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Noviembre\"/>
    </mc:Choice>
  </mc:AlternateContent>
  <bookViews>
    <workbookView xWindow="0" yWindow="0" windowWidth="28800" windowHeight="12300" tabRatio="1000"/>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'73'!$A$9:$M$103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_xlnm.Print_Area" localSheetId="10">'10'!$A$1:$I$88</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'17'!$A$1:$I$87</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'67'!$C$1:$F$93</definedName>
    <definedName name="_xlnm.Print_Area" localSheetId="7">'7'!$A$1:$I$87</definedName>
    <definedName name="_xlnm.Print_Area" localSheetId="75">'72'!$B$1:$N$80</definedName>
    <definedName name="_xlnm.Print_Area" localSheetId="76">'73'!$B$1:$N$79</definedName>
    <definedName name="_xlnm.Print_Area" localSheetId="77">'74'!$B$1:$Q$28</definedName>
    <definedName name="_xlnm.Print_Area" localSheetId="78">#REF!</definedName>
    <definedName name="_xlnm.Print_Area" localSheetId="8">'8'!$A$1:$I$87</definedName>
    <definedName name="_xlnm.Print_Area" localSheetId="9">'9'!$A$1:$I$87</definedName>
    <definedName name="_xlnm.Print_Area" localSheetId="79">#REF!</definedName>
    <definedName name="_xlnm.Print_Area">#REF!</definedName>
    <definedName name="I" localSheetId="79">#REF!</definedName>
    <definedName name="I">#REF!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62913"/>
</workbook>
</file>

<file path=xl/calcChain.xml><?xml version="1.0" encoding="utf-8"?>
<calcChain xmlns="http://schemas.openxmlformats.org/spreadsheetml/2006/main">
  <c r="H22" i="34" l="1"/>
  <c r="G22" i="34"/>
  <c r="F22" i="34"/>
  <c r="E22" i="34"/>
  <c r="D22" i="34"/>
  <c r="C22" i="34"/>
  <c r="B22" i="34"/>
  <c r="I10" i="34"/>
  <c r="I12" i="34"/>
  <c r="I14" i="34"/>
  <c r="I16" i="34"/>
  <c r="I18" i="34"/>
  <c r="I20" i="34"/>
  <c r="E97" i="60" l="1"/>
  <c r="F97" i="60" s="1"/>
  <c r="B97" i="60"/>
  <c r="C97" i="60" s="1"/>
  <c r="K84" i="60"/>
  <c r="H84" i="60"/>
  <c r="K74" i="60"/>
  <c r="I74" i="60"/>
  <c r="H74" i="60"/>
  <c r="K41" i="60"/>
  <c r="I41" i="60"/>
  <c r="H41" i="60"/>
  <c r="K30" i="60"/>
  <c r="I30" i="60"/>
  <c r="H30" i="60"/>
  <c r="K24" i="60"/>
  <c r="K97" i="60" s="1"/>
  <c r="I24" i="60"/>
  <c r="H24" i="60"/>
  <c r="K7" i="60"/>
  <c r="L7" i="59"/>
  <c r="I7" i="59"/>
  <c r="F7" i="59"/>
  <c r="C7" i="59"/>
  <c r="D67" i="96"/>
  <c r="D66" i="96"/>
  <c r="D65" i="96"/>
  <c r="D64" i="96"/>
  <c r="D63" i="96"/>
  <c r="D62" i="96"/>
  <c r="D61" i="96"/>
  <c r="D60" i="96"/>
  <c r="D59" i="96"/>
  <c r="D58" i="96"/>
  <c r="D57" i="96"/>
  <c r="D56" i="96"/>
  <c r="D55" i="96"/>
  <c r="D54" i="96"/>
  <c r="D53" i="96"/>
  <c r="D52" i="96"/>
  <c r="D51" i="96"/>
  <c r="D50" i="96"/>
  <c r="D49" i="96"/>
  <c r="D48" i="96"/>
  <c r="D47" i="96"/>
  <c r="D46" i="96"/>
  <c r="D45" i="96"/>
  <c r="D44" i="96"/>
  <c r="D43" i="96"/>
  <c r="D42" i="96"/>
  <c r="D41" i="96"/>
  <c r="D39" i="96"/>
  <c r="D38" i="96"/>
  <c r="D37" i="96"/>
  <c r="D36" i="96"/>
  <c r="D35" i="96"/>
  <c r="D34" i="96"/>
  <c r="D33" i="96"/>
  <c r="D32" i="96"/>
  <c r="D31" i="96"/>
  <c r="D30" i="96"/>
  <c r="D29" i="96"/>
  <c r="D28" i="96"/>
  <c r="D27" i="96"/>
  <c r="D26" i="96"/>
  <c r="D25" i="96"/>
  <c r="D24" i="96"/>
  <c r="D23" i="96"/>
  <c r="D22" i="96"/>
  <c r="D21" i="96"/>
  <c r="D20" i="96"/>
  <c r="D19" i="96"/>
  <c r="D18" i="96"/>
  <c r="D17" i="96"/>
  <c r="D16" i="96"/>
  <c r="D15" i="96"/>
  <c r="D14" i="96"/>
  <c r="D13" i="96"/>
  <c r="D12" i="96"/>
  <c r="D11" i="96"/>
  <c r="D10" i="96"/>
  <c r="D9" i="96"/>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6"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6"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D90" i="56"/>
  <c r="E88" i="56"/>
  <c r="E87" i="56"/>
  <c r="E86" i="56"/>
  <c r="E85" i="56"/>
  <c r="E84" i="56"/>
  <c r="E83" i="56"/>
  <c r="D82" i="56"/>
  <c r="C82" i="56"/>
  <c r="E82" i="56" s="1"/>
  <c r="E80" i="56"/>
  <c r="E79" i="56"/>
  <c r="D77" i="56"/>
  <c r="C77" i="56"/>
  <c r="C90" i="56" s="1"/>
  <c r="E90" i="56" s="1"/>
  <c r="E69" i="56"/>
  <c r="E68" i="56"/>
  <c r="E67" i="56"/>
  <c r="E66" i="56"/>
  <c r="E65" i="56"/>
  <c r="E64" i="56"/>
  <c r="E63" i="56"/>
  <c r="E62" i="56"/>
  <c r="E61" i="56"/>
  <c r="E60" i="56"/>
  <c r="E59" i="56"/>
  <c r="E58" i="56"/>
  <c r="E57" i="56"/>
  <c r="E56" i="56"/>
  <c r="E55" i="56"/>
  <c r="E54" i="56"/>
  <c r="E53" i="56"/>
  <c r="E52" i="56"/>
  <c r="E51" i="56"/>
  <c r="E50" i="56"/>
  <c r="E49" i="56"/>
  <c r="E48" i="56"/>
  <c r="E47" i="56"/>
  <c r="E46" i="56"/>
  <c r="E45" i="56"/>
  <c r="E44" i="56"/>
  <c r="E43" i="56"/>
  <c r="E41" i="56"/>
  <c r="E40" i="56"/>
  <c r="E39" i="56"/>
  <c r="E38" i="56"/>
  <c r="E37" i="56"/>
  <c r="E36" i="56"/>
  <c r="E35" i="56"/>
  <c r="E34" i="56"/>
  <c r="E33" i="56"/>
  <c r="E32" i="56"/>
  <c r="E31" i="56"/>
  <c r="E30" i="56"/>
  <c r="E29" i="56"/>
  <c r="E28" i="56"/>
  <c r="E27" i="56"/>
  <c r="E26" i="56"/>
  <c r="E25" i="56"/>
  <c r="E24" i="56"/>
  <c r="E23" i="56"/>
  <c r="E22" i="56"/>
  <c r="E21" i="56"/>
  <c r="E20" i="56"/>
  <c r="E19" i="56"/>
  <c r="E18" i="56"/>
  <c r="E17" i="56"/>
  <c r="E16" i="56"/>
  <c r="E15" i="56"/>
  <c r="E14" i="56"/>
  <c r="E13" i="56"/>
  <c r="E12" i="56"/>
  <c r="E11" i="56"/>
  <c r="E10" i="56"/>
  <c r="E9" i="56"/>
  <c r="D21" i="103"/>
  <c r="D20" i="103"/>
  <c r="D19" i="103"/>
  <c r="D18" i="103"/>
  <c r="D17" i="103"/>
  <c r="D16" i="103"/>
  <c r="D15" i="103"/>
  <c r="D14" i="103"/>
  <c r="D13" i="103"/>
  <c r="D12" i="103"/>
  <c r="D11" i="103"/>
  <c r="D10" i="103"/>
  <c r="D9" i="103"/>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J21" i="89"/>
  <c r="J20" i="89"/>
  <c r="J19" i="89"/>
  <c r="J18" i="89"/>
  <c r="J17" i="89"/>
  <c r="J16" i="89"/>
  <c r="J15" i="89"/>
  <c r="J14" i="89"/>
  <c r="J13" i="89"/>
  <c r="J12" i="89"/>
  <c r="J11" i="89"/>
  <c r="J10" i="89"/>
  <c r="J9" i="89"/>
  <c r="H97" i="60" l="1"/>
  <c r="L97" i="60"/>
  <c r="L83" i="60"/>
  <c r="L81" i="60"/>
  <c r="L79" i="60"/>
  <c r="L77" i="60"/>
  <c r="L71" i="60"/>
  <c r="L67" i="60"/>
  <c r="L63" i="60"/>
  <c r="L59" i="60"/>
  <c r="L55" i="60"/>
  <c r="L51" i="60"/>
  <c r="L47" i="60"/>
  <c r="L40" i="60"/>
  <c r="L35" i="60"/>
  <c r="L23" i="60"/>
  <c r="L19" i="60"/>
  <c r="L15" i="60"/>
  <c r="L11" i="60"/>
  <c r="L82" i="60"/>
  <c r="L80" i="60"/>
  <c r="L78" i="60"/>
  <c r="L73" i="60"/>
  <c r="L69" i="60"/>
  <c r="L65" i="60"/>
  <c r="L61" i="60"/>
  <c r="L57" i="60"/>
  <c r="L53" i="60"/>
  <c r="L49" i="60"/>
  <c r="L13" i="60"/>
  <c r="L72" i="60"/>
  <c r="L68" i="60"/>
  <c r="L64" i="60"/>
  <c r="L60" i="60"/>
  <c r="L56" i="60"/>
  <c r="L52" i="60"/>
  <c r="L48" i="60"/>
  <c r="L44" i="60"/>
  <c r="L36" i="60"/>
  <c r="L28" i="60"/>
  <c r="L20" i="60"/>
  <c r="L16" i="60"/>
  <c r="L12" i="60"/>
  <c r="L70" i="60"/>
  <c r="L66" i="60"/>
  <c r="L62" i="60"/>
  <c r="L58" i="60"/>
  <c r="L54" i="60"/>
  <c r="L50" i="60"/>
  <c r="L46" i="60"/>
  <c r="L39" i="60"/>
  <c r="L33" i="60"/>
  <c r="L22" i="60"/>
  <c r="L18" i="60"/>
  <c r="L14" i="60"/>
  <c r="L10" i="60"/>
  <c r="L45" i="60"/>
  <c r="L38" i="60"/>
  <c r="L29" i="60"/>
  <c r="L21" i="60"/>
  <c r="L17" i="60"/>
  <c r="I82" i="60"/>
  <c r="I80" i="60"/>
  <c r="I78" i="60"/>
  <c r="I83" i="60"/>
  <c r="I81" i="60"/>
  <c r="I79" i="60"/>
  <c r="I77" i="60"/>
  <c r="I97" i="60"/>
  <c r="E77" i="56"/>
  <c r="H23" i="34"/>
  <c r="H21" i="34"/>
  <c r="G21" i="34"/>
  <c r="G23" i="34" s="1"/>
  <c r="F21" i="34"/>
  <c r="F23" i="34" s="1"/>
  <c r="E21" i="34"/>
  <c r="D21" i="34"/>
  <c r="D23" i="34" s="1"/>
  <c r="C21" i="34"/>
  <c r="C23" i="34" s="1"/>
  <c r="B21" i="34"/>
  <c r="B23" i="34" s="1"/>
  <c r="I17" i="34"/>
  <c r="I15" i="34"/>
  <c r="I13" i="34"/>
  <c r="I11" i="34"/>
  <c r="I21" i="34" l="1"/>
  <c r="L41" i="60"/>
  <c r="L30" i="60"/>
  <c r="I84" i="60"/>
  <c r="L24" i="60"/>
  <c r="L74" i="60"/>
  <c r="L84" i="60"/>
  <c r="I9" i="34"/>
  <c r="I19" i="34"/>
  <c r="E23" i="34"/>
  <c r="M8" i="84"/>
  <c r="K8" i="84"/>
  <c r="G8" i="84"/>
  <c r="E8" i="84"/>
  <c r="K8" i="83"/>
  <c r="I8" i="83"/>
  <c r="E8" i="83"/>
  <c r="D8" i="83"/>
  <c r="C8" i="83"/>
  <c r="O215" i="26"/>
  <c r="N215" i="26"/>
  <c r="M215" i="26"/>
  <c r="L215" i="26"/>
  <c r="K215" i="26"/>
  <c r="J215" i="26"/>
  <c r="I215" i="26"/>
  <c r="H215" i="26"/>
  <c r="G215" i="26"/>
  <c r="F215" i="26"/>
  <c r="E215" i="26"/>
  <c r="D215" i="26"/>
  <c r="C215" i="26"/>
  <c r="B215" i="26"/>
  <c r="P214" i="26"/>
  <c r="P213" i="26"/>
  <c r="P212" i="26"/>
  <c r="P211" i="26"/>
  <c r="P210" i="26"/>
  <c r="P209" i="26"/>
  <c r="P208" i="26"/>
  <c r="P207" i="26"/>
  <c r="P206" i="26"/>
  <c r="P205" i="26"/>
  <c r="P204" i="26"/>
  <c r="P203" i="26"/>
  <c r="P202" i="26"/>
  <c r="P201" i="26"/>
  <c r="O198" i="26"/>
  <c r="N198" i="26"/>
  <c r="M198" i="26"/>
  <c r="L198" i="26"/>
  <c r="K198" i="26"/>
  <c r="J198" i="26"/>
  <c r="I198" i="26"/>
  <c r="H198" i="26"/>
  <c r="G198" i="26"/>
  <c r="F198" i="26"/>
  <c r="E198" i="26"/>
  <c r="D198" i="26"/>
  <c r="C198" i="26"/>
  <c r="B198" i="26"/>
  <c r="P197" i="26"/>
  <c r="P196" i="26"/>
  <c r="P195" i="26"/>
  <c r="P194" i="26"/>
  <c r="P193" i="26"/>
  <c r="P192" i="26"/>
  <c r="P191" i="26"/>
  <c r="P190" i="26"/>
  <c r="P189" i="26"/>
  <c r="P188" i="26"/>
  <c r="P187" i="26"/>
  <c r="P186" i="26"/>
  <c r="P185" i="26"/>
  <c r="P184" i="26"/>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P215" i="26" l="1"/>
  <c r="L216" i="26" s="1"/>
  <c r="Q214" i="26"/>
  <c r="P198" i="26"/>
  <c r="Q184" i="26" s="1"/>
  <c r="Q205" i="26" l="1"/>
  <c r="J216" i="26"/>
  <c r="Q209" i="26"/>
  <c r="Q206" i="26"/>
  <c r="K216" i="26"/>
  <c r="D216" i="26"/>
  <c r="B216" i="26"/>
  <c r="F216" i="26"/>
  <c r="Q208" i="26"/>
  <c r="Q215" i="26"/>
  <c r="Q207" i="26"/>
  <c r="P216" i="26"/>
  <c r="G216" i="26"/>
  <c r="I216" i="26"/>
  <c r="Q202" i="26"/>
  <c r="Q210" i="26"/>
  <c r="Q201" i="26"/>
  <c r="Q211" i="26"/>
  <c r="M216" i="26"/>
  <c r="C216" i="26"/>
  <c r="E216" i="26"/>
  <c r="N216" i="26"/>
  <c r="Q204" i="26"/>
  <c r="Q212" i="26"/>
  <c r="Q203" i="26"/>
  <c r="Q213" i="26"/>
  <c r="O216" i="26"/>
  <c r="H216" i="26"/>
  <c r="O199" i="26"/>
  <c r="F199" i="26"/>
  <c r="Q186" i="26"/>
  <c r="G199" i="26"/>
  <c r="Q189" i="26"/>
  <c r="Q192" i="26"/>
  <c r="K199" i="26"/>
  <c r="B199" i="26"/>
  <c r="H199" i="26"/>
  <c r="Q187" i="26"/>
  <c r="E199" i="26"/>
  <c r="Q185" i="26"/>
  <c r="Q198" i="26"/>
  <c r="P199" i="26"/>
  <c r="Q190" i="26"/>
  <c r="I199" i="26"/>
  <c r="Q195" i="26"/>
  <c r="N199" i="26"/>
  <c r="Q194" i="26"/>
  <c r="Q196" i="26"/>
  <c r="Q197" i="26"/>
  <c r="L199" i="26"/>
  <c r="C199" i="26"/>
  <c r="J199" i="26"/>
  <c r="Q188" i="26"/>
  <c r="M199" i="26"/>
  <c r="Q193" i="26"/>
  <c r="D199" i="26"/>
  <c r="Q191" i="26"/>
</calcChain>
</file>

<file path=xl/sharedStrings.xml><?xml version="1.0" encoding="utf-8"?>
<sst xmlns="http://schemas.openxmlformats.org/spreadsheetml/2006/main" count="13141" uniqueCount="2617">
  <si>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</si>
  <si>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</si>
  <si>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</si>
  <si>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</si>
  <si>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</si>
  <si>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</si>
  <si>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</si>
  <si>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</si>
  <si>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</si>
  <si>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</si>
  <si>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</si>
  <si>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</si>
  <si>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</si>
  <si>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</si>
  <si>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</si>
  <si>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</si>
  <si>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</si>
  <si>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</si>
  <si>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</si>
  <si>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</si>
  <si>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</si>
  <si>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</si>
  <si>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</si>
  <si>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</si>
  <si>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</si>
  <si>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</si>
  <si>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</si>
  <si>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</si>
  <si>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</si>
  <si>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</si>
  <si>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</si>
  <si>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</si>
  <si>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</si>
  <si>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</si>
  <si>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</si>
  <si>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</si>
  <si>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</si>
  <si>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</si>
  <si>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</si>
  <si>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</si>
  <si>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</si>
  <si>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</si>
  <si>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</si>
  <si>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</si>
  <si>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</si>
  <si>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</si>
  <si>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</si>
  <si>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</si>
  <si>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</si>
  <si>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</si>
  <si>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</si>
  <si>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</si>
  <si>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</si>
  <si>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</si>
  <si>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</si>
  <si>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</si>
  <si>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</si>
  <si>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</si>
  <si>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</si>
  <si>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</si>
  <si>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</si>
  <si>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</si>
  <si>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</si>
  <si>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</si>
  <si>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</si>
  <si>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</si>
  <si>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</si>
  <si>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</si>
  <si>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</si>
  <si>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</si>
  <si>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</si>
  <si>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</si>
  <si>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</si>
  <si>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</si>
  <si>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</si>
  <si>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</si>
  <si>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</si>
  <si>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</si>
  <si>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</si>
  <si>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</si>
  <si>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</si>
  <si>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</si>
  <si>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</si>
  <si>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</si>
  <si>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</si>
  <si>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</si>
  <si>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</si>
  <si>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</si>
  <si>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</si>
  <si>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</si>
  <si>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</si>
  <si>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</si>
  <si>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</si>
  <si>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</si>
  <si>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</si>
  <si>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</si>
  <si>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</si>
  <si>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</si>
  <si>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</si>
  <si>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</si>
  <si>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</si>
  <si>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</si>
  <si>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</si>
  <si>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</si>
  <si>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</si>
  <si>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</si>
  <si>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</si>
  <si>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</si>
  <si>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</si>
  <si>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</si>
  <si>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</si>
  <si>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</si>
  <si>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</si>
  <si>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</si>
  <si>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</si>
  <si>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</si>
  <si>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</si>
  <si>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</si>
  <si>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</si>
  <si>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</si>
  <si>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</si>
  <si>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</si>
  <si>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</si>
  <si>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</si>
  <si>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</si>
  <si>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</si>
  <si>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</si>
  <si>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</si>
  <si>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</si>
  <si>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</si>
  <si>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</si>
  <si>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</si>
  <si>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</si>
  <si>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</si>
  <si>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</si>
  <si>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</si>
  <si>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</si>
  <si>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</si>
  <si>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</si>
  <si>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</si>
  <si>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</si>
  <si>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</si>
  <si>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</si>
  <si>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</si>
  <si>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</si>
  <si>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</si>
  <si>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</si>
  <si>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</si>
  <si>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</si>
  <si>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</si>
  <si>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</si>
  <si>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</si>
  <si>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</si>
  <si>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</si>
  <si>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</si>
  <si>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</si>
  <si>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</si>
  <si>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</si>
  <si>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</si>
  <si>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</si>
  <si>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</si>
  <si>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</si>
  <si>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</si>
  <si>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</si>
  <si>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</si>
  <si>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</si>
  <si>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</si>
  <si>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</si>
  <si>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</si>
  <si>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</si>
  <si>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</si>
  <si>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</si>
  <si>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</si>
  <si>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</si>
  <si>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</si>
  <si>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</si>
  <si>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</si>
  <si>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</si>
  <si>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</si>
  <si>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</si>
  <si>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</si>
  <si>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</si>
  <si>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</si>
  <si>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</si>
  <si>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</si>
  <si>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</si>
  <si>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</si>
  <si>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</si>
  <si>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</si>
  <si>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</si>
  <si>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</si>
  <si>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</si>
  <si>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</si>
  <si>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</si>
  <si>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</si>
  <si>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</si>
  <si>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</si>
  <si>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</si>
  <si>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</si>
  <si>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</si>
  <si>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</si>
  <si>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</si>
  <si>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</si>
  <si>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</si>
  <si>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</si>
  <si>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</si>
  <si>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</si>
  <si>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</si>
  <si>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</si>
  <si>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</si>
  <si>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</si>
  <si>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</si>
  <si>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</si>
  <si>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</si>
  <si>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</si>
  <si>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</si>
  <si>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</si>
  <si>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</si>
  <si>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</si>
  <si>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</si>
  <si>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</si>
  <si>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</si>
  <si>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</si>
  <si>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</si>
  <si>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</si>
  <si>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</si>
  <si>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</si>
  <si>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</si>
  <si>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</si>
  <si>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</si>
  <si>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</si>
  <si>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</si>
  <si>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</si>
  <si>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</si>
  <si>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</si>
  <si>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</si>
  <si>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</si>
  <si>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</si>
  <si>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</si>
  <si>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</si>
  <si>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</si>
  <si>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</si>
  <si>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</si>
  <si>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</si>
  <si>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</si>
  <si>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</si>
  <si>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</si>
  <si>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</si>
  <si>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</si>
  <si>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</si>
  <si>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</si>
  <si>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</si>
  <si>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</si>
  <si>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</si>
  <si>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</si>
  <si>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</si>
  <si>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</si>
  <si>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</si>
  <si>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</si>
  <si>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</si>
  <si>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</si>
  <si>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</si>
  <si>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</si>
  <si>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</si>
  <si>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</si>
  <si>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</si>
  <si>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</si>
  <si>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</si>
  <si>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</si>
  <si>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</si>
  <si>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</si>
  <si>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</si>
  <si>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</si>
  <si>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</si>
  <si>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</si>
  <si>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</si>
  <si>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</si>
  <si>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</si>
  <si>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</si>
  <si>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</si>
  <si>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</si>
  <si>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</si>
  <si>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</si>
  <si>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</si>
  <si>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</si>
  <si>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</si>
  <si>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</si>
  <si>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</si>
  <si>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</si>
  <si>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</si>
  <si>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</si>
  <si>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</si>
  <si>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</si>
  <si>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</si>
  <si>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</si>
  <si>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</si>
  <si>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</si>
  <si>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</si>
  <si>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</si>
  <si>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</si>
  <si>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</si>
  <si>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</si>
  <si>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</si>
  <si>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</si>
  <si>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</si>
  <si>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</si>
  <si>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</si>
  <si>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</si>
  <si>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</si>
  <si>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</si>
  <si>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</si>
  <si>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</si>
  <si>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</si>
  <si>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</si>
  <si>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</si>
  <si>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</si>
  <si>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</si>
  <si>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</si>
  <si>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</si>
  <si>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</si>
  <si>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</si>
  <si>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</si>
  <si>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</si>
  <si>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</si>
  <si>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</si>
  <si>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</si>
  <si>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</si>
  <si>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</si>
  <si>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</si>
  <si>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</si>
  <si>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</si>
  <si>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</si>
  <si>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</si>
  <si>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</si>
  <si>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</si>
  <si>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</si>
  <si>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</si>
  <si>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</si>
  <si>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</si>
  <si>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</si>
  <si>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</si>
  <si>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</si>
  <si>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</si>
  <si>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</si>
  <si>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</si>
  <si>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</si>
  <si>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</si>
  <si>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</si>
  <si>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</si>
  <si>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</si>
  <si>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</si>
  <si>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</si>
  <si>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</si>
  <si>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</si>
  <si>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</si>
  <si>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</si>
  <si>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</si>
  <si>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</si>
  <si>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</si>
  <si>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</si>
  <si>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</si>
  <si>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</si>
  <si>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</si>
  <si>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</si>
  <si>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</si>
  <si>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</si>
  <si>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</si>
  <si>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</si>
  <si>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</si>
  <si>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</si>
  <si>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</si>
  <si>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</si>
  <si>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</si>
  <si>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</si>
  <si>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</si>
  <si>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</si>
  <si>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</si>
  <si>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</si>
  <si>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</si>
  <si>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</si>
  <si>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</si>
  <si>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</si>
  <si>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</si>
  <si>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</si>
  <si>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</si>
  <si>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</si>
  <si>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</si>
  <si>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</si>
  <si>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</si>
  <si>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</si>
  <si>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</si>
  <si>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</si>
  <si>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</si>
  <si>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</si>
  <si>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</si>
  <si>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</si>
  <si>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</si>
  <si>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</si>
  <si>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</si>
  <si>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</si>
  <si>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</si>
  <si>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</si>
  <si>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</si>
  <si>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</si>
  <si>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</si>
  <si>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</si>
  <si>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</si>
  <si>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</si>
  <si>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</si>
  <si>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</si>
  <si>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</si>
  <si>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</si>
  <si>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</si>
  <si>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</si>
  <si>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</si>
  <si>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</si>
  <si>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</si>
  <si>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</si>
  <si>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</si>
  <si>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</si>
  <si>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</si>
  <si>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</si>
  <si>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</si>
  <si>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</si>
  <si>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</si>
  <si>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</si>
  <si>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</si>
  <si>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</si>
  <si>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</si>
  <si>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</si>
  <si>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</si>
  <si>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</si>
  <si>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</si>
  <si>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</si>
  <si>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</si>
  <si>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</si>
  <si>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</si>
  <si>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</si>
  <si>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</si>
  <si>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</si>
  <si>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</si>
  <si>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</si>
  <si>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</si>
  <si>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</si>
  <si>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</si>
  <si>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</si>
  <si>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</si>
  <si>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</si>
  <si>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</si>
  <si>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</si>
  <si>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</si>
  <si>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</si>
  <si>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</si>
  <si>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</si>
  <si>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</si>
  <si>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</si>
  <si>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</si>
  <si>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</si>
  <si>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</si>
  <si>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</si>
  <si>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</si>
  <si>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</si>
  <si>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</si>
  <si>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</si>
  <si>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</si>
  <si>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</si>
  <si>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</si>
  <si>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</si>
  <si>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</si>
  <si>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</si>
  <si>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</si>
  <si>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</si>
  <si>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</si>
  <si>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</si>
  <si>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</si>
  <si>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</si>
  <si>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</si>
  <si>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</si>
  <si>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</si>
  <si>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</si>
  <si>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</si>
  <si>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</si>
  <si>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</si>
  <si>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</si>
  <si>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</si>
  <si>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</si>
  <si>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</si>
  <si>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</si>
  <si>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</si>
  <si>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</si>
  <si>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</si>
  <si>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</si>
  <si>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</si>
  <si>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</si>
  <si>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</si>
  <si>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</si>
  <si>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</si>
  <si>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</si>
  <si>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</si>
  <si>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</si>
  <si>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</si>
  <si>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</si>
  <si>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</si>
  <si>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</si>
  <si>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</si>
  <si>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</si>
  <si>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</si>
  <si>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</si>
  <si>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</si>
  <si>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</si>
  <si>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</si>
  <si>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</si>
  <si>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</si>
  <si>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</si>
  <si>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</si>
  <si>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</si>
  <si>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</si>
  <si>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</si>
  <si>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</si>
  <si>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</si>
  <si>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</si>
  <si>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</si>
  <si>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</si>
  <si>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</si>
  <si>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</si>
  <si>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</si>
  <si>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</si>
  <si>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</si>
  <si>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</si>
  <si>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</si>
  <si>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</si>
  <si>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</si>
  <si>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</si>
  <si>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</si>
  <si>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</si>
  <si>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</si>
  <si>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</si>
  <si>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</si>
  <si>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</si>
  <si>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</si>
  <si>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</si>
  <si>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</si>
  <si>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</si>
  <si>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</si>
  <si>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</si>
  <si>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</si>
  <si>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</si>
  <si>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</si>
  <si>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</si>
  <si>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</si>
  <si>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</si>
  <si>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</si>
  <si>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</si>
  <si>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</si>
  <si>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</si>
  <si>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</si>
  <si>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</si>
  <si>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</si>
  <si>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</si>
  <si>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</si>
  <si>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</si>
  <si>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</si>
  <si>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</si>
  <si>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</si>
  <si>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</si>
  <si>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</si>
  <si>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</si>
  <si>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</si>
  <si>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</si>
  <si>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</si>
  <si>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</si>
  <si>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</si>
  <si>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</si>
  <si>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</si>
  <si>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</si>
  <si>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</si>
  <si>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</si>
  <si>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</si>
  <si>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</si>
  <si>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</si>
  <si>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</si>
  <si>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</si>
  <si>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</si>
  <si>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</si>
  <si>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</si>
  <si>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</si>
  <si>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</si>
  <si>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</si>
  <si>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</si>
  <si>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</si>
  <si>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</si>
  <si>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</si>
  <si>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</si>
  <si>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</si>
  <si>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</si>
  <si>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</si>
  <si>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</si>
  <si>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</si>
  <si>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</si>
  <si>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</si>
  <si>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</si>
  <si>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</si>
  <si>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</si>
  <si>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</si>
  <si>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</si>
  <si>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</si>
  <si>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</si>
  <si>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</si>
  <si>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</si>
  <si>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</si>
  <si>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</si>
  <si>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</si>
  <si>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</si>
  <si>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</si>
  <si>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</si>
  <si>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</si>
  <si>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</si>
  <si>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</si>
  <si>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</si>
  <si>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</si>
  <si>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</si>
  <si>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</si>
  <si>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</si>
  <si>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</si>
  <si>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</si>
  <si>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</si>
  <si>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</si>
  <si>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</si>
  <si>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</si>
  <si>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</si>
  <si>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</si>
  <si>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</si>
  <si>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</si>
  <si>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</si>
  <si>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</si>
  <si>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</si>
  <si>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</si>
  <si>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</si>
  <si>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</si>
  <si>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</si>
  <si>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</si>
  <si>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</si>
  <si>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</si>
  <si>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</si>
  <si>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</si>
  <si>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</si>
  <si>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</si>
  <si>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</si>
  <si>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</si>
  <si>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</si>
  <si>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</si>
  <si>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</si>
  <si>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</si>
  <si>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</si>
  <si>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</si>
  <si>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</si>
  <si>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</si>
  <si>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</si>
  <si>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</si>
  <si>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</si>
  <si>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</si>
  <si>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</si>
  <si>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</si>
  <si>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</si>
  <si>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</si>
  <si>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</si>
  <si>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</si>
  <si>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</si>
  <si>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</si>
  <si>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</si>
  <si>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</si>
  <si>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</si>
  <si>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</si>
  <si>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</si>
  <si>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</si>
  <si>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</si>
  <si>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</si>
  <si>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</si>
  <si>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</si>
  <si>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</si>
  <si>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</si>
  <si>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</si>
  <si>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</si>
  <si>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</si>
  <si>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</si>
  <si>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</si>
  <si>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</si>
  <si>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</si>
  <si>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</si>
  <si>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</si>
  <si>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</si>
  <si>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</si>
  <si>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</si>
  <si>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</si>
  <si>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</si>
  <si>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</si>
  <si>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</si>
  <si>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</si>
  <si>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</si>
  <si>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</si>
  <si>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</si>
  <si>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</si>
  <si>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</si>
  <si>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</si>
  <si>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</si>
  <si>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</si>
  <si>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</si>
  <si>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</si>
  <si>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</si>
  <si>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</si>
  <si>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</si>
  <si>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</si>
  <si>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</si>
  <si>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</si>
  <si>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</si>
  <si>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</si>
  <si>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</si>
  <si>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</si>
  <si>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</si>
  <si>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</si>
  <si>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</si>
  <si>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</si>
  <si>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</si>
  <si>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</si>
  <si>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</si>
  <si>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</si>
  <si>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</si>
  <si>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</si>
  <si>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</si>
  <si>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</si>
  <si>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</si>
  <si>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</si>
  <si>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</si>
  <si>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</si>
  <si>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</si>
  <si>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</si>
  <si>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</si>
  <si>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</si>
  <si>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</si>
  <si>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</si>
  <si>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</si>
  <si>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</si>
  <si>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</si>
  <si>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</si>
  <si>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</si>
  <si>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</si>
  <si>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</si>
  <si>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</si>
  <si>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</si>
  <si>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</si>
  <si>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</si>
  <si>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</si>
  <si>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</si>
  <si>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</si>
  <si>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</si>
  <si>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</si>
  <si>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</si>
  <si>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</si>
  <si>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</si>
  <si>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</si>
  <si>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</si>
  <si>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</si>
  <si>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</si>
  <si>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</si>
  <si>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</si>
  <si>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</si>
  <si>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</si>
  <si>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</si>
  <si>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</si>
  <si>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</si>
  <si>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</si>
  <si>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</si>
  <si>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</si>
  <si>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</si>
  <si>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</si>
  <si>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</si>
  <si>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</si>
  <si>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</si>
  <si>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</si>
  <si>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</si>
  <si>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</si>
  <si>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</si>
  <si>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</si>
  <si>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</si>
  <si>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</si>
  <si>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</si>
  <si>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</si>
  <si>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</si>
  <si>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</si>
  <si>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</si>
  <si>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</si>
  <si>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</si>
  <si>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</si>
  <si>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</si>
  <si>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</si>
  <si>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</si>
  <si>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</si>
  <si>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</si>
  <si>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</si>
  <si>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</si>
  <si>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</si>
  <si>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</si>
  <si>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</si>
  <si>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</si>
  <si>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</si>
  <si>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</si>
  <si>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</si>
  <si>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</si>
  <si>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</si>
  <si>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</si>
  <si>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</si>
  <si>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</si>
  <si>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</si>
  <si>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</si>
  <si>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</si>
  <si>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</si>
  <si>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</si>
  <si>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</si>
  <si>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</si>
  <si>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</si>
  <si>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</si>
  <si>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</si>
  <si>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</si>
  <si>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</si>
  <si>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</si>
  <si>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</si>
  <si>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</si>
  <si>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</si>
  <si>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</si>
  <si>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</si>
  <si>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</si>
  <si>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</si>
  <si>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</si>
  <si>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</si>
  <si>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</si>
  <si>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</si>
  <si>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</si>
  <si>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</si>
  <si>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</si>
  <si>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</si>
  <si>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</si>
  <si>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</si>
  <si>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</si>
  <si>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</si>
  <si>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</si>
  <si>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</si>
  <si>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</si>
  <si>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</si>
  <si>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</si>
  <si>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</si>
  <si>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</si>
  <si>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</si>
  <si>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</si>
  <si>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</si>
  <si>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</si>
  <si>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</si>
  <si>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</si>
  <si>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</si>
  <si>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</si>
  <si>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</si>
  <si>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</si>
  <si>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</si>
  <si>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</si>
  <si>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</si>
  <si>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</si>
  <si>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</si>
  <si>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</si>
  <si>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</si>
  <si>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</si>
  <si>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</si>
  <si>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</si>
  <si>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</si>
  <si>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</si>
  <si>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</si>
  <si>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</si>
  <si>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</si>
  <si>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</si>
  <si>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</si>
  <si>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</si>
  <si>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</si>
  <si>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</si>
  <si>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</si>
  <si>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</si>
  <si>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</si>
  <si>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</si>
  <si>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</si>
  <si>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</si>
  <si>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</si>
  <si>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</si>
  <si>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</si>
  <si>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</si>
  <si>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</si>
  <si>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</si>
  <si>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</si>
  <si>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</si>
  <si>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</si>
  <si>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</si>
  <si>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</si>
  <si>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</si>
  <si>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</si>
  <si>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</si>
  <si>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</si>
  <si>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</si>
  <si>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</si>
  <si>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</si>
  <si>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</si>
  <si>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</si>
  <si>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</si>
  <si>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</si>
  <si>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</si>
  <si>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</si>
  <si>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</si>
  <si>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</si>
  <si>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</si>
  <si>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</si>
  <si>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</si>
  <si>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</si>
  <si>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</si>
  <si>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</si>
  <si>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</si>
  <si>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</si>
  <si>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</si>
  <si>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</si>
  <si>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</si>
  <si>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</si>
  <si>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</si>
  <si>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</si>
  <si>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</si>
  <si>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</si>
  <si>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</si>
  <si>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</si>
  <si>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</si>
  <si>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</si>
  <si>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</si>
  <si>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</si>
  <si>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</si>
  <si>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</si>
  <si>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</si>
  <si>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</si>
  <si>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</si>
  <si>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</si>
  <si>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</si>
  <si>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</si>
  <si>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</si>
  <si>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</si>
  <si>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</si>
  <si>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</si>
  <si>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</si>
  <si>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</si>
  <si>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</si>
  <si>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</si>
  <si>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</si>
  <si>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</si>
  <si>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</si>
  <si>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</si>
  <si>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</si>
  <si>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</si>
  <si>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</si>
  <si>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</si>
  <si>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</si>
  <si>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</si>
  <si>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</si>
  <si>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</si>
  <si>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</si>
  <si>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</si>
  <si>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</si>
  <si>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</si>
  <si>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</si>
  <si>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</si>
  <si>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</si>
  <si>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</si>
  <si>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</si>
  <si>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</si>
  <si>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</si>
  <si>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</si>
  <si>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</si>
  <si>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</si>
  <si>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</si>
  <si>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</si>
  <si>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</si>
  <si>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</si>
  <si>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</si>
  <si>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</si>
  <si>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</si>
  <si>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</si>
  <si>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</si>
  <si>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</si>
  <si>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</si>
  <si>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</si>
  <si>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</si>
  <si>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</si>
  <si>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</si>
  <si>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</si>
  <si>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</si>
  <si>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</si>
  <si>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</si>
  <si>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</si>
  <si>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</si>
  <si>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</si>
  <si>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</si>
  <si>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</si>
  <si>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</si>
  <si>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</si>
  <si>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</si>
  <si>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</si>
  <si>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</si>
  <si>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</si>
  <si>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</si>
  <si>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</si>
  <si>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</si>
  <si>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</si>
  <si>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</si>
  <si>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</si>
  <si>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</si>
  <si>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</si>
  <si>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</si>
  <si>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</si>
  <si>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</si>
  <si>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</si>
  <si>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</si>
  <si>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</si>
  <si>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</si>
  <si>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</si>
  <si>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</si>
  <si>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</si>
  <si>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</si>
  <si>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</si>
  <si>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</si>
  <si>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</si>
  <si>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</si>
  <si>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</si>
  <si>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</si>
  <si>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</si>
  <si>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</si>
  <si>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</si>
  <si>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</si>
  <si>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</si>
  <si>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</si>
  <si>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</si>
  <si>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</si>
  <si>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</si>
  <si>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</si>
  <si>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</si>
  <si>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</si>
  <si>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</si>
  <si>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</si>
  <si>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</si>
  <si>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</si>
  <si>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</si>
  <si>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</si>
  <si>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</si>
  <si>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</si>
  <si>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</si>
  <si>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</si>
  <si>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</si>
  <si>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</si>
  <si>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</si>
  <si>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</si>
  <si>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</si>
  <si>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</si>
  <si>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</si>
  <si>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</si>
  <si>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</si>
  <si>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</si>
  <si>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</si>
  <si>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</si>
  <si>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</si>
  <si>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</si>
  <si>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</si>
  <si>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</si>
  <si>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</si>
  <si>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</si>
  <si>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</si>
  <si>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</si>
  <si>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</si>
  <si>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</si>
  <si>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</si>
  <si>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</si>
  <si>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</si>
  <si>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</si>
  <si>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</si>
  <si>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</si>
  <si>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</si>
  <si>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</si>
  <si>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</si>
  <si>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</si>
  <si>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</si>
  <si>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</si>
  <si>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</si>
  <si>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</si>
  <si>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</si>
  <si>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</si>
  <si>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</si>
  <si>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</si>
  <si>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</si>
  <si>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</si>
  <si>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</si>
  <si>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</si>
  <si>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</si>
  <si>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</si>
  <si>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</si>
  <si>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</si>
  <si>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</si>
  <si>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</si>
  <si>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</si>
  <si>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</si>
  <si>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</si>
  <si>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</si>
  <si>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</si>
  <si>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</si>
  <si>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</si>
  <si>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</si>
  <si>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</si>
  <si>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</si>
  <si>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</si>
  <si>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</si>
  <si>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</si>
  <si>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</si>
  <si>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</si>
  <si>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</si>
  <si>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</si>
  <si>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</si>
  <si>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</si>
  <si>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</si>
  <si>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</si>
  <si>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</si>
  <si>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</si>
  <si>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</si>
  <si>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</si>
  <si>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</si>
  <si>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</si>
  <si>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</si>
  <si>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</si>
  <si>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</si>
  <si>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</si>
  <si>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</si>
  <si>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</si>
  <si>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</si>
  <si>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</si>
  <si>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</si>
  <si>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</si>
  <si>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</si>
  <si>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</si>
  <si>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</si>
  <si>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</si>
  <si>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</si>
  <si>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</si>
  <si>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</si>
  <si>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</si>
  <si>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</si>
  <si>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</si>
  <si>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</si>
  <si>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</si>
  <si>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</si>
  <si>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</si>
  <si>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</si>
  <si>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</si>
  <si>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</si>
  <si>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</si>
  <si>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</si>
  <si>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</si>
  <si>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</si>
  <si>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</si>
  <si>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</si>
  <si>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</si>
  <si>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</si>
  <si>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</si>
  <si>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</si>
  <si>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</si>
  <si>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</si>
  <si>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</si>
  <si>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</si>
  <si>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</si>
  <si>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</si>
  <si>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</si>
  <si>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</si>
  <si>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</si>
  <si>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</si>
  <si>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</si>
  <si>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</si>
  <si>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</si>
  <si>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</si>
  <si>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</si>
  <si>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</si>
  <si>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</si>
  <si>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</si>
  <si>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</si>
  <si>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</si>
  <si>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</si>
  <si>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</si>
  <si>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</si>
  <si>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</si>
  <si>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</si>
  <si>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</si>
  <si>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</si>
  <si>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</si>
  <si>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</si>
  <si>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</si>
  <si>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</si>
  <si>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</si>
  <si>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</si>
  <si>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</si>
  <si>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</si>
  <si>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</si>
  <si>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</si>
  <si>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</si>
  <si>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</si>
  <si>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</si>
  <si>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</si>
  <si>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</si>
  <si>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</si>
  <si>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</si>
  <si>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</si>
  <si>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</si>
  <si>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</si>
  <si>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</si>
  <si>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</si>
  <si>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</si>
  <si>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</si>
  <si>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</si>
  <si>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</si>
  <si>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</si>
  <si>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</si>
  <si>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</si>
  <si>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</si>
  <si>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</si>
  <si>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</si>
  <si>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</si>
  <si>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</si>
  <si>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</si>
  <si>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</si>
  <si>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</si>
  <si>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</si>
  <si>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</si>
  <si>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</si>
  <si>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</si>
  <si>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</si>
  <si>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</si>
  <si>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</si>
  <si>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</si>
  <si>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</si>
  <si>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</si>
  <si>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</si>
  <si>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</si>
  <si>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</si>
  <si>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</si>
  <si>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</si>
  <si>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</si>
  <si>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</si>
  <si>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</si>
  <si>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</si>
  <si>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</si>
  <si>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</si>
  <si>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</si>
  <si>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</si>
  <si>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</si>
  <si>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</si>
  <si>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</si>
  <si>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</si>
  <si>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</si>
  <si>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</si>
  <si>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</si>
  <si>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</si>
  <si>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</si>
  <si>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</si>
  <si>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</si>
  <si>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</si>
  <si>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</si>
  <si>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</si>
  <si>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</si>
  <si>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</si>
  <si>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</si>
  <si>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</si>
  <si>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</si>
  <si>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</si>
  <si>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</si>
  <si>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</si>
  <si>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</si>
  <si>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</si>
  <si>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</si>
  <si>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</si>
  <si>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</si>
  <si>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</si>
  <si>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</si>
  <si>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</si>
  <si>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</si>
  <si>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</si>
  <si>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</si>
  <si>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</si>
  <si>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</si>
  <si>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</si>
  <si>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</si>
  <si>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</si>
  <si>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</si>
  <si>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</si>
  <si>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</si>
  <si>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</si>
  <si>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</si>
  <si>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</si>
  <si>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</si>
  <si>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</si>
  <si>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</si>
  <si>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</si>
  <si>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</si>
  <si>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</si>
  <si>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</si>
  <si>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</si>
  <si>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</si>
  <si>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</si>
  <si>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</si>
  <si>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</si>
  <si>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</si>
  <si>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</si>
  <si>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</si>
  <si>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</si>
  <si>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</si>
  <si>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</si>
  <si>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</si>
  <si>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</si>
  <si>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</si>
  <si>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</si>
  <si>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</si>
  <si>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</si>
  <si>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</si>
  <si>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</si>
  <si>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</si>
  <si>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</si>
  <si>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</si>
  <si>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</si>
  <si>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</si>
  <si>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</si>
  <si>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</si>
  <si>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</si>
  <si>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</si>
  <si>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</si>
  <si>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</si>
  <si>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</si>
  <si>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</si>
  <si>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</si>
  <si>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</si>
  <si>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</si>
  <si>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</si>
  <si>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</si>
  <si>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Ranking de depósitos</t>
  </si>
  <si>
    <t>Ranking de cartera  de créditos</t>
  </si>
  <si>
    <t>Ranking de contingente</t>
  </si>
  <si>
    <t>2016</t>
  </si>
  <si>
    <t>TRANSFERENCIAS</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</si>
  <si>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</si>
  <si>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</si>
  <si>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</si>
  <si>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</si>
  <si>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</si>
  <si>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</si>
  <si>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</si>
  <si>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</si>
  <si>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</si>
  <si>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</si>
  <si>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</si>
  <si>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</si>
  <si>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</si>
  <si>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</si>
  <si>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</si>
  <si>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</si>
  <si>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</si>
  <si>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</si>
  <si>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</si>
  <si>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</si>
  <si>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</si>
  <si>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</si>
  <si>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</si>
  <si>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</si>
  <si>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</si>
  <si>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</si>
  <si>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</si>
  <si>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</si>
  <si>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</si>
  <si>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</si>
  <si>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</si>
  <si>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</si>
  <si>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</si>
  <si>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</si>
  <si>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</si>
  <si>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</si>
  <si>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</si>
  <si>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</si>
  <si>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</si>
  <si>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</si>
  <si>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</si>
  <si>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</si>
  <si>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</si>
  <si>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</si>
  <si>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</si>
  <si>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</si>
  <si>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</si>
  <si>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</si>
  <si>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</si>
  <si>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</si>
  <si>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</si>
  <si>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</si>
  <si>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</si>
  <si>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</si>
  <si>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</si>
  <si>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</si>
  <si>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</si>
  <si>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</si>
  <si>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</si>
  <si>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</si>
  <si>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</si>
  <si>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</si>
  <si>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</si>
  <si>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</si>
  <si>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</si>
  <si>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</si>
  <si>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</si>
  <si>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</si>
  <si>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</si>
  <si>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</si>
  <si>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</si>
  <si>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</si>
  <si>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</si>
  <si>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</si>
  <si>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</si>
  <si>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</si>
  <si>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</si>
  <si>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</si>
  <si>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</si>
  <si>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</si>
  <si>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</si>
  <si>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</si>
  <si>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</si>
  <si>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</si>
  <si>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</si>
  <si>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</si>
  <si>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</si>
  <si>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</si>
  <si>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Banco PYME EcoFuturo S.A. (12)</t>
  </si>
  <si>
    <t>(12) Con Resolución ASFI/129/2017 de 31 .01.17 se revocó la licencia de  funcionamiento del PLA como efecto de la fusión por absorción con el BME.</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</si>
  <si>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</si>
  <si>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</si>
  <si>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</si>
  <si>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</si>
  <si>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</si>
  <si>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</si>
  <si>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</si>
  <si>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</si>
  <si>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</si>
  <si>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</si>
  <si>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</si>
  <si>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</si>
  <si>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</si>
  <si>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</si>
  <si>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</si>
  <si>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</si>
  <si>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</si>
  <si>
    <t>ESTADOS FINANCIEROS, POR DENOMINACIÓN MONETARIA</t>
  </si>
  <si>
    <t>PLA(5)</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</si>
  <si>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</si>
  <si>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</si>
  <si>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</si>
  <si>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</si>
  <si>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</si>
  <si>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</si>
  <si>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</si>
  <si>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</si>
  <si>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 Público</t>
  </si>
  <si>
    <t>AL 31 DE JULIO DE 2017</t>
  </si>
  <si>
    <t>Nota.- Incluye al banco público Unión S.A.</t>
  </si>
  <si>
    <t xml:space="preserve">    los ingresos provenientes de cartera vencida (515.00), cuentas por cobrar (517.00) y disponibilidades (511.00)</t>
  </si>
  <si>
    <t>VARIACIÓN RELATIVA</t>
  </si>
  <si>
    <t>NOMINAL %</t>
  </si>
  <si>
    <t>REAL %</t>
  </si>
  <si>
    <t xml:space="preserve">CHUQUISACA   </t>
  </si>
  <si>
    <t xml:space="preserve">LA PAZ   </t>
  </si>
  <si>
    <t xml:space="preserve">COCHABAMBA  </t>
  </si>
  <si>
    <t xml:space="preserve">ORURO    </t>
  </si>
  <si>
    <t xml:space="preserve">POTOSÍ             </t>
  </si>
  <si>
    <t xml:space="preserve">TARIJA                </t>
  </si>
  <si>
    <t xml:space="preserve">BENI                 </t>
  </si>
  <si>
    <t xml:space="preserve">PANDO     </t>
  </si>
  <si>
    <t xml:space="preserve">     Cargos por diferencia de  cambio</t>
  </si>
  <si>
    <t>ESTADO DE SITUACION PATRIMONIAL</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</si>
  <si>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</si>
  <si>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</si>
  <si>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</si>
  <si>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</si>
  <si>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</si>
  <si>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BANCOS PYME(4)</t>
  </si>
  <si>
    <t>BANCO DE CRÉDITO DE BOLIVIA S. A.</t>
  </si>
  <si>
    <t>BANCOS MÚTIPLES</t>
  </si>
  <si>
    <t>ESTRATIFICACIÓN DE DEPÓSITOS EN CAJA DE AHORROS</t>
  </si>
  <si>
    <t>AL 30 DE NOVIEMBRE DE  2017</t>
  </si>
  <si>
    <t>Nov-16</t>
  </si>
  <si>
    <t>Nov-17</t>
  </si>
  <si>
    <t>AL 30 DE NOVIEMBRE DE 2017</t>
  </si>
  <si>
    <t>13,05%</t>
  </si>
  <si>
    <t>11,19%</t>
  </si>
  <si>
    <t>11,93%</t>
  </si>
  <si>
    <t>11,3%</t>
  </si>
  <si>
    <t>11,57%</t>
  </si>
  <si>
    <t>11,55%</t>
  </si>
  <si>
    <t>11,61%</t>
  </si>
  <si>
    <t>12,59%</t>
  </si>
  <si>
    <t>56,07%</t>
  </si>
  <si>
    <t>35,14%</t>
  </si>
  <si>
    <t>13,01%</t>
  </si>
  <si>
    <t>12,02%</t>
  </si>
  <si>
    <t>11,01%</t>
  </si>
  <si>
    <t>11,11%</t>
  </si>
  <si>
    <t>52,34%</t>
  </si>
  <si>
    <t>27,42%</t>
  </si>
  <si>
    <t>50,16%</t>
  </si>
  <si>
    <t>53,38%</t>
  </si>
  <si>
    <t>53,96%</t>
  </si>
  <si>
    <t>59,63%</t>
  </si>
  <si>
    <t>60,63%</t>
  </si>
  <si>
    <t>87,09%</t>
  </si>
  <si>
    <t>54,06%</t>
  </si>
  <si>
    <t>68,76%</t>
  </si>
  <si>
    <t>74,33%</t>
  </si>
  <si>
    <t>68,8%</t>
  </si>
  <si>
    <t>62,1%</t>
  </si>
  <si>
    <t>77,57%</t>
  </si>
  <si>
    <t>52,39%</t>
  </si>
  <si>
    <t>19,59%</t>
  </si>
  <si>
    <t>35,31%</t>
  </si>
  <si>
    <t>22,87%</t>
  </si>
  <si>
    <t>14,19%</t>
  </si>
  <si>
    <t>12,25%</t>
  </si>
  <si>
    <t>28,68%</t>
  </si>
  <si>
    <t>17,55%</t>
  </si>
  <si>
    <t>12,48%</t>
  </si>
  <si>
    <t>2,64%</t>
  </si>
  <si>
    <t>0,86%</t>
  </si>
  <si>
    <t>18,23%</t>
  </si>
  <si>
    <t>9,33%</t>
  </si>
  <si>
    <t>51,48%</t>
  </si>
  <si>
    <t>8,45%</t>
  </si>
  <si>
    <t>21,07%</t>
  </si>
  <si>
    <t>6,2%</t>
  </si>
  <si>
    <t>11,58%</t>
  </si>
  <si>
    <t>7,54%</t>
  </si>
  <si>
    <t>81,66%</t>
  </si>
  <si>
    <t>78,29%</t>
  </si>
  <si>
    <t>80,82%</t>
  </si>
  <si>
    <t>82,33%</t>
  </si>
  <si>
    <t>78,41%</t>
  </si>
  <si>
    <t>81,35%</t>
  </si>
  <si>
    <t>3,78%</t>
  </si>
  <si>
    <t>10,42%</t>
  </si>
  <si>
    <t>5,43%</t>
  </si>
  <si>
    <t>2,58%</t>
  </si>
  <si>
    <t>2,3%</t>
  </si>
  <si>
    <t>2,51%</t>
  </si>
  <si>
    <t>76,74%</t>
  </si>
  <si>
    <t>66,1%</t>
  </si>
  <si>
    <t>74,15%</t>
  </si>
  <si>
    <t>23,26%</t>
  </si>
  <si>
    <t>33,9%</t>
  </si>
  <si>
    <t>25,85%</t>
  </si>
  <si>
    <t>97,37%</t>
  </si>
  <si>
    <t>95,26%</t>
  </si>
  <si>
    <t>96,85%</t>
  </si>
  <si>
    <t>1,5%</t>
  </si>
  <si>
    <t>7,72%</t>
  </si>
  <si>
    <t>3,03%</t>
  </si>
  <si>
    <t>2,63%</t>
  </si>
  <si>
    <t>4,74%</t>
  </si>
  <si>
    <t>3,15%</t>
  </si>
  <si>
    <t>1,4%</t>
  </si>
  <si>
    <t>6,41%</t>
  </si>
  <si>
    <t>2,61%</t>
  </si>
  <si>
    <t>8,88%</t>
  </si>
  <si>
    <t>20,96%</t>
  </si>
  <si>
    <t>16,45%</t>
  </si>
  <si>
    <t>1,52%</t>
  </si>
  <si>
    <t>1,13%</t>
  </si>
  <si>
    <t>1,42%</t>
  </si>
  <si>
    <t>4,2%</t>
  </si>
  <si>
    <t>5,82%</t>
  </si>
  <si>
    <t>4,6%</t>
  </si>
  <si>
    <t>95,09%</t>
  </si>
  <si>
    <t>92,09%</t>
  </si>
  <si>
    <t>94,31%</t>
  </si>
  <si>
    <t>2,14%</t>
  </si>
  <si>
    <t>2,81%</t>
  </si>
  <si>
    <t>2,31%</t>
  </si>
  <si>
    <t>0,4%</t>
  </si>
  <si>
    <t>0,49%</t>
  </si>
  <si>
    <t>0,42%</t>
  </si>
  <si>
    <t>0,15%</t>
  </si>
  <si>
    <t>0,7%</t>
  </si>
  <si>
    <t>0,29%</t>
  </si>
  <si>
    <t>0,28%</t>
  </si>
  <si>
    <t>0,1%</t>
  </si>
  <si>
    <t>0,23%</t>
  </si>
  <si>
    <t>1,95%</t>
  </si>
  <si>
    <t>3,81%</t>
  </si>
  <si>
    <t>2,43%</t>
  </si>
  <si>
    <t>42,19%</t>
  </si>
  <si>
    <t>86,97%</t>
  </si>
  <si>
    <t>52,53%</t>
  </si>
  <si>
    <t>75,61%</t>
  </si>
  <si>
    <t>140,45%</t>
  </si>
  <si>
    <t>90,59%</t>
  </si>
  <si>
    <t>11,95%</t>
  </si>
  <si>
    <t>20,05%</t>
  </si>
  <si>
    <t>13,97%</t>
  </si>
  <si>
    <t>18,71%</t>
  </si>
  <si>
    <t>7,05%</t>
  </si>
  <si>
    <t>6,7%</t>
  </si>
  <si>
    <t>6,96%</t>
  </si>
  <si>
    <t>7,04%</t>
  </si>
  <si>
    <t>6,28%</t>
  </si>
  <si>
    <t>6,84%</t>
  </si>
  <si>
    <t>31,09%</t>
  </si>
  <si>
    <t>58,06%</t>
  </si>
  <si>
    <t>37,55%</t>
  </si>
  <si>
    <t>1,57%</t>
  </si>
  <si>
    <t>19,83%</t>
  </si>
  <si>
    <t>5,95%</t>
  </si>
  <si>
    <t>11,46%</t>
  </si>
  <si>
    <t>17,13%</t>
  </si>
  <si>
    <t>12,82%</t>
  </si>
  <si>
    <t>11,37%</t>
  </si>
  <si>
    <t>11,84%</t>
  </si>
  <si>
    <t>11,48%</t>
  </si>
  <si>
    <t>87,04%</t>
  </si>
  <si>
    <t>86,8%</t>
  </si>
  <si>
    <t>86,98%</t>
  </si>
  <si>
    <t>86,92%</t>
  </si>
  <si>
    <t>85,62%</t>
  </si>
  <si>
    <t>86,58%</t>
  </si>
  <si>
    <t>8,17%</t>
  </si>
  <si>
    <t>7,84%</t>
  </si>
  <si>
    <t>184,21%</t>
  </si>
  <si>
    <t>210,23%</t>
  </si>
  <si>
    <t>190,44%</t>
  </si>
  <si>
    <t>9,88%</t>
  </si>
  <si>
    <t>6,5%</t>
  </si>
  <si>
    <t>5,72%</t>
  </si>
  <si>
    <t>10,23%</t>
  </si>
  <si>
    <t>5,92%</t>
  </si>
  <si>
    <t>8,78%</t>
  </si>
  <si>
    <t>4,38%</t>
  </si>
  <si>
    <t>4,86%</t>
  </si>
  <si>
    <t>1,37%</t>
  </si>
  <si>
    <t>-1,14%</t>
  </si>
  <si>
    <t>0,46%</t>
  </si>
  <si>
    <t>0,72%</t>
  </si>
  <si>
    <t>10,19%</t>
  </si>
  <si>
    <t>-17,21%</t>
  </si>
  <si>
    <t>1,66%</t>
  </si>
  <si>
    <t>12,68%</t>
  </si>
  <si>
    <t>9,47%</t>
  </si>
  <si>
    <t>7,53%</t>
  </si>
  <si>
    <t>-2,8%</t>
  </si>
  <si>
    <t>-2,97%</t>
  </si>
  <si>
    <t>-1,81%</t>
  </si>
  <si>
    <t>3,43%</t>
  </si>
  <si>
    <t>3,69%</t>
  </si>
  <si>
    <t>2,25%</t>
  </si>
  <si>
    <t>-1,44%</t>
  </si>
  <si>
    <t>-2,33%</t>
  </si>
  <si>
    <t>-1,06%</t>
  </si>
  <si>
    <t>0,35%</t>
  </si>
  <si>
    <t>0,21%</t>
  </si>
  <si>
    <t>0,2%</t>
  </si>
  <si>
    <t>-7,42%</t>
  </si>
  <si>
    <t>-5,52%</t>
  </si>
  <si>
    <t>-4,4%</t>
  </si>
  <si>
    <t>12,04%</t>
  </si>
  <si>
    <t>14,63%</t>
  </si>
  <si>
    <t>9,02%</t>
  </si>
  <si>
    <t>14,76%</t>
  </si>
  <si>
    <t>8,95%</t>
  </si>
  <si>
    <t>20,91%</t>
  </si>
  <si>
    <t>8,3%</t>
  </si>
  <si>
    <t>9,7%</t>
  </si>
  <si>
    <t>22,59%</t>
  </si>
  <si>
    <t>12,21%</t>
  </si>
  <si>
    <t>13,3%</t>
  </si>
  <si>
    <t>29,28%</t>
  </si>
  <si>
    <t>8,8%</t>
  </si>
  <si>
    <t>8,04%</t>
  </si>
  <si>
    <t>0,65%</t>
  </si>
  <si>
    <t>0,69%</t>
  </si>
  <si>
    <t>0,66%</t>
  </si>
  <si>
    <t>1,69%</t>
  </si>
  <si>
    <t>0,03%</t>
  </si>
  <si>
    <t>1,53%</t>
  </si>
  <si>
    <t>1,26%</t>
  </si>
  <si>
    <t>0,53%</t>
  </si>
  <si>
    <t>1,11%</t>
  </si>
  <si>
    <t>1,08%</t>
  </si>
  <si>
    <t>0,12%</t>
  </si>
  <si>
    <t>0,48%</t>
  </si>
  <si>
    <t>1,97%</t>
  </si>
  <si>
    <t>1,72%</t>
  </si>
  <si>
    <t>1,09%</t>
  </si>
  <si>
    <t>3,57%</t>
  </si>
  <si>
    <t>3,99%</t>
  </si>
  <si>
    <t>2,48%</t>
  </si>
  <si>
    <t>7,42%</t>
  </si>
  <si>
    <t>5,52%</t>
  </si>
  <si>
    <t>4,4%</t>
  </si>
  <si>
    <t>8,58%</t>
  </si>
  <si>
    <t>6,71%</t>
  </si>
  <si>
    <t>5,06%</t>
  </si>
  <si>
    <t>6,64%</t>
  </si>
  <si>
    <t>5,32%</t>
  </si>
  <si>
    <t>9,76%</t>
  </si>
  <si>
    <t>8,18%</t>
  </si>
  <si>
    <t>6,12%</t>
  </si>
  <si>
    <t>58,5%</t>
  </si>
  <si>
    <t>60,62%</t>
  </si>
  <si>
    <t>58,94%</t>
  </si>
  <si>
    <t>6,08%</t>
  </si>
  <si>
    <t>3,75%</t>
  </si>
  <si>
    <t>5,6%</t>
  </si>
  <si>
    <t>35,43%</t>
  </si>
  <si>
    <t>35,63%</t>
  </si>
  <si>
    <t>35,47%</t>
  </si>
  <si>
    <t>49,3%</t>
  </si>
  <si>
    <t>43,28%</t>
  </si>
  <si>
    <t>47,93%</t>
  </si>
  <si>
    <t>6,97%</t>
  </si>
  <si>
    <t>5,96%</t>
  </si>
  <si>
    <t>6,4%</t>
  </si>
  <si>
    <t>5,7%</t>
  </si>
  <si>
    <t>11,33%</t>
  </si>
  <si>
    <t>7,32%</t>
  </si>
  <si>
    <t>6,42%</t>
  </si>
  <si>
    <t>14,14%</t>
  </si>
  <si>
    <t>10,49%</t>
  </si>
  <si>
    <t>8,25%</t>
  </si>
  <si>
    <t>-3,17%</t>
  </si>
  <si>
    <t>-1,83%</t>
  </si>
  <si>
    <t>-1,45%</t>
  </si>
  <si>
    <t>-0,92%</t>
  </si>
  <si>
    <t>-0,72%</t>
  </si>
  <si>
    <t>0,57%</t>
  </si>
  <si>
    <t>0,25%</t>
  </si>
  <si>
    <t>-2,3%</t>
  </si>
  <si>
    <t>-1,04%</t>
  </si>
  <si>
    <t>-7,43%</t>
  </si>
  <si>
    <t>-5,89%</t>
  </si>
  <si>
    <t>-4,46%</t>
  </si>
  <si>
    <t>-1,22%</t>
  </si>
  <si>
    <t>81,65%</t>
  </si>
  <si>
    <t>69,47%</t>
  </si>
  <si>
    <t>78,49%</t>
  </si>
  <si>
    <t>45,02%</t>
  </si>
  <si>
    <t>19,42%</t>
  </si>
  <si>
    <t>38,96%</t>
  </si>
  <si>
    <t>TOTAL DEPÓSITOS</t>
  </si>
  <si>
    <t xml:space="preserve">    CARTERA REPROGRAMADA O REESTRUCTURADA VIGENTE</t>
  </si>
  <si>
    <t>5,87%</t>
  </si>
  <si>
    <t>68,23%</t>
  </si>
  <si>
    <t>48,57%</t>
  </si>
  <si>
    <t>22,86%</t>
  </si>
  <si>
    <t>99,74%</t>
  </si>
  <si>
    <t>0,02%</t>
  </si>
  <si>
    <t>0,26%</t>
  </si>
  <si>
    <t>8,07%</t>
  </si>
  <si>
    <t>0,91%</t>
  </si>
  <si>
    <t>3,33%</t>
  </si>
  <si>
    <t>99,73%</t>
  </si>
  <si>
    <t>0,01%</t>
  </si>
  <si>
    <t>8,28%</t>
  </si>
  <si>
    <t>7,01%</t>
  </si>
  <si>
    <t>15,4%</t>
  </si>
  <si>
    <t>1,19%</t>
  </si>
  <si>
    <t>0,36%</t>
  </si>
  <si>
    <t>35,13%</t>
  </si>
  <si>
    <t>82,78%</t>
  </si>
  <si>
    <t>97,31%</t>
  </si>
  <si>
    <t>0,56%</t>
  </si>
  <si>
    <t>111,82%</t>
  </si>
  <si>
    <t>2,05%</t>
  </si>
  <si>
    <t>3,37%</t>
  </si>
  <si>
    <t>3,1%</t>
  </si>
  <si>
    <t>0,88%</t>
  </si>
  <si>
    <t>0,95%</t>
  </si>
  <si>
    <t>5,56%</t>
  </si>
  <si>
    <t>-1,73%</t>
  </si>
  <si>
    <t>-0,27%</t>
  </si>
  <si>
    <t>1,33%</t>
  </si>
  <si>
    <t>-2,23%</t>
  </si>
  <si>
    <t>0,07%</t>
  </si>
  <si>
    <t>20,4%</t>
  </si>
  <si>
    <t>2,02%</t>
  </si>
  <si>
    <t>2,23%</t>
  </si>
  <si>
    <t>2,66%</t>
  </si>
  <si>
    <t>3,24%</t>
  </si>
  <si>
    <t>53,68%</t>
  </si>
  <si>
    <t>5,97%</t>
  </si>
  <si>
    <t>40,35%</t>
  </si>
  <si>
    <t>40,68%</t>
  </si>
  <si>
    <t>3,35%</t>
  </si>
  <si>
    <t>2,03%</t>
  </si>
  <si>
    <t>2,75%</t>
  </si>
  <si>
    <t>4,49%</t>
  </si>
  <si>
    <t>-0,73%</t>
  </si>
  <si>
    <t>-0,25%</t>
  </si>
  <si>
    <t>VPZ</t>
  </si>
  <si>
    <t>NOV-17</t>
  </si>
  <si>
    <t>BANCOS MÚLTIPLES (1)</t>
  </si>
  <si>
    <t>BANCOS PYME (2)</t>
  </si>
  <si>
    <t>ENTIDADES FINANCIERAS DE VIVIENDAS (4)</t>
  </si>
  <si>
    <t>MUTUALES DE AHORRO Y PRÉSTAMO (5)</t>
  </si>
  <si>
    <t>(1) A partir del 21 de julio de 2014 bancos múltiples.</t>
  </si>
  <si>
    <t>(2) A partir del 21 de julio de 2014, Banco pyme.</t>
  </si>
  <si>
    <t>(4) A partir del 23 de noviembre de 2015 se transformaron de mutuales de ahorro y préstamo a entidades financieras de vivienda.</t>
  </si>
  <si>
    <t>(5) Hasta el 22 de noviembre de 2015.</t>
  </si>
  <si>
    <t xml:space="preserve">     REGULACIÓN MONETARIA</t>
  </si>
  <si>
    <t xml:space="preserve">     OTRAS OPERACIONES DE MERCADO ABIERTO </t>
  </si>
  <si>
    <t>15,13%</t>
  </si>
  <si>
    <t>18,24%</t>
  </si>
  <si>
    <t>11,04%</t>
  </si>
  <si>
    <t>15,35%</t>
  </si>
  <si>
    <t>12,52%</t>
  </si>
  <si>
    <t>11,44%</t>
  </si>
  <si>
    <t>13,7%</t>
  </si>
  <si>
    <t>26,93%</t>
  </si>
  <si>
    <t>9,68%</t>
  </si>
  <si>
    <t>5,45%</t>
  </si>
  <si>
    <t>4,57%</t>
  </si>
  <si>
    <t>11,69%</t>
  </si>
  <si>
    <t>58,61%</t>
  </si>
  <si>
    <t>58,79%</t>
  </si>
  <si>
    <t>65,04%</t>
  </si>
  <si>
    <t>62,19%</t>
  </si>
  <si>
    <t>68,06%</t>
  </si>
  <si>
    <t>67,96%</t>
  </si>
  <si>
    <t>68,33%</t>
  </si>
  <si>
    <t>82,12%</t>
  </si>
  <si>
    <t>58,42%</t>
  </si>
  <si>
    <t>79,45%</t>
  </si>
  <si>
    <t>79,66%</t>
  </si>
  <si>
    <t>75,54%</t>
  </si>
  <si>
    <t>71,68%</t>
  </si>
  <si>
    <t>82,97%</t>
  </si>
  <si>
    <t>67,24%</t>
  </si>
  <si>
    <t>83,16%</t>
  </si>
  <si>
    <t>62,4%</t>
  </si>
  <si>
    <t>83,4%</t>
  </si>
  <si>
    <t>81,41%</t>
  </si>
  <si>
    <t>81,27%</t>
  </si>
  <si>
    <t>77,7%</t>
  </si>
  <si>
    <t>80,2%</t>
  </si>
  <si>
    <t>64,67%</t>
  </si>
  <si>
    <t>33,02%</t>
  </si>
  <si>
    <t>22,37%</t>
  </si>
  <si>
    <t>70,91%</t>
  </si>
  <si>
    <t>80,59%</t>
  </si>
  <si>
    <t>81,88%</t>
  </si>
  <si>
    <t>80,1%</t>
  </si>
  <si>
    <t>77,4%</t>
  </si>
  <si>
    <t>83,2%</t>
  </si>
  <si>
    <t>81,74%</t>
  </si>
  <si>
    <t>86,93%</t>
  </si>
  <si>
    <t>82,36%</t>
  </si>
  <si>
    <t>84,05%</t>
  </si>
  <si>
    <t>79,57%</t>
  </si>
  <si>
    <t>80,55%</t>
  </si>
  <si>
    <t>64,93%</t>
  </si>
  <si>
    <t>71,91%</t>
  </si>
  <si>
    <t>83,27%</t>
  </si>
  <si>
    <t>80,69%</t>
  </si>
  <si>
    <t>81,14%</t>
  </si>
  <si>
    <t>3,51%</t>
  </si>
  <si>
    <t>7,02%</t>
  </si>
  <si>
    <t>1,93%</t>
  </si>
  <si>
    <t>4,71%</t>
  </si>
  <si>
    <t>9,86%</t>
  </si>
  <si>
    <t>8,71%</t>
  </si>
  <si>
    <t>13,13%</t>
  </si>
  <si>
    <t>21,38%</t>
  </si>
  <si>
    <t>33,78%</t>
  </si>
  <si>
    <t>8,98%</t>
  </si>
  <si>
    <t>5,91%</t>
  </si>
  <si>
    <t>5,44%</t>
  </si>
  <si>
    <t>6,03%</t>
  </si>
  <si>
    <t>2,04%</t>
  </si>
  <si>
    <t>1,45%</t>
  </si>
  <si>
    <t>1,9%</t>
  </si>
  <si>
    <t>1,98%</t>
  </si>
  <si>
    <t>1,02%</t>
  </si>
  <si>
    <t>1,68%</t>
  </si>
  <si>
    <t>2,49%</t>
  </si>
  <si>
    <t>0,51%</t>
  </si>
  <si>
    <t>1,31%</t>
  </si>
  <si>
    <t>68,5%</t>
  </si>
  <si>
    <t>60,14%</t>
  </si>
  <si>
    <t>61,55%</t>
  </si>
  <si>
    <t>70,33%</t>
  </si>
  <si>
    <t>74,39%</t>
  </si>
  <si>
    <t>68,19%</t>
  </si>
  <si>
    <t>78,77%</t>
  </si>
  <si>
    <t>60,85%</t>
  </si>
  <si>
    <t>52,01%</t>
  </si>
  <si>
    <t>29,71%</t>
  </si>
  <si>
    <t>58,15%</t>
  </si>
  <si>
    <t>79,72%</t>
  </si>
  <si>
    <t>85,15%</t>
  </si>
  <si>
    <t>66,52%</t>
  </si>
  <si>
    <t>68,01%</t>
  </si>
  <si>
    <t>31,5%</t>
  </si>
  <si>
    <t>39,86%</t>
  </si>
  <si>
    <t>38,45%</t>
  </si>
  <si>
    <t>29,67%</t>
  </si>
  <si>
    <t>25,61%</t>
  </si>
  <si>
    <t>31,81%</t>
  </si>
  <si>
    <t>21,23%</t>
  </si>
  <si>
    <t>39,15%</t>
  </si>
  <si>
    <t>47,99%</t>
  </si>
  <si>
    <t>70,29%</t>
  </si>
  <si>
    <t>41,85%</t>
  </si>
  <si>
    <t>20,28%</t>
  </si>
  <si>
    <t>14,85%</t>
  </si>
  <si>
    <t>33,48%</t>
  </si>
  <si>
    <t>31,99%</t>
  </si>
  <si>
    <t>98,1%</t>
  </si>
  <si>
    <t>98,41%</t>
  </si>
  <si>
    <t>97,6%</t>
  </si>
  <si>
    <t>97,5%</t>
  </si>
  <si>
    <t>98,01%</t>
  </si>
  <si>
    <t>98,14%</t>
  </si>
  <si>
    <t>97,99%</t>
  </si>
  <si>
    <t>99,2%</t>
  </si>
  <si>
    <t>99,76%</t>
  </si>
  <si>
    <t>97,64%</t>
  </si>
  <si>
    <t>97,85%</t>
  </si>
  <si>
    <t>99,35%</t>
  </si>
  <si>
    <t>98,72%</t>
  </si>
  <si>
    <t>98,17%</t>
  </si>
  <si>
    <t>1,76%</t>
  </si>
  <si>
    <t>3,4%</t>
  </si>
  <si>
    <t>1,75%</t>
  </si>
  <si>
    <t>2,94%</t>
  </si>
  <si>
    <t>0,84%</t>
  </si>
  <si>
    <t>1,22%</t>
  </si>
  <si>
    <t>3,86%</t>
  </si>
  <si>
    <t>2,4%</t>
  </si>
  <si>
    <t>1,59%</t>
  </si>
  <si>
    <t>2,5%</t>
  </si>
  <si>
    <t>1,99%</t>
  </si>
  <si>
    <t>1,86%</t>
  </si>
  <si>
    <t>2,01%</t>
  </si>
  <si>
    <t>0,8%</t>
  </si>
  <si>
    <t>0,24%</t>
  </si>
  <si>
    <t>2,36%</t>
  </si>
  <si>
    <t>2,15%</t>
  </si>
  <si>
    <t>1,28%</t>
  </si>
  <si>
    <t>1,83%</t>
  </si>
  <si>
    <t>3,12%</t>
  </si>
  <si>
    <t>1,6%</t>
  </si>
  <si>
    <t>3,06%</t>
  </si>
  <si>
    <t>0,39%</t>
  </si>
  <si>
    <t>1,36%</t>
  </si>
  <si>
    <t>2,33%</t>
  </si>
  <si>
    <t>0,81%</t>
  </si>
  <si>
    <t>1,03%</t>
  </si>
  <si>
    <t>0,45%</t>
  </si>
  <si>
    <t>2,28%</t>
  </si>
  <si>
    <t>14,5%</t>
  </si>
  <si>
    <t>9,64%</t>
  </si>
  <si>
    <t>21,06%</t>
  </si>
  <si>
    <t>16,48%</t>
  </si>
  <si>
    <t>26,77%</t>
  </si>
  <si>
    <t>23,6%</t>
  </si>
  <si>
    <t>22,39%</t>
  </si>
  <si>
    <t>4,47%</t>
  </si>
  <si>
    <t>51,04%</t>
  </si>
  <si>
    <t>18,01%</t>
  </si>
  <si>
    <t>9,65%</t>
  </si>
  <si>
    <t>7,61%</t>
  </si>
  <si>
    <t>15,44%</t>
  </si>
  <si>
    <t>0,67%</t>
  </si>
  <si>
    <t>0,6%</t>
  </si>
  <si>
    <t>0,87%</t>
  </si>
  <si>
    <t>0,94%</t>
  </si>
  <si>
    <t>1,05%</t>
  </si>
  <si>
    <t>0,79%</t>
  </si>
  <si>
    <t>0,5%</t>
  </si>
  <si>
    <t>0,99%</t>
  </si>
  <si>
    <t>1,15%</t>
  </si>
  <si>
    <t>1,3%</t>
  </si>
  <si>
    <t>3,02%</t>
  </si>
  <si>
    <t>5,34%</t>
  </si>
  <si>
    <t>2,85%</t>
  </si>
  <si>
    <t>3,49%</t>
  </si>
  <si>
    <t>4,22%</t>
  </si>
  <si>
    <t>0,59%</t>
  </si>
  <si>
    <t>2,88%</t>
  </si>
  <si>
    <t>1,44%</t>
  </si>
  <si>
    <t>4,91%</t>
  </si>
  <si>
    <t>3,46%</t>
  </si>
  <si>
    <t>96,67%</t>
  </si>
  <si>
    <t>97,27%</t>
  </si>
  <si>
    <t>95,42%</t>
  </si>
  <si>
    <t>93,46%</t>
  </si>
  <si>
    <t>96,46%</t>
  </si>
  <si>
    <t>95,93%</t>
  </si>
  <si>
    <t>99,07%</t>
  </si>
  <si>
    <t>99,79%</t>
  </si>
  <si>
    <t>96,96%</t>
  </si>
  <si>
    <t>96,7%</t>
  </si>
  <si>
    <t>98,5%</t>
  </si>
  <si>
    <t>97,95%</t>
  </si>
  <si>
    <t>1,56%</t>
  </si>
  <si>
    <t>0,76%</t>
  </si>
  <si>
    <t>1,65%</t>
  </si>
  <si>
    <t>2,96%</t>
  </si>
  <si>
    <t>1,49%</t>
  </si>
  <si>
    <t>1,46%</t>
  </si>
  <si>
    <t>1,16%</t>
  </si>
  <si>
    <t>0,06%</t>
  </si>
  <si>
    <t>0,05%</t>
  </si>
  <si>
    <t>0,62%</t>
  </si>
  <si>
    <t>0,55%</t>
  </si>
  <si>
    <t>1,35%</t>
  </si>
  <si>
    <t>0,32%</t>
  </si>
  <si>
    <t>0,63%</t>
  </si>
  <si>
    <t>0,34%</t>
  </si>
  <si>
    <t>0,08%</t>
  </si>
  <si>
    <t>0,19%</t>
  </si>
  <si>
    <t>0,18%</t>
  </si>
  <si>
    <t>0,43%</t>
  </si>
  <si>
    <t>0,09%</t>
  </si>
  <si>
    <t>0,22%</t>
  </si>
  <si>
    <t>0,04%</t>
  </si>
  <si>
    <t>0,16%</t>
  </si>
  <si>
    <t>0,3%</t>
  </si>
  <si>
    <t>0,74%</t>
  </si>
  <si>
    <t>1,58%</t>
  </si>
  <si>
    <t>1,38%</t>
  </si>
  <si>
    <t>0,73%</t>
  </si>
  <si>
    <t>1,18%</t>
  </si>
  <si>
    <t>0,52%</t>
  </si>
  <si>
    <t>1,12%</t>
  </si>
  <si>
    <t>29,35%</t>
  </si>
  <si>
    <t>28,7%</t>
  </si>
  <si>
    <t>22,9%</t>
  </si>
  <si>
    <t>31,98%</t>
  </si>
  <si>
    <t>31,04%</t>
  </si>
  <si>
    <t>27,61%</t>
  </si>
  <si>
    <t>44,07%</t>
  </si>
  <si>
    <t>16,35%</t>
  </si>
  <si>
    <t>89,18%</t>
  </si>
  <si>
    <t>140,42%</t>
  </si>
  <si>
    <t>18,41%</t>
  </si>
  <si>
    <t>28,59%</t>
  </si>
  <si>
    <t>18,72%</t>
  </si>
  <si>
    <t>19,14%</t>
  </si>
  <si>
    <t>27,27%</t>
  </si>
  <si>
    <t>70,87%</t>
  </si>
  <si>
    <t>55,52%</t>
  </si>
  <si>
    <t>61,85%</t>
  </si>
  <si>
    <t>65,14%</t>
  </si>
  <si>
    <t>73,33%</t>
  </si>
  <si>
    <t>65,88%</t>
  </si>
  <si>
    <t>90,51%</t>
  </si>
  <si>
    <t>64,28%</t>
  </si>
  <si>
    <t>127,31%</t>
  </si>
  <si>
    <t>246,72%</t>
  </si>
  <si>
    <t>50,44%</t>
  </si>
  <si>
    <t>53,53%</t>
  </si>
  <si>
    <t>61,58%</t>
  </si>
  <si>
    <t>52,31%</t>
  </si>
  <si>
    <t>64,16%</t>
  </si>
  <si>
    <t>38,17%</t>
  </si>
  <si>
    <t>31,61%</t>
  </si>
  <si>
    <t>33,66%</t>
  </si>
  <si>
    <t>31,76%</t>
  </si>
  <si>
    <t>29,05%</t>
  </si>
  <si>
    <t>29,91%</t>
  </si>
  <si>
    <t>15,71%</t>
  </si>
  <si>
    <t>67,14%</t>
  </si>
  <si>
    <t>28,73%</t>
  </si>
  <si>
    <t>17,45%</t>
  </si>
  <si>
    <t>19,27%</t>
  </si>
  <si>
    <t>13,68%</t>
  </si>
  <si>
    <t>29,61%</t>
  </si>
  <si>
    <t>36,53%</t>
  </si>
  <si>
    <t>35,28%</t>
  </si>
  <si>
    <t>29,82%</t>
  </si>
  <si>
    <t>31,27%</t>
  </si>
  <si>
    <t>29,58%</t>
  </si>
  <si>
    <t>27,31%</t>
  </si>
  <si>
    <t>28,14%</t>
  </si>
  <si>
    <t>14,04%</t>
  </si>
  <si>
    <t>16,1%</t>
  </si>
  <si>
    <t>15,82%</t>
  </si>
  <si>
    <t>17,91%</t>
  </si>
  <si>
    <t>12,5%</t>
  </si>
  <si>
    <t>27,49%</t>
  </si>
  <si>
    <t>6,69%</t>
  </si>
  <si>
    <t>7,56%</t>
  </si>
  <si>
    <t>5,68%</t>
  </si>
  <si>
    <t>7,11%</t>
  </si>
  <si>
    <t>6,88%</t>
  </si>
  <si>
    <t>5,98%</t>
  </si>
  <si>
    <t>10,6%</t>
  </si>
  <si>
    <t>42,74%</t>
  </si>
  <si>
    <t>40,82%</t>
  </si>
  <si>
    <t>7,76%</t>
  </si>
  <si>
    <t>7,66%</t>
  </si>
  <si>
    <t>7,06%</t>
  </si>
  <si>
    <t>8,68%</t>
  </si>
  <si>
    <t>7,17%</t>
  </si>
  <si>
    <t>7,14%</t>
  </si>
  <si>
    <t>5,16%</t>
  </si>
  <si>
    <t>5,31%</t>
  </si>
  <si>
    <t>5,76%</t>
  </si>
  <si>
    <t>32,95%</t>
  </si>
  <si>
    <t>24,51%</t>
  </si>
  <si>
    <t>6,75%</t>
  </si>
  <si>
    <t>6,91%</t>
  </si>
  <si>
    <t>8,54%</t>
  </si>
  <si>
    <t>6,47%</t>
  </si>
  <si>
    <t>16,93%</t>
  </si>
  <si>
    <t>12,57%</t>
  </si>
  <si>
    <t>28,01%</t>
  </si>
  <si>
    <t>22,57%</t>
  </si>
  <si>
    <t>20,11%</t>
  </si>
  <si>
    <t>23,67%</t>
  </si>
  <si>
    <t>6,27%</t>
  </si>
  <si>
    <t>25,1%</t>
  </si>
  <si>
    <t>21,52%</t>
  </si>
  <si>
    <t>6,54%</t>
  </si>
  <si>
    <t>12,39%</t>
  </si>
  <si>
    <t>17,5%</t>
  </si>
  <si>
    <t>2,27%</t>
  </si>
  <si>
    <t>2,59%</t>
  </si>
  <si>
    <t>4,88%</t>
  </si>
  <si>
    <t>4,73%</t>
  </si>
  <si>
    <t>2,34%</t>
  </si>
  <si>
    <t>3,73%</t>
  </si>
  <si>
    <t>0,37%</t>
  </si>
  <si>
    <t>1,43%</t>
  </si>
  <si>
    <t>2,87%</t>
  </si>
  <si>
    <t>7,39%</t>
  </si>
  <si>
    <t>8,6%</t>
  </si>
  <si>
    <t>10,33%</t>
  </si>
  <si>
    <t>11,67%</t>
  </si>
  <si>
    <t>8,48%</t>
  </si>
  <si>
    <t>6,66%</t>
  </si>
  <si>
    <t>84,74%</t>
  </si>
  <si>
    <t>80,04%</t>
  </si>
  <si>
    <t>87,4%</t>
  </si>
  <si>
    <t>85,05%</t>
  </si>
  <si>
    <t>83,81%</t>
  </si>
  <si>
    <t>94,85%</t>
  </si>
  <si>
    <t>78,09%</t>
  </si>
  <si>
    <t>93,65%</t>
  </si>
  <si>
    <t>91,84%</t>
  </si>
  <si>
    <t>90,44%</t>
  </si>
  <si>
    <t>89,09%</t>
  </si>
  <si>
    <t>94,19%</t>
  </si>
  <si>
    <t>86,69%</t>
  </si>
  <si>
    <t>57,21%</t>
  </si>
  <si>
    <t>59,97%</t>
  </si>
  <si>
    <t>68,2%</t>
  </si>
  <si>
    <t>46,31%</t>
  </si>
  <si>
    <t>60,22%</t>
  </si>
  <si>
    <t>66,92%</t>
  </si>
  <si>
    <t>74,89%</t>
  </si>
  <si>
    <t>89,43%</t>
  </si>
  <si>
    <t>36,23%</t>
  </si>
  <si>
    <t>39,51%</t>
  </si>
  <si>
    <t>91,02%</t>
  </si>
  <si>
    <t>61,9%</t>
  </si>
  <si>
    <t>71,34%</t>
  </si>
  <si>
    <t>86,05%</t>
  </si>
  <si>
    <t>65,52%</t>
  </si>
  <si>
    <t>57,07%</t>
  </si>
  <si>
    <t>43,72%</t>
  </si>
  <si>
    <t>34,2%</t>
  </si>
  <si>
    <t>96,11%</t>
  </si>
  <si>
    <t>54,35%</t>
  </si>
  <si>
    <t>34,85%</t>
  </si>
  <si>
    <t>18,68%</t>
  </si>
  <si>
    <t>18,63%</t>
  </si>
  <si>
    <t>221,41%</t>
  </si>
  <si>
    <t>213,95%</t>
  </si>
  <si>
    <t>9,35%</t>
  </si>
  <si>
    <t>56,68%</t>
  </si>
  <si>
    <t>34,14%</t>
  </si>
  <si>
    <t>19,69%</t>
  </si>
  <si>
    <t>41,46%</t>
  </si>
  <si>
    <t>267,79%</t>
  </si>
  <si>
    <t>279,49%</t>
  </si>
  <si>
    <t>255,7%</t>
  </si>
  <si>
    <t>263,55%</t>
  </si>
  <si>
    <t>211,22%</t>
  </si>
  <si>
    <t>259,76%</t>
  </si>
  <si>
    <t>283,84%</t>
  </si>
  <si>
    <t>48,62%</t>
  </si>
  <si>
    <t>66,5%</t>
  </si>
  <si>
    <t>25,92%</t>
  </si>
  <si>
    <t>105,64%</t>
  </si>
  <si>
    <t>141,56%</t>
  </si>
  <si>
    <t>158,03%</t>
  </si>
  <si>
    <t>205,61%</t>
  </si>
  <si>
    <t>3,25%</t>
  </si>
  <si>
    <t>4,64%</t>
  </si>
  <si>
    <t>3,85%</t>
  </si>
  <si>
    <t>3,36%</t>
  </si>
  <si>
    <t>3,92%</t>
  </si>
  <si>
    <t>3,28%</t>
  </si>
  <si>
    <t>4,8%</t>
  </si>
  <si>
    <t>2,74%</t>
  </si>
  <si>
    <t>2,62%</t>
  </si>
  <si>
    <t>8,27%</t>
  </si>
  <si>
    <t>6,02%</t>
  </si>
  <si>
    <t>3,74%</t>
  </si>
  <si>
    <t>9,37%</t>
  </si>
  <si>
    <t>4,68%</t>
  </si>
  <si>
    <t>3,97%</t>
  </si>
  <si>
    <t>4,36%</t>
  </si>
  <si>
    <t>4,89%</t>
  </si>
  <si>
    <t>4,5%</t>
  </si>
  <si>
    <t>4,44%</t>
  </si>
  <si>
    <t>5,5%</t>
  </si>
  <si>
    <t>10,63%</t>
  </si>
  <si>
    <t>4,08%</t>
  </si>
  <si>
    <t>3,18%</t>
  </si>
  <si>
    <t>8,63%</t>
  </si>
  <si>
    <t>4,62%</t>
  </si>
  <si>
    <t>10,06%</t>
  </si>
  <si>
    <t>5,51%</t>
  </si>
  <si>
    <t>3,72%</t>
  </si>
  <si>
    <t>5,65%</t>
  </si>
  <si>
    <t>4,16%</t>
  </si>
  <si>
    <t>3,62%</t>
  </si>
  <si>
    <t>4,02%</t>
  </si>
  <si>
    <t>5,11%</t>
  </si>
  <si>
    <t>4,23%</t>
  </si>
  <si>
    <t>2,82%</t>
  </si>
  <si>
    <t>7,46%</t>
  </si>
  <si>
    <t>5,57%</t>
  </si>
  <si>
    <t>4,12%</t>
  </si>
  <si>
    <t>9,55%</t>
  </si>
  <si>
    <t>4,97%</t>
  </si>
  <si>
    <t>1,34%</t>
  </si>
  <si>
    <t>1,1%</t>
  </si>
  <si>
    <t>-0,33%</t>
  </si>
  <si>
    <t>0,96%</t>
  </si>
  <si>
    <t>0,58%</t>
  </si>
  <si>
    <t>1,61%</t>
  </si>
  <si>
    <t>0,97%</t>
  </si>
  <si>
    <t>1,7%</t>
  </si>
  <si>
    <t>3,3%</t>
  </si>
  <si>
    <t>0,11%</t>
  </si>
  <si>
    <t>-0,32%</t>
  </si>
  <si>
    <t>1,04%</t>
  </si>
  <si>
    <t>2,18%</t>
  </si>
  <si>
    <t>1,96%</t>
  </si>
  <si>
    <t>1,41%</t>
  </si>
  <si>
    <t>0,92%</t>
  </si>
  <si>
    <t>17,33%</t>
  </si>
  <si>
    <t>10,69%</t>
  </si>
  <si>
    <t>13,25%</t>
  </si>
  <si>
    <t>16,92%</t>
  </si>
  <si>
    <t>13,28%</t>
  </si>
  <si>
    <t>16,79%</t>
  </si>
  <si>
    <t>18,75%</t>
  </si>
  <si>
    <t>-1,18%</t>
  </si>
  <si>
    <t>9,74%</t>
  </si>
  <si>
    <t>11,54%</t>
  </si>
  <si>
    <t>7,75%</t>
  </si>
  <si>
    <t>16,61%</t>
  </si>
  <si>
    <t>5,33%</t>
  </si>
  <si>
    <t>5,41%</t>
  </si>
  <si>
    <t>5,03%</t>
  </si>
  <si>
    <t>6,56%</t>
  </si>
  <si>
    <t>12,89%</t>
  </si>
  <si>
    <t>2,91%</t>
  </si>
  <si>
    <t>3,14%</t>
  </si>
  <si>
    <t>10,73%</t>
  </si>
  <si>
    <t>8,02%</t>
  </si>
  <si>
    <t>11,63%</t>
  </si>
  <si>
    <t>6,24%</t>
  </si>
  <si>
    <t>-1,23%</t>
  </si>
  <si>
    <t>-0,88%</t>
  </si>
  <si>
    <t>-1,47%</t>
  </si>
  <si>
    <t>-0,84%</t>
  </si>
  <si>
    <t>-1,5%</t>
  </si>
  <si>
    <t>-1,75%</t>
  </si>
  <si>
    <t>-1,76%</t>
  </si>
  <si>
    <t>-2,56%</t>
  </si>
  <si>
    <t>-0,17%</t>
  </si>
  <si>
    <t>-0,52%</t>
  </si>
  <si>
    <t>-2,46%</t>
  </si>
  <si>
    <t>-2,68%</t>
  </si>
  <si>
    <t>-2,27%</t>
  </si>
  <si>
    <t>-1,56%</t>
  </si>
  <si>
    <t>2,37%</t>
  </si>
  <si>
    <t>1,64%</t>
  </si>
  <si>
    <t>2,41%</t>
  </si>
  <si>
    <t>2,06%</t>
  </si>
  <si>
    <t>2,77%</t>
  </si>
  <si>
    <t>3,19%</t>
  </si>
  <si>
    <t>1,92%</t>
  </si>
  <si>
    <t>3,41%</t>
  </si>
  <si>
    <t>2,86%</t>
  </si>
  <si>
    <t>-0,35%</t>
  </si>
  <si>
    <t>-0,4%</t>
  </si>
  <si>
    <t>-0,74%</t>
  </si>
  <si>
    <t>-0,87%</t>
  </si>
  <si>
    <t>-0,42%</t>
  </si>
  <si>
    <t>-0,39%</t>
  </si>
  <si>
    <t>-0,76%</t>
  </si>
  <si>
    <t>-1,17%</t>
  </si>
  <si>
    <t>-0,5%</t>
  </si>
  <si>
    <t>-0,51%</t>
  </si>
  <si>
    <t>-0,54%</t>
  </si>
  <si>
    <t>1,54%</t>
  </si>
  <si>
    <t>0,83%</t>
  </si>
  <si>
    <t>-2,38%</t>
  </si>
  <si>
    <t>-4,55%</t>
  </si>
  <si>
    <t>-2,95%</t>
  </si>
  <si>
    <t>-2,57%</t>
  </si>
  <si>
    <t>-2,5%</t>
  </si>
  <si>
    <t>-3,42%</t>
  </si>
  <si>
    <t>-6,61%</t>
  </si>
  <si>
    <t>-4,13%</t>
  </si>
  <si>
    <t>-3,15%</t>
  </si>
  <si>
    <t>-6,44%</t>
  </si>
  <si>
    <t>-4,6%</t>
  </si>
  <si>
    <t>-3,55%</t>
  </si>
  <si>
    <t>-7,28%</t>
  </si>
  <si>
    <t>-3,64%</t>
  </si>
  <si>
    <t>-0,02%</t>
  </si>
  <si>
    <t>-0,01%</t>
  </si>
  <si>
    <t>-0,09%</t>
  </si>
  <si>
    <t>10,4%</t>
  </si>
  <si>
    <t>17,72%</t>
  </si>
  <si>
    <t>23,2%</t>
  </si>
  <si>
    <t>12,86%</t>
  </si>
  <si>
    <t>30,19%</t>
  </si>
  <si>
    <t>16,95%</t>
  </si>
  <si>
    <t>18,09%</t>
  </si>
  <si>
    <t>29,36%</t>
  </si>
  <si>
    <t>28,81%</t>
  </si>
  <si>
    <t>20,75%</t>
  </si>
  <si>
    <t>17,42%</t>
  </si>
  <si>
    <t>30,95%</t>
  </si>
  <si>
    <t>17,43%</t>
  </si>
  <si>
    <t>8,96%</t>
  </si>
  <si>
    <t>8,76%</t>
  </si>
  <si>
    <t>8,12%</t>
  </si>
  <si>
    <t>6,92%</t>
  </si>
  <si>
    <t>9,17%</t>
  </si>
  <si>
    <t>15,33%</t>
  </si>
  <si>
    <t>4,7%</t>
  </si>
  <si>
    <t>12,14%</t>
  </si>
  <si>
    <t>10,82%</t>
  </si>
  <si>
    <t>8,19%</t>
  </si>
  <si>
    <t>13,89%</t>
  </si>
  <si>
    <t>9,38%</t>
  </si>
  <si>
    <t>2,2%</t>
  </si>
  <si>
    <t>8,43%</t>
  </si>
  <si>
    <t>7,68%</t>
  </si>
  <si>
    <t>8,64%</t>
  </si>
  <si>
    <t>4,13%</t>
  </si>
  <si>
    <t>11,4%</t>
  </si>
  <si>
    <t>17,16%</t>
  </si>
  <si>
    <t>16,96%</t>
  </si>
  <si>
    <t>89,69%</t>
  </si>
  <si>
    <t>11,53%</t>
  </si>
  <si>
    <t>10,8%</t>
  </si>
  <si>
    <t>15,36%</t>
  </si>
  <si>
    <t>11,72%</t>
  </si>
  <si>
    <t>19,26%</t>
  </si>
  <si>
    <t>7,3%</t>
  </si>
  <si>
    <t>9,83%</t>
  </si>
  <si>
    <t>17,95%</t>
  </si>
  <si>
    <t>1,74%</t>
  </si>
  <si>
    <t>121,17%</t>
  </si>
  <si>
    <t>8,84%</t>
  </si>
  <si>
    <t>15,23%</t>
  </si>
  <si>
    <t>7,98%</t>
  </si>
  <si>
    <t>9,07%</t>
  </si>
  <si>
    <t>9,48%</t>
  </si>
  <si>
    <t>39,13%</t>
  </si>
  <si>
    <t>5,13%</t>
  </si>
  <si>
    <t>17,56%</t>
  </si>
  <si>
    <t>13,24%</t>
  </si>
  <si>
    <t>0,82%</t>
  </si>
  <si>
    <t>8,32%</t>
  </si>
  <si>
    <t>19,66%</t>
  </si>
  <si>
    <t>30,11%</t>
  </si>
  <si>
    <t>21,75%</t>
  </si>
  <si>
    <t>10,29%</t>
  </si>
  <si>
    <t>5,66%</t>
  </si>
  <si>
    <t>17,3%</t>
  </si>
  <si>
    <t>22,35%</t>
  </si>
  <si>
    <t>2,52%</t>
  </si>
  <si>
    <t>0,71%</t>
  </si>
  <si>
    <t>0,41%</t>
  </si>
  <si>
    <t>2,09%</t>
  </si>
  <si>
    <t>4,32%</t>
  </si>
  <si>
    <t>0,44%</t>
  </si>
  <si>
    <t>3,42%</t>
  </si>
  <si>
    <t>11,51%</t>
  </si>
  <si>
    <t>0,33%</t>
  </si>
  <si>
    <t>1,06%</t>
  </si>
  <si>
    <t>1,84%</t>
  </si>
  <si>
    <t>2,19%</t>
  </si>
  <si>
    <t>1,89%</t>
  </si>
  <si>
    <t>1,48%</t>
  </si>
  <si>
    <t>1,17%</t>
  </si>
  <si>
    <t>3,31%</t>
  </si>
  <si>
    <t>3,04%</t>
  </si>
  <si>
    <t>3,34%</t>
  </si>
  <si>
    <t>3,21%</t>
  </si>
  <si>
    <t>2,97%</t>
  </si>
  <si>
    <t>2,99%</t>
  </si>
  <si>
    <t>3,56%</t>
  </si>
  <si>
    <t>2,11%</t>
  </si>
  <si>
    <t>2,98%</t>
  </si>
  <si>
    <t>3,84%</t>
  </si>
  <si>
    <t>4,18%</t>
  </si>
  <si>
    <t>1,79%</t>
  </si>
  <si>
    <t>3,89%</t>
  </si>
  <si>
    <t>4,37%</t>
  </si>
  <si>
    <t>3,44%</t>
  </si>
  <si>
    <t>0,14%</t>
  </si>
  <si>
    <t>2,22%</t>
  </si>
  <si>
    <t>2,38%</t>
  </si>
  <si>
    <t>4,55%</t>
  </si>
  <si>
    <t>2,95%</t>
  </si>
  <si>
    <t>2,57%</t>
  </si>
  <si>
    <t>2,68%</t>
  </si>
  <si>
    <t>6,61%</t>
  </si>
  <si>
    <t>6,44%</t>
  </si>
  <si>
    <t>3,55%</t>
  </si>
  <si>
    <t>7,28%</t>
  </si>
  <si>
    <t>3,64%</t>
  </si>
  <si>
    <t>6,11%</t>
  </si>
  <si>
    <t>4,33%</t>
  </si>
  <si>
    <t>4,15%</t>
  </si>
  <si>
    <t>8,23%</t>
  </si>
  <si>
    <t>7,12%</t>
  </si>
  <si>
    <t>5,83%</t>
  </si>
  <si>
    <t>4,14%</t>
  </si>
  <si>
    <t>7,94%</t>
  </si>
  <si>
    <t>4,81%</t>
  </si>
  <si>
    <t>3,59%</t>
  </si>
  <si>
    <t>4,41%</t>
  </si>
  <si>
    <t>4,76%</t>
  </si>
  <si>
    <t>7,99%</t>
  </si>
  <si>
    <t>6,22%</t>
  </si>
  <si>
    <t>3,77%</t>
  </si>
  <si>
    <t>7,83%</t>
  </si>
  <si>
    <t>5,78%</t>
  </si>
  <si>
    <t>4,93%</t>
  </si>
  <si>
    <t>3,61%</t>
  </si>
  <si>
    <t>7,85%</t>
  </si>
  <si>
    <t>4,79%</t>
  </si>
  <si>
    <t>4,24%</t>
  </si>
  <si>
    <t>4,69%</t>
  </si>
  <si>
    <t>19,94%</t>
  </si>
  <si>
    <t>9,34%</t>
  </si>
  <si>
    <t>9,77%</t>
  </si>
  <si>
    <t>5,62%</t>
  </si>
  <si>
    <t>43,5%</t>
  </si>
  <si>
    <t>53,7%</t>
  </si>
  <si>
    <t>39,99%</t>
  </si>
  <si>
    <t>48,94%</t>
  </si>
  <si>
    <t>43,56%</t>
  </si>
  <si>
    <t>49,63%</t>
  </si>
  <si>
    <t>55,05%</t>
  </si>
  <si>
    <t>58,28%</t>
  </si>
  <si>
    <t>58,03%</t>
  </si>
  <si>
    <t>58,56%</t>
  </si>
  <si>
    <t>60,33%</t>
  </si>
  <si>
    <t>58,52%</t>
  </si>
  <si>
    <t>55,75%</t>
  </si>
  <si>
    <t>63,56%</t>
  </si>
  <si>
    <t>51,86%</t>
  </si>
  <si>
    <t>10,44%</t>
  </si>
  <si>
    <t>5,67%</t>
  </si>
  <si>
    <t>4,99%</t>
  </si>
  <si>
    <t>4,35%</t>
  </si>
  <si>
    <t>2,92%</t>
  </si>
  <si>
    <t>5,81%</t>
  </si>
  <si>
    <t>3,65%</t>
  </si>
  <si>
    <t>6,78%</t>
  </si>
  <si>
    <t>5,88%</t>
  </si>
  <si>
    <t>50,48%</t>
  </si>
  <si>
    <t>40,64%</t>
  </si>
  <si>
    <t>49,57%</t>
  </si>
  <si>
    <t>45,39%</t>
  </si>
  <si>
    <t>52,24%</t>
  </si>
  <si>
    <t>45,37%</t>
  </si>
  <si>
    <t>39,62%</t>
  </si>
  <si>
    <t>37,37%</t>
  </si>
  <si>
    <t>39,05%</t>
  </si>
  <si>
    <t>39,55%</t>
  </si>
  <si>
    <t>33,86%</t>
  </si>
  <si>
    <t>37,83%</t>
  </si>
  <si>
    <t>37,47%</t>
  </si>
  <si>
    <t>33,49%</t>
  </si>
  <si>
    <t>42,26%</t>
  </si>
  <si>
    <t>37,12%</t>
  </si>
  <si>
    <t>57,01%</t>
  </si>
  <si>
    <t>39,76%</t>
  </si>
  <si>
    <t>35,79%</t>
  </si>
  <si>
    <t>36,03%</t>
  </si>
  <si>
    <t>30,84%</t>
  </si>
  <si>
    <t>43,94%</t>
  </si>
  <si>
    <t>56,11%</t>
  </si>
  <si>
    <t>69,19%</t>
  </si>
  <si>
    <t>51,21%</t>
  </si>
  <si>
    <t>49,02%</t>
  </si>
  <si>
    <t>52,86%</t>
  </si>
  <si>
    <t>35,44%</t>
  </si>
  <si>
    <t>62,31%</t>
  </si>
  <si>
    <t>43,76%</t>
  </si>
  <si>
    <t>6,37%</t>
  </si>
  <si>
    <t>6,67%</t>
  </si>
  <si>
    <t>5,2%</t>
  </si>
  <si>
    <t>4,63%</t>
  </si>
  <si>
    <t>5,69%</t>
  </si>
  <si>
    <t>5,09%</t>
  </si>
  <si>
    <t>8,62%</t>
  </si>
  <si>
    <t>6,93%</t>
  </si>
  <si>
    <t>6,13%</t>
  </si>
  <si>
    <t>3,54%</t>
  </si>
  <si>
    <t>10,2%</t>
  </si>
  <si>
    <t>8,31%</t>
  </si>
  <si>
    <t>6,25%</t>
  </si>
  <si>
    <t>9,52%</t>
  </si>
  <si>
    <t>5,01%</t>
  </si>
  <si>
    <t>6,07%</t>
  </si>
  <si>
    <t>5,08%</t>
  </si>
  <si>
    <t>5,39%</t>
  </si>
  <si>
    <t>4,1%</t>
  </si>
  <si>
    <t>6,01%</t>
  </si>
  <si>
    <t>10,88%</t>
  </si>
  <si>
    <t>4,31%</t>
  </si>
  <si>
    <t>3,45%</t>
  </si>
  <si>
    <t>9,22%</t>
  </si>
  <si>
    <t>6,95%</t>
  </si>
  <si>
    <t>4,61%</t>
  </si>
  <si>
    <t>10,24%</t>
  </si>
  <si>
    <t>5,86%</t>
  </si>
  <si>
    <t>6,85%</t>
  </si>
  <si>
    <t>6,23%</t>
  </si>
  <si>
    <t>7,82%</t>
  </si>
  <si>
    <t>13,43%</t>
  </si>
  <si>
    <t>4,28%</t>
  </si>
  <si>
    <t>11,62%</t>
  </si>
  <si>
    <t>9,23%</t>
  </si>
  <si>
    <t>7,35%</t>
  </si>
  <si>
    <t>12,55%</t>
  </si>
  <si>
    <t>-0,93%</t>
  </si>
  <si>
    <t>-1,65%</t>
  </si>
  <si>
    <t>-1,15%</t>
  </si>
  <si>
    <t>-1,67%</t>
  </si>
  <si>
    <t>-2,55%</t>
  </si>
  <si>
    <t>-0,23%</t>
  </si>
  <si>
    <t>-2,4%</t>
  </si>
  <si>
    <t>-2,74%</t>
  </si>
  <si>
    <t>-2,31%</t>
  </si>
  <si>
    <t>-0,86%</t>
  </si>
  <si>
    <t>-1,28%</t>
  </si>
  <si>
    <t>-1,05%</t>
  </si>
  <si>
    <t>-1,16%</t>
  </si>
  <si>
    <t>-0,8%</t>
  </si>
  <si>
    <t>-1,12%</t>
  </si>
  <si>
    <t>-0,68%</t>
  </si>
  <si>
    <t>-0,56%</t>
  </si>
  <si>
    <t>-0,91%</t>
  </si>
  <si>
    <t>-0,71%</t>
  </si>
  <si>
    <t>-1,09%</t>
  </si>
  <si>
    <t>2,65%</t>
  </si>
  <si>
    <t>2,21%</t>
  </si>
  <si>
    <t>0,31%</t>
  </si>
  <si>
    <t>0,68%</t>
  </si>
  <si>
    <t>-0,3%</t>
  </si>
  <si>
    <t>-0,36%</t>
  </si>
  <si>
    <t>-0,41%</t>
  </si>
  <si>
    <t>-0,94%</t>
  </si>
  <si>
    <t>-0,43%</t>
  </si>
  <si>
    <t>-0,63%</t>
  </si>
  <si>
    <t>-0,57%</t>
  </si>
  <si>
    <t>-1,13%</t>
  </si>
  <si>
    <t>-0,61%</t>
  </si>
  <si>
    <t>-0,48%</t>
  </si>
  <si>
    <t>-2,83%</t>
  </si>
  <si>
    <t>-4,85%</t>
  </si>
  <si>
    <t>-3,31%</t>
  </si>
  <si>
    <t>-3,5%</t>
  </si>
  <si>
    <t>-2,61%</t>
  </si>
  <si>
    <t>-3,54%</t>
  </si>
  <si>
    <t>-5,58%</t>
  </si>
  <si>
    <t>-5,05%</t>
  </si>
  <si>
    <t>-6,47%</t>
  </si>
  <si>
    <t>-5,23%</t>
  </si>
  <si>
    <t>-3,63%</t>
  </si>
  <si>
    <t>-7,41%</t>
  </si>
  <si>
    <t>-4,07%</t>
  </si>
  <si>
    <t>-0,03%</t>
  </si>
  <si>
    <t>1,14%</t>
  </si>
  <si>
    <t>1,51%</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</si>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</sst>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0"/>
      <name val="Univers Condensed"/>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sz val="12"/>
      <color theme="1"/>
      <name val="Arial"/>
      <family val="2"/>
    </font>
    <font>
      <i/>
      <sz val="10"/>
      <name val="Univers Condensed"/>
    </font>
    <font>
      <b/>
      <sz val="20"/>
      <color rgb="FFFFFFFF"/>
      <name val="Arial"/>
      <family val="2"/>
    </font>
    <font>
      <sz val="20"/>
      <color rgb="FFFFFFFF"/>
      <name val="Arial"/>
      <family val="2"/>
    </font>
    <font>
      <sz val="7"/>
      <name val="Univers Condensed"/>
      <family val="2"/>
    </font>
    <font>
      <sz val="10"/>
      <name val="Arial"/>
      <family val="2"/>
    </font>
    <font>
      <b/>
      <sz val="14"/>
      <color indexed="9"/>
      <name val="Arial"/>
      <family val="2"/>
    </font>
    <font>
      <sz val="14"/>
      <color indexed="9"/>
      <name val="Arial"/>
      <family val="2"/>
    </font>
  </fonts>
  <fills count="3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rgb="FF808080"/>
        <bgColor rgb="FF000000"/>
      </patternFill>
    </fill>
    <fill>
      <patternFill patternType="solid">
        <fgColor rgb="FFCDCEC2"/>
        <bgColor rgb="FF000000"/>
      </patternFill>
    </fill>
  </fills>
  <borders count="24">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ck">
        <color rgb="FFFFFFFF"/>
      </top>
      <bottom style="thick">
        <color rgb="FFFFFFFF"/>
      </bottom>
      <diagonal/>
    </border>
    <border>
      <left/>
      <right/>
      <top/>
      <bottom style="thick">
        <color rgb="FF808080"/>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0" fillId="0" borderId="0" applyNumberFormat="0" applyFill="0" applyBorder="0" applyAlignment="0" applyProtection="0">
      <alignment vertical="top"/>
      <protection locked="0"/>
    </xf>
    <xf numFmtId="0" fontId="9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6"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7" fillId="0" borderId="0"/>
    <xf numFmtId="0" fontId="9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9" fillId="0" borderId="0"/>
    <xf numFmtId="0" fontId="99" fillId="0" borderId="0"/>
    <xf numFmtId="0" fontId="1" fillId="0" borderId="0"/>
    <xf numFmtId="0" fontId="98" fillId="0" borderId="0"/>
    <xf numFmtId="37" fontId="100"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3"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16" borderId="0" applyNumberFormat="0" applyBorder="0" applyAlignment="0" applyProtection="0"/>
    <xf numFmtId="0" fontId="29" fillId="19" borderId="0" applyNumberFormat="0" applyBorder="0" applyAlignment="0" applyProtection="0"/>
    <xf numFmtId="0" fontId="29" fillId="22" borderId="0" applyNumberFormat="0" applyBorder="0" applyAlignment="0" applyProtection="0"/>
    <xf numFmtId="0" fontId="23" fillId="23"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30" borderId="0" applyNumberFormat="0" applyBorder="0" applyAlignment="0" applyProtection="0"/>
    <xf numFmtId="0" fontId="119" fillId="14" borderId="0" applyNumberFormat="0" applyBorder="0" applyAlignment="0" applyProtection="0"/>
    <xf numFmtId="0" fontId="120" fillId="31" borderId="14" applyNumberFormat="0" applyAlignment="0" applyProtection="0"/>
    <xf numFmtId="0" fontId="121" fillId="32" borderId="15"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22" fillId="0" borderId="0" applyNumberFormat="0" applyFill="0" applyBorder="0" applyAlignment="0" applyProtection="0"/>
    <xf numFmtId="0" fontId="123" fillId="15" borderId="0" applyNumberFormat="0" applyBorder="0" applyAlignment="0" applyProtection="0"/>
    <xf numFmtId="0" fontId="124" fillId="0" borderId="16" applyNumberFormat="0" applyFill="0" applyAlignment="0" applyProtection="0"/>
    <xf numFmtId="0" fontId="125" fillId="0" borderId="17" applyNumberFormat="0" applyFill="0" applyAlignment="0" applyProtection="0"/>
    <xf numFmtId="0" fontId="126" fillId="0" borderId="18" applyNumberFormat="0" applyFill="0" applyAlignment="0" applyProtection="0"/>
    <xf numFmtId="0" fontId="126" fillId="0" borderId="0" applyNumberFormat="0" applyFill="0" applyBorder="0" applyAlignment="0" applyProtection="0"/>
    <xf numFmtId="0" fontId="127" fillId="18" borderId="14" applyNumberFormat="0" applyAlignment="0" applyProtection="0"/>
    <xf numFmtId="0" fontId="128" fillId="0" borderId="19"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8"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8" fillId="0" borderId="0"/>
    <xf numFmtId="0" fontId="97" fillId="33" borderId="20" applyNumberFormat="0" applyFont="0" applyAlignment="0" applyProtection="0"/>
    <xf numFmtId="0" fontId="129" fillId="31" borderId="21" applyNumberFormat="0" applyAlignment="0" applyProtection="0"/>
    <xf numFmtId="9" fontId="96" fillId="0" borderId="0" applyFont="0" applyFill="0" applyBorder="0" applyAlignment="0" applyProtection="0"/>
    <xf numFmtId="9" fontId="96" fillId="0" borderId="0" applyFont="0" applyFill="0" applyBorder="0" applyAlignment="0" applyProtection="0"/>
    <xf numFmtId="9" fontId="4"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4" fillId="0" borderId="0" applyFont="0" applyFill="0" applyBorder="0" applyAlignment="0" applyProtection="0"/>
    <xf numFmtId="0" fontId="130" fillId="0" borderId="0" applyNumberFormat="0" applyFill="0" applyBorder="0" applyAlignment="0" applyProtection="0"/>
    <xf numFmtId="0" fontId="63" fillId="0" borderId="0" applyNumberFormat="0" applyFill="0" applyBorder="0" applyAlignment="0" applyProtection="0"/>
  </cellStyleXfs>
  <cellXfs count="1319">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89"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1" fillId="4" borderId="0" xfId="7" applyFont="1" applyFill="1" applyAlignment="1" applyProtection="1">
      <alignment horizontal="left" indent="11"/>
    </xf>
    <xf numFmtId="0" fontId="30" fillId="4" borderId="0" xfId="5" applyFont="1" applyFill="1" applyAlignment="1"/>
    <xf numFmtId="0" fontId="92" fillId="4" borderId="0" xfId="7" applyFont="1" applyFill="1" applyAlignment="1" applyProtection="1">
      <alignment horizontal="left" indent="11"/>
    </xf>
    <xf numFmtId="0" fontId="93" fillId="8" borderId="0" xfId="5" applyFont="1" applyFill="1" applyAlignment="1"/>
    <xf numFmtId="0" fontId="30" fillId="8" borderId="0" xfId="5" applyFont="1" applyFill="1" applyAlignment="1"/>
    <xf numFmtId="0" fontId="8" fillId="0" borderId="0" xfId="6" applyFill="1"/>
    <xf numFmtId="0" fontId="94" fillId="4" borderId="0" xfId="5" applyFont="1" applyFill="1" applyAlignment="1">
      <alignment horizontal="left" indent="11"/>
    </xf>
    <xf numFmtId="0" fontId="8" fillId="0" borderId="0" xfId="42"/>
    <xf numFmtId="0" fontId="2" fillId="0" borderId="0" xfId="42"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6" fillId="0" borderId="0" xfId="0" applyNumberFormat="1" applyFont="1" applyFill="1"/>
    <xf numFmtId="0" fontId="7" fillId="0" borderId="0" xfId="0" applyFont="1" applyFill="1"/>
    <xf numFmtId="0" fontId="58" fillId="0" borderId="0" xfId="0" applyFont="1"/>
    <xf numFmtId="0" fontId="67" fillId="3" borderId="3" xfId="0" applyFont="1" applyFill="1" applyBorder="1"/>
    <xf numFmtId="0" fontId="31" fillId="0" borderId="0" xfId="0" applyFont="1"/>
    <xf numFmtId="0" fontId="31" fillId="0" borderId="0" xfId="0" applyFont="1" applyAlignment="1">
      <alignment horizontal="left"/>
    </xf>
    <xf numFmtId="0" fontId="67" fillId="3" borderId="2" xfId="0" applyFont="1" applyFill="1" applyBorder="1" applyAlignment="1">
      <alignment vertical="center"/>
    </xf>
    <xf numFmtId="0" fontId="67" fillId="3" borderId="3" xfId="0" applyFont="1" applyFill="1" applyBorder="1" applyAlignment="1">
      <alignment horizontal="left"/>
    </xf>
    <xf numFmtId="0" fontId="67" fillId="3" borderId="3" xfId="0" applyFont="1" applyFill="1" applyBorder="1" applyAlignment="1">
      <alignment horizontal="left" wrapText="1"/>
    </xf>
    <xf numFmtId="0" fontId="67" fillId="0" borderId="0" xfId="0" applyFont="1"/>
    <xf numFmtId="0" fontId="67" fillId="3" borderId="2" xfId="0" applyFont="1" applyFill="1" applyBorder="1"/>
    <xf numFmtId="0" fontId="67" fillId="0" borderId="0" xfId="0" applyFont="1" applyAlignment="1">
      <alignment horizontal="left"/>
    </xf>
    <xf numFmtId="0" fontId="41" fillId="3" borderId="2" xfId="0" applyFont="1" applyFill="1" applyBorder="1"/>
    <xf numFmtId="164" fontId="67"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8" fillId="0" borderId="0" xfId="0" applyFont="1"/>
    <xf numFmtId="0" fontId="38" fillId="0" borderId="0" xfId="0" applyFont="1" applyAlignment="1">
      <alignment vertical="top"/>
    </xf>
    <xf numFmtId="37" fontId="52" fillId="0" borderId="4" xfId="0" applyNumberFormat="1" applyFont="1" applyBorder="1"/>
    <xf numFmtId="3" fontId="4" fillId="0" borderId="4" xfId="0" applyNumberFormat="1" applyFont="1" applyBorder="1"/>
    <xf numFmtId="37" fontId="52"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1" fillId="0" borderId="0" xfId="0" applyFont="1"/>
    <xf numFmtId="0" fontId="59" fillId="2" borderId="0" xfId="0" applyFont="1" applyFill="1"/>
    <xf numFmtId="0" fontId="18" fillId="2" borderId="0" xfId="0" applyFont="1" applyFill="1"/>
    <xf numFmtId="0" fontId="45"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2" fillId="0" borderId="0" xfId="0" applyFont="1"/>
    <xf numFmtId="3" fontId="0" fillId="0" borderId="0" xfId="0" applyNumberFormat="1"/>
    <xf numFmtId="0" fontId="38" fillId="0" borderId="0" xfId="0" applyFont="1" applyAlignment="1">
      <alignment vertic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4" fillId="2" borderId="0" xfId="0" applyFont="1" applyFill="1" applyAlignment="1"/>
    <xf numFmtId="0" fontId="45" fillId="0" borderId="0" xfId="0" applyFont="1" applyAlignment="1">
      <alignment vertical="top"/>
    </xf>
    <xf numFmtId="49" fontId="41" fillId="0" borderId="0" xfId="0" applyNumberFormat="1" applyFont="1"/>
    <xf numFmtId="49" fontId="48" fillId="0" borderId="0" xfId="0" applyNumberFormat="1" applyFont="1"/>
    <xf numFmtId="3" fontId="49" fillId="0" borderId="0" xfId="0" applyNumberFormat="1" applyFont="1" applyAlignment="1">
      <alignment horizontal="right"/>
    </xf>
    <xf numFmtId="0" fontId="49" fillId="0" borderId="0" xfId="0" applyFont="1"/>
    <xf numFmtId="3" fontId="50" fillId="3" borderId="3" xfId="0" applyNumberFormat="1" applyFont="1" applyFill="1" applyBorder="1" applyAlignment="1">
      <alignment horizontal="center"/>
    </xf>
    <xf numFmtId="3" fontId="48" fillId="0" borderId="0" xfId="0" applyNumberFormat="1" applyFont="1"/>
    <xf numFmtId="3" fontId="48" fillId="0" borderId="0" xfId="0" applyNumberFormat="1" applyFont="1" applyAlignment="1">
      <alignment horizontal="right"/>
    </xf>
    <xf numFmtId="10" fontId="48" fillId="0" borderId="0" xfId="0" applyNumberFormat="1" applyFont="1" applyAlignment="1">
      <alignment horizontal="right"/>
    </xf>
    <xf numFmtId="3" fontId="51" fillId="3" borderId="3" xfId="0" applyNumberFormat="1" applyFont="1" applyFill="1" applyBorder="1" applyAlignment="1">
      <alignment vertical="center"/>
    </xf>
    <xf numFmtId="10" fontId="48" fillId="3" borderId="3" xfId="0" applyNumberFormat="1" applyFont="1" applyFill="1" applyBorder="1" applyAlignment="1">
      <alignment horizontal="right" vertical="center"/>
    </xf>
    <xf numFmtId="3" fontId="51" fillId="0" borderId="0" xfId="0" applyNumberFormat="1" applyFont="1" applyAlignment="1">
      <alignment vertical="center"/>
    </xf>
    <xf numFmtId="10" fontId="51" fillId="0" borderId="4" xfId="0" applyNumberFormat="1" applyFont="1" applyBorder="1" applyAlignment="1">
      <alignment vertical="center"/>
    </xf>
    <xf numFmtId="10" fontId="48" fillId="0" borderId="4" xfId="0" applyNumberFormat="1" applyFont="1" applyBorder="1" applyAlignment="1">
      <alignment horizontal="right" vertical="center"/>
    </xf>
    <xf numFmtId="10" fontId="0" fillId="0" borderId="0" xfId="0" applyNumberFormat="1"/>
    <xf numFmtId="10" fontId="52" fillId="0" borderId="0" xfId="0" applyNumberFormat="1" applyFont="1" applyFill="1" applyAlignment="1">
      <alignment horizontal="right"/>
    </xf>
    <xf numFmtId="3" fontId="52" fillId="0" borderId="0" xfId="0" applyNumberFormat="1" applyFont="1" applyFill="1" applyAlignment="1">
      <alignment horizontal="right"/>
    </xf>
    <xf numFmtId="49" fontId="52" fillId="0" borderId="0" xfId="0" applyNumberFormat="1" applyFont="1" applyBorder="1"/>
    <xf numFmtId="3" fontId="52" fillId="0" borderId="0" xfId="0" applyNumberFormat="1" applyFont="1" applyAlignment="1">
      <alignment horizontal="right"/>
    </xf>
    <xf numFmtId="49" fontId="55" fillId="0" borderId="0" xfId="0" quotePrefix="1" applyNumberFormat="1" applyFont="1" applyBorder="1" applyAlignment="1">
      <alignment horizontal="left"/>
    </xf>
    <xf numFmtId="49" fontId="52" fillId="0" borderId="0" xfId="0" quotePrefix="1" applyNumberFormat="1" applyFont="1" applyBorder="1"/>
    <xf numFmtId="49" fontId="52" fillId="0" borderId="0" xfId="0" applyNumberFormat="1" applyFont="1"/>
    <xf numFmtId="49" fontId="55"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4" fillId="0" borderId="0" xfId="0" applyFont="1" applyFill="1" applyAlignment="1">
      <alignment horizontal="center"/>
    </xf>
    <xf numFmtId="37" fontId="18" fillId="0" borderId="0" xfId="0" applyNumberFormat="1" applyFont="1" applyAlignment="1">
      <alignment horizontal="right"/>
    </xf>
    <xf numFmtId="0" fontId="55" fillId="0" borderId="4" xfId="0" quotePrefix="1" applyFont="1" applyBorder="1" applyAlignment="1" applyProtection="1">
      <alignment horizontal="left"/>
    </xf>
    <xf numFmtId="37" fontId="52" fillId="0" borderId="4" xfId="0" applyNumberFormat="1" applyFont="1" applyBorder="1" applyAlignment="1">
      <alignment horizontal="right"/>
    </xf>
    <xf numFmtId="3" fontId="52"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2" fillId="0" borderId="4" xfId="0" applyNumberFormat="1" applyFont="1" applyBorder="1"/>
    <xf numFmtId="3" fontId="63"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8" fillId="0" borderId="0" xfId="0" applyFont="1" applyAlignment="1"/>
    <xf numFmtId="0" fontId="58" fillId="0" borderId="0" xfId="0" applyFont="1" applyBorder="1" applyAlignment="1"/>
    <xf numFmtId="0" fontId="7" fillId="0" borderId="0" xfId="0" applyFont="1" applyBorder="1"/>
    <xf numFmtId="0" fontId="7" fillId="0" borderId="0" xfId="0" applyFont="1" applyBorder="1" applyAlignment="1"/>
    <xf numFmtId="0" fontId="64" fillId="0" borderId="0" xfId="0" applyFont="1"/>
    <xf numFmtId="0" fontId="65" fillId="0" borderId="0" xfId="0" applyFont="1"/>
    <xf numFmtId="0" fontId="14" fillId="3" borderId="0" xfId="0" applyFont="1" applyFill="1"/>
    <xf numFmtId="0" fontId="65"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5"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7" fillId="0" borderId="0" xfId="0" applyNumberFormat="1" applyFont="1" applyAlignment="1" applyProtection="1">
      <alignment horizontal="left"/>
    </xf>
    <xf numFmtId="37" fontId="66"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3"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2" fillId="0" borderId="0" xfId="0" applyNumberFormat="1" applyFont="1" applyAlignment="1">
      <alignment horizontal="right"/>
    </xf>
    <xf numFmtId="10" fontId="52"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5" fillId="3" borderId="3" xfId="0" applyFont="1" applyFill="1" applyBorder="1" applyAlignment="1">
      <alignment horizontal="left"/>
    </xf>
    <xf numFmtId="0" fontId="75"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4" fillId="2" borderId="0" xfId="0" applyFont="1" applyFill="1"/>
    <xf numFmtId="0" fontId="45" fillId="2" borderId="0" xfId="0" applyFont="1" applyFill="1"/>
    <xf numFmtId="0" fontId="78" fillId="0" borderId="0" xfId="0" applyFont="1" applyAlignment="1">
      <alignment horizontal="left"/>
    </xf>
    <xf numFmtId="0" fontId="45" fillId="0" borderId="0" xfId="0" applyFont="1" applyAlignment="1">
      <alignment horizontal="left" vertical="top"/>
    </xf>
    <xf numFmtId="3" fontId="50" fillId="3" borderId="0" xfId="0" applyNumberFormat="1" applyFont="1" applyFill="1" applyAlignment="1">
      <alignment horizontal="center"/>
    </xf>
    <xf numFmtId="0" fontId="14" fillId="0" borderId="0" xfId="0" applyFont="1" applyAlignment="1">
      <alignment horizontal="left"/>
    </xf>
    <xf numFmtId="3" fontId="51" fillId="3" borderId="0" xfId="0" applyNumberFormat="1" applyFont="1" applyFill="1" applyAlignment="1">
      <alignment vertical="center"/>
    </xf>
    <xf numFmtId="10" fontId="51" fillId="0" borderId="8" xfId="0" applyNumberFormat="1" applyFont="1" applyFill="1" applyBorder="1" applyAlignment="1">
      <alignment vertical="center"/>
    </xf>
    <xf numFmtId="10" fontId="48" fillId="0" borderId="8" xfId="0" applyNumberFormat="1" applyFont="1" applyFill="1" applyBorder="1" applyAlignment="1">
      <alignment horizontal="right" vertical="center"/>
    </xf>
    <xf numFmtId="0" fontId="55" fillId="0" borderId="0" xfId="0" applyFont="1" applyAlignment="1">
      <alignment horizontal="left"/>
    </xf>
    <xf numFmtId="3" fontId="51" fillId="3" borderId="0" xfId="0" applyNumberFormat="1" applyFont="1" applyFill="1"/>
    <xf numFmtId="3" fontId="51" fillId="0" borderId="0" xfId="0" applyNumberFormat="1" applyFont="1"/>
    <xf numFmtId="10" fontId="51" fillId="0" borderId="8" xfId="0" applyNumberFormat="1" applyFont="1" applyBorder="1"/>
    <xf numFmtId="10" fontId="48"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0" fillId="3" borderId="2" xfId="0" applyFont="1" applyFill="1" applyBorder="1" applyAlignment="1">
      <alignment horizontal="right"/>
    </xf>
    <xf numFmtId="0" fontId="6" fillId="3" borderId="3" xfId="0" applyFont="1" applyFill="1" applyBorder="1"/>
    <xf numFmtId="168" fontId="82"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2" fillId="0" borderId="0" xfId="0" applyFont="1"/>
    <xf numFmtId="168" fontId="82" fillId="0" borderId="0" xfId="0" applyNumberFormat="1" applyFont="1" applyAlignment="1">
      <alignment horizontal="right"/>
    </xf>
    <xf numFmtId="0" fontId="6" fillId="3" borderId="3" xfId="0" applyFont="1" applyFill="1" applyBorder="1" applyAlignment="1">
      <alignment vertical="center"/>
    </xf>
    <xf numFmtId="37" fontId="82" fillId="3" borderId="3" xfId="0" applyNumberFormat="1" applyFont="1" applyFill="1" applyBorder="1" applyAlignment="1">
      <alignment vertical="center"/>
    </xf>
    <xf numFmtId="0" fontId="6" fillId="0" borderId="0" xfId="0" applyFont="1" applyAlignment="1">
      <alignment vertical="center"/>
    </xf>
    <xf numFmtId="37" fontId="82" fillId="0" borderId="0" xfId="0" applyNumberFormat="1" applyFont="1" applyAlignment="1">
      <alignment vertical="center"/>
    </xf>
    <xf numFmtId="0" fontId="6" fillId="0" borderId="0" xfId="0" applyFont="1" applyAlignment="1">
      <alignment vertical="top"/>
    </xf>
    <xf numFmtId="37" fontId="82" fillId="0" borderId="0" xfId="0" applyNumberFormat="1" applyFont="1" applyAlignment="1">
      <alignment vertical="top"/>
    </xf>
    <xf numFmtId="37" fontId="82" fillId="3" borderId="3" xfId="0" applyNumberFormat="1" applyFont="1" applyFill="1" applyBorder="1"/>
    <xf numFmtId="0" fontId="70" fillId="0" borderId="0" xfId="0" applyFont="1" applyAlignment="1">
      <alignment vertical="top"/>
    </xf>
    <xf numFmtId="0" fontId="6" fillId="0" borderId="0" xfId="0" quotePrefix="1" applyFont="1" applyAlignment="1">
      <alignment horizontal="left" vertical="top"/>
    </xf>
    <xf numFmtId="0" fontId="70" fillId="0" borderId="0" xfId="0" applyFont="1" applyAlignment="1">
      <alignment horizontal="left" vertical="top"/>
    </xf>
    <xf numFmtId="0" fontId="6" fillId="3" borderId="3" xfId="0" quotePrefix="1" applyFont="1" applyFill="1" applyBorder="1" applyAlignment="1">
      <alignment horizontal="left" vertical="center"/>
    </xf>
    <xf numFmtId="0" fontId="82" fillId="3" borderId="3" xfId="0" applyFont="1" applyFill="1" applyBorder="1" applyAlignment="1">
      <alignment vertical="center"/>
    </xf>
    <xf numFmtId="0" fontId="70" fillId="0" borderId="0" xfId="0" quotePrefix="1" applyFont="1" applyAlignment="1">
      <alignment horizontal="left" vertical="center"/>
    </xf>
    <xf numFmtId="0" fontId="70" fillId="0" borderId="0" xfId="0" applyFont="1" applyAlignment="1">
      <alignment vertical="center"/>
    </xf>
    <xf numFmtId="0" fontId="6" fillId="0" borderId="0" xfId="0" quotePrefix="1" applyFont="1" applyAlignment="1">
      <alignment horizontal="left" vertical="center"/>
    </xf>
    <xf numFmtId="0" fontId="70" fillId="0" borderId="0" xfId="0" applyFont="1" applyAlignment="1">
      <alignment horizontal="left" vertical="center"/>
    </xf>
    <xf numFmtId="0" fontId="6" fillId="3" borderId="2" xfId="0" applyFont="1" applyFill="1" applyBorder="1" applyAlignment="1">
      <alignment vertical="center"/>
    </xf>
    <xf numFmtId="37" fontId="82" fillId="3" borderId="2" xfId="0" applyNumberFormat="1" applyFont="1" applyFill="1" applyBorder="1" applyAlignment="1">
      <alignment vertical="center"/>
    </xf>
    <xf numFmtId="0" fontId="55" fillId="3" borderId="3" xfId="0" applyFont="1" applyFill="1" applyBorder="1"/>
    <xf numFmtId="37" fontId="12" fillId="3" borderId="3" xfId="0" applyNumberFormat="1" applyFont="1" applyFill="1" applyBorder="1"/>
    <xf numFmtId="37" fontId="52" fillId="3" borderId="3" xfId="0" applyNumberFormat="1" applyFont="1" applyFill="1" applyBorder="1"/>
    <xf numFmtId="37" fontId="0" fillId="0" borderId="0" xfId="0" applyNumberFormat="1" applyBorder="1"/>
    <xf numFmtId="37" fontId="6" fillId="0" borderId="0" xfId="0" applyNumberFormat="1" applyFont="1" applyBorder="1"/>
    <xf numFmtId="37" fontId="82" fillId="0" borderId="0" xfId="0" applyNumberFormat="1" applyFont="1"/>
    <xf numFmtId="0" fontId="70" fillId="0" borderId="0" xfId="0" applyFont="1"/>
    <xf numFmtId="0" fontId="6" fillId="0" borderId="0" xfId="0" applyFont="1"/>
    <xf numFmtId="37" fontId="83"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6" fillId="0" borderId="8" xfId="0" quotePrefix="1" applyNumberFormat="1" applyFont="1" applyBorder="1" applyAlignment="1" applyProtection="1">
      <alignment horizontal="left"/>
    </xf>
    <xf numFmtId="3" fontId="58" fillId="0" borderId="8" xfId="0" applyNumberFormat="1" applyFont="1" applyBorder="1"/>
    <xf numFmtId="37" fontId="66"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5" fillId="0" borderId="0" xfId="0" applyFont="1"/>
    <xf numFmtId="0" fontId="34" fillId="2" borderId="0" xfId="0" applyFont="1" applyFill="1"/>
    <xf numFmtId="0" fontId="84" fillId="2" borderId="0" xfId="0" applyFont="1" applyFill="1"/>
    <xf numFmtId="0" fontId="45" fillId="0" borderId="0" xfId="0" applyFont="1" applyAlignment="1">
      <alignment vertical="center"/>
    </xf>
    <xf numFmtId="0" fontId="55"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52" fillId="0" borderId="0" xfId="0" quotePrefix="1" applyNumberFormat="1" applyFont="1" applyBorder="1" applyAlignment="1" applyProtection="1">
      <alignment horizontal="left"/>
    </xf>
    <xf numFmtId="0" fontId="84" fillId="2" borderId="0" xfId="0" applyFont="1" applyFill="1" applyAlignment="1">
      <alignment horizontal="right"/>
    </xf>
    <xf numFmtId="0" fontId="52" fillId="0" borderId="0" xfId="0" applyFont="1" applyAlignment="1">
      <alignment horizontal="right"/>
    </xf>
    <xf numFmtId="0" fontId="58"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2" fillId="0" borderId="4" xfId="0" applyFont="1" applyBorder="1"/>
    <xf numFmtId="10" fontId="52" fillId="0" borderId="4" xfId="0" applyNumberFormat="1" applyFont="1" applyBorder="1"/>
    <xf numFmtId="3" fontId="52" fillId="0" borderId="4" xfId="0" applyNumberFormat="1" applyFont="1" applyBorder="1" applyAlignment="1">
      <alignment horizontal="right"/>
    </xf>
    <xf numFmtId="0" fontId="85" fillId="0" borderId="0" xfId="0" applyFont="1"/>
    <xf numFmtId="0" fontId="86" fillId="2" borderId="0" xfId="0" applyFont="1" applyFill="1"/>
    <xf numFmtId="0" fontId="87" fillId="2" borderId="0" xfId="0" applyFont="1" applyFill="1"/>
    <xf numFmtId="0" fontId="102" fillId="4" borderId="0" xfId="7" applyFont="1" applyFill="1" applyAlignment="1" applyProtection="1">
      <alignment horizontal="left" indent="11"/>
    </xf>
    <xf numFmtId="0" fontId="99" fillId="4" borderId="0" xfId="5" applyFont="1" applyFill="1" applyAlignment="1"/>
    <xf numFmtId="0" fontId="99"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7" fillId="2" borderId="0" xfId="0" applyFont="1" applyFill="1"/>
    <xf numFmtId="0" fontId="106" fillId="0" borderId="0" xfId="0" applyFont="1"/>
    <xf numFmtId="0" fontId="106"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3"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3"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1"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9" fillId="4" borderId="0" xfId="5" applyFont="1" applyFill="1" applyAlignment="1">
      <alignment horizontal="right"/>
    </xf>
    <xf numFmtId="3" fontId="48" fillId="3" borderId="3" xfId="0" applyNumberFormat="1" applyFont="1" applyFill="1" applyBorder="1" applyAlignment="1">
      <alignment horizontal="right" vertical="center"/>
    </xf>
    <xf numFmtId="3" fontId="48" fillId="0" borderId="0" xfId="0" applyNumberFormat="1" applyFont="1" applyAlignment="1">
      <alignment horizontal="right" vertical="center"/>
    </xf>
    <xf numFmtId="37" fontId="4" fillId="0" borderId="0" xfId="0" applyNumberFormat="1" applyFont="1" applyProtection="1"/>
    <xf numFmtId="0" fontId="75" fillId="3" borderId="3" xfId="0" applyFont="1" applyFill="1" applyBorder="1"/>
    <xf numFmtId="0" fontId="75"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1" xfId="0" applyNumberFormat="1" applyFont="1" applyBorder="1" applyAlignment="1">
      <alignment horizontal="left" vertical="top" wrapText="1"/>
    </xf>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7" fillId="3" borderId="3" xfId="0" applyNumberFormat="1" applyFont="1" applyFill="1" applyBorder="1"/>
    <xf numFmtId="37" fontId="67" fillId="3" borderId="2" xfId="0" applyNumberFormat="1" applyFont="1" applyFill="1" applyBorder="1" applyAlignment="1">
      <alignment horizontal="left"/>
    </xf>
    <xf numFmtId="37" fontId="67" fillId="3" borderId="3" xfId="0" applyNumberFormat="1" applyFont="1" applyFill="1" applyBorder="1"/>
    <xf numFmtId="37" fontId="67" fillId="3" borderId="2" xfId="0" applyNumberFormat="1" applyFont="1" applyFill="1" applyBorder="1"/>
    <xf numFmtId="37" fontId="67" fillId="3" borderId="3" xfId="0" applyNumberFormat="1" applyFont="1" applyFill="1" applyBorder="1" applyAlignment="1">
      <alignment horizontal="left"/>
    </xf>
    <xf numFmtId="0" fontId="31" fillId="2" borderId="0" xfId="0" applyFont="1" applyFill="1"/>
    <xf numFmtId="0" fontId="44" fillId="5" borderId="0" xfId="0" applyFont="1" applyFill="1" applyAlignment="1"/>
    <xf numFmtId="0" fontId="45" fillId="5" borderId="0" xfId="0" applyFont="1" applyFill="1" applyAlignment="1"/>
    <xf numFmtId="0" fontId="45" fillId="0" borderId="0" xfId="0" applyFont="1" applyAlignment="1">
      <alignment horizontal="left"/>
    </xf>
    <xf numFmtId="0" fontId="45" fillId="0" borderId="0" xfId="0" applyFont="1" applyFill="1"/>
    <xf numFmtId="0" fontId="45" fillId="0" borderId="0" xfId="0" applyFont="1" applyFill="1" applyAlignment="1">
      <alignment horizontal="left"/>
    </xf>
    <xf numFmtId="0" fontId="52" fillId="3" borderId="3" xfId="0" applyFont="1" applyFill="1" applyBorder="1" applyAlignment="1">
      <alignment horizontal="center" vertical="center"/>
    </xf>
    <xf numFmtId="3" fontId="55" fillId="3" borderId="2" xfId="0" applyNumberFormat="1" applyFont="1" applyFill="1" applyBorder="1" applyAlignment="1">
      <alignment horizontal="center" vertical="center"/>
    </xf>
    <xf numFmtId="3" fontId="55" fillId="0" borderId="0" xfId="0" applyNumberFormat="1" applyFont="1" applyAlignment="1">
      <alignment horizontal="center" vertical="center"/>
    </xf>
    <xf numFmtId="3" fontId="10" fillId="10" borderId="12" xfId="0" applyNumberFormat="1" applyFont="1" applyFill="1" applyBorder="1" applyAlignment="1">
      <alignment horizontal="center" vertical="center"/>
    </xf>
    <xf numFmtId="0" fontId="52"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7" fillId="0" borderId="0" xfId="0" applyNumberFormat="1" applyFont="1" applyBorder="1"/>
    <xf numFmtId="37" fontId="31" fillId="0" borderId="0" xfId="0" applyNumberFormat="1" applyFont="1" applyBorder="1" applyAlignment="1" applyProtection="1">
      <alignment horizontal="left"/>
    </xf>
    <xf numFmtId="0" fontId="67" fillId="0" borderId="0" xfId="0" applyFont="1" applyBorder="1"/>
    <xf numFmtId="0" fontId="104" fillId="0" borderId="0" xfId="0" applyFont="1"/>
    <xf numFmtId="0" fontId="7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04" fillId="0" borderId="0" xfId="0" applyFont="1" applyAlignment="1">
      <alignment vertical="center"/>
    </xf>
    <xf numFmtId="0" fontId="52" fillId="0" borderId="0" xfId="0" applyFont="1" applyBorder="1"/>
    <xf numFmtId="0" fontId="75" fillId="3" borderId="0" xfId="0" applyFont="1" applyFill="1" applyBorder="1" applyAlignment="1">
      <alignment horizontal="center"/>
    </xf>
    <xf numFmtId="0" fontId="75" fillId="3" borderId="0" xfId="0" applyFont="1" applyFill="1" applyBorder="1" applyAlignment="1">
      <alignment vertical="center"/>
    </xf>
    <xf numFmtId="0" fontId="75" fillId="3" borderId="0" xfId="0" applyFont="1" applyFill="1" applyBorder="1" applyAlignment="1">
      <alignment horizontal="center" vertical="center" wrapText="1"/>
    </xf>
    <xf numFmtId="0" fontId="75"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31" fillId="0" borderId="0" xfId="0" applyFont="1" applyBorder="1"/>
    <xf numFmtId="37" fontId="67" fillId="0" borderId="0" xfId="0" applyNumberFormat="1" applyFont="1" applyBorder="1" applyAlignment="1">
      <alignment horizontal="left"/>
    </xf>
    <xf numFmtId="164" fontId="31" fillId="0" borderId="0" xfId="0" applyNumberFormat="1" applyFont="1" applyBorder="1"/>
    <xf numFmtId="164" fontId="67" fillId="0" borderId="0" xfId="0" applyNumberFormat="1" applyFont="1" applyBorder="1"/>
    <xf numFmtId="164" fontId="31" fillId="0" borderId="0" xfId="0" applyNumberFormat="1" applyFont="1" applyBorder="1" applyAlignment="1">
      <alignment horizontal="left"/>
    </xf>
    <xf numFmtId="37" fontId="67" fillId="3" borderId="2" xfId="0" applyNumberFormat="1" applyFont="1" applyFill="1" applyBorder="1" applyAlignment="1" applyProtection="1">
      <alignment horizontal="left"/>
    </xf>
    <xf numFmtId="37" fontId="67" fillId="3" borderId="3" xfId="0" applyNumberFormat="1" applyFont="1" applyFill="1" applyBorder="1" applyAlignment="1" applyProtection="1">
      <alignment horizontal="left"/>
    </xf>
    <xf numFmtId="37" fontId="70" fillId="0" borderId="0" xfId="0" applyNumberFormat="1" applyFont="1" applyAlignment="1">
      <alignment horizontal="right"/>
    </xf>
    <xf numFmtId="10" fontId="70" fillId="0" borderId="0" xfId="0" applyNumberFormat="1" applyFont="1" applyAlignment="1">
      <alignment horizontal="right"/>
    </xf>
    <xf numFmtId="37" fontId="70" fillId="3" borderId="3" xfId="0" applyNumberFormat="1" applyFont="1" applyFill="1" applyBorder="1" applyAlignment="1">
      <alignment horizontal="right"/>
    </xf>
    <xf numFmtId="0" fontId="75" fillId="0" borderId="0" xfId="5" applyFont="1" applyFill="1" applyAlignment="1"/>
    <xf numFmtId="0" fontId="4" fillId="0" borderId="0" xfId="6" applyFont="1"/>
    <xf numFmtId="0" fontId="75" fillId="4" borderId="0" xfId="5" applyFont="1" applyFill="1" applyAlignment="1">
      <alignment horizontal="left" indent="11"/>
    </xf>
    <xf numFmtId="3" fontId="108" fillId="0" borderId="0" xfId="0" applyNumberFormat="1" applyFont="1" applyAlignment="1">
      <alignment horizontal="left"/>
    </xf>
    <xf numFmtId="10" fontId="4" fillId="0" borderId="4" xfId="0" applyNumberFormat="1" applyFont="1" applyBorder="1" applyAlignment="1">
      <alignment horizontal="right"/>
    </xf>
    <xf numFmtId="37" fontId="52" fillId="0" borderId="0" xfId="0" applyNumberFormat="1" applyFont="1" applyBorder="1" applyAlignment="1">
      <alignment horizontal="right"/>
    </xf>
    <xf numFmtId="0" fontId="46" fillId="5" borderId="0" xfId="0" applyFont="1" applyFill="1" applyAlignment="1">
      <alignment horizontal="center"/>
    </xf>
    <xf numFmtId="0" fontId="47" fillId="5" borderId="0" xfId="0" applyFont="1" applyFill="1" applyAlignment="1">
      <alignment horizontal="center" vertical="top"/>
    </xf>
    <xf numFmtId="0" fontId="52" fillId="0" borderId="0" xfId="0" applyFont="1" applyAlignment="1">
      <alignment horizontal="center" vertical="center"/>
    </xf>
    <xf numFmtId="0" fontId="10" fillId="10"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2"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0" fillId="0" borderId="0" xfId="0" applyNumberFormat="1" applyFont="1" applyAlignment="1" applyProtection="1">
      <alignment vertical="center"/>
    </xf>
    <xf numFmtId="37" fontId="110" fillId="0" borderId="0" xfId="0" applyNumberFormat="1" applyFont="1" applyProtection="1"/>
    <xf numFmtId="0" fontId="31" fillId="0" borderId="0" xfId="0" applyFont="1" applyAlignment="1">
      <alignment vertical="center"/>
    </xf>
    <xf numFmtId="166" fontId="0" fillId="0" borderId="0" xfId="0" applyNumberFormat="1" applyFont="1" applyFill="1"/>
    <xf numFmtId="166" fontId="26" fillId="0" borderId="0" xfId="2" applyNumberFormat="1" applyFont="1" applyFill="1"/>
    <xf numFmtId="166" fontId="26" fillId="0" borderId="0" xfId="2" applyNumberFormat="1" applyFont="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7"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7" fillId="3" borderId="3" xfId="0" applyNumberFormat="1" applyFont="1" applyFill="1" applyBorder="1" applyAlignment="1">
      <alignment horizontal="left" vertical="center"/>
    </xf>
    <xf numFmtId="37" fontId="67" fillId="0" borderId="0" xfId="0" applyNumberFormat="1" applyFont="1" applyBorder="1" applyAlignment="1">
      <alignment horizontal="left" vertical="center"/>
    </xf>
    <xf numFmtId="0" fontId="14" fillId="0" borderId="0" xfId="0" applyFont="1" applyAlignment="1" applyProtection="1">
      <alignment horizontal="left"/>
    </xf>
    <xf numFmtId="0" fontId="18" fillId="2" borderId="0" xfId="0" applyFont="1" applyFill="1" applyAlignment="1">
      <alignment horizontal="right"/>
    </xf>
    <xf numFmtId="0" fontId="67" fillId="0" borderId="0" xfId="0" applyFont="1" applyFill="1" applyAlignment="1">
      <alignment horizontal="right"/>
    </xf>
    <xf numFmtId="164" fontId="67" fillId="3" borderId="2" xfId="0" applyNumberFormat="1" applyFont="1" applyFill="1" applyBorder="1" applyAlignment="1">
      <alignment horizontal="right"/>
    </xf>
    <xf numFmtId="3" fontId="4" fillId="0" borderId="0" xfId="0" applyNumberFormat="1" applyFont="1" applyAlignment="1">
      <alignment horizontal="right"/>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7" fillId="5" borderId="0" xfId="0" applyFont="1" applyFill="1" applyAlignment="1">
      <alignment horizontal="left"/>
    </xf>
    <xf numFmtId="0" fontId="40" fillId="2" borderId="0" xfId="0" applyFont="1" applyFill="1" applyAlignment="1">
      <alignment horizontal="left"/>
    </xf>
    <xf numFmtId="0" fontId="41"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1" fillId="0" borderId="4" xfId="0" applyFont="1" applyBorder="1" applyAlignment="1">
      <alignment horizontal="left"/>
    </xf>
    <xf numFmtId="0" fontId="45" fillId="2" borderId="0" xfId="0" applyFont="1" applyFill="1" applyAlignment="1">
      <alignment horizontal="right"/>
    </xf>
    <xf numFmtId="0" fontId="49" fillId="0" borderId="0" xfId="0" applyFont="1" applyAlignment="1">
      <alignment horizontal="right"/>
    </xf>
    <xf numFmtId="3" fontId="50" fillId="3" borderId="3" xfId="0" applyNumberFormat="1" applyFont="1" applyFill="1" applyBorder="1" applyAlignment="1">
      <alignment horizontal="right"/>
    </xf>
    <xf numFmtId="3" fontId="50" fillId="3" borderId="3" xfId="0" applyNumberFormat="1" applyFont="1" applyFill="1" applyBorder="1" applyAlignment="1">
      <alignment horizontal="right" wrapText="1"/>
    </xf>
    <xf numFmtId="10" fontId="50" fillId="3" borderId="3" xfId="0" applyNumberFormat="1" applyFont="1" applyFill="1" applyBorder="1" applyAlignment="1">
      <alignment horizontal="right"/>
    </xf>
    <xf numFmtId="0" fontId="52" fillId="0" borderId="0" xfId="0" applyFont="1" applyFill="1" applyAlignment="1">
      <alignment horizontal="right"/>
    </xf>
    <xf numFmtId="0" fontId="0" fillId="2" borderId="0" xfId="0" applyFill="1" applyAlignment="1">
      <alignment horizontal="right"/>
    </xf>
    <xf numFmtId="0" fontId="7" fillId="0" borderId="0" xfId="0" applyFont="1" applyAlignment="1">
      <alignment horizontal="right"/>
    </xf>
    <xf numFmtId="10" fontId="0" fillId="0" borderId="0" xfId="0" applyNumberFormat="1" applyAlignment="1">
      <alignment horizontal="right"/>
    </xf>
    <xf numFmtId="0" fontId="38"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6" fillId="2" borderId="0" xfId="0" applyFont="1" applyFill="1" applyAlignment="1">
      <alignment horizontal="left"/>
    </xf>
    <xf numFmtId="0" fontId="14" fillId="3" borderId="3" xfId="0" applyFont="1" applyFill="1" applyBorder="1" applyAlignment="1" applyProtection="1">
      <alignment horizontal="left"/>
    </xf>
    <xf numFmtId="0" fontId="77" fillId="0" borderId="0" xfId="0" applyFont="1" applyAlignment="1">
      <alignment horizontal="left"/>
    </xf>
    <xf numFmtId="41" fontId="18" fillId="0" borderId="0" xfId="43" applyNumberFormat="1" applyFont="1" applyFill="1"/>
    <xf numFmtId="175" fontId="7" fillId="0" borderId="0" xfId="43" applyNumberFormat="1" applyFont="1" applyFill="1" applyAlignment="1">
      <alignment horizontal="left"/>
    </xf>
    <xf numFmtId="175" fontId="18" fillId="0" borderId="0" xfId="43" applyNumberFormat="1"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175" fontId="18" fillId="0" borderId="0" xfId="43" applyNumberFormat="1" applyFont="1" applyFill="1" applyBorder="1"/>
    <xf numFmtId="0" fontId="7" fillId="0" borderId="0" xfId="43" applyFont="1" applyFill="1"/>
    <xf numFmtId="0" fontId="18" fillId="0" borderId="0" xfId="43" applyFont="1" applyFill="1"/>
    <xf numFmtId="0" fontId="67" fillId="0" borderId="0" xfId="0" applyFont="1" applyAlignment="1">
      <alignment horizontal="right"/>
    </xf>
    <xf numFmtId="37" fontId="67" fillId="3" borderId="2" xfId="0" applyNumberFormat="1" applyFont="1" applyFill="1" applyBorder="1" applyAlignment="1">
      <alignment horizontal="right"/>
    </xf>
    <xf numFmtId="37" fontId="55" fillId="3" borderId="2" xfId="0" applyNumberFormat="1" applyFont="1" applyFill="1" applyBorder="1" applyAlignment="1">
      <alignment horizontal="right"/>
    </xf>
    <xf numFmtId="0" fontId="4" fillId="0" borderId="0" xfId="0" applyFont="1" applyAlignment="1">
      <alignment horizontal="right"/>
    </xf>
    <xf numFmtId="0" fontId="4" fillId="0" borderId="4" xfId="0" applyFont="1" applyBorder="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168" fontId="4" fillId="0" borderId="4" xfId="0" applyNumberFormat="1" applyFont="1" applyBorder="1" applyAlignment="1">
      <alignment horizontal="right"/>
    </xf>
    <xf numFmtId="0" fontId="31" fillId="0" borderId="0" xfId="0" applyFont="1" applyAlignment="1">
      <alignment horizontal="right"/>
    </xf>
    <xf numFmtId="3" fontId="31" fillId="0" borderId="0" xfId="0" applyNumberFormat="1" applyFont="1" applyFill="1" applyAlignment="1">
      <alignment horizontal="right" vertical="top"/>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3" fontId="49" fillId="0" borderId="0" xfId="0" applyNumberFormat="1" applyFont="1" applyAlignment="1">
      <alignment horizontal="right" wrapText="1"/>
    </xf>
    <xf numFmtId="10" fontId="45" fillId="2" borderId="0" xfId="0" applyNumberFormat="1" applyFont="1" applyFill="1" applyAlignment="1">
      <alignment horizontal="right"/>
    </xf>
    <xf numFmtId="3" fontId="18" fillId="3" borderId="0" xfId="0" applyNumberFormat="1" applyFont="1" applyFill="1" applyAlignment="1">
      <alignment horizontal="right" vertical="center"/>
    </xf>
    <xf numFmtId="3" fontId="52" fillId="0" borderId="4" xfId="0" applyNumberFormat="1" applyFont="1" applyBorder="1"/>
    <xf numFmtId="49" fontId="7" fillId="0" borderId="4" xfId="0" quotePrefix="1" applyNumberFormat="1" applyFont="1" applyBorder="1" applyAlignment="1">
      <alignment horizontal="left"/>
    </xf>
    <xf numFmtId="0" fontId="75"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5"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0" fontId="109" fillId="0" borderId="0" xfId="0" applyFont="1" applyFill="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0" fontId="4" fillId="0" borderId="7" xfId="0" applyFont="1" applyBorder="1" applyAlignment="1"/>
    <xf numFmtId="0" fontId="70" fillId="5" borderId="0" xfId="0" applyFont="1" applyFill="1" applyAlignment="1">
      <alignment horizontal="right"/>
    </xf>
    <xf numFmtId="0" fontId="70" fillId="0" borderId="0" xfId="0" applyFont="1" applyFill="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42" fillId="3" borderId="3" xfId="2" applyNumberFormat="1" applyFont="1" applyFill="1" applyBorder="1" applyAlignment="1" applyProtection="1">
      <alignment horizontal="right"/>
    </xf>
    <xf numFmtId="37" fontId="43" fillId="0" borderId="0" xfId="2" applyNumberFormat="1" applyFont="1" applyBorder="1" applyAlignment="1" applyProtection="1">
      <alignment horizontal="right"/>
    </xf>
    <xf numFmtId="37" fontId="42" fillId="3" borderId="3" xfId="2" applyNumberFormat="1" applyFont="1" applyFill="1" applyBorder="1" applyAlignment="1" applyProtection="1">
      <alignment horizontal="right" vertical="center"/>
    </xf>
    <xf numFmtId="2" fontId="42" fillId="0" borderId="0" xfId="2" applyNumberFormat="1" applyFont="1" applyBorder="1" applyAlignment="1" applyProtection="1">
      <alignment horizontal="right" vertical="center"/>
    </xf>
    <xf numFmtId="37" fontId="42" fillId="3" borderId="3" xfId="2" applyNumberFormat="1" applyFont="1" applyFill="1" applyBorder="1" applyAlignment="1" applyProtection="1">
      <alignment horizontal="right"/>
    </xf>
    <xf numFmtId="10" fontId="43" fillId="0" borderId="0" xfId="2" applyNumberFormat="1" applyFont="1" applyBorder="1" applyAlignment="1" applyProtection="1">
      <alignment horizontal="right"/>
    </xf>
    <xf numFmtId="3" fontId="48" fillId="0" borderId="0" xfId="0" applyNumberFormat="1" applyFont="1" applyAlignment="1">
      <alignment vertical="center"/>
    </xf>
    <xf numFmtId="10" fontId="18" fillId="0" borderId="0" xfId="3" applyNumberFormat="1" applyFont="1" applyAlignment="1">
      <alignment horizontal="righ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37" fontId="43" fillId="0" borderId="0" xfId="2" applyNumberFormat="1" applyFont="1" applyBorder="1" applyAlignment="1" applyProtection="1">
      <alignment horizontal="right" vertical="center"/>
    </xf>
    <xf numFmtId="37" fontId="42" fillId="0" borderId="0" xfId="2" applyNumberFormat="1" applyFont="1" applyBorder="1" applyAlignment="1" applyProtection="1">
      <alignment horizontal="right" vertical="center"/>
    </xf>
    <xf numFmtId="0" fontId="4" fillId="0" borderId="0" xfId="0" applyFont="1" applyAlignment="1"/>
    <xf numFmtId="0" fontId="7" fillId="0" borderId="0" xfId="43" applyFont="1" applyFill="1" applyAlignment="1">
      <alignment horizontal="left"/>
    </xf>
    <xf numFmtId="0" fontId="99" fillId="0" borderId="0" xfId="5" applyFont="1" applyFill="1" applyAlignment="1"/>
    <xf numFmtId="37" fontId="82" fillId="3" borderId="2" xfId="0" applyNumberFormat="1" applyFont="1" applyFill="1" applyBorder="1"/>
    <xf numFmtId="0" fontId="114" fillId="0" borderId="0" xfId="0" applyFont="1"/>
    <xf numFmtId="0" fontId="26" fillId="3" borderId="2" xfId="0" applyFont="1" applyFill="1" applyBorder="1"/>
    <xf numFmtId="0" fontId="75" fillId="3" borderId="2" xfId="0" applyFont="1" applyFill="1" applyBorder="1" applyAlignment="1">
      <alignment horizontal="right"/>
    </xf>
    <xf numFmtId="168" fontId="26" fillId="3" borderId="3" xfId="0" applyNumberFormat="1" applyFont="1" applyFill="1" applyBorder="1" applyAlignment="1">
      <alignment horizontal="center"/>
    </xf>
    <xf numFmtId="37" fontId="75" fillId="0" borderId="0" xfId="0" applyNumberFormat="1" applyFont="1" applyBorder="1" applyAlignment="1">
      <alignment horizontal="center"/>
    </xf>
    <xf numFmtId="0" fontId="75" fillId="3" borderId="3" xfId="0" applyFont="1" applyFill="1" applyBorder="1" applyAlignment="1">
      <alignment vertical="center"/>
    </xf>
    <xf numFmtId="166" fontId="26" fillId="3" borderId="3" xfId="2" applyNumberFormat="1" applyFont="1" applyFill="1" applyBorder="1" applyAlignment="1">
      <alignment vertical="center"/>
    </xf>
    <xf numFmtId="0" fontId="75" fillId="0" borderId="0" xfId="0" applyFont="1" applyAlignment="1">
      <alignment vertical="center"/>
    </xf>
    <xf numFmtId="0" fontId="75" fillId="0" borderId="0" xfId="0" applyFont="1" applyAlignment="1">
      <alignment vertical="top"/>
    </xf>
    <xf numFmtId="0" fontId="26" fillId="0" borderId="0" xfId="0" applyFont="1" applyAlignment="1">
      <alignment vertical="top"/>
    </xf>
    <xf numFmtId="0" fontId="75" fillId="0" borderId="0" xfId="0" quotePrefix="1" applyFont="1" applyAlignment="1">
      <alignment horizontal="left" vertical="top"/>
    </xf>
    <xf numFmtId="0" fontId="75"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5" fillId="0" borderId="0" xfId="0" quotePrefix="1" applyFont="1" applyAlignment="1">
      <alignment horizontal="left" vertical="center"/>
    </xf>
    <xf numFmtId="0" fontId="26" fillId="0" borderId="0" xfId="0" applyFont="1" applyAlignment="1">
      <alignment horizontal="left" vertical="center"/>
    </xf>
    <xf numFmtId="0" fontId="75"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3" fillId="0" borderId="0" xfId="0" applyFont="1"/>
    <xf numFmtId="0" fontId="93" fillId="8" borderId="0" xfId="5" applyFont="1" applyFill="1"/>
    <xf numFmtId="0" fontId="45" fillId="2" borderId="0" xfId="0" applyFont="1" applyFill="1" applyAlignment="1"/>
    <xf numFmtId="10" fontId="48" fillId="0" borderId="0" xfId="0" applyNumberFormat="1" applyFont="1" applyAlignment="1">
      <alignment vertical="center"/>
    </xf>
    <xf numFmtId="10" fontId="48" fillId="0" borderId="4" xfId="0" applyNumberFormat="1" applyFont="1" applyBorder="1" applyAlignment="1">
      <alignment vertical="center"/>
    </xf>
    <xf numFmtId="3" fontId="45" fillId="2" borderId="0" xfId="0" applyNumberFormat="1" applyFont="1" applyFill="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4" fillId="3" borderId="0" xfId="0" applyFont="1" applyFill="1"/>
    <xf numFmtId="0" fontId="115" fillId="0" borderId="0" xfId="42" applyFont="1"/>
    <xf numFmtId="0" fontId="52" fillId="0" borderId="0" xfId="42" applyFont="1"/>
    <xf numFmtId="0" fontId="115"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7" fontId="58" fillId="0" borderId="0" xfId="0" applyNumberFormat="1" applyFont="1" applyBorder="1"/>
    <xf numFmtId="3" fontId="58" fillId="0" borderId="0" xfId="0" applyNumberFormat="1" applyFont="1" applyAlignment="1">
      <alignment horizontal="right"/>
    </xf>
    <xf numFmtId="3" fontId="73" fillId="0" borderId="0" xfId="0" applyNumberFormat="1" applyFont="1" applyAlignment="1">
      <alignment horizontal="center"/>
    </xf>
    <xf numFmtId="0" fontId="8" fillId="12" borderId="0" xfId="6" applyFill="1"/>
    <xf numFmtId="0" fontId="113" fillId="0" borderId="0" xfId="0" applyFont="1"/>
    <xf numFmtId="0" fontId="116" fillId="0" borderId="0" xfId="0" applyFont="1" applyAlignment="1">
      <alignment horizontal="left"/>
    </xf>
    <xf numFmtId="37" fontId="31" fillId="0" borderId="4" xfId="0" applyNumberFormat="1" applyFont="1" applyBorder="1"/>
    <xf numFmtId="3" fontId="31" fillId="0" borderId="4" xfId="0" applyNumberFormat="1" applyFont="1" applyBorder="1" applyAlignment="1">
      <alignment horizontal="right"/>
    </xf>
    <xf numFmtId="164" fontId="55" fillId="3" borderId="3" xfId="0" applyNumberFormat="1" applyFont="1" applyFill="1" applyBorder="1"/>
    <xf numFmtId="37" fontId="6" fillId="3" borderId="3" xfId="0" applyNumberFormat="1" applyFont="1" applyFill="1" applyBorder="1" applyAlignment="1">
      <alignment horizontal="left"/>
    </xf>
    <xf numFmtId="164" fontId="31" fillId="0" borderId="0" xfId="0" applyNumberFormat="1" applyFont="1" applyBorder="1" applyAlignment="1">
      <alignment vertical="center"/>
    </xf>
    <xf numFmtId="164" fontId="67" fillId="3" borderId="3" xfId="0" applyNumberFormat="1" applyFont="1" applyFill="1" applyBorder="1" applyAlignment="1">
      <alignment vertical="center"/>
    </xf>
    <xf numFmtId="164" fontId="67" fillId="0" borderId="0" xfId="0" applyNumberFormat="1" applyFont="1" applyBorder="1" applyAlignment="1">
      <alignment vertical="center"/>
    </xf>
    <xf numFmtId="37" fontId="31" fillId="3" borderId="3" xfId="0" applyNumberFormat="1" applyFont="1" applyFill="1" applyBorder="1" applyAlignment="1">
      <alignment vertical="center"/>
    </xf>
    <xf numFmtId="37" fontId="67" fillId="3" borderId="3" xfId="0" applyNumberFormat="1" applyFont="1" applyFill="1" applyBorder="1" applyAlignment="1">
      <alignment vertical="center"/>
    </xf>
    <xf numFmtId="37" fontId="31" fillId="0" borderId="0" xfId="0" applyNumberFormat="1" applyFont="1" applyBorder="1" applyAlignment="1">
      <alignment vertical="top"/>
    </xf>
    <xf numFmtId="37" fontId="67" fillId="0" borderId="0" xfId="0" applyNumberFormat="1" applyFont="1" applyBorder="1" applyAlignment="1">
      <alignment vertical="center"/>
    </xf>
    <xf numFmtId="37" fontId="31" fillId="0" borderId="0" xfId="0" applyNumberFormat="1" applyFont="1" applyBorder="1" applyAlignment="1">
      <alignment vertical="center"/>
    </xf>
    <xf numFmtId="37" fontId="67" fillId="3" borderId="2" xfId="0" applyNumberFormat="1" applyFont="1" applyFill="1" applyBorder="1" applyAlignment="1">
      <alignment vertical="center"/>
    </xf>
    <xf numFmtId="37" fontId="55" fillId="0" borderId="13" xfId="0" applyNumberFormat="1" applyFont="1" applyBorder="1"/>
    <xf numFmtId="37" fontId="0" fillId="0" borderId="0" xfId="0" applyNumberFormat="1"/>
    <xf numFmtId="37" fontId="26" fillId="0" borderId="0" xfId="0" applyNumberFormat="1" applyFont="1" applyBorder="1"/>
    <xf numFmtId="37" fontId="117" fillId="0" borderId="0" xfId="0" applyNumberFormat="1" applyFont="1" applyProtection="1"/>
    <xf numFmtId="0" fontId="0" fillId="0" borderId="0" xfId="0"/>
    <xf numFmtId="0" fontId="24" fillId="2" borderId="0" xfId="0" applyFont="1" applyFill="1" applyAlignment="1">
      <alignment horizontal="center"/>
    </xf>
    <xf numFmtId="0" fontId="4" fillId="2" borderId="0" xfId="0" applyFont="1" applyFill="1" applyAlignment="1"/>
    <xf numFmtId="0" fontId="60" fillId="2" borderId="0" xfId="0" applyFont="1" applyFill="1" applyAlignment="1">
      <alignment horizontal="center"/>
    </xf>
    <xf numFmtId="0" fontId="34" fillId="2" borderId="0" xfId="0" applyFont="1" applyFill="1" applyAlignment="1">
      <alignment horizontal="center"/>
    </xf>
    <xf numFmtId="0" fontId="59" fillId="2" borderId="0" xfId="0" applyFont="1" applyFill="1" applyAlignment="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2" fillId="0" borderId="4" xfId="0" applyNumberFormat="1" applyFont="1" applyFill="1" applyBorder="1"/>
    <xf numFmtId="166" fontId="31" fillId="0" borderId="11" xfId="0" applyNumberFormat="1" applyFont="1" applyBorder="1" applyAlignment="1">
      <alignment horizontal="left" vertical="top"/>
    </xf>
    <xf numFmtId="166" fontId="75" fillId="3" borderId="3" xfId="0" applyNumberFormat="1" applyFont="1" applyFill="1" applyBorder="1" applyAlignment="1">
      <alignment horizontal="left" vertical="center"/>
    </xf>
    <xf numFmtId="166" fontId="75" fillId="3" borderId="3" xfId="0" applyNumberFormat="1" applyFont="1" applyFill="1" applyBorder="1" applyAlignment="1">
      <alignment horizontal="right"/>
    </xf>
    <xf numFmtId="166" fontId="75" fillId="3" borderId="3" xfId="0" applyNumberFormat="1" applyFont="1" applyFill="1" applyBorder="1" applyAlignment="1">
      <alignment horizontal="right" wrapText="1"/>
    </xf>
    <xf numFmtId="37" fontId="10" fillId="3" borderId="3" xfId="0" applyNumberFormat="1" applyFont="1" applyFill="1" applyBorder="1" applyAlignment="1"/>
    <xf numFmtId="0" fontId="10" fillId="3" borderId="3" xfId="0" applyNumberFormat="1" applyFont="1" applyFill="1" applyBorder="1" applyAlignment="1">
      <alignment horizontal="right" vertical="center" wrapText="1"/>
    </xf>
    <xf numFmtId="10" fontId="42" fillId="3" borderId="3" xfId="2" applyNumberFormat="1" applyFont="1" applyFill="1" applyBorder="1" applyAlignment="1" applyProtection="1">
      <alignment horizontal="right" vertical="center"/>
    </xf>
    <xf numFmtId="10" fontId="43" fillId="0" borderId="0" xfId="2" applyNumberFormat="1" applyFont="1" applyBorder="1" applyAlignment="1" applyProtection="1">
      <alignment horizontal="right" vertical="center"/>
    </xf>
    <xf numFmtId="166" fontId="7" fillId="3" borderId="3" xfId="2" applyNumberFormat="1" applyFont="1" applyFill="1" applyBorder="1" applyAlignment="1">
      <alignment horizontal="right"/>
    </xf>
    <xf numFmtId="10" fontId="4" fillId="0" borderId="0" xfId="3" applyNumberFormat="1" applyFont="1" applyAlignment="1">
      <alignment horizontal="right"/>
    </xf>
    <xf numFmtId="166" fontId="7" fillId="0" borderId="0" xfId="2" applyNumberFormat="1" applyFont="1" applyAlignment="1">
      <alignment horizontal="center"/>
    </xf>
    <xf numFmtId="10" fontId="7" fillId="0" borderId="0" xfId="3" applyNumberFormat="1" applyFont="1" applyAlignment="1">
      <alignment horizontal="right"/>
    </xf>
    <xf numFmtId="166" fontId="7" fillId="0" borderId="0" xfId="2" applyNumberFormat="1" applyFont="1" applyAlignment="1">
      <alignment horizontal="right"/>
    </xf>
    <xf numFmtId="166" fontId="7" fillId="3" borderId="3" xfId="2" applyNumberFormat="1" applyFont="1" applyFill="1" applyBorder="1" applyAlignment="1">
      <alignment horizontal="center"/>
    </xf>
    <xf numFmtId="166" fontId="7" fillId="0" borderId="0" xfId="2" applyNumberFormat="1" applyFont="1" applyAlignment="1"/>
    <xf numFmtId="166" fontId="4" fillId="0" borderId="0" xfId="2" applyNumberFormat="1" applyFont="1" applyAlignment="1"/>
    <xf numFmtId="166" fontId="7" fillId="3" borderId="3" xfId="2" applyNumberFormat="1" applyFont="1" applyFill="1" applyBorder="1" applyAlignment="1"/>
    <xf numFmtId="3" fontId="4" fillId="0" borderId="0" xfId="2" applyNumberFormat="1" applyFont="1" applyAlignment="1"/>
    <xf numFmtId="3" fontId="4" fillId="0" borderId="0" xfId="2" applyNumberFormat="1" applyFont="1" applyBorder="1" applyAlignment="1"/>
    <xf numFmtId="3" fontId="4" fillId="0" borderId="0" xfId="2" applyNumberFormat="1" applyFont="1" applyBorder="1"/>
    <xf numFmtId="3" fontId="4" fillId="0" borderId="0" xfId="2" applyNumberFormat="1" applyFont="1"/>
    <xf numFmtId="37" fontId="6"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10" fontId="4" fillId="0" borderId="0" xfId="3" applyNumberFormat="1" applyFont="1" applyAlignment="1">
      <alignment horizontal="center"/>
    </xf>
    <xf numFmtId="10" fontId="7" fillId="0" borderId="0" xfId="3" applyNumberFormat="1" applyFont="1" applyAlignment="1">
      <alignment horizontal="center"/>
    </xf>
    <xf numFmtId="3" fontId="7" fillId="3" borderId="3" xfId="2" applyNumberFormat="1" applyFont="1" applyFill="1" applyBorder="1" applyAlignment="1"/>
    <xf numFmtId="10" fontId="4" fillId="0" borderId="0" xfId="3" applyNumberFormat="1" applyFont="1" applyAlignment="1"/>
    <xf numFmtId="3" fontId="7" fillId="0" borderId="0" xfId="2" applyNumberFormat="1" applyFont="1" applyAlignment="1"/>
    <xf numFmtId="10" fontId="7" fillId="0" borderId="0" xfId="3" applyNumberFormat="1" applyFont="1" applyAlignment="1"/>
    <xf numFmtId="166" fontId="4" fillId="0" borderId="0" xfId="2" applyNumberFormat="1" applyFont="1" applyBorder="1" applyAlignment="1"/>
    <xf numFmtId="166" fontId="7" fillId="0" borderId="0" xfId="2" applyNumberFormat="1" applyFont="1" applyBorder="1" applyAlignment="1"/>
    <xf numFmtId="166" fontId="4" fillId="0" borderId="0" xfId="2" applyNumberFormat="1" applyFont="1" applyBorder="1"/>
    <xf numFmtId="166" fontId="7" fillId="0" borderId="0" xfId="2" applyNumberFormat="1" applyFont="1" applyBorder="1"/>
    <xf numFmtId="3" fontId="58" fillId="0" borderId="0" xfId="2" applyNumberFormat="1" applyFont="1"/>
    <xf numFmtId="166" fontId="4" fillId="0" borderId="0" xfId="2" applyNumberFormat="1" applyFont="1"/>
    <xf numFmtId="166" fontId="7" fillId="0" borderId="0" xfId="2" applyNumberFormat="1" applyFo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36" fillId="0" borderId="0" xfId="0" quotePrefix="1" applyNumberFormat="1" applyFont="1" applyBorder="1" applyAlignment="1" applyProtection="1">
      <alignment horizontal="left"/>
    </xf>
    <xf numFmtId="0" fontId="0" fillId="0" borderId="0" xfId="0" applyAlignment="1">
      <alignment wrapText="1"/>
    </xf>
    <xf numFmtId="0" fontId="0" fillId="0" borderId="0" xfId="0" applyAlignment="1"/>
    <xf numFmtId="0" fontId="41" fillId="0" borderId="0" xfId="0" applyFont="1" applyAlignment="1"/>
    <xf numFmtId="37" fontId="0" fillId="0" borderId="0" xfId="0" applyNumberFormat="1" applyFill="1"/>
    <xf numFmtId="0" fontId="14" fillId="0" borderId="0" xfId="43" applyFont="1" applyAlignment="1">
      <alignment horizontal="left"/>
    </xf>
    <xf numFmtId="0" fontId="18" fillId="0" borderId="0" xfId="43" applyFont="1"/>
    <xf numFmtId="0" fontId="6" fillId="0" borderId="0" xfId="43" applyFont="1" applyAlignment="1">
      <alignment horizontal="left"/>
    </xf>
    <xf numFmtId="0" fontId="70" fillId="0" borderId="0" xfId="43" applyFont="1" applyFill="1"/>
    <xf numFmtId="0" fontId="70" fillId="0" borderId="0" xfId="43" applyFont="1"/>
    <xf numFmtId="0" fontId="6" fillId="0" borderId="0" xfId="43" applyFont="1" applyAlignment="1">
      <alignment horizontal="left" vertical="center"/>
    </xf>
    <xf numFmtId="0" fontId="70" fillId="0" borderId="0" xfId="43" applyFont="1" applyFill="1" applyAlignment="1">
      <alignment vertical="center"/>
    </xf>
    <xf numFmtId="0" fontId="70" fillId="0" borderId="0" xfId="43" applyFont="1" applyAlignment="1">
      <alignment vertical="center"/>
    </xf>
    <xf numFmtId="0" fontId="31" fillId="0" borderId="0" xfId="43" applyFont="1"/>
    <xf numFmtId="0" fontId="4" fillId="0" borderId="0" xfId="43" applyFont="1"/>
    <xf numFmtId="0" fontId="4" fillId="0" borderId="0" xfId="43" applyFont="1" applyFill="1"/>
    <xf numFmtId="175" fontId="4" fillId="0" borderId="0" xfId="43" applyNumberFormat="1" applyFont="1" applyFill="1"/>
    <xf numFmtId="41" fontId="4" fillId="0" borderId="0" xfId="43" applyNumberFormat="1" applyFont="1" applyFill="1"/>
    <xf numFmtId="0" fontId="31" fillId="0" borderId="0" xfId="43" applyFont="1" applyFill="1"/>
    <xf numFmtId="0" fontId="4" fillId="0" borderId="0" xfId="43" applyFont="1" applyFill="1" applyBorder="1"/>
    <xf numFmtId="0" fontId="7" fillId="0" borderId="0" xfId="42" applyFont="1"/>
    <xf numFmtId="0" fontId="60" fillId="2" borderId="0" xfId="0" applyFont="1" applyFill="1" applyAlignment="1">
      <alignment horizontal="center"/>
    </xf>
    <xf numFmtId="166" fontId="4" fillId="0" borderId="0" xfId="170" applyNumberFormat="1" applyFont="1" applyAlignment="1">
      <alignment horizontal="right"/>
    </xf>
    <xf numFmtId="166" fontId="4" fillId="3" borderId="3" xfId="170" applyNumberFormat="1" applyFont="1" applyFill="1" applyBorder="1" applyAlignment="1">
      <alignment horizontal="right"/>
    </xf>
    <xf numFmtId="37" fontId="12" fillId="3" borderId="3" xfId="170" applyNumberFormat="1" applyFont="1" applyFill="1" applyBorder="1" applyAlignment="1">
      <alignment horizontal="right"/>
    </xf>
    <xf numFmtId="37" fontId="12" fillId="0" borderId="0" xfId="170" applyNumberFormat="1" applyFont="1" applyBorder="1" applyAlignment="1">
      <alignment horizontal="right" vertical="center"/>
    </xf>
    <xf numFmtId="37" fontId="12" fillId="0" borderId="0" xfId="170" applyNumberFormat="1" applyFont="1" applyBorder="1" applyAlignment="1">
      <alignment horizontal="right" vertical="top"/>
    </xf>
    <xf numFmtId="37" fontId="12" fillId="0" borderId="0" xfId="170" applyNumberFormat="1" applyFont="1" applyBorder="1" applyAlignment="1">
      <alignment horizontal="right"/>
    </xf>
    <xf numFmtId="39" fontId="12" fillId="0" borderId="4" xfId="170" applyNumberFormat="1" applyFont="1" applyBorder="1" applyAlignment="1">
      <alignment horizontal="right"/>
    </xf>
    <xf numFmtId="10" fontId="42" fillId="3" borderId="3" xfId="170" applyNumberFormat="1" applyFont="1" applyFill="1" applyBorder="1" applyAlignment="1" applyProtection="1">
      <alignment horizontal="right" vertical="center"/>
    </xf>
    <xf numFmtId="37" fontId="43" fillId="0" borderId="0" xfId="170" applyNumberFormat="1" applyFont="1" applyBorder="1" applyAlignment="1" applyProtection="1">
      <alignment horizontal="right" vertical="center"/>
    </xf>
    <xf numFmtId="37" fontId="42" fillId="3" borderId="3" xfId="170" applyNumberFormat="1" applyFont="1" applyFill="1" applyBorder="1" applyAlignment="1" applyProtection="1">
      <alignment horizontal="right" vertical="center"/>
    </xf>
    <xf numFmtId="37" fontId="42" fillId="0" borderId="0" xfId="170" applyNumberFormat="1" applyFont="1" applyBorder="1" applyAlignment="1" applyProtection="1">
      <alignment horizontal="right" vertical="center"/>
    </xf>
    <xf numFmtId="2" fontId="42" fillId="0" borderId="0" xfId="170" applyNumberFormat="1" applyFont="1" applyBorder="1" applyAlignment="1" applyProtection="1">
      <alignment horizontal="right" vertical="center"/>
    </xf>
    <xf numFmtId="10" fontId="43" fillId="0" borderId="0" xfId="170" applyNumberFormat="1" applyFont="1" applyBorder="1" applyAlignment="1" applyProtection="1">
      <alignment horizontal="right" vertical="center"/>
    </xf>
    <xf numFmtId="9" fontId="43" fillId="0" borderId="0" xfId="170" applyNumberFormat="1" applyFont="1" applyBorder="1" applyAlignment="1" applyProtection="1">
      <alignment horizontal="right" vertical="center"/>
    </xf>
    <xf numFmtId="3" fontId="4" fillId="0" borderId="0" xfId="170" applyNumberFormat="1" applyFont="1" applyAlignment="1"/>
    <xf numFmtId="10" fontId="4" fillId="0" borderId="0" xfId="171" applyNumberFormat="1" applyFont="1" applyAlignment="1">
      <alignment horizontal="center"/>
    </xf>
    <xf numFmtId="166" fontId="7" fillId="0" borderId="0" xfId="170" applyNumberFormat="1" applyFont="1" applyAlignment="1">
      <alignment horizontal="center"/>
    </xf>
    <xf numFmtId="3" fontId="4" fillId="0" borderId="0" xfId="170" applyNumberFormat="1" applyFont="1" applyAlignment="1">
      <alignment horizontal="right"/>
    </xf>
    <xf numFmtId="166" fontId="4" fillId="0" borderId="0" xfId="170" applyNumberFormat="1" applyFont="1" applyAlignment="1"/>
    <xf numFmtId="10" fontId="7" fillId="0" borderId="0" xfId="171" applyNumberFormat="1" applyFont="1" applyAlignment="1">
      <alignment horizontal="center"/>
    </xf>
    <xf numFmtId="166" fontId="7" fillId="0" borderId="0" xfId="170" applyNumberFormat="1" applyFont="1" applyAlignment="1">
      <alignment horizontal="right"/>
    </xf>
    <xf numFmtId="166" fontId="7" fillId="0" borderId="0" xfId="170" applyNumberFormat="1" applyFont="1" applyAlignment="1"/>
    <xf numFmtId="10" fontId="4" fillId="0" borderId="0" xfId="171" applyNumberFormat="1" applyFont="1" applyAlignment="1">
      <alignment horizontal="right"/>
    </xf>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3" fontId="4" fillId="0" borderId="4" xfId="170" applyNumberFormat="1" applyFont="1" applyBorder="1" applyAlignment="1"/>
    <xf numFmtId="10" fontId="4" fillId="0" borderId="4" xfId="171" applyNumberFormat="1" applyFont="1" applyBorder="1" applyAlignment="1"/>
    <xf numFmtId="166" fontId="7" fillId="0" borderId="4" xfId="170" applyNumberFormat="1" applyFont="1" applyBorder="1" applyAlignment="1">
      <alignment horizontal="right"/>
    </xf>
    <xf numFmtId="3" fontId="58" fillId="0" borderId="0" xfId="170" applyNumberFormat="1" applyFont="1" applyAlignment="1"/>
    <xf numFmtId="3" fontId="58" fillId="0" borderId="0" xfId="170" applyNumberFormat="1" applyFont="1" applyBorder="1" applyAlignment="1"/>
    <xf numFmtId="3" fontId="4" fillId="0" borderId="0" xfId="170" applyNumberFormat="1" applyFont="1" applyBorder="1" applyAlignment="1"/>
    <xf numFmtId="166" fontId="4" fillId="0" borderId="0" xfId="170" applyNumberFormat="1" applyFont="1" applyBorder="1" applyAlignment="1"/>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58"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10" fontId="118" fillId="3" borderId="3" xfId="3" applyNumberFormat="1" applyFont="1" applyFill="1" applyBorder="1" applyAlignment="1">
      <alignment horizontal="right" vertical="center"/>
    </xf>
    <xf numFmtId="0" fontId="4" fillId="4" borderId="0" xfId="0" applyFont="1" applyFill="1" applyAlignment="1">
      <alignment horizontal="righ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37" fontId="6" fillId="3" borderId="3" xfId="0" applyNumberFormat="1" applyFont="1" applyFill="1" applyBorder="1" applyAlignment="1" applyProtection="1">
      <alignment horizontal="left"/>
    </xf>
    <xf numFmtId="37" fontId="70"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5" fillId="0" borderId="7" xfId="0" quotePrefix="1" applyNumberFormat="1" applyFont="1" applyBorder="1" applyAlignment="1">
      <alignment horizontal="left"/>
    </xf>
    <xf numFmtId="3" fontId="50" fillId="0" borderId="0" xfId="0" applyNumberFormat="1" applyFont="1" applyAlignment="1">
      <alignment horizontal="center"/>
    </xf>
    <xf numFmtId="3" fontId="48" fillId="3" borderId="3" xfId="0" applyNumberFormat="1" applyFont="1" applyFill="1" applyBorder="1" applyAlignment="1">
      <alignment vertical="center"/>
    </xf>
    <xf numFmtId="0" fontId="58" fillId="0" borderId="0" xfId="0" applyFont="1" applyBorder="1"/>
    <xf numFmtId="0" fontId="75" fillId="3" borderId="0" xfId="0" applyFont="1" applyFill="1" applyBorder="1" applyAlignment="1">
      <alignment horizontal="centerContinuous"/>
    </xf>
    <xf numFmtId="10" fontId="18" fillId="3" borderId="0" xfId="0" applyNumberFormat="1" applyFont="1" applyFill="1" applyAlignment="1">
      <alignment vertical="center"/>
    </xf>
    <xf numFmtId="10" fontId="12" fillId="0" borderId="4" xfId="0" applyNumberFormat="1" applyFont="1" applyBorder="1"/>
    <xf numFmtId="0" fontId="60" fillId="12" borderId="0" xfId="43" applyFont="1" applyFill="1"/>
    <xf numFmtId="0" fontId="82" fillId="12" borderId="0" xfId="43" applyFont="1" applyFill="1"/>
    <xf numFmtId="0" fontId="60" fillId="12" borderId="0" xfId="43" applyFont="1" applyFill="1" applyAlignment="1">
      <alignment horizontal="center"/>
    </xf>
    <xf numFmtId="0" fontId="7" fillId="0" borderId="0" xfId="43" applyFont="1" applyBorder="1" applyAlignment="1">
      <alignment horizontal="left"/>
    </xf>
    <xf numFmtId="0" fontId="12" fillId="0" borderId="0" xfId="0" applyFont="1" applyBorder="1" applyAlignment="1">
      <alignment horizontal="center" vertical="center"/>
    </xf>
    <xf numFmtId="0" fontId="37" fillId="5" borderId="0" xfId="0" applyFont="1" applyFill="1" applyAlignment="1"/>
    <xf numFmtId="0" fontId="18" fillId="0" borderId="0" xfId="0" applyFont="1" applyBorder="1" applyAlignment="1" applyProtection="1"/>
    <xf numFmtId="9" fontId="4" fillId="0" borderId="0" xfId="0" applyNumberFormat="1" applyFont="1" applyAlignment="1">
      <alignment horizontal="right"/>
    </xf>
    <xf numFmtId="37" fontId="105" fillId="0" borderId="0" xfId="0" applyNumberFormat="1" applyFont="1" applyAlignment="1" applyProtection="1">
      <alignment horizontal="left"/>
    </xf>
    <xf numFmtId="3" fontId="105" fillId="0" borderId="0" xfId="0" applyNumberFormat="1" applyFont="1" applyAlignment="1">
      <alignment horizontal="right"/>
    </xf>
    <xf numFmtId="37" fontId="74" fillId="3" borderId="3" xfId="0" applyNumberFormat="1" applyFont="1" applyFill="1" applyBorder="1" applyAlignment="1" applyProtection="1">
      <alignment horizontal="left"/>
    </xf>
    <xf numFmtId="10" fontId="74" fillId="0" borderId="0" xfId="0" applyNumberFormat="1" applyFont="1" applyBorder="1" applyAlignment="1" applyProtection="1">
      <alignment horizontal="left" vertical="center"/>
    </xf>
    <xf numFmtId="37" fontId="74" fillId="3" borderId="3" xfId="0" applyNumberFormat="1" applyFont="1" applyFill="1" applyBorder="1" applyAlignment="1" applyProtection="1">
      <alignment horizontal="left" wrapText="1"/>
    </xf>
    <xf numFmtId="10" fontId="74" fillId="0" borderId="0" xfId="0" applyNumberFormat="1" applyFont="1" applyBorder="1" applyAlignment="1" applyProtection="1">
      <alignment horizontal="left"/>
    </xf>
    <xf numFmtId="0" fontId="0" fillId="0" borderId="0" xfId="0"/>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 fontId="4" fillId="0" borderId="0" xfId="0" applyNumberFormat="1" applyFont="1"/>
    <xf numFmtId="0" fontId="131" fillId="0" borderId="0" xfId="0" applyFont="1" applyAlignment="1" applyProtection="1">
      <alignment horizontal="left"/>
    </xf>
    <xf numFmtId="0" fontId="131" fillId="0" borderId="0" xfId="0" applyFont="1"/>
    <xf numFmtId="3" fontId="131" fillId="0" borderId="0" xfId="0" applyNumberFormat="1" applyFont="1" applyProtection="1"/>
    <xf numFmtId="10" fontId="131" fillId="0" borderId="0" xfId="0" applyNumberFormat="1" applyFont="1" applyProtection="1"/>
    <xf numFmtId="3" fontId="131" fillId="0" borderId="0" xfId="0" applyNumberFormat="1" applyFont="1" applyAlignment="1" applyProtection="1">
      <alignment horizontal="left"/>
    </xf>
    <xf numFmtId="3" fontId="131" fillId="0" borderId="0" xfId="0" applyNumberFormat="1" applyFont="1"/>
    <xf numFmtId="10" fontId="131" fillId="0" borderId="0" xfId="0" applyNumberFormat="1" applyFont="1" applyAlignment="1" applyProtection="1">
      <alignment horizontal="left"/>
    </xf>
    <xf numFmtId="3" fontId="14" fillId="0" borderId="0" xfId="0" applyNumberFormat="1" applyFont="1" applyProtection="1"/>
    <xf numFmtId="10" fontId="14" fillId="0" borderId="0" xfId="0" applyNumberFormat="1" applyFont="1" applyProtection="1"/>
    <xf numFmtId="0" fontId="0" fillId="0" borderId="0" xfId="0"/>
    <xf numFmtId="0" fontId="0" fillId="0" borderId="0" xfId="0" applyAlignment="1"/>
    <xf numFmtId="37" fontId="10" fillId="3" borderId="3" xfId="0" applyNumberFormat="1" applyFont="1" applyFill="1" applyBorder="1" applyAlignment="1">
      <alignment horizontal="center"/>
    </xf>
    <xf numFmtId="0" fontId="12" fillId="0" borderId="0" xfId="0" applyNumberFormat="1" applyFont="1" applyBorder="1" applyAlignment="1">
      <alignment horizontal="center" vertical="center"/>
    </xf>
    <xf numFmtId="0" fontId="4" fillId="2" borderId="0" xfId="0" applyFont="1" applyFill="1"/>
    <xf numFmtId="0" fontId="132" fillId="0" borderId="0" xfId="0" applyFont="1" applyFill="1"/>
    <xf numFmtId="10" fontId="52" fillId="0" borderId="0" xfId="0" applyNumberFormat="1" applyFont="1" applyFill="1"/>
    <xf numFmtId="0" fontId="52" fillId="0" borderId="0" xfId="0" applyFont="1" applyFill="1"/>
    <xf numFmtId="0" fontId="67" fillId="2" borderId="0" xfId="0" applyFont="1" applyFill="1" applyAlignment="1">
      <alignment horizontal="center"/>
    </xf>
    <xf numFmtId="0" fontId="67" fillId="0" borderId="0" xfId="0" applyFont="1" applyFill="1" applyAlignment="1">
      <alignment horizontal="center"/>
    </xf>
    <xf numFmtId="10" fontId="31" fillId="0" borderId="0" xfId="0" applyNumberFormat="1" applyFont="1" applyBorder="1"/>
    <xf numFmtId="0" fontId="31" fillId="0" borderId="0" xfId="0" applyFont="1" applyBorder="1" applyAlignment="1">
      <alignment horizontal="right"/>
    </xf>
    <xf numFmtId="37" fontId="31" fillId="0" borderId="0" xfId="0" applyNumberFormat="1" applyFont="1" applyFill="1" applyAlignment="1">
      <alignment horizontal="right"/>
    </xf>
    <xf numFmtId="37" fontId="0" fillId="0" borderId="4" xfId="0" applyNumberFormat="1" applyBorder="1" applyAlignment="1" applyProtection="1">
      <alignment horizontal="left"/>
    </xf>
    <xf numFmtId="0" fontId="67"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0" fontId="7" fillId="0" borderId="0" xfId="0" applyFont="1" applyAlignment="1">
      <alignment horizontal="center" wrapText="1"/>
    </xf>
    <xf numFmtId="168" fontId="4" fillId="0" borderId="4" xfId="0" applyNumberFormat="1" applyFont="1" applyBorder="1"/>
    <xf numFmtId="3" fontId="31" fillId="0" borderId="0" xfId="0" applyNumberFormat="1" applyFont="1" applyFill="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1"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27" fillId="3" borderId="3" xfId="171" applyNumberFormat="1" applyFont="1" applyFill="1" applyBorder="1" applyAlignment="1">
      <alignment horizontal="right" vertical="center"/>
    </xf>
    <xf numFmtId="10" fontId="12" fillId="0" borderId="0" xfId="171" applyNumberFormat="1" applyFont="1" applyBorder="1"/>
    <xf numFmtId="10" fontId="118" fillId="3" borderId="3" xfId="171" applyNumberFormat="1" applyFont="1" applyFill="1" applyBorder="1" applyAlignment="1">
      <alignment horizontal="right" vertical="center"/>
    </xf>
    <xf numFmtId="10" fontId="10" fillId="3" borderId="3" xfId="170" applyNumberFormat="1" applyFont="1" applyFill="1" applyBorder="1" applyAlignment="1" applyProtection="1">
      <alignment horizontal="right"/>
    </xf>
    <xf numFmtId="37" fontId="12" fillId="0" borderId="0" xfId="170" applyNumberFormat="1" applyFont="1" applyBorder="1" applyAlignment="1" applyProtection="1">
      <alignment horizontal="right"/>
    </xf>
    <xf numFmtId="37" fontId="12" fillId="0" borderId="0" xfId="170" applyNumberFormat="1" applyFont="1" applyFill="1" applyBorder="1" applyAlignment="1" applyProtection="1">
      <alignment horizontal="right"/>
    </xf>
    <xf numFmtId="37" fontId="10" fillId="3" borderId="3" xfId="170" applyNumberFormat="1" applyFont="1" applyFill="1" applyBorder="1" applyAlignment="1" applyProtection="1">
      <alignment horizontal="right"/>
    </xf>
    <xf numFmtId="39" fontId="12" fillId="0" borderId="0" xfId="170" applyNumberFormat="1" applyFont="1" applyBorder="1" applyAlignment="1" applyProtection="1">
      <alignment horizontal="right"/>
    </xf>
    <xf numFmtId="39" fontId="12" fillId="0" borderId="0" xfId="170" applyNumberFormat="1" applyFont="1" applyFill="1" applyBorder="1" applyAlignment="1" applyProtection="1">
      <alignment horizontal="right"/>
    </xf>
    <xf numFmtId="3" fontId="73" fillId="3" borderId="0" xfId="0" applyNumberFormat="1" applyFont="1" applyFill="1" applyAlignment="1">
      <alignment horizontal="center" wrapText="1"/>
    </xf>
    <xf numFmtId="10" fontId="18" fillId="0" borderId="8" xfId="0" applyNumberFormat="1" applyFont="1" applyBorder="1" applyAlignment="1">
      <alignment vertical="center"/>
    </xf>
    <xf numFmtId="49" fontId="55" fillId="0" borderId="4" xfId="0" quotePrefix="1" applyNumberFormat="1" applyFont="1" applyBorder="1" applyAlignment="1">
      <alignment horizontal="left"/>
    </xf>
    <xf numFmtId="0" fontId="55" fillId="0" borderId="0" xfId="0" applyFont="1" applyAlignment="1"/>
    <xf numFmtId="37" fontId="4" fillId="0" borderId="0" xfId="0" applyNumberFormat="1" applyFont="1"/>
    <xf numFmtId="37" fontId="70" fillId="0" borderId="4" xfId="0" applyNumberFormat="1" applyFont="1" applyFill="1" applyBorder="1" applyAlignment="1" applyProtection="1">
      <alignment horizontal="left"/>
    </xf>
    <xf numFmtId="0" fontId="132" fillId="0" borderId="0" xfId="0" applyFont="1"/>
    <xf numFmtId="0" fontId="104" fillId="0" borderId="0" xfId="0" applyFont="1" applyAlignment="1">
      <alignment vertical="top"/>
    </xf>
    <xf numFmtId="10" fontId="70" fillId="3" borderId="3" xfId="0" applyNumberFormat="1" applyFont="1" applyFill="1" applyBorder="1" applyAlignment="1">
      <alignment horizontal="right"/>
    </xf>
    <xf numFmtId="10" fontId="70" fillId="0" borderId="4" xfId="0" applyNumberFormat="1" applyFont="1" applyBorder="1" applyAlignment="1">
      <alignment horizontal="right"/>
    </xf>
    <xf numFmtId="37" fontId="4" fillId="4" borderId="3" xfId="0" applyNumberFormat="1" applyFont="1" applyFill="1" applyBorder="1" applyAlignment="1" applyProtection="1">
      <alignment horizontal="left"/>
    </xf>
    <xf numFmtId="10" fontId="4" fillId="4" borderId="3" xfId="0" applyNumberFormat="1" applyFont="1" applyFill="1" applyBorder="1" applyAlignment="1">
      <alignment horizontal="right"/>
    </xf>
    <xf numFmtId="37" fontId="31" fillId="0" borderId="0" xfId="0" applyNumberFormat="1" applyFont="1" applyBorder="1" applyAlignment="1" applyProtection="1">
      <alignment horizontal="right"/>
    </xf>
    <xf numFmtId="0" fontId="7" fillId="3" borderId="3" xfId="0" applyFont="1" applyFill="1" applyBorder="1" applyAlignment="1">
      <alignment horizontal="center" vertical="center"/>
    </xf>
    <xf numFmtId="0" fontId="7" fillId="3" borderId="3" xfId="0" applyFont="1" applyFill="1" applyBorder="1" applyAlignment="1">
      <alignment horizontal="center" vertical="top" wrapText="1"/>
    </xf>
    <xf numFmtId="0" fontId="7" fillId="0" borderId="0" xfId="0" applyFont="1" applyAlignment="1">
      <alignment horizontal="center" vertical="top"/>
    </xf>
    <xf numFmtId="0" fontId="7" fillId="0" borderId="0" xfId="0" applyFont="1" applyAlignment="1">
      <alignment horizontal="center" vertical="top" wrapText="1"/>
    </xf>
    <xf numFmtId="0" fontId="7" fillId="3" borderId="3" xfId="0" applyFont="1" applyFill="1" applyBorder="1" applyAlignment="1">
      <alignment horizontal="center" vertical="top"/>
    </xf>
    <xf numFmtId="37" fontId="31" fillId="0" borderId="4" xfId="0" applyNumberFormat="1" applyFont="1" applyFill="1" applyBorder="1" applyAlignment="1" applyProtection="1">
      <alignment horizontal="left"/>
    </xf>
    <xf numFmtId="10" fontId="31" fillId="0" borderId="4" xfId="0" applyNumberFormat="1" applyFont="1" applyBorder="1" applyAlignment="1">
      <alignment horizontal="right"/>
    </xf>
    <xf numFmtId="10" fontId="18" fillId="3" borderId="3" xfId="3" applyNumberFormat="1" applyFont="1" applyFill="1" applyBorder="1" applyAlignment="1">
      <alignment horizontal="right"/>
    </xf>
    <xf numFmtId="0" fontId="0" fillId="0" borderId="0" xfId="0"/>
    <xf numFmtId="0" fontId="4" fillId="0" borderId="0" xfId="172" applyFill="1"/>
    <xf numFmtId="41" fontId="14" fillId="0" borderId="0" xfId="172" applyNumberFormat="1" applyFont="1" applyFill="1"/>
    <xf numFmtId="41" fontId="18" fillId="0" borderId="0" xfId="172" applyNumberFormat="1" applyFont="1" applyFill="1"/>
    <xf numFmtId="0" fontId="18" fillId="0" borderId="0" xfId="172" applyFont="1" applyFill="1"/>
    <xf numFmtId="0" fontId="41" fillId="0" borderId="0" xfId="172" applyFont="1" applyFill="1"/>
    <xf numFmtId="41" fontId="18" fillId="0" borderId="0" xfId="172" applyNumberFormat="1" applyFont="1" applyFill="1" applyBorder="1"/>
    <xf numFmtId="41" fontId="18" fillId="0" borderId="0" xfId="172" applyNumberFormat="1" applyFont="1" applyFill="1" applyBorder="1" applyAlignment="1">
      <alignment wrapText="1"/>
    </xf>
    <xf numFmtId="41" fontId="18" fillId="0" borderId="0" xfId="172" applyNumberFormat="1" applyFont="1" applyFill="1" applyAlignment="1">
      <alignment wrapText="1"/>
    </xf>
    <xf numFmtId="41" fontId="18" fillId="0" borderId="10" xfId="172" applyNumberFormat="1" applyFont="1" applyFill="1" applyBorder="1"/>
    <xf numFmtId="41" fontId="41" fillId="0" borderId="0" xfId="172" applyNumberFormat="1" applyFont="1" applyFill="1" applyBorder="1"/>
    <xf numFmtId="41" fontId="41" fillId="0" borderId="0" xfId="172" applyNumberFormat="1" applyFont="1" applyFill="1"/>
    <xf numFmtId="0" fontId="18" fillId="0" borderId="0" xfId="172" applyFont="1" applyFill="1" applyBorder="1"/>
    <xf numFmtId="37" fontId="18" fillId="0" borderId="0" xfId="172" applyNumberFormat="1" applyFont="1" applyFill="1" applyBorder="1"/>
    <xf numFmtId="37" fontId="18" fillId="0" borderId="0" xfId="172" applyNumberFormat="1" applyFont="1" applyFill="1"/>
    <xf numFmtId="41" fontId="18" fillId="0" borderId="0" xfId="172" applyNumberFormat="1" applyFont="1"/>
    <xf numFmtId="0" fontId="41" fillId="0" borderId="7" xfId="172" applyFont="1" applyFill="1" applyBorder="1"/>
    <xf numFmtId="0" fontId="4" fillId="0" borderId="7" xfId="172" applyFill="1" applyBorder="1"/>
    <xf numFmtId="0" fontId="18" fillId="0" borderId="7" xfId="172" applyFont="1" applyFill="1" applyBorder="1"/>
    <xf numFmtId="0" fontId="4" fillId="0" borderId="7" xfId="172" applyFont="1" applyFill="1" applyBorder="1"/>
    <xf numFmtId="0" fontId="104" fillId="2" borderId="0" xfId="0" applyFont="1" applyFill="1" applyAlignment="1">
      <alignment horizontal="right"/>
    </xf>
    <xf numFmtId="0" fontId="74" fillId="0" borderId="0" xfId="0" applyFont="1" applyBorder="1" applyAlignment="1">
      <alignment horizontal="right"/>
    </xf>
    <xf numFmtId="37" fontId="74" fillId="0" borderId="0" xfId="0" applyNumberFormat="1" applyFont="1" applyBorder="1" applyAlignment="1" applyProtection="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18" fillId="0" borderId="4" xfId="0" applyFont="1" applyBorder="1" applyAlignment="1">
      <alignment horizontal="right"/>
    </xf>
    <xf numFmtId="0" fontId="103" fillId="2" borderId="0" xfId="0" applyFont="1" applyFill="1" applyAlignment="1">
      <alignment horizontal="left"/>
    </xf>
    <xf numFmtId="49" fontId="41" fillId="2" borderId="0" xfId="0" applyNumberFormat="1" applyFont="1" applyFill="1" applyAlignment="1">
      <alignment horizontal="left"/>
    </xf>
    <xf numFmtId="0" fontId="105" fillId="0" borderId="0" xfId="0" applyFont="1" applyBorder="1" applyAlignment="1">
      <alignment horizontal="left"/>
    </xf>
    <xf numFmtId="49" fontId="52" fillId="0" borderId="0" xfId="0" applyNumberFormat="1" applyFont="1" applyBorder="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34" fillId="2" borderId="0" xfId="0" applyFont="1" applyFill="1" applyAlignment="1">
      <alignment horizontal="left"/>
    </xf>
    <xf numFmtId="0" fontId="4" fillId="0" borderId="0" xfId="0" applyFont="1" applyFill="1" applyBorder="1" applyAlignment="1">
      <alignment horizontal="right"/>
    </xf>
    <xf numFmtId="0" fontId="4" fillId="0" borderId="0" xfId="0" applyFont="1" applyFill="1" applyAlignment="1">
      <alignment horizontal="right"/>
    </xf>
    <xf numFmtId="2" fontId="10" fillId="3" borderId="2" xfId="170" applyNumberFormat="1" applyFont="1" applyFill="1" applyBorder="1" applyAlignment="1" applyProtection="1">
      <alignment horizontal="right"/>
    </xf>
    <xf numFmtId="41" fontId="10" fillId="3" borderId="3" xfId="170" applyNumberFormat="1" applyFont="1" applyFill="1" applyBorder="1" applyAlignment="1" applyProtection="1">
      <alignment horizontal="right"/>
    </xf>
    <xf numFmtId="41" fontId="12" fillId="0" borderId="0" xfId="170" applyNumberFormat="1" applyFont="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40" fillId="0" borderId="0" xfId="0" applyFont="1" applyFill="1" applyBorder="1" applyAlignment="1">
      <alignment horizontal="left"/>
    </xf>
    <xf numFmtId="0" fontId="14" fillId="3" borderId="2" xfId="0" applyFont="1" applyFill="1" applyBorder="1" applyAlignment="1" applyProtection="1">
      <alignment horizontal="left"/>
    </xf>
    <xf numFmtId="0" fontId="41" fillId="0" borderId="8" xfId="0" applyFont="1" applyBorder="1" applyAlignment="1">
      <alignment horizontal="left"/>
    </xf>
    <xf numFmtId="0" fontId="71" fillId="0" borderId="0" xfId="0" applyFont="1" applyAlignment="1">
      <alignment horizontal="left"/>
    </xf>
    <xf numFmtId="0" fontId="82" fillId="2" borderId="0" xfId="0" applyFont="1" applyFill="1" applyAlignment="1">
      <alignment horizontal="right"/>
    </xf>
    <xf numFmtId="0" fontId="60" fillId="2" borderId="0" xfId="0" applyFont="1" applyFill="1" applyAlignment="1">
      <alignment horizontal="right"/>
    </xf>
    <xf numFmtId="37" fontId="74" fillId="3" borderId="3" xfId="0" applyNumberFormat="1" applyFont="1" applyFill="1" applyBorder="1" applyAlignment="1" applyProtection="1">
      <alignment horizontal="right" vertical="center"/>
    </xf>
    <xf numFmtId="10" fontId="105" fillId="0" borderId="0" xfId="0" applyNumberFormat="1" applyFont="1" applyAlignment="1">
      <alignment horizontal="right"/>
    </xf>
    <xf numFmtId="3" fontId="105" fillId="3" borderId="3" xfId="0" applyNumberFormat="1" applyFont="1" applyFill="1" applyBorder="1" applyAlignment="1">
      <alignment horizontal="right"/>
    </xf>
    <xf numFmtId="10" fontId="105" fillId="3" borderId="3" xfId="0" applyNumberFormat="1" applyFont="1" applyFill="1" applyBorder="1" applyAlignment="1">
      <alignment horizontal="right"/>
    </xf>
    <xf numFmtId="37" fontId="74" fillId="3" borderId="3" xfId="0" applyNumberFormat="1" applyFont="1" applyFill="1" applyBorder="1" applyAlignment="1" applyProtection="1">
      <alignment horizontal="right"/>
    </xf>
    <xf numFmtId="0" fontId="60" fillId="2" borderId="0" xfId="0" applyFont="1" applyFill="1" applyAlignment="1">
      <alignment horizontal="left"/>
    </xf>
    <xf numFmtId="37" fontId="74" fillId="3" borderId="3" xfId="0" applyNumberFormat="1" applyFont="1" applyFill="1" applyBorder="1" applyAlignment="1" applyProtection="1">
      <alignment horizontal="left" vertical="center"/>
    </xf>
    <xf numFmtId="0" fontId="7" fillId="2" borderId="0" xfId="0" applyFont="1" applyFill="1" applyAlignment="1">
      <alignment horizontal="right"/>
    </xf>
    <xf numFmtId="0" fontId="9" fillId="0" borderId="0" xfId="0" applyFont="1" applyAlignment="1">
      <alignment horizontal="right"/>
    </xf>
    <xf numFmtId="10" fontId="14" fillId="3" borderId="3" xfId="0" applyNumberFormat="1" applyFont="1" applyFill="1" applyBorder="1" applyAlignment="1" applyProtection="1">
      <alignment horizontal="right"/>
    </xf>
    <xf numFmtId="0" fontId="55" fillId="0" borderId="0" xfId="0" applyFont="1" applyAlignment="1">
      <alignment horizontal="right"/>
    </xf>
    <xf numFmtId="10" fontId="55" fillId="0" borderId="0" xfId="0" applyNumberFormat="1" applyFont="1" applyAlignment="1">
      <alignment horizontal="right"/>
    </xf>
    <xf numFmtId="3" fontId="67"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0" fontId="7" fillId="3" borderId="3" xfId="0" applyFont="1" applyFill="1" applyBorder="1" applyAlignment="1">
      <alignment horizontal="center"/>
    </xf>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applyNumberFormat="1" applyFont="1" applyFill="1" applyBorder="1" applyAlignment="1">
      <alignment horizontal="center"/>
    </xf>
    <xf numFmtId="3" fontId="14" fillId="3" borderId="2" xfId="0" quotePrefix="1" applyNumberFormat="1" applyFont="1" applyFill="1" applyBorder="1" applyAlignment="1">
      <alignment horizontal="center"/>
    </xf>
    <xf numFmtId="0" fontId="0" fillId="0" borderId="0" xfId="0"/>
    <xf numFmtId="0" fontId="61" fillId="2" borderId="0" xfId="0" applyFont="1" applyFill="1" applyAlignment="1">
      <alignment horizontal="center" vertical="center"/>
    </xf>
    <xf numFmtId="0" fontId="14" fillId="3" borderId="3" xfId="0" applyFont="1" applyFill="1" applyBorder="1" applyAlignment="1" applyProtection="1">
      <alignment horizontal="left" vertical="center"/>
    </xf>
    <xf numFmtId="0" fontId="24" fillId="2" borderId="0" xfId="0" applyFont="1" applyFill="1" applyAlignment="1">
      <alignment horizontal="center"/>
    </xf>
    <xf numFmtId="37" fontId="31" fillId="0" borderId="0" xfId="0" applyNumberFormat="1" applyFont="1" applyBorder="1" applyAlignment="1">
      <alignment horizontal="left" wrapText="1"/>
    </xf>
    <xf numFmtId="0" fontId="7" fillId="3" borderId="3" xfId="0" applyFont="1" applyFill="1" applyBorder="1" applyAlignment="1">
      <alignment horizontal="center"/>
    </xf>
    <xf numFmtId="0" fontId="0" fillId="0" borderId="0" xfId="0"/>
    <xf numFmtId="0" fontId="0" fillId="0" borderId="0" xfId="0" applyAlignment="1"/>
    <xf numFmtId="0" fontId="14" fillId="3" borderId="3" xfId="0" applyFont="1" applyFill="1" applyBorder="1" applyAlignment="1" applyProtection="1">
      <alignment horizontal="left" vertical="center"/>
    </xf>
    <xf numFmtId="0" fontId="14" fillId="3" borderId="3" xfId="0" applyFont="1" applyFill="1" applyBorder="1" applyAlignment="1" applyProtection="1">
      <alignment horizontal="center" vertical="center"/>
    </xf>
    <xf numFmtId="0" fontId="14" fillId="3" borderId="0" xfId="0" applyFont="1" applyFill="1" applyAlignment="1" applyProtection="1">
      <alignment horizontal="center"/>
    </xf>
    <xf numFmtId="0" fontId="10" fillId="3" borderId="2" xfId="0" applyFont="1" applyFill="1" applyBorder="1" applyAlignment="1">
      <alignment horizontal="center" wrapText="1"/>
    </xf>
    <xf numFmtId="10" fontId="42" fillId="3" borderId="3" xfId="170" applyNumberFormat="1" applyFont="1" applyFill="1" applyBorder="1" applyAlignment="1" applyProtection="1">
      <alignment horizontal="center" vertical="center"/>
    </xf>
    <xf numFmtId="2" fontId="42" fillId="0" borderId="0" xfId="170" applyNumberFormat="1" applyFont="1" applyBorder="1" applyAlignment="1" applyProtection="1">
      <alignment horizontal="center" vertical="center"/>
    </xf>
    <xf numFmtId="10" fontId="43" fillId="0" borderId="0" xfId="170" applyNumberFormat="1" applyFont="1" applyBorder="1" applyAlignment="1" applyProtection="1">
      <alignment vertical="center"/>
    </xf>
    <xf numFmtId="3" fontId="50" fillId="0" borderId="0" xfId="0" applyNumberFormat="1" applyFont="1" applyAlignment="1">
      <alignment horizontal="right"/>
    </xf>
    <xf numFmtId="3" fontId="50" fillId="3" borderId="3" xfId="0" applyNumberFormat="1" applyFont="1" applyFill="1" applyBorder="1" applyAlignment="1">
      <alignment horizontal="center" wrapText="1"/>
    </xf>
    <xf numFmtId="10" fontId="50" fillId="3" borderId="3" xfId="0" applyNumberFormat="1" applyFont="1" applyFill="1" applyBorder="1" applyAlignment="1">
      <alignment horizontal="center"/>
    </xf>
    <xf numFmtId="10" fontId="52" fillId="0" borderId="0" xfId="171" applyNumberFormat="1" applyFont="1" applyAlignment="1">
      <alignment horizontal="right"/>
    </xf>
    <xf numFmtId="0" fontId="7" fillId="3" borderId="2" xfId="0" applyFont="1" applyFill="1" applyBorder="1" applyAlignment="1">
      <alignment horizontal="center" vertical="center"/>
    </xf>
    <xf numFmtId="0" fontId="7" fillId="3" borderId="3" xfId="0" applyFont="1" applyFill="1" applyBorder="1" applyAlignment="1">
      <alignment vertical="center"/>
    </xf>
    <xf numFmtId="0" fontId="4" fillId="3" borderId="3" xfId="0" applyFont="1" applyFill="1" applyBorder="1" applyAlignment="1">
      <alignment vertical="center"/>
    </xf>
    <xf numFmtId="166" fontId="7" fillId="3" borderId="3" xfId="170" applyNumberFormat="1" applyFont="1" applyFill="1" applyBorder="1" applyAlignment="1">
      <alignment horizontal="center" vertical="center"/>
    </xf>
    <xf numFmtId="166" fontId="7" fillId="3" borderId="3" xfId="170" applyNumberFormat="1" applyFont="1" applyFill="1" applyBorder="1" applyAlignment="1">
      <alignment vertical="center"/>
    </xf>
    <xf numFmtId="166" fontId="7" fillId="3" borderId="3" xfId="170" applyNumberFormat="1" applyFont="1" applyFill="1" applyBorder="1" applyAlignment="1">
      <alignment horizontal="right" vertical="center"/>
    </xf>
    <xf numFmtId="0" fontId="7" fillId="3" borderId="2" xfId="0" applyFont="1" applyFill="1" applyBorder="1" applyAlignment="1">
      <alignment vertical="center"/>
    </xf>
    <xf numFmtId="166" fontId="7" fillId="3" borderId="2" xfId="170" applyNumberFormat="1" applyFont="1" applyFill="1" applyBorder="1" applyAlignment="1">
      <alignment horizontal="right" vertical="center"/>
    </xf>
    <xf numFmtId="166" fontId="7" fillId="0" borderId="0" xfId="170" applyNumberFormat="1" applyFont="1" applyAlignment="1">
      <alignment vertical="center"/>
    </xf>
    <xf numFmtId="166" fontId="4" fillId="3" borderId="3" xfId="170" applyNumberFormat="1" applyFont="1" applyFill="1" applyBorder="1" applyAlignment="1">
      <alignment vertical="center"/>
    </xf>
    <xf numFmtId="3" fontId="7" fillId="3" borderId="3" xfId="170" applyNumberFormat="1" applyFont="1" applyFill="1" applyBorder="1" applyAlignment="1">
      <alignment vertical="center"/>
    </xf>
    <xf numFmtId="3" fontId="52" fillId="0" borderId="0" xfId="0" applyNumberFormat="1" applyFont="1" applyBorder="1" applyAlignment="1">
      <alignment horizontal="right"/>
    </xf>
    <xf numFmtId="0" fontId="133" fillId="34" borderId="0" xfId="0" applyFont="1" applyFill="1" applyBorder="1" applyAlignment="1">
      <alignment horizontal="left"/>
    </xf>
    <xf numFmtId="49" fontId="41" fillId="0" borderId="0" xfId="0" applyNumberFormat="1" applyFont="1" applyFill="1" applyBorder="1" applyAlignment="1">
      <alignment horizontal="left"/>
    </xf>
    <xf numFmtId="0" fontId="105" fillId="0" borderId="0" xfId="0" applyFont="1" applyFill="1" applyBorder="1" applyAlignment="1">
      <alignment horizontal="left"/>
    </xf>
    <xf numFmtId="37" fontId="14" fillId="35" borderId="22" xfId="0" applyNumberFormat="1" applyFont="1" applyFill="1" applyBorder="1" applyAlignment="1" applyProtection="1">
      <alignment horizontal="left"/>
    </xf>
    <xf numFmtId="37" fontId="18" fillId="0" borderId="0" xfId="0" applyNumberFormat="1" applyFont="1" applyFill="1" applyBorder="1" applyAlignment="1" applyProtection="1">
      <alignment horizontal="left"/>
    </xf>
    <xf numFmtId="3" fontId="18" fillId="0" borderId="0" xfId="0" applyNumberFormat="1" applyFont="1" applyFill="1" applyBorder="1" applyAlignment="1">
      <alignment horizontal="right"/>
    </xf>
    <xf numFmtId="10" fontId="18" fillId="0" borderId="0" xfId="0" applyNumberFormat="1" applyFont="1" applyFill="1" applyBorder="1" applyAlignment="1">
      <alignment horizontal="right"/>
    </xf>
    <xf numFmtId="3" fontId="18" fillId="35" borderId="22" xfId="0" applyNumberFormat="1" applyFont="1" applyFill="1" applyBorder="1" applyAlignment="1">
      <alignment horizontal="right"/>
    </xf>
    <xf numFmtId="10" fontId="18" fillId="35" borderId="22" xfId="0" applyNumberFormat="1" applyFont="1" applyFill="1" applyBorder="1" applyAlignment="1">
      <alignment horizontal="right"/>
    </xf>
    <xf numFmtId="10" fontId="14" fillId="0" borderId="0" xfId="0" applyNumberFormat="1" applyFont="1" applyFill="1" applyBorder="1" applyAlignment="1" applyProtection="1">
      <alignment horizontal="left" vertical="center"/>
    </xf>
    <xf numFmtId="0" fontId="14" fillId="0" borderId="0" xfId="0" applyFont="1" applyFill="1" applyBorder="1" applyAlignment="1">
      <alignment horizontal="right"/>
    </xf>
    <xf numFmtId="10" fontId="14" fillId="0" borderId="0" xfId="0" applyNumberFormat="1" applyFont="1" applyFill="1" applyBorder="1" applyAlignment="1">
      <alignment horizontal="right"/>
    </xf>
    <xf numFmtId="0" fontId="18" fillId="0" borderId="23" xfId="0" applyFont="1" applyFill="1" applyBorder="1" applyAlignment="1">
      <alignment horizontal="left"/>
    </xf>
    <xf numFmtId="49" fontId="41" fillId="0" borderId="0" xfId="0" applyNumberFormat="1" applyFont="1" applyAlignment="1">
      <alignment horizontal="left"/>
    </xf>
    <xf numFmtId="0" fontId="135" fillId="0" borderId="0" xfId="0" applyFont="1" applyAlignment="1">
      <alignment horizontal="left"/>
    </xf>
    <xf numFmtId="0" fontId="135" fillId="0" borderId="0" xfId="0" applyFont="1" applyFill="1" applyAlignment="1">
      <alignment horizontal="left"/>
    </xf>
    <xf numFmtId="0" fontId="55" fillId="0" borderId="0" xfId="0" applyFont="1" applyFill="1" applyAlignment="1">
      <alignment horizontal="center"/>
    </xf>
    <xf numFmtId="0" fontId="135" fillId="3" borderId="2" xfId="0" applyFont="1" applyFill="1" applyBorder="1" applyAlignment="1">
      <alignment horizontal="left"/>
    </xf>
    <xf numFmtId="164" fontId="55" fillId="3" borderId="2" xfId="0" applyNumberFormat="1" applyFont="1" applyFill="1" applyBorder="1" applyAlignment="1">
      <alignment horizontal="left"/>
    </xf>
    <xf numFmtId="37" fontId="52" fillId="3" borderId="2" xfId="0" applyNumberFormat="1" applyFont="1" applyFill="1" applyBorder="1" applyAlignment="1">
      <alignment horizontal="right"/>
    </xf>
    <xf numFmtId="164" fontId="55" fillId="3" borderId="3" xfId="0" applyNumberFormat="1" applyFont="1" applyFill="1" applyBorder="1" applyAlignment="1">
      <alignment horizontal="left"/>
    </xf>
    <xf numFmtId="37" fontId="52" fillId="3" borderId="3" xfId="0" applyNumberFormat="1" applyFont="1" applyFill="1" applyBorder="1" applyAlignment="1">
      <alignment horizontal="right"/>
    </xf>
    <xf numFmtId="164" fontId="52" fillId="0" borderId="0" xfId="0" applyNumberFormat="1" applyFont="1" applyBorder="1" applyAlignment="1">
      <alignment horizontal="left"/>
    </xf>
    <xf numFmtId="164" fontId="55" fillId="0" borderId="0" xfId="0" applyNumberFormat="1" applyFont="1" applyBorder="1" applyAlignment="1">
      <alignment horizontal="left"/>
    </xf>
    <xf numFmtId="37" fontId="55" fillId="3" borderId="2" xfId="0" applyNumberFormat="1" applyFont="1" applyFill="1" applyBorder="1" applyAlignment="1">
      <alignment horizontal="left"/>
    </xf>
    <xf numFmtId="37" fontId="55" fillId="3" borderId="3" xfId="0" applyNumberFormat="1" applyFont="1" applyFill="1" applyBorder="1" applyAlignment="1">
      <alignment horizontal="left"/>
    </xf>
    <xf numFmtId="37" fontId="52" fillId="0" borderId="0" xfId="0" applyNumberFormat="1" applyFont="1" applyBorder="1" applyAlignment="1">
      <alignment horizontal="left"/>
    </xf>
    <xf numFmtId="37" fontId="55" fillId="0" borderId="0" xfId="0" applyNumberFormat="1" applyFont="1" applyBorder="1" applyAlignment="1">
      <alignment horizontal="left"/>
    </xf>
    <xf numFmtId="37" fontId="55" fillId="3" borderId="2" xfId="0" applyNumberFormat="1" applyFont="1" applyFill="1" applyBorder="1" applyAlignment="1" applyProtection="1">
      <alignment horizontal="left"/>
    </xf>
    <xf numFmtId="37" fontId="55" fillId="3" borderId="3" xfId="0" applyNumberFormat="1" applyFont="1" applyFill="1" applyBorder="1" applyAlignment="1" applyProtection="1">
      <alignment horizontal="left"/>
    </xf>
    <xf numFmtId="0" fontId="55" fillId="3" borderId="3" xfId="0" applyFont="1" applyFill="1" applyBorder="1" applyAlignment="1">
      <alignment horizontal="left"/>
    </xf>
    <xf numFmtId="0" fontId="55" fillId="3" borderId="2" xfId="0" applyFont="1" applyFill="1" applyBorder="1" applyAlignment="1">
      <alignment horizontal="left" vertical="center"/>
    </xf>
    <xf numFmtId="37" fontId="52" fillId="3" borderId="2" xfId="0" applyNumberFormat="1" applyFont="1" applyFill="1" applyBorder="1" applyAlignment="1">
      <alignment horizontal="right" vertical="center"/>
    </xf>
    <xf numFmtId="0" fontId="55" fillId="3" borderId="3" xfId="0" applyFont="1" applyFill="1" applyBorder="1" applyAlignment="1">
      <alignment horizontal="left" wrapText="1"/>
    </xf>
    <xf numFmtId="0" fontId="55" fillId="3" borderId="2" xfId="0" applyFont="1" applyFill="1" applyBorder="1" applyAlignment="1">
      <alignment horizontal="left"/>
    </xf>
    <xf numFmtId="37" fontId="52" fillId="0" borderId="0" xfId="0" applyNumberFormat="1" applyFont="1"/>
    <xf numFmtId="3" fontId="52" fillId="3" borderId="3" xfId="0" applyNumberFormat="1" applyFont="1" applyFill="1" applyBorder="1"/>
    <xf numFmtId="0" fontId="52" fillId="2" borderId="0" xfId="0" applyFont="1" applyFill="1" applyAlignment="1"/>
    <xf numFmtId="0" fontId="52" fillId="2" borderId="0" xfId="0" applyFont="1" applyFill="1" applyAlignment="1">
      <alignment horizontal="right"/>
    </xf>
    <xf numFmtId="0" fontId="52" fillId="2" borderId="0" xfId="0" applyFont="1" applyFill="1"/>
    <xf numFmtId="0" fontId="55" fillId="2" borderId="0" xfId="0" applyFont="1" applyFill="1" applyAlignment="1">
      <alignment horizontal="right"/>
    </xf>
    <xf numFmtId="0" fontId="55" fillId="2" borderId="0" xfId="0" applyFont="1" applyFill="1" applyAlignment="1">
      <alignment horizontal="center"/>
    </xf>
    <xf numFmtId="37" fontId="55" fillId="3" borderId="2" xfId="0" applyNumberFormat="1" applyFont="1" applyFill="1" applyBorder="1" applyAlignment="1"/>
    <xf numFmtId="37" fontId="55" fillId="3" borderId="2" xfId="0" applyNumberFormat="1" applyFont="1" applyFill="1" applyBorder="1" applyAlignment="1">
      <alignment horizontal="center" wrapText="1"/>
    </xf>
    <xf numFmtId="37" fontId="55" fillId="3" borderId="3" xfId="0" applyNumberFormat="1" applyFont="1" applyFill="1" applyBorder="1" applyAlignment="1"/>
    <xf numFmtId="37" fontId="52" fillId="0" borderId="0" xfId="0" applyNumberFormat="1" applyFont="1" applyBorder="1" applyAlignment="1"/>
    <xf numFmtId="37" fontId="55" fillId="0" borderId="0" xfId="0" applyNumberFormat="1" applyFont="1" applyBorder="1" applyAlignment="1"/>
    <xf numFmtId="0" fontId="52" fillId="0" borderId="0" xfId="0" applyFont="1" applyAlignment="1"/>
    <xf numFmtId="0" fontId="52" fillId="0" borderId="0" xfId="0" applyFont="1" applyBorder="1" applyAlignment="1"/>
    <xf numFmtId="37" fontId="52" fillId="0" borderId="0" xfId="0" applyNumberFormat="1" applyFont="1" applyBorder="1" applyAlignment="1" applyProtection="1"/>
    <xf numFmtId="0" fontId="55" fillId="0" borderId="0" xfId="0" applyFont="1" applyBorder="1" applyAlignment="1"/>
    <xf numFmtId="37" fontId="52" fillId="0" borderId="0" xfId="0" applyNumberFormat="1" applyFont="1" applyBorder="1" applyAlignment="1">
      <alignment wrapText="1"/>
    </xf>
    <xf numFmtId="37" fontId="7" fillId="3" borderId="3" xfId="0" applyNumberFormat="1" applyFont="1" applyFill="1" applyBorder="1" applyAlignment="1">
      <alignment horizontal="right"/>
    </xf>
    <xf numFmtId="10" fontId="4" fillId="0" borderId="0" xfId="3" applyNumberFormat="1" applyFont="1" applyBorder="1" applyAlignment="1">
      <alignment horizontal="right"/>
    </xf>
    <xf numFmtId="166" fontId="4" fillId="0" borderId="0" xfId="2" applyNumberFormat="1" applyFont="1" applyBorder="1" applyAlignment="1">
      <alignment horizontal="right"/>
    </xf>
    <xf numFmtId="10" fontId="18" fillId="0" borderId="4" xfId="0" applyNumberFormat="1" applyFont="1" applyBorder="1" applyAlignment="1">
      <alignment horizontal="left"/>
    </xf>
    <xf numFmtId="0" fontId="55" fillId="0" borderId="0" xfId="0" applyFont="1" applyFill="1" applyAlignment="1">
      <alignment horizontal="right"/>
    </xf>
    <xf numFmtId="0" fontId="52" fillId="3" borderId="2" xfId="0" applyFont="1" applyFill="1" applyBorder="1"/>
    <xf numFmtId="164" fontId="55" fillId="3" borderId="2" xfId="0" applyNumberFormat="1" applyFont="1" applyFill="1" applyBorder="1" applyAlignment="1">
      <alignment horizontal="right"/>
    </xf>
    <xf numFmtId="164" fontId="55" fillId="3" borderId="2" xfId="0" applyNumberFormat="1" applyFont="1" applyFill="1" applyBorder="1"/>
    <xf numFmtId="164" fontId="52" fillId="0" borderId="0" xfId="0" applyNumberFormat="1" applyFont="1" applyBorder="1"/>
    <xf numFmtId="164" fontId="55" fillId="0" borderId="0" xfId="0" applyNumberFormat="1" applyFont="1" applyBorder="1"/>
    <xf numFmtId="37" fontId="55" fillId="3" borderId="3" xfId="0" applyNumberFormat="1" applyFont="1" applyFill="1" applyBorder="1"/>
    <xf numFmtId="37" fontId="55" fillId="3" borderId="2" xfId="0" applyNumberFormat="1" applyFont="1" applyFill="1" applyBorder="1"/>
    <xf numFmtId="37" fontId="55" fillId="0" borderId="0" xfId="0" applyNumberFormat="1" applyFont="1" applyBorder="1"/>
    <xf numFmtId="0" fontId="55" fillId="3" borderId="2" xfId="0" applyFont="1" applyFill="1" applyBorder="1" applyAlignment="1">
      <alignment vertical="center"/>
    </xf>
    <xf numFmtId="0" fontId="55" fillId="3" borderId="2" xfId="0" applyFont="1" applyFill="1" applyBorder="1"/>
    <xf numFmtId="3" fontId="52" fillId="3" borderId="3" xfId="0" applyNumberFormat="1" applyFont="1" applyFill="1" applyBorder="1" applyAlignment="1">
      <alignment horizontal="right"/>
    </xf>
    <xf numFmtId="0" fontId="52" fillId="0" borderId="13" xfId="0" applyFont="1" applyBorder="1" applyAlignment="1">
      <alignment horizontal="right"/>
    </xf>
    <xf numFmtId="37" fontId="7" fillId="3" borderId="2" xfId="0" applyNumberFormat="1" applyFont="1" applyFill="1" applyBorder="1" applyAlignment="1" applyProtection="1">
      <alignment horizontal="left"/>
    </xf>
    <xf numFmtId="10" fontId="4" fillId="3" borderId="2" xfId="0" applyNumberFormat="1" applyFont="1" applyFill="1" applyBorder="1" applyAlignment="1">
      <alignment horizontal="center"/>
    </xf>
    <xf numFmtId="0" fontId="4" fillId="0" borderId="0" xfId="0" applyFont="1" applyBorder="1" applyAlignment="1">
      <alignment horizontal="center"/>
    </xf>
    <xf numFmtId="37" fontId="80" fillId="3" borderId="3" xfId="0" applyNumberFormat="1" applyFont="1" applyFill="1" applyBorder="1" applyAlignment="1">
      <alignment horizontal="left"/>
    </xf>
    <xf numFmtId="10" fontId="27" fillId="0" borderId="0" xfId="171" applyNumberFormat="1" applyFont="1" applyFill="1" applyBorder="1" applyAlignment="1">
      <alignment horizontal="right" vertical="center"/>
    </xf>
    <xf numFmtId="10" fontId="28" fillId="3" borderId="3" xfId="171" applyNumberFormat="1" applyFont="1" applyFill="1" applyBorder="1" applyAlignment="1">
      <alignment horizontal="right" vertical="center"/>
    </xf>
    <xf numFmtId="10" fontId="27" fillId="0" borderId="0" xfId="171" applyNumberFormat="1" applyFont="1" applyFill="1" applyBorder="1" applyAlignment="1">
      <alignment horizontal="right"/>
    </xf>
    <xf numFmtId="0" fontId="48" fillId="0" borderId="0" xfId="0" applyFont="1" applyAlignment="1">
      <alignment horizontal="right"/>
    </xf>
    <xf numFmtId="3" fontId="73" fillId="3" borderId="0" xfId="0" applyNumberFormat="1" applyFont="1" applyFill="1" applyAlignment="1">
      <alignment horizontal="right"/>
    </xf>
    <xf numFmtId="3" fontId="73" fillId="3" borderId="0" xfId="0" applyNumberFormat="1" applyFont="1" applyFill="1" applyAlignment="1">
      <alignment horizontal="right" wrapText="1"/>
    </xf>
    <xf numFmtId="37" fontId="74" fillId="0" borderId="0" xfId="0" applyNumberFormat="1" applyFont="1" applyBorder="1" applyAlignment="1" applyProtection="1">
      <alignment horizontal="left"/>
    </xf>
    <xf numFmtId="10" fontId="105" fillId="0" borderId="0" xfId="0" applyNumberFormat="1" applyFont="1" applyBorder="1" applyAlignment="1" applyProtection="1">
      <alignment horizontal="right"/>
    </xf>
    <xf numFmtId="37" fontId="74" fillId="3" borderId="3" xfId="0" applyNumberFormat="1" applyFont="1" applyFill="1" applyBorder="1" applyAlignment="1" applyProtection="1">
      <alignment horizontal="right" wrapText="1"/>
    </xf>
    <xf numFmtId="10" fontId="74" fillId="3" borderId="3" xfId="0" applyNumberFormat="1" applyFont="1" applyFill="1" applyBorder="1" applyAlignment="1" applyProtection="1">
      <alignment horizontal="right"/>
    </xf>
    <xf numFmtId="0" fontId="52" fillId="0" borderId="4" xfId="0" applyFont="1" applyBorder="1" applyAlignment="1">
      <alignment horizontal="right"/>
    </xf>
    <xf numFmtId="10" fontId="52" fillId="0" borderId="4" xfId="0" applyNumberFormat="1" applyFont="1" applyBorder="1" applyAlignment="1">
      <alignment horizontal="right"/>
    </xf>
    <xf numFmtId="3" fontId="50" fillId="3" borderId="0" xfId="0" applyNumberFormat="1" applyFont="1" applyFill="1" applyAlignment="1">
      <alignment horizontal="right"/>
    </xf>
    <xf numFmtId="3" fontId="48" fillId="3" borderId="0" xfId="0" applyNumberFormat="1" applyFont="1" applyFill="1" applyAlignment="1">
      <alignment horizontal="right" vertical="center"/>
    </xf>
    <xf numFmtId="10" fontId="49" fillId="0" borderId="0" xfId="0" applyNumberFormat="1" applyFont="1" applyAlignment="1">
      <alignment horizontal="right"/>
    </xf>
    <xf numFmtId="3" fontId="50" fillId="3" borderId="0" xfId="0" applyNumberFormat="1" applyFont="1" applyFill="1" applyAlignment="1">
      <alignment horizontal="right" wrapText="1"/>
    </xf>
    <xf numFmtId="10" fontId="50" fillId="3" borderId="0" xfId="0" applyNumberFormat="1" applyFont="1" applyFill="1" applyAlignment="1">
      <alignment horizontal="right"/>
    </xf>
    <xf numFmtId="3" fontId="48" fillId="3" borderId="0" xfId="0" applyNumberFormat="1" applyFont="1" applyFill="1" applyAlignment="1">
      <alignment horizontal="right"/>
    </xf>
    <xf numFmtId="10" fontId="0" fillId="0" borderId="0" xfId="3" applyNumberFormat="1" applyFont="1" applyAlignment="1">
      <alignment horizontal="right"/>
    </xf>
    <xf numFmtId="0" fontId="52" fillId="3" borderId="2" xfId="0" applyFont="1" applyFill="1" applyBorder="1" applyAlignment="1">
      <alignment horizontal="right"/>
    </xf>
    <xf numFmtId="37" fontId="52" fillId="0" borderId="0" xfId="0" applyNumberFormat="1" applyFont="1" applyBorder="1" applyAlignment="1" applyProtection="1">
      <alignment horizontal="left"/>
    </xf>
    <xf numFmtId="37" fontId="52" fillId="0" borderId="0" xfId="0" applyNumberFormat="1" applyFont="1" applyAlignment="1"/>
    <xf numFmtId="0" fontId="55" fillId="0" borderId="0" xfId="0" applyFont="1" applyBorder="1"/>
    <xf numFmtId="37" fontId="52" fillId="0" borderId="0" xfId="0" applyNumberFormat="1" applyFont="1" applyBorder="1" applyAlignment="1">
      <alignment horizontal="left" wrapText="1"/>
    </xf>
    <xf numFmtId="37" fontId="9" fillId="3" borderId="2" xfId="0" applyNumberFormat="1" applyFont="1" applyFill="1" applyBorder="1" applyAlignment="1">
      <alignment horizontal="center" wrapText="1"/>
    </xf>
    <xf numFmtId="0" fontId="18" fillId="0" borderId="0" xfId="0" quotePrefix="1" applyFont="1" applyBorder="1" applyAlignment="1" applyProtection="1">
      <alignment horizontal="left"/>
    </xf>
    <xf numFmtId="0" fontId="31" fillId="3" borderId="2" xfId="0" applyFont="1" applyFill="1" applyBorder="1"/>
    <xf numFmtId="0" fontId="7" fillId="3" borderId="2" xfId="0" applyFont="1" applyFill="1" applyBorder="1" applyAlignment="1">
      <alignment horizontal="right" wrapText="1"/>
    </xf>
    <xf numFmtId="0" fontId="31" fillId="0" borderId="4" xfId="0" applyFont="1" applyBorder="1" applyAlignment="1">
      <alignment horizontal="right"/>
    </xf>
    <xf numFmtId="0" fontId="7" fillId="3" borderId="3" xfId="0" applyFont="1" applyFill="1" applyBorder="1" applyAlignment="1">
      <alignment horizontal="center" vertical="center" wrapText="1"/>
    </xf>
    <xf numFmtId="9" fontId="18" fillId="3" borderId="0" xfId="3" applyFont="1" applyFill="1" applyAlignment="1">
      <alignment horizontal="right" vertical="center"/>
    </xf>
    <xf numFmtId="0" fontId="41" fillId="0" borderId="0" xfId="172" applyFont="1"/>
    <xf numFmtId="0" fontId="4" fillId="0" borderId="0" xfId="172"/>
    <xf numFmtId="37" fontId="55" fillId="3" borderId="2" xfId="0" applyNumberFormat="1" applyFont="1" applyFill="1" applyBorder="1" applyAlignment="1">
      <alignment horizontal="right" wrapText="1"/>
    </xf>
    <xf numFmtId="0" fontId="52" fillId="0" borderId="0" xfId="0" applyFont="1" applyBorder="1" applyAlignment="1">
      <alignment horizontal="left"/>
    </xf>
    <xf numFmtId="0" fontId="55" fillId="0" borderId="0" xfId="0" applyFont="1" applyBorder="1" applyAlignment="1">
      <alignment horizontal="left"/>
    </xf>
    <xf numFmtId="3" fontId="31" fillId="3" borderId="3" xfId="0" applyNumberFormat="1" applyFont="1" applyFill="1" applyBorder="1" applyAlignment="1">
      <alignment horizontal="right"/>
    </xf>
    <xf numFmtId="37" fontId="31" fillId="4" borderId="0" xfId="0" applyNumberFormat="1" applyFont="1" applyFill="1" applyBorder="1" applyAlignment="1">
      <alignment horizontal="left"/>
    </xf>
    <xf numFmtId="164" fontId="52" fillId="0" borderId="0" xfId="0" applyNumberFormat="1" applyFont="1" applyBorder="1" applyAlignment="1">
      <alignment horizontal="right"/>
    </xf>
    <xf numFmtId="164" fontId="52" fillId="3" borderId="3" xfId="0" applyNumberFormat="1" applyFont="1" applyFill="1" applyBorder="1" applyAlignment="1">
      <alignment horizontal="right"/>
    </xf>
    <xf numFmtId="166" fontId="12" fillId="0" borderId="0" xfId="170" applyNumberFormat="1" applyFont="1" applyBorder="1" applyAlignment="1">
      <alignment horizontal="right" vertical="top"/>
    </xf>
    <xf numFmtId="164" fontId="55" fillId="4" borderId="3" xfId="0" applyNumberFormat="1" applyFont="1" applyFill="1" applyBorder="1" applyAlignment="1">
      <alignment horizontal="left"/>
    </xf>
    <xf numFmtId="37" fontId="52" fillId="4" borderId="3" xfId="0" applyNumberFormat="1" applyFont="1" applyFill="1" applyBorder="1" applyAlignment="1">
      <alignment horizontal="right"/>
    </xf>
    <xf numFmtId="0" fontId="0" fillId="4" borderId="0" xfId="0" applyFill="1"/>
    <xf numFmtId="164" fontId="52" fillId="4" borderId="0" xfId="0" applyNumberFormat="1" applyFont="1" applyFill="1" applyBorder="1" applyAlignment="1">
      <alignment horizontal="left"/>
    </xf>
    <xf numFmtId="37" fontId="52" fillId="4" borderId="0" xfId="0" applyNumberFormat="1" applyFont="1" applyFill="1" applyAlignment="1">
      <alignment horizontal="right"/>
    </xf>
    <xf numFmtId="164" fontId="31" fillId="4" borderId="0" xfId="0" applyNumberFormat="1" applyFont="1" applyFill="1" applyBorder="1"/>
    <xf numFmtId="37" fontId="31" fillId="4" borderId="0" xfId="0" applyNumberFormat="1" applyFont="1" applyFill="1" applyAlignment="1">
      <alignment horizontal="right"/>
    </xf>
    <xf numFmtId="164" fontId="67" fillId="4" borderId="3" xfId="0" applyNumberFormat="1" applyFont="1" applyFill="1" applyBorder="1"/>
    <xf numFmtId="37" fontId="31" fillId="4" borderId="3" xfId="0" applyNumberFormat="1" applyFont="1" applyFill="1" applyBorder="1" applyAlignment="1">
      <alignment horizontal="right"/>
    </xf>
    <xf numFmtId="164" fontId="31" fillId="4" borderId="0" xfId="0" applyNumberFormat="1" applyFont="1" applyFill="1" applyBorder="1" applyAlignment="1">
      <alignment horizontal="left"/>
    </xf>
    <xf numFmtId="0" fontId="7" fillId="3" borderId="3" xfId="0" applyFont="1" applyFill="1" applyBorder="1" applyAlignment="1">
      <alignment horizontal="right" wrapText="1"/>
    </xf>
    <xf numFmtId="0" fontId="7" fillId="0" borderId="0" xfId="0" applyFont="1" applyAlignment="1">
      <alignment horizontal="right" wrapText="1"/>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37" fontId="32" fillId="0" borderId="0" xfId="0" applyNumberFormat="1" applyFont="1" applyFill="1" applyBorder="1" applyAlignment="1" applyProtection="1">
      <alignment horizontal="right" vertical="top"/>
      <protection locked="0"/>
    </xf>
    <xf numFmtId="37" fontId="101" fillId="0" borderId="0" xfId="0" applyNumberFormat="1" applyFont="1" applyFill="1" applyBorder="1" applyAlignment="1" applyProtection="1">
      <alignment horizontal="right"/>
      <protection locked="0"/>
    </xf>
    <xf numFmtId="3" fontId="12" fillId="0" borderId="0" xfId="0" applyNumberFormat="1" applyFont="1" applyAlignment="1">
      <alignment horizontal="right"/>
    </xf>
    <xf numFmtId="37" fontId="12" fillId="0" borderId="0" xfId="0" applyNumberFormat="1" applyFont="1" applyBorder="1" applyAlignment="1">
      <alignment horizontal="right"/>
    </xf>
    <xf numFmtId="0" fontId="84" fillId="34" borderId="0" xfId="0" applyFont="1" applyFill="1" applyBorder="1" applyAlignment="1">
      <alignment horizontal="right"/>
    </xf>
    <xf numFmtId="0" fontId="18" fillId="34" borderId="0" xfId="0" applyFont="1" applyFill="1" applyBorder="1" applyAlignment="1">
      <alignment horizontal="right"/>
    </xf>
    <xf numFmtId="0" fontId="7" fillId="0" borderId="0" xfId="0" applyFont="1" applyFill="1" applyBorder="1" applyAlignment="1">
      <alignment horizontal="right"/>
    </xf>
    <xf numFmtId="37" fontId="74" fillId="0" borderId="0" xfId="0" applyNumberFormat="1" applyFont="1" applyFill="1" applyBorder="1" applyAlignment="1" applyProtection="1">
      <alignment horizontal="right"/>
    </xf>
    <xf numFmtId="0" fontId="74" fillId="0" borderId="0" xfId="0" applyFont="1" applyFill="1" applyBorder="1" applyAlignment="1">
      <alignment horizontal="right"/>
    </xf>
    <xf numFmtId="0" fontId="9" fillId="0" borderId="0" xfId="0" applyFont="1" applyFill="1" applyBorder="1" applyAlignment="1">
      <alignment horizontal="right"/>
    </xf>
    <xf numFmtId="37" fontId="14" fillId="35" borderId="22" xfId="0" applyNumberFormat="1" applyFont="1" applyFill="1" applyBorder="1" applyAlignment="1" applyProtection="1">
      <alignment horizontal="right"/>
    </xf>
    <xf numFmtId="37" fontId="14" fillId="35" borderId="22" xfId="0" applyNumberFormat="1" applyFont="1" applyFill="1" applyBorder="1" applyAlignment="1" applyProtection="1">
      <alignment horizontal="right" wrapText="1"/>
    </xf>
    <xf numFmtId="0" fontId="18" fillId="0" borderId="23" xfId="0" applyFont="1" applyFill="1" applyBorder="1" applyAlignment="1">
      <alignment horizontal="right"/>
    </xf>
    <xf numFmtId="10" fontId="18" fillId="0" borderId="23" xfId="0" applyNumberFormat="1" applyFont="1" applyFill="1" applyBorder="1" applyAlignment="1">
      <alignment horizontal="right"/>
    </xf>
    <xf numFmtId="0" fontId="52" fillId="0" borderId="0" xfId="0" applyFont="1" applyFill="1" applyBorder="1" applyAlignment="1">
      <alignment horizontal="right"/>
    </xf>
    <xf numFmtId="10" fontId="52" fillId="0" borderId="0" xfId="0" applyNumberFormat="1" applyFont="1" applyFill="1" applyBorder="1" applyAlignment="1">
      <alignment horizontal="right"/>
    </xf>
    <xf numFmtId="0" fontId="55" fillId="0" borderId="0" xfId="0" applyFont="1" applyFill="1" applyBorder="1" applyAlignment="1">
      <alignment horizontal="right"/>
    </xf>
    <xf numFmtId="0" fontId="14" fillId="3" borderId="2" xfId="0" applyFont="1" applyFill="1" applyBorder="1" applyAlignment="1">
      <alignment horizontal="right"/>
    </xf>
    <xf numFmtId="0" fontId="14" fillId="3" borderId="3"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0" fillId="0" borderId="0" xfId="0"/>
    <xf numFmtId="0" fontId="31" fillId="0" borderId="0" xfId="0" applyFont="1" applyFill="1" applyAlignment="1">
      <alignment horizontal="right"/>
    </xf>
    <xf numFmtId="0" fontId="70" fillId="0" borderId="4" xfId="0" applyFont="1" applyBorder="1" applyAlignment="1">
      <alignment horizontal="right"/>
    </xf>
    <xf numFmtId="0" fontId="109" fillId="0" borderId="0" xfId="0" applyFont="1"/>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52" fillId="0" borderId="7" xfId="0" applyFont="1" applyBorder="1" applyAlignment="1">
      <alignment horizontal="right"/>
    </xf>
    <xf numFmtId="3" fontId="52" fillId="0" borderId="7" xfId="0" applyNumberFormat="1" applyFont="1" applyBorder="1" applyAlignment="1">
      <alignment horizontal="right"/>
    </xf>
    <xf numFmtId="0" fontId="10" fillId="0" borderId="0" xfId="0" applyFont="1" applyAlignment="1">
      <alignment horizontal="right"/>
    </xf>
    <xf numFmtId="0" fontId="14" fillId="3" borderId="3" xfId="0" applyFont="1" applyFill="1" applyBorder="1" applyAlignment="1" applyProtection="1">
      <alignment horizontal="right" vertical="center" wrapText="1"/>
    </xf>
    <xf numFmtId="0" fontId="14" fillId="3" borderId="3" xfId="0" applyFont="1" applyFill="1" applyBorder="1" applyAlignment="1" applyProtection="1">
      <alignment horizontal="right" vertical="center"/>
    </xf>
    <xf numFmtId="0" fontId="131" fillId="0" borderId="0" xfId="0" applyFont="1" applyAlignment="1" applyProtection="1">
      <alignment horizontal="right"/>
    </xf>
    <xf numFmtId="0" fontId="131" fillId="0" borderId="0" xfId="0" applyFont="1" applyAlignment="1">
      <alignment horizontal="right"/>
    </xf>
    <xf numFmtId="37" fontId="131" fillId="0" borderId="0" xfId="0" applyNumberFormat="1" applyFont="1" applyAlignment="1" applyProtection="1">
      <alignment horizontal="right"/>
    </xf>
    <xf numFmtId="3" fontId="131" fillId="0" borderId="0" xfId="0" applyNumberFormat="1" applyFont="1" applyAlignment="1" applyProtection="1">
      <alignment horizontal="right"/>
    </xf>
    <xf numFmtId="10" fontId="131" fillId="0" borderId="0" xfId="0" applyNumberFormat="1" applyFont="1" applyAlignment="1" applyProtection="1">
      <alignment horizontal="right"/>
    </xf>
    <xf numFmtId="3" fontId="131" fillId="0" borderId="0" xfId="0" applyNumberFormat="1" applyFont="1" applyAlignment="1">
      <alignment horizontal="right"/>
    </xf>
    <xf numFmtId="3" fontId="14" fillId="0" borderId="0" xfId="0" applyNumberFormat="1" applyFont="1" applyFill="1" applyAlignment="1" applyProtection="1">
      <alignment horizontal="right"/>
    </xf>
    <xf numFmtId="10" fontId="14" fillId="0" borderId="0" xfId="0" applyNumberFormat="1" applyFont="1" applyFill="1" applyAlignment="1" applyProtection="1">
      <alignment horizontal="right"/>
    </xf>
    <xf numFmtId="0" fontId="14" fillId="0" borderId="0" xfId="0" applyFont="1" applyFill="1" applyAlignment="1" applyProtection="1">
      <alignment horizontal="left"/>
    </xf>
    <xf numFmtId="0" fontId="7" fillId="3" borderId="3" xfId="0" applyFont="1" applyFill="1" applyBorder="1" applyAlignment="1" applyProtection="1">
      <alignment horizontal="right"/>
    </xf>
    <xf numFmtId="10" fontId="7" fillId="3" borderId="3" xfId="0" applyNumberFormat="1" applyFont="1" applyFill="1" applyBorder="1" applyAlignment="1" applyProtection="1">
      <alignment horizontal="right"/>
    </xf>
    <xf numFmtId="166" fontId="7" fillId="3" borderId="3" xfId="0" applyNumberFormat="1" applyFont="1" applyFill="1" applyBorder="1" applyAlignment="1" applyProtection="1">
      <alignment horizontal="right"/>
    </xf>
    <xf numFmtId="166" fontId="31" fillId="0" borderId="0" xfId="0" applyNumberFormat="1" applyFont="1" applyAlignment="1">
      <alignment horizontal="right" vertical="center"/>
    </xf>
    <xf numFmtId="166" fontId="31" fillId="0" borderId="0" xfId="170" applyNumberFormat="1" applyFont="1" applyAlignment="1">
      <alignment horizontal="right" vertical="center"/>
    </xf>
    <xf numFmtId="37" fontId="67" fillId="3" borderId="2" xfId="0" applyNumberFormat="1" applyFont="1" applyFill="1" applyBorder="1" applyAlignment="1">
      <alignment horizontal="right" wrapText="1"/>
    </xf>
    <xf numFmtId="10" fontId="48" fillId="0" borderId="0" xfId="0" applyNumberFormat="1" applyFont="1" applyAlignment="1">
      <alignment horizontal="right" vertical="center"/>
    </xf>
    <xf numFmtId="0" fontId="109" fillId="0" borderId="0" xfId="0" applyFont="1" applyFill="1" applyAlignment="1">
      <alignment horizontal="justify"/>
    </xf>
    <xf numFmtId="10" fontId="52" fillId="0" borderId="0" xfId="0" applyNumberFormat="1" applyFont="1" applyFill="1" applyAlignment="1">
      <alignment horizontal="justify"/>
    </xf>
    <xf numFmtId="49" fontId="55" fillId="0" borderId="0" xfId="0" applyNumberFormat="1" applyFont="1" applyBorder="1" applyAlignment="1">
      <alignment horizontal="left"/>
    </xf>
    <xf numFmtId="49" fontId="31" fillId="0" borderId="0" xfId="0" applyNumberFormat="1" applyFont="1" applyAlignment="1">
      <alignment horizontal="left"/>
    </xf>
    <xf numFmtId="37" fontId="12" fillId="0" borderId="0" xfId="0" applyNumberFormat="1" applyFont="1" applyBorder="1" applyAlignment="1" applyProtection="1">
      <alignment horizontal="left"/>
    </xf>
    <xf numFmtId="0" fontId="88" fillId="11" borderId="0" xfId="5" applyFont="1" applyFill="1" applyAlignment="1">
      <alignment horizontal="center"/>
    </xf>
    <xf numFmtId="0" fontId="88" fillId="11"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60" fillId="2" borderId="0" xfId="0" applyNumberFormat="1" applyFont="1" applyFill="1" applyAlignment="1">
      <alignment horizontal="center"/>
    </xf>
    <xf numFmtId="166" fontId="61" fillId="2" borderId="1" xfId="0" applyNumberFormat="1" applyFont="1" applyFill="1" applyBorder="1" applyAlignment="1">
      <alignment horizontal="center" vertical="top"/>
    </xf>
    <xf numFmtId="166" fontId="60" fillId="2" borderId="0" xfId="2" applyNumberFormat="1" applyFont="1" applyFill="1" applyAlignment="1">
      <alignment horizontal="center"/>
    </xf>
    <xf numFmtId="166" fontId="61" fillId="2" borderId="0" xfId="2" applyNumberFormat="1" applyFont="1" applyFill="1" applyAlignment="1">
      <alignment horizontal="center" vertical="center"/>
    </xf>
    <xf numFmtId="0" fontId="137" fillId="2" borderId="0" xfId="0" applyFont="1" applyFill="1" applyAlignment="1">
      <alignment horizontal="center"/>
    </xf>
    <xf numFmtId="0" fontId="138" fillId="2" borderId="0" xfId="0" applyFont="1" applyFill="1" applyAlignment="1">
      <alignment horizontal="center" vertical="top"/>
    </xf>
    <xf numFmtId="0" fontId="72" fillId="2" borderId="0" xfId="0" applyFont="1" applyFill="1" applyAlignment="1">
      <alignment horizontal="center" vertical="center"/>
    </xf>
    <xf numFmtId="10" fontId="69" fillId="0" borderId="0" xfId="0" applyNumberFormat="1" applyFont="1" applyAlignment="1">
      <alignment horizontal="justify" vertical="top" wrapText="1"/>
    </xf>
    <xf numFmtId="0" fontId="0" fillId="0" borderId="0" xfId="0" applyAlignment="1">
      <alignment horizontal="justify" vertical="top"/>
    </xf>
    <xf numFmtId="0" fontId="59"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right" vertical="center" wrapText="1"/>
    </xf>
    <xf numFmtId="37"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39" fillId="2" borderId="0" xfId="0" applyFont="1" applyFill="1" applyAlignment="1">
      <alignment horizontal="center" vertical="center"/>
    </xf>
    <xf numFmtId="0" fontId="4" fillId="2" borderId="0" xfId="0" applyFont="1" applyFill="1" applyAlignment="1">
      <alignment vertical="center"/>
    </xf>
    <xf numFmtId="10" fontId="53" fillId="0" borderId="0" xfId="0" applyNumberFormat="1" applyFont="1" applyAlignment="1">
      <alignment horizontal="justify" wrapText="1"/>
    </xf>
    <xf numFmtId="0" fontId="54" fillId="0" borderId="0" xfId="0" applyFont="1" applyAlignment="1">
      <alignment horizontal="justify" wrapText="1"/>
    </xf>
    <xf numFmtId="0" fontId="46" fillId="2" borderId="0" xfId="0" applyFont="1" applyFill="1" applyAlignment="1">
      <alignment horizontal="center"/>
    </xf>
    <xf numFmtId="0" fontId="47" fillId="2" borderId="0" xfId="0" applyFont="1" applyFill="1" applyAlignment="1">
      <alignment horizontal="center" vertical="top"/>
    </xf>
    <xf numFmtId="0" fontId="54" fillId="0" borderId="0" xfId="0" applyFont="1" applyAlignment="1">
      <alignment horizontal="justify"/>
    </xf>
    <xf numFmtId="166" fontId="7" fillId="3" borderId="2" xfId="170" applyNumberFormat="1" applyFont="1" applyFill="1" applyBorder="1" applyAlignment="1">
      <alignment horizontal="center" vertical="center"/>
    </xf>
    <xf numFmtId="0" fontId="72" fillId="2" borderId="0" xfId="0" applyFont="1" applyFill="1" applyAlignment="1">
      <alignment horizontal="center" vertical="top"/>
    </xf>
    <xf numFmtId="0" fontId="7" fillId="3" borderId="2" xfId="0" applyFont="1" applyFill="1" applyBorder="1" applyAlignment="1">
      <alignment horizontal="center" vertical="center"/>
    </xf>
    <xf numFmtId="0" fontId="133" fillId="34" borderId="0" xfId="0" applyFont="1" applyFill="1" applyBorder="1" applyAlignment="1">
      <alignment horizontal="center"/>
    </xf>
    <xf numFmtId="0" fontId="34" fillId="2" borderId="0" xfId="0" applyFont="1" applyFill="1" applyAlignment="1">
      <alignment horizontal="center"/>
    </xf>
    <xf numFmtId="0" fontId="79" fillId="2" borderId="0" xfId="0" applyFont="1" applyFill="1" applyAlignment="1">
      <alignment horizontal="center" vertical="top"/>
    </xf>
    <xf numFmtId="37" fontId="0" fillId="0" borderId="0" xfId="0" applyNumberFormat="1" applyFont="1" applyAlignment="1">
      <alignment wrapText="1"/>
    </xf>
    <xf numFmtId="0" fontId="4" fillId="0" borderId="0" xfId="0" applyFont="1" applyAlignment="1">
      <alignment wrapText="1"/>
    </xf>
    <xf numFmtId="0" fontId="134" fillId="34" borderId="0" xfId="0" applyFont="1" applyFill="1" applyBorder="1" applyAlignment="1">
      <alignment horizontal="center" vertical="top"/>
    </xf>
    <xf numFmtId="0" fontId="4" fillId="0" borderId="0" xfId="0" applyFont="1" applyFill="1" applyBorder="1" applyAlignment="1">
      <alignment vertical="center" wrapText="1"/>
    </xf>
    <xf numFmtId="37" fontId="31" fillId="0" borderId="0" xfId="0" applyNumberFormat="1" applyFont="1" applyBorder="1" applyAlignment="1">
      <alignment horizontal="left" wrapText="1"/>
    </xf>
    <xf numFmtId="10" fontId="31" fillId="0" borderId="0" xfId="0" applyNumberFormat="1" applyFont="1" applyBorder="1" applyAlignment="1">
      <alignment horizontal="left" wrapText="1"/>
    </xf>
    <xf numFmtId="0" fontId="59" fillId="2" borderId="0" xfId="0" applyFont="1" applyFill="1" applyAlignment="1"/>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166" fontId="4" fillId="3" borderId="3" xfId="2" applyNumberFormat="1" applyFont="1" applyFill="1" applyBorder="1" applyAlignment="1">
      <alignment horizontal="center"/>
    </xf>
    <xf numFmtId="0" fontId="7" fillId="3" borderId="3" xfId="0" applyFont="1" applyFill="1" applyBorder="1" applyAlignment="1">
      <alignment horizontal="center"/>
    </xf>
    <xf numFmtId="166" fontId="7" fillId="3" borderId="3" xfId="0" applyNumberFormat="1" applyFont="1" applyFill="1" applyBorder="1" applyAlignment="1">
      <alignment horizontal="center"/>
    </xf>
    <xf numFmtId="0" fontId="60" fillId="2" borderId="0" xfId="0" applyFont="1" applyFill="1" applyAlignment="1">
      <alignment horizontal="center"/>
    </xf>
    <xf numFmtId="0" fontId="61" fillId="2" borderId="0" xfId="0" applyFont="1" applyFill="1" applyAlignment="1">
      <alignment horizontal="center" vertical="top"/>
    </xf>
    <xf numFmtId="0" fontId="4" fillId="3" borderId="3" xfId="0" applyFont="1" applyFill="1" applyBorder="1" applyAlignment="1">
      <alignment horizontal="center"/>
    </xf>
    <xf numFmtId="0" fontId="0" fillId="0" borderId="0" xfId="0" applyBorder="1" applyAlignment="1">
      <alignment vertical="top" wrapText="1"/>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10" fillId="10" borderId="12"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6" fillId="2" borderId="0" xfId="0" applyFont="1" applyFill="1" applyAlignment="1">
      <alignment horizontal="center"/>
    </xf>
    <xf numFmtId="0" fontId="57" fillId="2" borderId="0" xfId="0" applyFont="1" applyFill="1" applyAlignment="1">
      <alignment horizontal="center" vertic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60" fillId="2" borderId="0" xfId="0" applyFont="1" applyFill="1" applyAlignment="1">
      <alignment horizontal="center" wrapText="1"/>
    </xf>
    <xf numFmtId="0" fontId="61"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11" fillId="2" borderId="0" xfId="0" applyFont="1" applyFill="1" applyAlignment="1">
      <alignment horizontal="center"/>
    </xf>
    <xf numFmtId="0" fontId="112" fillId="2" borderId="0" xfId="0" applyFont="1" applyFill="1" applyAlignment="1">
      <alignment horizontal="center" vertical="top"/>
    </xf>
    <xf numFmtId="17" fontId="80" fillId="3" borderId="3" xfId="0" quotePrefix="1" applyNumberFormat="1" applyFont="1" applyFill="1" applyBorder="1" applyAlignment="1">
      <alignment horizontal="center" vertical="center"/>
    </xf>
    <xf numFmtId="37" fontId="31"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14" fillId="3" borderId="3" xfId="0" quotePrefix="1" applyNumberFormat="1" applyFont="1" applyFill="1" applyBorder="1" applyAlignment="1">
      <alignment horizontal="center" vertical="center"/>
    </xf>
    <xf numFmtId="10" fontId="53" fillId="0" borderId="0" xfId="0" applyNumberFormat="1" applyFont="1" applyAlignment="1">
      <alignment horizontal="left" wrapText="1"/>
    </xf>
    <xf numFmtId="0" fontId="136" fillId="0" borderId="0" xfId="0" applyFont="1" applyAlignment="1">
      <alignment wrapText="1"/>
    </xf>
    <xf numFmtId="0" fontId="72" fillId="2" borderId="0" xfId="0" applyFont="1" applyFill="1" applyAlignment="1">
      <alignment horizontal="center"/>
    </xf>
    <xf numFmtId="0" fontId="57" fillId="2" borderId="0" xfId="0" applyFont="1" applyFill="1" applyAlignment="1">
      <alignment horizontal="center" vertical="top"/>
    </xf>
    <xf numFmtId="10" fontId="69" fillId="0" borderId="0" xfId="0" applyNumberFormat="1" applyFont="1" applyAlignment="1">
      <alignment horizontal="left" vertical="top" wrapText="1"/>
    </xf>
    <xf numFmtId="0" fontId="69" fillId="0" borderId="0" xfId="0" applyFont="1" applyAlignment="1">
      <alignment horizontal="left" vertical="top" wrapText="1"/>
    </xf>
    <xf numFmtId="0" fontId="0" fillId="0" borderId="0" xfId="0" applyAlignment="1">
      <alignment wrapText="1"/>
    </xf>
    <xf numFmtId="0" fontId="0" fillId="0" borderId="0" xfId="0" applyAlignment="1"/>
    <xf numFmtId="0" fontId="39" fillId="2" borderId="0" xfId="0" applyFont="1" applyFill="1" applyAlignment="1">
      <alignment horizontal="center" vertical="top"/>
    </xf>
    <xf numFmtId="37" fontId="12" fillId="0" borderId="0" xfId="0" applyNumberFormat="1" applyFont="1" applyAlignment="1">
      <alignment horizontal="left" vertical="top" wrapText="1"/>
    </xf>
    <xf numFmtId="37" fontId="18" fillId="0" borderId="0" xfId="0" applyNumberFormat="1" applyFont="1" applyAlignment="1">
      <alignment wrapText="1"/>
    </xf>
    <xf numFmtId="0" fontId="18" fillId="0" borderId="0" xfId="0" applyFont="1" applyAlignment="1">
      <alignment wrapText="1"/>
    </xf>
    <xf numFmtId="37" fontId="12" fillId="0" borderId="0" xfId="0" applyNumberFormat="1" applyFont="1" applyAlignment="1">
      <alignment wrapText="1"/>
    </xf>
    <xf numFmtId="0" fontId="12" fillId="0" borderId="0" xfId="0" applyFont="1" applyAlignment="1">
      <alignment wrapText="1"/>
    </xf>
    <xf numFmtId="0" fontId="14" fillId="3" borderId="3" xfId="0" applyFont="1" applyFill="1" applyBorder="1" applyAlignment="1" applyProtection="1">
      <alignment horizontal="left" vertical="center"/>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39" fillId="2" borderId="0" xfId="0" applyFont="1" applyFill="1" applyAlignment="1">
      <alignment horizontal="center"/>
    </xf>
    <xf numFmtId="0" fontId="54" fillId="0" borderId="0" xfId="0" applyFont="1" applyAlignment="1">
      <alignment wrapText="1"/>
    </xf>
    <xf numFmtId="0" fontId="54" fillId="0" borderId="0" xfId="0" applyFont="1" applyAlignment="1"/>
    <xf numFmtId="0" fontId="81" fillId="2" borderId="0" xfId="0" applyFont="1" applyFill="1" applyAlignment="1">
      <alignment horizontal="center"/>
    </xf>
    <xf numFmtId="0" fontId="44" fillId="2" borderId="0" xfId="0" applyFont="1" applyFill="1" applyAlignment="1">
      <alignment horizontal="center"/>
    </xf>
    <xf numFmtId="0" fontId="75" fillId="3" borderId="0" xfId="0" quotePrefix="1" applyFont="1" applyFill="1" applyBorder="1" applyAlignment="1">
      <alignment horizontal="center"/>
    </xf>
    <xf numFmtId="0" fontId="79" fillId="2" borderId="0" xfId="0" applyFont="1" applyFill="1" applyAlignment="1">
      <alignment horizontal="center" vertic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80" fillId="0" borderId="0" xfId="0" applyFont="1" applyBorder="1" applyAlignment="1">
      <alignment horizontal="center" vertical="center"/>
    </xf>
    <xf numFmtId="41" fontId="6" fillId="0" borderId="0" xfId="172" applyNumberFormat="1" applyFont="1" applyFill="1" applyAlignment="1">
      <alignment horizontal="center"/>
    </xf>
    <xf numFmtId="0" fontId="60" fillId="12" borderId="0" xfId="43" applyFont="1" applyFill="1" applyAlignment="1">
      <alignment horizontal="center"/>
    </xf>
    <xf numFmtId="0" fontId="6" fillId="0" borderId="0" xfId="172" applyFont="1" applyAlignment="1">
      <alignment horizontal="center"/>
    </xf>
    <xf numFmtId="0" fontId="5" fillId="2" borderId="0" xfId="42" applyFont="1" applyFill="1" applyAlignment="1">
      <alignment horizontal="center"/>
    </xf>
    <xf numFmtId="9" fontId="48" fillId="3" borderId="0" xfId="171" applyFont="1" applyFill="1" applyAlignment="1">
      <alignment horizontal="right"/>
    </xf>
  </cellXfs>
  <cellStyles count="343">
    <cellStyle name="20% - Accent1 2" xfId="173"/>
    <cellStyle name="20% - Accent2 2" xfId="174"/>
    <cellStyle name="20% - Accent3 2" xfId="175"/>
    <cellStyle name="20% - Accent4 2" xfId="176"/>
    <cellStyle name="20% - Accent5 2" xfId="177"/>
    <cellStyle name="20% - Accent6 2" xfId="178"/>
    <cellStyle name="40% - Accent1 2" xfId="179"/>
    <cellStyle name="40% - Accent2 2" xfId="180"/>
    <cellStyle name="40% - Accent3 2" xfId="181"/>
    <cellStyle name="40% - Accent4 2" xfId="182"/>
    <cellStyle name="40% - Accent5 2" xfId="183"/>
    <cellStyle name="40% - Accent6 2" xfId="184"/>
    <cellStyle name="60% - Accent1 2" xfId="185"/>
    <cellStyle name="60% - Accent2 2" xfId="186"/>
    <cellStyle name="60% - Accent3 2" xfId="187"/>
    <cellStyle name="60% - Accent4 2" xfId="188"/>
    <cellStyle name="60% - Accent5 2" xfId="189"/>
    <cellStyle name="60% - Accent6 2" xfId="190"/>
    <cellStyle name="Ä*_x0014_" xfId="8"/>
    <cellStyle name="Accent1 2" xfId="191"/>
    <cellStyle name="Accent2 2" xfId="192"/>
    <cellStyle name="Accent3 2" xfId="193"/>
    <cellStyle name="Accent4 2" xfId="194"/>
    <cellStyle name="Accent5 2" xfId="195"/>
    <cellStyle name="Accent6 2" xfId="196"/>
    <cellStyle name="Bad 2" xfId="197"/>
    <cellStyle name="Calculation 2" xfId="198"/>
    <cellStyle name="Check Cell 2" xfId="199"/>
    <cellStyle name="Comma 2" xfId="2"/>
    <cellStyle name="Comma 2 2" xfId="9"/>
    <cellStyle name="Comma 2 2 2" xfId="200"/>
    <cellStyle name="Comma 3" xfId="10"/>
    <cellStyle name="Comma 3 2" xfId="11"/>
    <cellStyle name="Comma 3 2 2" xfId="202"/>
    <cellStyle name="Comma 3 3" xfId="12"/>
    <cellStyle name="Comma 3 3 2" xfId="203"/>
    <cellStyle name="Comma 3 4" xfId="201"/>
    <cellStyle name="Comma 4" xfId="13"/>
    <cellStyle name="Comma 5" xfId="14"/>
    <cellStyle name="Comma 6" xfId="15"/>
    <cellStyle name="Comma 7" xfId="16"/>
    <cellStyle name="Comma 8" xfId="17"/>
    <cellStyle name="Comma0" xfId="18"/>
    <cellStyle name="Comma0 2" xfId="19"/>
    <cellStyle name="Comma0 2 2" xfId="205"/>
    <cellStyle name="Comma0 3" xfId="204"/>
    <cellStyle name="Euro" xfId="20"/>
    <cellStyle name="Euro 2" xfId="21"/>
    <cellStyle name="Euro 2 2" xfId="207"/>
    <cellStyle name="Euro 3" xfId="22"/>
    <cellStyle name="Euro 3 2" xfId="208"/>
    <cellStyle name="Euro 4" xfId="206"/>
    <cellStyle name="Explanatory Text 2" xfId="209"/>
    <cellStyle name="Good 2" xfId="210"/>
    <cellStyle name="Heading 1 2" xfId="211"/>
    <cellStyle name="Heading 2 2" xfId="212"/>
    <cellStyle name="Heading 3 2" xfId="213"/>
    <cellStyle name="Heading 4 2" xfId="214"/>
    <cellStyle name="Hipervínculo" xfId="7" builtinId="8"/>
    <cellStyle name="Input 2" xfId="215"/>
    <cellStyle name="Linked Cell 2" xfId="216"/>
    <cellStyle name="Millares" xfId="170" builtinId="3"/>
    <cellStyle name="Millares 10" xfId="217"/>
    <cellStyle name="Millares 11" xfId="218"/>
    <cellStyle name="Millares 2" xfId="23"/>
    <cellStyle name="Millares 2 2" xfId="24"/>
    <cellStyle name="Millares 2 3" xfId="25"/>
    <cellStyle name="Millares 2 4" xfId="26"/>
    <cellStyle name="Millares 2 5" xfId="27"/>
    <cellStyle name="Millares 2 5 2" xfId="219"/>
    <cellStyle name="Millares 3" xfId="28"/>
    <cellStyle name="Millares 3 2" xfId="29"/>
    <cellStyle name="Millares 3 2 2" xfId="221"/>
    <cellStyle name="Millares 3 3" xfId="220"/>
    <cellStyle name="Millares 4" xfId="30"/>
    <cellStyle name="Millares 4 2" xfId="31"/>
    <cellStyle name="Millares 4 2 2" xfId="223"/>
    <cellStyle name="Millares 4 3" xfId="222"/>
    <cellStyle name="Millares 5" xfId="32"/>
    <cellStyle name="Millares 5 2" xfId="33"/>
    <cellStyle name="Millares 5 2 2" xfId="225"/>
    <cellStyle name="Millares 5 3" xfId="224"/>
    <cellStyle name="Millares 6" xfId="34"/>
    <cellStyle name="Millares 6 2" xfId="35"/>
    <cellStyle name="Millares 6 2 2" xfId="227"/>
    <cellStyle name="Millares 6 3" xfId="226"/>
    <cellStyle name="Millares 7" xfId="36"/>
    <cellStyle name="Millares 7 2" xfId="37"/>
    <cellStyle name="Millares 7 2 2" xfId="229"/>
    <cellStyle name="Millares 7 3" xfId="228"/>
    <cellStyle name="Millares 8" xfId="38"/>
    <cellStyle name="Millares 8 2" xfId="39"/>
    <cellStyle name="Millares 8 2 2" xfId="231"/>
    <cellStyle name="Millares 8 3" xfId="230"/>
    <cellStyle name="Millares 9" xfId="40"/>
    <cellStyle name="Millares 9 2" xfId="232"/>
    <cellStyle name="No-definido" xfId="41"/>
    <cellStyle name="Normal" xfId="0" builtinId="0"/>
    <cellStyle name="Normal 10" xfId="42"/>
    <cellStyle name="Normal 10 2" xfId="43"/>
    <cellStyle name="Normal 10 2 2" xfId="172"/>
    <cellStyle name="Normal 10 3" xfId="233"/>
    <cellStyle name="Normal 11" xfId="44"/>
    <cellStyle name="Normal 11 2" xfId="45"/>
    <cellStyle name="Normal 11 2 2" xfId="235"/>
    <cellStyle name="Normal 11 3" xfId="234"/>
    <cellStyle name="Normal 12" xfId="46"/>
    <cellStyle name="Normal 12 2" xfId="47"/>
    <cellStyle name="Normal 12 2 2" xfId="237"/>
    <cellStyle name="Normal 12 3" xfId="236"/>
    <cellStyle name="Normal 13" xfId="48"/>
    <cellStyle name="Normal 13 2" xfId="49"/>
    <cellStyle name="Normal 13 2 2" xfId="239"/>
    <cellStyle name="Normal 13 3" xfId="238"/>
    <cellStyle name="Normal 14" xfId="50"/>
    <cellStyle name="Normal 14 2" xfId="51"/>
    <cellStyle name="Normal 14 2 2" xfId="241"/>
    <cellStyle name="Normal 14 3" xfId="240"/>
    <cellStyle name="Normal 15" xfId="52"/>
    <cellStyle name="Normal 15 2" xfId="53"/>
    <cellStyle name="Normal 15 2 2" xfId="243"/>
    <cellStyle name="Normal 15 3" xfId="242"/>
    <cellStyle name="Normal 16" xfId="54"/>
    <cellStyle name="Normal 16 2" xfId="55"/>
    <cellStyle name="Normal 16 2 2" xfId="245"/>
    <cellStyle name="Normal 16 3" xfId="244"/>
    <cellStyle name="Normal 17" xfId="56"/>
    <cellStyle name="Normal 17 2" xfId="57"/>
    <cellStyle name="Normal 17 2 2" xfId="247"/>
    <cellStyle name="Normal 17 3" xfId="246"/>
    <cellStyle name="Normal 18" xfId="58"/>
    <cellStyle name="Normal 18 2" xfId="59"/>
    <cellStyle name="Normal 18 2 2" xfId="249"/>
    <cellStyle name="Normal 18 3" xfId="248"/>
    <cellStyle name="Normal 19" xfId="60"/>
    <cellStyle name="Normal 19 2" xfId="61"/>
    <cellStyle name="Normal 19 2 2" xfId="251"/>
    <cellStyle name="Normal 19 3" xfId="250"/>
    <cellStyle name="Normal 2" xfId="1"/>
    <cellStyle name="Normal 2 2" xfId="6"/>
    <cellStyle name="Normal 2 2 2" xfId="62"/>
    <cellStyle name="Normal 2 2 2 2" xfId="63"/>
    <cellStyle name="Normal 2 2 2 2 2" xfId="254"/>
    <cellStyle name="Normal 2 2 2 3" xfId="5"/>
    <cellStyle name="Normal 2 2 2 4" xfId="253"/>
    <cellStyle name="Normal 2 2 3" xfId="64"/>
    <cellStyle name="Normal 2 2 3 2" xfId="65"/>
    <cellStyle name="Normal 2 2 3 2 2" xfId="256"/>
    <cellStyle name="Normal 2 2 3 3" xfId="255"/>
    <cellStyle name="Normal 2 2 4" xfId="66"/>
    <cellStyle name="Normal 2 2 4 2" xfId="67"/>
    <cellStyle name="Normal 2 2 4 2 2" xfId="258"/>
    <cellStyle name="Normal 2 2 4 3" xfId="257"/>
    <cellStyle name="Normal 2 2 5" xfId="68"/>
    <cellStyle name="Normal 2 2 5 2" xfId="259"/>
    <cellStyle name="Normal 2 2 6" xfId="252"/>
    <cellStyle name="Normal 2 3" xfId="69"/>
    <cellStyle name="Normal 2 4" xfId="70"/>
    <cellStyle name="Normal 2 5" xfId="71"/>
    <cellStyle name="Normal 2 5 2" xfId="260"/>
    <cellStyle name="Normal 2 6" xfId="72"/>
    <cellStyle name="Normal 2 6 2" xfId="73"/>
    <cellStyle name="Normal 2 6 2 2" xfId="74"/>
    <cellStyle name="Normal 2 6 3" xfId="75"/>
    <cellStyle name="Normal 20" xfId="76"/>
    <cellStyle name="Normal 20 2" xfId="77"/>
    <cellStyle name="Normal 20 2 2" xfId="262"/>
    <cellStyle name="Normal 20 3" xfId="261"/>
    <cellStyle name="Normal 21" xfId="78"/>
    <cellStyle name="Normal 21 2" xfId="79"/>
    <cellStyle name="Normal 21 2 2" xfId="264"/>
    <cellStyle name="Normal 21 3" xfId="263"/>
    <cellStyle name="Normal 22" xfId="80"/>
    <cellStyle name="Normal 22 2" xfId="81"/>
    <cellStyle name="Normal 22 2 2" xfId="266"/>
    <cellStyle name="Normal 22 3" xfId="265"/>
    <cellStyle name="Normal 23" xfId="82"/>
    <cellStyle name="Normal 23 2" xfId="83"/>
    <cellStyle name="Normal 23 2 2" xfId="268"/>
    <cellStyle name="Normal 23 3" xfId="267"/>
    <cellStyle name="Normal 24" xfId="84"/>
    <cellStyle name="Normal 24 2" xfId="85"/>
    <cellStyle name="Normal 24 2 2" xfId="270"/>
    <cellStyle name="Normal 24 3" xfId="269"/>
    <cellStyle name="Normal 25" xfId="86"/>
    <cellStyle name="Normal 25 2" xfId="87"/>
    <cellStyle name="Normal 25 2 2" xfId="272"/>
    <cellStyle name="Normal 25 3" xfId="271"/>
    <cellStyle name="Normal 26" xfId="88"/>
    <cellStyle name="Normal 26 2" xfId="89"/>
    <cellStyle name="Normal 26 2 2" xfId="274"/>
    <cellStyle name="Normal 26 3" xfId="273"/>
    <cellStyle name="Normal 27" xfId="90"/>
    <cellStyle name="Normal 27 2" xfId="91"/>
    <cellStyle name="Normal 27 2 2" xfId="276"/>
    <cellStyle name="Normal 27 3" xfId="275"/>
    <cellStyle name="Normal 28" xfId="92"/>
    <cellStyle name="Normal 28 2" xfId="93"/>
    <cellStyle name="Normal 28 2 2" xfId="278"/>
    <cellStyle name="Normal 28 3" xfId="277"/>
    <cellStyle name="Normal 29" xfId="94"/>
    <cellStyle name="Normal 29 2" xfId="95"/>
    <cellStyle name="Normal 29 2 2" xfId="280"/>
    <cellStyle name="Normal 29 3" xfId="279"/>
    <cellStyle name="Normal 3" xfId="96"/>
    <cellStyle name="Normal 3 2" xfId="97"/>
    <cellStyle name="Normal 3 2 2" xfId="282"/>
    <cellStyle name="Normal 3 3" xfId="281"/>
    <cellStyle name="Normal 30" xfId="98"/>
    <cellStyle name="Normal 30 2" xfId="99"/>
    <cellStyle name="Normal 30 2 2" xfId="284"/>
    <cellStyle name="Normal 30 3" xfId="283"/>
    <cellStyle name="Normal 31" xfId="100"/>
    <cellStyle name="Normal 31 2" xfId="101"/>
    <cellStyle name="Normal 31 2 2" xfId="286"/>
    <cellStyle name="Normal 31 3" xfId="285"/>
    <cellStyle name="Normal 32" xfId="102"/>
    <cellStyle name="Normal 32 2" xfId="103"/>
    <cellStyle name="Normal 32 2 2" xfId="288"/>
    <cellStyle name="Normal 32 3" xfId="287"/>
    <cellStyle name="Normal 33" xfId="104"/>
    <cellStyle name="Normal 33 2" xfId="105"/>
    <cellStyle name="Normal 33 2 2" xfId="290"/>
    <cellStyle name="Normal 33 3" xfId="289"/>
    <cellStyle name="Normal 34" xfId="106"/>
    <cellStyle name="Normal 34 2" xfId="107"/>
    <cellStyle name="Normal 34 2 2" xfId="292"/>
    <cellStyle name="Normal 34 3" xfId="291"/>
    <cellStyle name="Normal 35" xfId="108"/>
    <cellStyle name="Normal 35 2" xfId="109"/>
    <cellStyle name="Normal 35 2 2" xfId="294"/>
    <cellStyle name="Normal 35 3" xfId="293"/>
    <cellStyle name="Normal 36" xfId="110"/>
    <cellStyle name="Normal 36 2" xfId="111"/>
    <cellStyle name="Normal 36 2 2" xfId="296"/>
    <cellStyle name="Normal 36 3" xfId="295"/>
    <cellStyle name="Normal 37" xfId="112"/>
    <cellStyle name="Normal 37 2" xfId="113"/>
    <cellStyle name="Normal 37 2 2" xfId="298"/>
    <cellStyle name="Normal 37 3" xfId="297"/>
    <cellStyle name="Normal 38" xfId="114"/>
    <cellStyle name="Normal 38 2" xfId="115"/>
    <cellStyle name="Normal 38 2 2" xfId="300"/>
    <cellStyle name="Normal 38 3" xfId="299"/>
    <cellStyle name="Normal 39" xfId="116"/>
    <cellStyle name="Normal 39 2" xfId="117"/>
    <cellStyle name="Normal 39 2 2" xfId="302"/>
    <cellStyle name="Normal 39 3" xfId="301"/>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4"/>
    <cellStyle name="Normal 40 3" xfId="303"/>
    <cellStyle name="Normal 41" xfId="128"/>
    <cellStyle name="Normal 41 2" xfId="129"/>
    <cellStyle name="Normal 41 2 2" xfId="306"/>
    <cellStyle name="Normal 41 3" xfId="305"/>
    <cellStyle name="Normal 42" xfId="130"/>
    <cellStyle name="Normal 42 2" xfId="131"/>
    <cellStyle name="Normal 42 2 2" xfId="308"/>
    <cellStyle name="Normal 42 3" xfId="307"/>
    <cellStyle name="Normal 43" xfId="132"/>
    <cellStyle name="Normal 43 2" xfId="133"/>
    <cellStyle name="Normal 43 2 2" xfId="310"/>
    <cellStyle name="Normal 43 3" xfId="309"/>
    <cellStyle name="Normal 44" xfId="134"/>
    <cellStyle name="Normal 44 2" xfId="135"/>
    <cellStyle name="Normal 44 2 2" xfId="312"/>
    <cellStyle name="Normal 44 3" xfId="311"/>
    <cellStyle name="Normal 45" xfId="136"/>
    <cellStyle name="Normal 45 2" xfId="137"/>
    <cellStyle name="Normal 45 2 2" xfId="314"/>
    <cellStyle name="Normal 45 3" xfId="313"/>
    <cellStyle name="Normal 46" xfId="138"/>
    <cellStyle name="Normal 46 2" xfId="139"/>
    <cellStyle name="Normal 46 2 2" xfId="316"/>
    <cellStyle name="Normal 46 3" xfId="315"/>
    <cellStyle name="Normal 47" xfId="140"/>
    <cellStyle name="Normal 47 2" xfId="141"/>
    <cellStyle name="Normal 47 2 2" xfId="318"/>
    <cellStyle name="Normal 47 3" xfId="317"/>
    <cellStyle name="Normal 48" xfId="142"/>
    <cellStyle name="Normal 48 2" xfId="320"/>
    <cellStyle name="Normal 48 3" xfId="319"/>
    <cellStyle name="Normal 49" xfId="143"/>
    <cellStyle name="Normal 5" xfId="144"/>
    <cellStyle name="Normal 5 2" xfId="145"/>
    <cellStyle name="Normal 5 2 2" xfId="322"/>
    <cellStyle name="Normal 5 3" xfId="321"/>
    <cellStyle name="Normal 50" xfId="146"/>
    <cellStyle name="Normal 50 2" xfId="324"/>
    <cellStyle name="Normal 50 2 2" xfId="325"/>
    <cellStyle name="Normal 50 3" xfId="323"/>
    <cellStyle name="Normal 51" xfId="147"/>
    <cellStyle name="Normal 51 2" xfId="327"/>
    <cellStyle name="Normal 51 3" xfId="326"/>
    <cellStyle name="Normal 54" xfId="169"/>
    <cellStyle name="Normal 6" xfId="148"/>
    <cellStyle name="Normal 6 2" xfId="149"/>
    <cellStyle name="Normal 66" xfId="150"/>
    <cellStyle name="Normal 66 2" xfId="151"/>
    <cellStyle name="Normal 66 2 2" xfId="329"/>
    <cellStyle name="Normal 66 3" xfId="328"/>
    <cellStyle name="Normal 7" xfId="152"/>
    <cellStyle name="Normal 7 2" xfId="330"/>
    <cellStyle name="Normal 8" xfId="153"/>
    <cellStyle name="Normal 8 2" xfId="154"/>
    <cellStyle name="Normal 8 3" xfId="331"/>
    <cellStyle name="Normal 9" xfId="155"/>
    <cellStyle name="Normal 9 2" xfId="156"/>
    <cellStyle name="Normal_Sheet1" xfId="4"/>
    <cellStyle name="Note 2" xfId="332"/>
    <cellStyle name="Output 2" xfId="333"/>
    <cellStyle name="P" xfId="157"/>
    <cellStyle name="Percent 2" xfId="3"/>
    <cellStyle name="Percent 3" xfId="158"/>
    <cellStyle name="Percent 4" xfId="159"/>
    <cellStyle name="Percent 5" xfId="160"/>
    <cellStyle name="Porcentaje" xfId="171" builtinId="5"/>
    <cellStyle name="Porcentaje 2" xfId="161"/>
    <cellStyle name="Porcentaje 2 2" xfId="162"/>
    <cellStyle name="Porcentaje 2 2 2" xfId="335"/>
    <cellStyle name="Porcentaje 2 3" xfId="336"/>
    <cellStyle name="Porcentaje 2 4" xfId="334"/>
    <cellStyle name="Porcentaje 3" xfId="163"/>
    <cellStyle name="Porcentaje 3 2" xfId="164"/>
    <cellStyle name="Porcentaje 3 2 2" xfId="338"/>
    <cellStyle name="Porcentaje 3 3" xfId="337"/>
    <cellStyle name="Porcentaje 4" xfId="165"/>
    <cellStyle name="Porcentaje 4 2" xfId="339"/>
    <cellStyle name="Porcentual 2" xfId="166"/>
    <cellStyle name="Porcentual 2 2" xfId="340"/>
    <cellStyle name="Porcentual 7" xfId="167"/>
    <cellStyle name="Porcentual 9" xfId="168"/>
    <cellStyle name="Title 2" xfId="341"/>
    <cellStyle name="Warning Text 2" xfId="342"/>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sqref="A1:C1"/>
    </sheetView>
  </sheetViews>
  <sheetFormatPr baseColWidth="10"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1210" t="s">
        <v>985</v>
      </c>
      <c r="B1" s="1210"/>
      <c r="C1" s="1210"/>
    </row>
    <row r="2" spans="1:3" ht="22.5">
      <c r="A2" s="1210" t="s">
        <v>986</v>
      </c>
      <c r="B2" s="1210"/>
      <c r="C2" s="1210"/>
    </row>
    <row r="3" spans="1:3" ht="22.5">
      <c r="A3" s="1210" t="s">
        <v>1491</v>
      </c>
      <c r="B3" s="1210"/>
      <c r="C3" s="1210"/>
    </row>
    <row r="4" spans="1:3" ht="22.5">
      <c r="A4" s="1211" t="s">
        <v>1083</v>
      </c>
      <c r="B4" s="1211"/>
      <c r="C4" s="1211"/>
    </row>
    <row r="5" spans="1:3" ht="12" customHeight="1">
      <c r="A5" s="19"/>
      <c r="B5" s="19"/>
      <c r="C5" s="19"/>
    </row>
    <row r="6" spans="1:3" ht="15" customHeight="1">
      <c r="A6" s="26" t="s">
        <v>986</v>
      </c>
      <c r="B6" s="20"/>
      <c r="C6" s="20"/>
    </row>
    <row r="7" spans="1:3" ht="12.75" customHeight="1">
      <c r="A7" s="21"/>
      <c r="B7" s="21"/>
      <c r="C7" s="21"/>
    </row>
    <row r="8" spans="1:3" ht="18.75" customHeight="1">
      <c r="A8" s="23" t="s">
        <v>1263</v>
      </c>
      <c r="B8" s="343">
        <v>1</v>
      </c>
      <c r="C8" s="344"/>
    </row>
    <row r="9" spans="1:3" ht="18.75" customHeight="1">
      <c r="A9" s="23" t="s">
        <v>989</v>
      </c>
      <c r="B9" s="343">
        <v>2</v>
      </c>
      <c r="C9" s="344"/>
    </row>
    <row r="10" spans="1:3" ht="18.75" customHeight="1">
      <c r="A10" s="23" t="s">
        <v>1274</v>
      </c>
      <c r="B10" s="343">
        <v>3</v>
      </c>
      <c r="C10" s="344"/>
    </row>
    <row r="11" spans="1:3" ht="18.75" customHeight="1">
      <c r="A11" s="23"/>
      <c r="B11" s="24"/>
      <c r="C11" s="21"/>
    </row>
    <row r="12" spans="1:3" ht="15">
      <c r="A12" s="26" t="s">
        <v>0</v>
      </c>
      <c r="B12" s="27"/>
      <c r="C12" s="22"/>
    </row>
    <row r="13" spans="1:3" s="28" customFormat="1" ht="18.75" customHeight="1">
      <c r="A13" s="464" t="s">
        <v>1258</v>
      </c>
      <c r="B13" s="343"/>
      <c r="C13" s="21"/>
    </row>
    <row r="14" spans="1:3" ht="18.75" customHeight="1">
      <c r="A14" s="23" t="s">
        <v>1268</v>
      </c>
      <c r="B14" s="343">
        <v>4</v>
      </c>
      <c r="C14" s="21"/>
    </row>
    <row r="15" spans="1:3" ht="18.75" customHeight="1">
      <c r="A15" s="23" t="s">
        <v>1242</v>
      </c>
      <c r="B15" s="343">
        <v>5</v>
      </c>
      <c r="C15" s="21"/>
    </row>
    <row r="16" spans="1:3" ht="18.75" customHeight="1">
      <c r="A16" s="23" t="s">
        <v>1243</v>
      </c>
      <c r="B16" s="343">
        <v>6</v>
      </c>
      <c r="C16" s="21"/>
    </row>
    <row r="17" spans="1:3" ht="18.75" customHeight="1">
      <c r="A17" s="466" t="s">
        <v>1260</v>
      </c>
      <c r="B17" s="24"/>
      <c r="C17" s="21"/>
    </row>
    <row r="18" spans="1:3" ht="18.75" customHeight="1">
      <c r="A18" s="23" t="s">
        <v>1280</v>
      </c>
      <c r="B18" s="343">
        <v>7</v>
      </c>
      <c r="C18" s="21"/>
    </row>
    <row r="19" spans="1:3" ht="18.75" customHeight="1">
      <c r="A19" s="23" t="s">
        <v>1281</v>
      </c>
      <c r="B19" s="343">
        <v>8</v>
      </c>
      <c r="C19" s="21"/>
    </row>
    <row r="20" spans="1:3" ht="18.75" customHeight="1">
      <c r="A20" s="23" t="s">
        <v>1282</v>
      </c>
      <c r="B20" s="343">
        <v>9</v>
      </c>
      <c r="C20" s="21"/>
    </row>
    <row r="21" spans="1:3" ht="18.75" customHeight="1">
      <c r="A21" s="23" t="s">
        <v>1283</v>
      </c>
      <c r="B21" s="343">
        <v>10</v>
      </c>
      <c r="C21" s="21"/>
    </row>
    <row r="22" spans="1:3" ht="18.75" customHeight="1">
      <c r="A22" s="23" t="s">
        <v>1284</v>
      </c>
      <c r="B22" s="343">
        <v>11</v>
      </c>
      <c r="C22" s="21"/>
    </row>
    <row r="23" spans="1:3" ht="18.75" customHeight="1">
      <c r="A23" s="23" t="s">
        <v>1285</v>
      </c>
      <c r="B23" s="343">
        <v>12</v>
      </c>
      <c r="C23" s="21"/>
    </row>
    <row r="24" spans="1:3" ht="18.75" customHeight="1">
      <c r="A24" s="23" t="s">
        <v>1286</v>
      </c>
      <c r="B24" s="343">
        <v>13</v>
      </c>
      <c r="C24" s="21"/>
    </row>
    <row r="25" spans="1:3" ht="18.75" customHeight="1">
      <c r="A25" s="23" t="s">
        <v>1287</v>
      </c>
      <c r="B25" s="343">
        <v>14</v>
      </c>
      <c r="C25" s="21"/>
    </row>
    <row r="26" spans="1:3" ht="18.75" customHeight="1">
      <c r="A26" s="23" t="s">
        <v>1288</v>
      </c>
      <c r="B26" s="343">
        <v>15</v>
      </c>
      <c r="C26" s="21"/>
    </row>
    <row r="27" spans="1:3" ht="18.75" customHeight="1">
      <c r="A27" s="23" t="s">
        <v>1289</v>
      </c>
      <c r="B27" s="343">
        <v>16</v>
      </c>
      <c r="C27" s="21"/>
    </row>
    <row r="28" spans="1:3" ht="18.75" customHeight="1">
      <c r="A28" s="23" t="s">
        <v>1290</v>
      </c>
      <c r="B28" s="343">
        <v>17</v>
      </c>
      <c r="C28" s="21"/>
    </row>
    <row r="29" spans="1:3" ht="18.75" customHeight="1">
      <c r="A29" s="23" t="s">
        <v>1291</v>
      </c>
      <c r="B29" s="343">
        <v>18</v>
      </c>
      <c r="C29" s="21"/>
    </row>
    <row r="30" spans="1:3" ht="18.75" customHeight="1">
      <c r="A30" s="23" t="s">
        <v>1292</v>
      </c>
      <c r="B30" s="343">
        <v>19</v>
      </c>
      <c r="C30" s="21"/>
    </row>
    <row r="31" spans="1:3" ht="18.75" customHeight="1">
      <c r="A31" s="23" t="s">
        <v>1293</v>
      </c>
      <c r="B31" s="343">
        <v>20</v>
      </c>
      <c r="C31" s="21"/>
    </row>
    <row r="32" spans="1:3" ht="18.75" customHeight="1">
      <c r="A32" s="23" t="s">
        <v>1247</v>
      </c>
      <c r="B32" s="343">
        <v>21</v>
      </c>
      <c r="C32" s="21"/>
    </row>
    <row r="33" spans="1:3" ht="18.75" customHeight="1">
      <c r="A33" s="23" t="s">
        <v>1270</v>
      </c>
      <c r="B33" s="343">
        <v>22</v>
      </c>
      <c r="C33" s="21"/>
    </row>
    <row r="34" spans="1:3" ht="18.75" customHeight="1">
      <c r="A34" s="23" t="s">
        <v>1261</v>
      </c>
      <c r="B34" s="343">
        <v>23</v>
      </c>
      <c r="C34" s="21"/>
    </row>
    <row r="35" spans="1:3" ht="18.75" customHeight="1">
      <c r="A35" s="23" t="s">
        <v>1248</v>
      </c>
      <c r="B35" s="343">
        <v>24</v>
      </c>
      <c r="C35" s="21"/>
    </row>
    <row r="36" spans="1:3" ht="18.75" customHeight="1">
      <c r="A36" s="23"/>
      <c r="B36" s="343"/>
      <c r="C36" s="21"/>
    </row>
    <row r="37" spans="1:3" ht="18.75" customHeight="1">
      <c r="A37" s="464" t="s">
        <v>1262</v>
      </c>
      <c r="B37" s="343"/>
      <c r="C37" s="21"/>
    </row>
    <row r="38" spans="1:3" ht="18.75" customHeight="1">
      <c r="A38" s="23" t="s">
        <v>1263</v>
      </c>
      <c r="B38" s="343">
        <v>25</v>
      </c>
      <c r="C38" s="21"/>
    </row>
    <row r="39" spans="1:3" ht="18.75" customHeight="1">
      <c r="A39" s="23" t="s">
        <v>1259</v>
      </c>
      <c r="B39" s="343">
        <v>26</v>
      </c>
      <c r="C39" s="21"/>
    </row>
    <row r="40" spans="1:3" ht="18.75" customHeight="1">
      <c r="A40" s="23" t="s">
        <v>1243</v>
      </c>
      <c r="B40" s="343">
        <v>27</v>
      </c>
      <c r="C40" s="21"/>
    </row>
    <row r="41" spans="1:3" ht="18.75" customHeight="1">
      <c r="A41" s="466" t="s">
        <v>1264</v>
      </c>
      <c r="B41" s="343"/>
      <c r="C41" s="21"/>
    </row>
    <row r="42" spans="1:3" ht="18.75" customHeight="1">
      <c r="A42" s="23" t="s">
        <v>1294</v>
      </c>
      <c r="B42" s="343">
        <v>29</v>
      </c>
      <c r="C42" s="21"/>
    </row>
    <row r="43" spans="1:3" ht="18.75" customHeight="1">
      <c r="A43" s="23" t="s">
        <v>1295</v>
      </c>
      <c r="B43" s="343">
        <v>30</v>
      </c>
      <c r="C43" s="21"/>
    </row>
    <row r="44" spans="1:3" ht="18.75" customHeight="1">
      <c r="A44" s="23" t="s">
        <v>1247</v>
      </c>
      <c r="B44" s="343">
        <v>31</v>
      </c>
      <c r="C44" s="21"/>
    </row>
    <row r="45" spans="1:3" ht="18.75" customHeight="1">
      <c r="A45" s="23" t="s">
        <v>1270</v>
      </c>
      <c r="B45" s="343">
        <v>32</v>
      </c>
      <c r="C45" s="21"/>
    </row>
    <row r="46" spans="1:3" ht="18.75" customHeight="1">
      <c r="A46" s="23" t="s">
        <v>1261</v>
      </c>
      <c r="B46" s="343">
        <v>33</v>
      </c>
      <c r="C46" s="21"/>
    </row>
    <row r="47" spans="1:3" ht="18.75" customHeight="1">
      <c r="A47" s="23" t="s">
        <v>1248</v>
      </c>
      <c r="B47" s="343">
        <v>34</v>
      </c>
      <c r="C47" s="21"/>
    </row>
    <row r="48" spans="1:3" ht="12" customHeight="1">
      <c r="A48" s="23"/>
      <c r="B48" s="343"/>
      <c r="C48" s="21"/>
    </row>
    <row r="49" spans="1:3" ht="18.75" customHeight="1">
      <c r="A49" s="23" t="s">
        <v>1265</v>
      </c>
      <c r="B49" s="343">
        <v>35</v>
      </c>
      <c r="C49" s="21"/>
    </row>
    <row r="50" spans="1:3" ht="18.75" customHeight="1">
      <c r="A50" s="23" t="s">
        <v>1266</v>
      </c>
      <c r="B50" s="343">
        <v>36</v>
      </c>
      <c r="C50" s="21"/>
    </row>
    <row r="51" spans="1:3" ht="18.75" customHeight="1">
      <c r="A51" s="23" t="s">
        <v>1267</v>
      </c>
      <c r="B51" s="343">
        <v>37</v>
      </c>
      <c r="C51" s="21"/>
    </row>
    <row r="52" spans="1:3" ht="18.75" customHeight="1">
      <c r="A52" s="26" t="s">
        <v>988</v>
      </c>
      <c r="B52" s="27"/>
      <c r="C52" s="22"/>
    </row>
    <row r="53" spans="1:3" s="28" customFormat="1" ht="18.75" customHeight="1">
      <c r="A53" s="464" t="s">
        <v>1331</v>
      </c>
      <c r="B53" s="343"/>
      <c r="C53" s="21"/>
    </row>
    <row r="54" spans="1:3" ht="18.75" customHeight="1">
      <c r="A54" s="23" t="s">
        <v>1241</v>
      </c>
      <c r="B54" s="343">
        <v>38</v>
      </c>
      <c r="C54" s="21"/>
    </row>
    <row r="55" spans="1:3" ht="18.75" customHeight="1">
      <c r="A55" s="23" t="s">
        <v>1242</v>
      </c>
      <c r="B55" s="343">
        <v>39</v>
      </c>
      <c r="C55" s="21"/>
    </row>
    <row r="56" spans="1:3" ht="18.75" customHeight="1">
      <c r="A56" s="23" t="s">
        <v>1243</v>
      </c>
      <c r="B56" s="343">
        <v>40</v>
      </c>
      <c r="C56" s="21"/>
    </row>
    <row r="57" spans="1:3" ht="18.75" customHeight="1">
      <c r="A57" s="23" t="s">
        <v>1244</v>
      </c>
      <c r="B57" s="343">
        <v>41</v>
      </c>
      <c r="C57" s="21"/>
    </row>
    <row r="58" spans="1:3" ht="18.75" customHeight="1">
      <c r="A58" s="23" t="s">
        <v>1245</v>
      </c>
      <c r="B58" s="405" t="s">
        <v>1276</v>
      </c>
      <c r="C58" s="21"/>
    </row>
    <row r="59" spans="1:3" ht="18.75" customHeight="1">
      <c r="A59" s="23" t="s">
        <v>1246</v>
      </c>
      <c r="B59" s="405" t="s">
        <v>1277</v>
      </c>
      <c r="C59" s="21"/>
    </row>
    <row r="60" spans="1:3" ht="18.75" customHeight="1">
      <c r="A60" s="23" t="s">
        <v>1247</v>
      </c>
      <c r="B60" s="343">
        <v>43</v>
      </c>
      <c r="C60" s="21"/>
    </row>
    <row r="61" spans="1:3" ht="18.75" customHeight="1">
      <c r="A61" s="23" t="s">
        <v>1270</v>
      </c>
      <c r="B61" s="343">
        <v>44</v>
      </c>
      <c r="C61" s="21"/>
    </row>
    <row r="62" spans="1:3" ht="18.75" customHeight="1">
      <c r="A62" s="23" t="s">
        <v>1248</v>
      </c>
      <c r="B62" s="343">
        <v>45</v>
      </c>
      <c r="C62" s="21"/>
    </row>
    <row r="63" spans="1:3" s="28" customFormat="1" ht="18.75" customHeight="1">
      <c r="A63" s="464" t="s">
        <v>1249</v>
      </c>
      <c r="B63" s="343"/>
      <c r="C63" s="21"/>
    </row>
    <row r="64" spans="1:3" ht="18.75" customHeight="1">
      <c r="A64" s="23" t="s">
        <v>1250</v>
      </c>
      <c r="B64" s="343">
        <v>46</v>
      </c>
      <c r="C64" s="21"/>
    </row>
    <row r="65" spans="1:3" ht="18.75" customHeight="1">
      <c r="A65" s="23" t="s">
        <v>1251</v>
      </c>
      <c r="B65" s="343">
        <v>47</v>
      </c>
      <c r="C65" s="21"/>
    </row>
    <row r="66" spans="1:3" ht="18.75" customHeight="1">
      <c r="A66" s="23" t="s">
        <v>1252</v>
      </c>
      <c r="B66" s="343">
        <v>48</v>
      </c>
      <c r="C66" s="21"/>
    </row>
    <row r="67" spans="1:3" ht="18.75" customHeight="1">
      <c r="A67" s="23" t="s">
        <v>1253</v>
      </c>
      <c r="B67" s="343">
        <v>49</v>
      </c>
      <c r="C67" s="21"/>
    </row>
    <row r="68" spans="1:3" ht="18.75" customHeight="1">
      <c r="A68" s="23" t="s">
        <v>1254</v>
      </c>
      <c r="B68" s="405" t="s">
        <v>1183</v>
      </c>
      <c r="C68" s="21"/>
    </row>
    <row r="69" spans="1:3" ht="18.75" customHeight="1">
      <c r="A69" s="23" t="s">
        <v>1255</v>
      </c>
      <c r="B69" s="405" t="s">
        <v>1184</v>
      </c>
      <c r="C69" s="21"/>
    </row>
    <row r="70" spans="1:3" ht="18.75" customHeight="1">
      <c r="A70" s="23" t="s">
        <v>1256</v>
      </c>
      <c r="B70" s="405" t="s">
        <v>1100</v>
      </c>
      <c r="C70" s="21"/>
    </row>
    <row r="71" spans="1:3" ht="18.75" customHeight="1">
      <c r="A71" s="23" t="s">
        <v>1256</v>
      </c>
      <c r="B71" s="405" t="s">
        <v>1101</v>
      </c>
      <c r="C71" s="21"/>
    </row>
    <row r="72" spans="1:3" ht="18.75" customHeight="1">
      <c r="A72" s="23" t="s">
        <v>1271</v>
      </c>
      <c r="B72" s="405" t="s">
        <v>1278</v>
      </c>
      <c r="C72" s="21"/>
    </row>
    <row r="73" spans="1:3" ht="18.75" customHeight="1">
      <c r="A73" s="23" t="s">
        <v>1272</v>
      </c>
      <c r="B73" s="405" t="s">
        <v>1279</v>
      </c>
      <c r="C73" s="21"/>
    </row>
    <row r="74" spans="1:3" ht="18.75" customHeight="1">
      <c r="A74" s="23" t="s">
        <v>1257</v>
      </c>
      <c r="B74" s="343">
        <v>53</v>
      </c>
      <c r="C74" s="21"/>
    </row>
    <row r="75" spans="1:3" ht="9.75" customHeight="1">
      <c r="A75" s="23"/>
      <c r="B75" s="343"/>
      <c r="C75" s="21"/>
    </row>
    <row r="76" spans="1:3" ht="9.75" customHeight="1">
      <c r="A76" s="23"/>
      <c r="B76" s="343"/>
      <c r="C76" s="21"/>
    </row>
    <row r="77" spans="1:3" ht="18.75" customHeight="1">
      <c r="A77" s="23" t="s">
        <v>1273</v>
      </c>
      <c r="B77" s="343">
        <v>54</v>
      </c>
      <c r="C77" s="21"/>
    </row>
    <row r="78" spans="1:3" ht="9.75" customHeight="1">
      <c r="A78" s="23"/>
      <c r="B78" s="343"/>
      <c r="C78" s="21"/>
    </row>
    <row r="79" spans="1:3" s="28" customFormat="1" ht="18.75" customHeight="1">
      <c r="A79" s="464" t="s">
        <v>1381</v>
      </c>
      <c r="B79" s="343"/>
      <c r="C79" s="21"/>
    </row>
    <row r="80" spans="1:3" ht="18.75" customHeight="1">
      <c r="A80" s="23" t="s">
        <v>1250</v>
      </c>
      <c r="B80" s="343">
        <v>55</v>
      </c>
      <c r="C80" s="21"/>
    </row>
    <row r="81" spans="1:3" ht="18.75" customHeight="1">
      <c r="A81" s="23" t="s">
        <v>1251</v>
      </c>
      <c r="B81" s="343">
        <v>56</v>
      </c>
      <c r="C81" s="21"/>
    </row>
    <row r="82" spans="1:3" ht="18.75" customHeight="1">
      <c r="A82" s="23" t="s">
        <v>1252</v>
      </c>
      <c r="B82" s="343">
        <v>57</v>
      </c>
      <c r="C82" s="21"/>
    </row>
    <row r="83" spans="1:3" ht="18.75" customHeight="1">
      <c r="A83" s="23" t="s">
        <v>1270</v>
      </c>
      <c r="B83" s="343">
        <v>58</v>
      </c>
      <c r="C83" s="21"/>
    </row>
    <row r="84" spans="1:3" ht="18.75" customHeight="1">
      <c r="A84" s="23" t="s">
        <v>1256</v>
      </c>
      <c r="B84" s="620">
        <v>59</v>
      </c>
      <c r="C84" s="21"/>
    </row>
    <row r="85" spans="1:3" ht="14.25">
      <c r="A85" s="23"/>
      <c r="B85" s="343"/>
      <c r="C85" s="21"/>
    </row>
    <row r="86" spans="1:3" s="28" customFormat="1" ht="18.75" customHeight="1">
      <c r="A86" s="464" t="s">
        <v>1342</v>
      </c>
      <c r="B86" s="343"/>
      <c r="C86" s="21"/>
    </row>
    <row r="87" spans="1:3" ht="18.75" customHeight="1">
      <c r="A87" s="23" t="s">
        <v>1250</v>
      </c>
      <c r="B87" s="343">
        <v>60</v>
      </c>
      <c r="C87" s="21"/>
    </row>
    <row r="88" spans="1:3" ht="18.75" customHeight="1">
      <c r="A88" s="23" t="s">
        <v>1251</v>
      </c>
      <c r="B88" s="343">
        <v>61</v>
      </c>
      <c r="C88" s="21"/>
    </row>
    <row r="89" spans="1:3" ht="18.75" customHeight="1">
      <c r="A89" s="23" t="s">
        <v>1252</v>
      </c>
      <c r="B89" s="343">
        <v>62</v>
      </c>
      <c r="C89" s="21"/>
    </row>
    <row r="90" spans="1:3" ht="18.75" customHeight="1">
      <c r="A90" s="23" t="s">
        <v>1256</v>
      </c>
      <c r="B90" s="343">
        <v>63</v>
      </c>
      <c r="C90" s="21"/>
    </row>
    <row r="91" spans="1:3" ht="18.75" customHeight="1">
      <c r="A91" s="23" t="s">
        <v>1270</v>
      </c>
      <c r="B91" s="343">
        <v>64</v>
      </c>
      <c r="C91" s="21"/>
    </row>
    <row r="92" spans="1:3" ht="18.75" customHeight="1">
      <c r="A92" s="23" t="s">
        <v>1257</v>
      </c>
      <c r="B92" s="343">
        <v>65</v>
      </c>
      <c r="C92" s="21"/>
    </row>
    <row r="93" spans="1:3" ht="18.75" customHeight="1">
      <c r="A93" s="23"/>
      <c r="B93" s="343"/>
      <c r="C93" s="21"/>
    </row>
    <row r="94" spans="1:3" s="28" customFormat="1" ht="18.75" customHeight="1">
      <c r="A94" s="464" t="s">
        <v>1425</v>
      </c>
      <c r="B94" s="343"/>
      <c r="C94" s="21"/>
    </row>
    <row r="95" spans="1:3" ht="18.75" customHeight="1">
      <c r="A95" s="23" t="s">
        <v>1239</v>
      </c>
      <c r="B95" s="343">
        <v>66</v>
      </c>
      <c r="C95" s="21"/>
    </row>
    <row r="96" spans="1:3" ht="18.75" customHeight="1">
      <c r="A96" s="23" t="s">
        <v>1240</v>
      </c>
      <c r="B96" s="343">
        <v>67</v>
      </c>
      <c r="C96" s="21"/>
    </row>
    <row r="97" spans="1:3" ht="18.75" customHeight="1">
      <c r="A97" s="23" t="s">
        <v>1404</v>
      </c>
      <c r="B97" s="343">
        <v>68</v>
      </c>
      <c r="C97" s="21"/>
    </row>
    <row r="98" spans="1:3" ht="18.75" customHeight="1">
      <c r="A98" s="23" t="s">
        <v>1405</v>
      </c>
      <c r="B98" s="343">
        <v>69</v>
      </c>
      <c r="C98" s="21"/>
    </row>
    <row r="99" spans="1:3" ht="18.75" customHeight="1">
      <c r="A99" s="23" t="s">
        <v>1406</v>
      </c>
      <c r="B99" s="343">
        <v>70</v>
      </c>
      <c r="C99" s="21"/>
    </row>
    <row r="100" spans="1:3" ht="18.75" customHeight="1">
      <c r="A100" s="23" t="s">
        <v>1407</v>
      </c>
      <c r="B100" s="343">
        <v>71</v>
      </c>
      <c r="C100" s="21"/>
    </row>
    <row r="101" spans="1:3" ht="18.75" customHeight="1">
      <c r="A101" s="23"/>
      <c r="B101" s="343"/>
      <c r="C101" s="21"/>
    </row>
    <row r="102" spans="1:3" ht="18.75" customHeight="1">
      <c r="A102" s="646" t="s">
        <v>1434</v>
      </c>
      <c r="B102" s="27"/>
      <c r="C102" s="22"/>
    </row>
    <row r="103" spans="1:3" ht="18" customHeight="1">
      <c r="A103" s="23"/>
      <c r="B103" s="343"/>
      <c r="C103" s="344"/>
    </row>
    <row r="104" spans="1:3" ht="18" customHeight="1">
      <c r="A104" s="23" t="s">
        <v>1343</v>
      </c>
      <c r="B104" s="343">
        <v>72</v>
      </c>
      <c r="C104" s="21"/>
    </row>
    <row r="105" spans="1:3" ht="18" customHeight="1">
      <c r="A105" s="23" t="s">
        <v>1344</v>
      </c>
      <c r="B105" s="343">
        <v>73</v>
      </c>
      <c r="C105" s="21"/>
    </row>
    <row r="106" spans="1:3" ht="18" customHeight="1">
      <c r="A106" s="23" t="s">
        <v>1345</v>
      </c>
      <c r="B106" s="343">
        <v>74</v>
      </c>
      <c r="C106" s="21"/>
    </row>
    <row r="107" spans="1:3" ht="18" customHeight="1">
      <c r="A107" s="342"/>
      <c r="B107" s="343"/>
      <c r="C107" s="21"/>
    </row>
    <row r="108" spans="1:3" ht="15">
      <c r="A108" s="646" t="s">
        <v>987</v>
      </c>
      <c r="B108" s="22"/>
      <c r="C108" s="22"/>
    </row>
    <row r="109" spans="1:3" ht="14.25">
      <c r="A109" s="23" t="s">
        <v>1230</v>
      </c>
      <c r="B109" s="24">
        <v>75</v>
      </c>
      <c r="C109" s="21"/>
    </row>
    <row r="110" spans="1:3" ht="14.25">
      <c r="A110" s="25"/>
      <c r="B110" s="24"/>
      <c r="C110" s="21"/>
    </row>
    <row r="111" spans="1:3" ht="18.75" customHeight="1">
      <c r="A111" s="29" t="s">
        <v>1275</v>
      </c>
      <c r="B111" s="24"/>
      <c r="C111" s="21"/>
    </row>
    <row r="112" spans="1:3">
      <c r="A112" s="465"/>
    </row>
    <row r="113" ht="12.75" hidden="1" customHeight="1"/>
    <row r="114" ht="12.75"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hidden="1" customHeight="1"/>
    <row r="146" ht="12.75" hidden="1" customHeight="1"/>
    <row r="147" ht="2.25"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customHeight="1"/>
    <row r="169" spans="1:3" ht="12.75" customHeight="1"/>
    <row r="170" spans="1:3" ht="2.1" customHeight="1">
      <c r="A170" s="663"/>
      <c r="B170" s="663"/>
      <c r="C170" s="663"/>
    </row>
    <row r="171" spans="1:3" ht="2.1" customHeight="1">
      <c r="A171" s="663"/>
      <c r="B171" s="663"/>
      <c r="C171" s="663"/>
    </row>
    <row r="172" spans="1:3" ht="2.1" customHeight="1"/>
    <row r="173" spans="1:3" ht="2.1" customHeight="1"/>
    <row r="174" spans="1:3" ht="2.1" customHeight="1"/>
    <row r="175" spans="1:3" ht="2.1" customHeight="1"/>
    <row r="176" spans="1:3" ht="2.1" customHeight="1"/>
    <row r="177" ht="2.1" customHeight="1"/>
    <row r="178" ht="2.1"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95" location="'66'!A1" display="Estados financieros Empresas de Arrendamiento Financiero"/>
    <hyperlink ref="A87" location="'60'!A1" display="Estados financieros por moneda"/>
    <hyperlink ref="A104" location="'72'!A1" display="Ranking de depósitos"/>
    <hyperlink ref="A105" location="'73'!A1" display="Ranking de cartera  de créditos"/>
    <hyperlink ref="A106" location="'74'!A1" display="Ranking de contingente"/>
    <hyperlink ref="A111"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109"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3" location="'58'!A1" display="Calificación de cartera y contingente"/>
    <hyperlink ref="A84" location="'59'!A1" display="Ponderación de activos y suficiencia patrimonial "/>
    <hyperlink ref="A96:A98" location="'60'!A1" display="Estados financieros Bancos de Desarrollo Productivo"/>
    <hyperlink ref="A99:A100" location="'60'!A1" display="Estados financieros Bancos de Desarrollo Productivo"/>
    <hyperlink ref="A96" location="'67'!A1" display="Estados financieros Almacenes Generales de Depósito"/>
    <hyperlink ref="A97" location="'68'!A1" display="Estados financieros Cámaras de compensación y liquidación"/>
    <hyperlink ref="A98" location="'69'!A1" display="Estados financieros Burós de información"/>
    <hyperlink ref="A99" location="'70'!A1" display="Estados financieros Empresas de pago móvil"/>
    <hyperlink ref="A100" location="'71'!A1" display="Estados financieros Empresas de transporte de material monetario y valores"/>
    <hyperlink ref="A82" location="'57'!A1" display="Indicadores financieros por entidad "/>
    <hyperlink ref="A88" location="'61'!A1" display="Estados financieros por entidad "/>
    <hyperlink ref="A89" location="'62'!A1" display="Indicadores financieros por entidad "/>
    <hyperlink ref="A90" location="'63'!A1" display="Ponderación de activos y suficiencia patrimonial "/>
    <hyperlink ref="A91" location="'64'!A1" display="Calificación de cartera y contingente"/>
    <hyperlink ref="A92"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sqref="A1:F1"/>
    </sheetView>
  </sheetViews>
  <sheetFormatPr baseColWidth="10" defaultColWidth="11.42578125" defaultRowHeight="15"/>
  <cols>
    <col min="1" max="1" width="83.5703125" style="683" bestFit="1" customWidth="1"/>
    <col min="2" max="6" width="12.5703125" style="68" customWidth="1"/>
    <col min="7" max="7" width="1.85546875" style="665" customWidth="1"/>
    <col min="8" max="8" width="9.140625" style="659" customWidth="1"/>
    <col min="9" max="9" width="10.7109375" style="659" bestFit="1" customWidth="1"/>
    <col min="10" max="256" width="11.42578125" style="659"/>
    <col min="257" max="257" width="57.5703125" style="659" customWidth="1"/>
    <col min="258" max="262" width="12.5703125" style="659" customWidth="1"/>
    <col min="263" max="263" width="1.85546875" style="659" customWidth="1"/>
    <col min="264" max="264" width="9.140625" style="659" customWidth="1"/>
    <col min="265" max="265" width="10.7109375" style="659" bestFit="1" customWidth="1"/>
    <col min="266" max="512" width="11.42578125" style="659"/>
    <col min="513" max="513" width="57.5703125" style="659" customWidth="1"/>
    <col min="514" max="518" width="12.5703125" style="659" customWidth="1"/>
    <col min="519" max="519" width="1.85546875" style="659" customWidth="1"/>
    <col min="520" max="520" width="9.140625" style="659" customWidth="1"/>
    <col min="521" max="521" width="10.7109375" style="659" bestFit="1" customWidth="1"/>
    <col min="522" max="768" width="11.42578125" style="659"/>
    <col min="769" max="769" width="57.5703125" style="659" customWidth="1"/>
    <col min="770" max="774" width="12.5703125" style="659" customWidth="1"/>
    <col min="775" max="775" width="1.85546875" style="659" customWidth="1"/>
    <col min="776" max="776" width="9.140625" style="659" customWidth="1"/>
    <col min="777" max="777" width="10.7109375" style="659" bestFit="1" customWidth="1"/>
    <col min="778" max="1024" width="11.42578125" style="659"/>
    <col min="1025" max="1025" width="57.5703125" style="659" customWidth="1"/>
    <col min="1026" max="1030" width="12.5703125" style="659" customWidth="1"/>
    <col min="1031" max="1031" width="1.85546875" style="659" customWidth="1"/>
    <col min="1032" max="1032" width="9.140625" style="659" customWidth="1"/>
    <col min="1033" max="1033" width="10.7109375" style="659" bestFit="1" customWidth="1"/>
    <col min="1034" max="1280" width="11.42578125" style="659"/>
    <col min="1281" max="1281" width="57.5703125" style="659" customWidth="1"/>
    <col min="1282" max="1286" width="12.5703125" style="659" customWidth="1"/>
    <col min="1287" max="1287" width="1.85546875" style="659" customWidth="1"/>
    <col min="1288" max="1288" width="9.140625" style="659" customWidth="1"/>
    <col min="1289" max="1289" width="10.7109375" style="659" bestFit="1" customWidth="1"/>
    <col min="1290" max="1536" width="11.42578125" style="659"/>
    <col min="1537" max="1537" width="57.5703125" style="659" customWidth="1"/>
    <col min="1538" max="1542" width="12.5703125" style="659" customWidth="1"/>
    <col min="1543" max="1543" width="1.85546875" style="659" customWidth="1"/>
    <col min="1544" max="1544" width="9.140625" style="659" customWidth="1"/>
    <col min="1545" max="1545" width="10.7109375" style="659" bestFit="1" customWidth="1"/>
    <col min="1546" max="1792" width="11.42578125" style="659"/>
    <col min="1793" max="1793" width="57.5703125" style="659" customWidth="1"/>
    <col min="1794" max="1798" width="12.5703125" style="659" customWidth="1"/>
    <col min="1799" max="1799" width="1.85546875" style="659" customWidth="1"/>
    <col min="1800" max="1800" width="9.140625" style="659" customWidth="1"/>
    <col min="1801" max="1801" width="10.7109375" style="659" bestFit="1" customWidth="1"/>
    <col min="1802" max="2048" width="11.42578125" style="659"/>
    <col min="2049" max="2049" width="57.5703125" style="659" customWidth="1"/>
    <col min="2050" max="2054" width="12.5703125" style="659" customWidth="1"/>
    <col min="2055" max="2055" width="1.85546875" style="659" customWidth="1"/>
    <col min="2056" max="2056" width="9.140625" style="659" customWidth="1"/>
    <col min="2057" max="2057" width="10.7109375" style="659" bestFit="1" customWidth="1"/>
    <col min="2058" max="2304" width="11.42578125" style="659"/>
    <col min="2305" max="2305" width="57.5703125" style="659" customWidth="1"/>
    <col min="2306" max="2310" width="12.5703125" style="659" customWidth="1"/>
    <col min="2311" max="2311" width="1.85546875" style="659" customWidth="1"/>
    <col min="2312" max="2312" width="9.140625" style="659" customWidth="1"/>
    <col min="2313" max="2313" width="10.7109375" style="659" bestFit="1" customWidth="1"/>
    <col min="2314" max="2560" width="11.42578125" style="659"/>
    <col min="2561" max="2561" width="57.5703125" style="659" customWidth="1"/>
    <col min="2562" max="2566" width="12.5703125" style="659" customWidth="1"/>
    <col min="2567" max="2567" width="1.85546875" style="659" customWidth="1"/>
    <col min="2568" max="2568" width="9.140625" style="659" customWidth="1"/>
    <col min="2569" max="2569" width="10.7109375" style="659" bestFit="1" customWidth="1"/>
    <col min="2570" max="2816" width="11.42578125" style="659"/>
    <col min="2817" max="2817" width="57.5703125" style="659" customWidth="1"/>
    <col min="2818" max="2822" width="12.5703125" style="659" customWidth="1"/>
    <col min="2823" max="2823" width="1.85546875" style="659" customWidth="1"/>
    <col min="2824" max="2824" width="9.140625" style="659" customWidth="1"/>
    <col min="2825" max="2825" width="10.7109375" style="659" bestFit="1" customWidth="1"/>
    <col min="2826" max="3072" width="11.42578125" style="659"/>
    <col min="3073" max="3073" width="57.5703125" style="659" customWidth="1"/>
    <col min="3074" max="3078" width="12.5703125" style="659" customWidth="1"/>
    <col min="3079" max="3079" width="1.85546875" style="659" customWidth="1"/>
    <col min="3080" max="3080" width="9.140625" style="659" customWidth="1"/>
    <col min="3081" max="3081" width="10.7109375" style="659" bestFit="1" customWidth="1"/>
    <col min="3082" max="3328" width="11.42578125" style="659"/>
    <col min="3329" max="3329" width="57.5703125" style="659" customWidth="1"/>
    <col min="3330" max="3334" width="12.5703125" style="659" customWidth="1"/>
    <col min="3335" max="3335" width="1.85546875" style="659" customWidth="1"/>
    <col min="3336" max="3336" width="9.140625" style="659" customWidth="1"/>
    <col min="3337" max="3337" width="10.7109375" style="659" bestFit="1" customWidth="1"/>
    <col min="3338" max="3584" width="11.42578125" style="659"/>
    <col min="3585" max="3585" width="57.5703125" style="659" customWidth="1"/>
    <col min="3586" max="3590" width="12.5703125" style="659" customWidth="1"/>
    <col min="3591" max="3591" width="1.85546875" style="659" customWidth="1"/>
    <col min="3592" max="3592" width="9.140625" style="659" customWidth="1"/>
    <col min="3593" max="3593" width="10.7109375" style="659" bestFit="1" customWidth="1"/>
    <col min="3594" max="3840" width="11.42578125" style="659"/>
    <col min="3841" max="3841" width="57.5703125" style="659" customWidth="1"/>
    <col min="3842" max="3846" width="12.5703125" style="659" customWidth="1"/>
    <col min="3847" max="3847" width="1.85546875" style="659" customWidth="1"/>
    <col min="3848" max="3848" width="9.140625" style="659" customWidth="1"/>
    <col min="3849" max="3849" width="10.7109375" style="659" bestFit="1" customWidth="1"/>
    <col min="3850" max="4096" width="11.42578125" style="659"/>
    <col min="4097" max="4097" width="57.5703125" style="659" customWidth="1"/>
    <col min="4098" max="4102" width="12.5703125" style="659" customWidth="1"/>
    <col min="4103" max="4103" width="1.85546875" style="659" customWidth="1"/>
    <col min="4104" max="4104" width="9.140625" style="659" customWidth="1"/>
    <col min="4105" max="4105" width="10.7109375" style="659" bestFit="1" customWidth="1"/>
    <col min="4106" max="4352" width="11.42578125" style="659"/>
    <col min="4353" max="4353" width="57.5703125" style="659" customWidth="1"/>
    <col min="4354" max="4358" width="12.5703125" style="659" customWidth="1"/>
    <col min="4359" max="4359" width="1.85546875" style="659" customWidth="1"/>
    <col min="4360" max="4360" width="9.140625" style="659" customWidth="1"/>
    <col min="4361" max="4361" width="10.7109375" style="659" bestFit="1" customWidth="1"/>
    <col min="4362" max="4608" width="11.42578125" style="659"/>
    <col min="4609" max="4609" width="57.5703125" style="659" customWidth="1"/>
    <col min="4610" max="4614" width="12.5703125" style="659" customWidth="1"/>
    <col min="4615" max="4615" width="1.85546875" style="659" customWidth="1"/>
    <col min="4616" max="4616" width="9.140625" style="659" customWidth="1"/>
    <col min="4617" max="4617" width="10.7109375" style="659" bestFit="1" customWidth="1"/>
    <col min="4618" max="4864" width="11.42578125" style="659"/>
    <col min="4865" max="4865" width="57.5703125" style="659" customWidth="1"/>
    <col min="4866" max="4870" width="12.5703125" style="659" customWidth="1"/>
    <col min="4871" max="4871" width="1.85546875" style="659" customWidth="1"/>
    <col min="4872" max="4872" width="9.140625" style="659" customWidth="1"/>
    <col min="4873" max="4873" width="10.7109375" style="659" bestFit="1" customWidth="1"/>
    <col min="4874" max="5120" width="11.42578125" style="659"/>
    <col min="5121" max="5121" width="57.5703125" style="659" customWidth="1"/>
    <col min="5122" max="5126" width="12.5703125" style="659" customWidth="1"/>
    <col min="5127" max="5127" width="1.85546875" style="659" customWidth="1"/>
    <col min="5128" max="5128" width="9.140625" style="659" customWidth="1"/>
    <col min="5129" max="5129" width="10.7109375" style="659" bestFit="1" customWidth="1"/>
    <col min="5130" max="5376" width="11.42578125" style="659"/>
    <col min="5377" max="5377" width="57.5703125" style="659" customWidth="1"/>
    <col min="5378" max="5382" width="12.5703125" style="659" customWidth="1"/>
    <col min="5383" max="5383" width="1.85546875" style="659" customWidth="1"/>
    <col min="5384" max="5384" width="9.140625" style="659" customWidth="1"/>
    <col min="5385" max="5385" width="10.7109375" style="659" bestFit="1" customWidth="1"/>
    <col min="5386" max="5632" width="11.42578125" style="659"/>
    <col min="5633" max="5633" width="57.5703125" style="659" customWidth="1"/>
    <col min="5634" max="5638" width="12.5703125" style="659" customWidth="1"/>
    <col min="5639" max="5639" width="1.85546875" style="659" customWidth="1"/>
    <col min="5640" max="5640" width="9.140625" style="659" customWidth="1"/>
    <col min="5641" max="5641" width="10.7109375" style="659" bestFit="1" customWidth="1"/>
    <col min="5642" max="5888" width="11.42578125" style="659"/>
    <col min="5889" max="5889" width="57.5703125" style="659" customWidth="1"/>
    <col min="5890" max="5894" width="12.5703125" style="659" customWidth="1"/>
    <col min="5895" max="5895" width="1.85546875" style="659" customWidth="1"/>
    <col min="5896" max="5896" width="9.140625" style="659" customWidth="1"/>
    <col min="5897" max="5897" width="10.7109375" style="659" bestFit="1" customWidth="1"/>
    <col min="5898" max="6144" width="11.42578125" style="659"/>
    <col min="6145" max="6145" width="57.5703125" style="659" customWidth="1"/>
    <col min="6146" max="6150" width="12.5703125" style="659" customWidth="1"/>
    <col min="6151" max="6151" width="1.85546875" style="659" customWidth="1"/>
    <col min="6152" max="6152" width="9.140625" style="659" customWidth="1"/>
    <col min="6153" max="6153" width="10.7109375" style="659" bestFit="1" customWidth="1"/>
    <col min="6154" max="6400" width="11.42578125" style="659"/>
    <col min="6401" max="6401" width="57.5703125" style="659" customWidth="1"/>
    <col min="6402" max="6406" width="12.5703125" style="659" customWidth="1"/>
    <col min="6407" max="6407" width="1.85546875" style="659" customWidth="1"/>
    <col min="6408" max="6408" width="9.140625" style="659" customWidth="1"/>
    <col min="6409" max="6409" width="10.7109375" style="659" bestFit="1" customWidth="1"/>
    <col min="6410" max="6656" width="11.42578125" style="659"/>
    <col min="6657" max="6657" width="57.5703125" style="659" customWidth="1"/>
    <col min="6658" max="6662" width="12.5703125" style="659" customWidth="1"/>
    <col min="6663" max="6663" width="1.85546875" style="659" customWidth="1"/>
    <col min="6664" max="6664" width="9.140625" style="659" customWidth="1"/>
    <col min="6665" max="6665" width="10.7109375" style="659" bestFit="1" customWidth="1"/>
    <col min="6666" max="6912" width="11.42578125" style="659"/>
    <col min="6913" max="6913" width="57.5703125" style="659" customWidth="1"/>
    <col min="6914" max="6918" width="12.5703125" style="659" customWidth="1"/>
    <col min="6919" max="6919" width="1.85546875" style="659" customWidth="1"/>
    <col min="6920" max="6920" width="9.140625" style="659" customWidth="1"/>
    <col min="6921" max="6921" width="10.7109375" style="659" bestFit="1" customWidth="1"/>
    <col min="6922" max="7168" width="11.42578125" style="659"/>
    <col min="7169" max="7169" width="57.5703125" style="659" customWidth="1"/>
    <col min="7170" max="7174" width="12.5703125" style="659" customWidth="1"/>
    <col min="7175" max="7175" width="1.85546875" style="659" customWidth="1"/>
    <col min="7176" max="7176" width="9.140625" style="659" customWidth="1"/>
    <col min="7177" max="7177" width="10.7109375" style="659" bestFit="1" customWidth="1"/>
    <col min="7178" max="7424" width="11.42578125" style="659"/>
    <col min="7425" max="7425" width="57.5703125" style="659" customWidth="1"/>
    <col min="7426" max="7430" width="12.5703125" style="659" customWidth="1"/>
    <col min="7431" max="7431" width="1.85546875" style="659" customWidth="1"/>
    <col min="7432" max="7432" width="9.140625" style="659" customWidth="1"/>
    <col min="7433" max="7433" width="10.7109375" style="659" bestFit="1" customWidth="1"/>
    <col min="7434" max="7680" width="11.42578125" style="659"/>
    <col min="7681" max="7681" width="57.5703125" style="659" customWidth="1"/>
    <col min="7682" max="7686" width="12.5703125" style="659" customWidth="1"/>
    <col min="7687" max="7687" width="1.85546875" style="659" customWidth="1"/>
    <col min="7688" max="7688" width="9.140625" style="659" customWidth="1"/>
    <col min="7689" max="7689" width="10.7109375" style="659" bestFit="1" customWidth="1"/>
    <col min="7690" max="7936" width="11.42578125" style="659"/>
    <col min="7937" max="7937" width="57.5703125" style="659" customWidth="1"/>
    <col min="7938" max="7942" width="12.5703125" style="659" customWidth="1"/>
    <col min="7943" max="7943" width="1.85546875" style="659" customWidth="1"/>
    <col min="7944" max="7944" width="9.140625" style="659" customWidth="1"/>
    <col min="7945" max="7945" width="10.7109375" style="659" bestFit="1" customWidth="1"/>
    <col min="7946" max="8192" width="11.42578125" style="659"/>
    <col min="8193" max="8193" width="57.5703125" style="659" customWidth="1"/>
    <col min="8194" max="8198" width="12.5703125" style="659" customWidth="1"/>
    <col min="8199" max="8199" width="1.85546875" style="659" customWidth="1"/>
    <col min="8200" max="8200" width="9.140625" style="659" customWidth="1"/>
    <col min="8201" max="8201" width="10.7109375" style="659" bestFit="1" customWidth="1"/>
    <col min="8202" max="8448" width="11.42578125" style="659"/>
    <col min="8449" max="8449" width="57.5703125" style="659" customWidth="1"/>
    <col min="8450" max="8454" width="12.5703125" style="659" customWidth="1"/>
    <col min="8455" max="8455" width="1.85546875" style="659" customWidth="1"/>
    <col min="8456" max="8456" width="9.140625" style="659" customWidth="1"/>
    <col min="8457" max="8457" width="10.7109375" style="659" bestFit="1" customWidth="1"/>
    <col min="8458" max="8704" width="11.42578125" style="659"/>
    <col min="8705" max="8705" width="57.5703125" style="659" customWidth="1"/>
    <col min="8706" max="8710" width="12.5703125" style="659" customWidth="1"/>
    <col min="8711" max="8711" width="1.85546875" style="659" customWidth="1"/>
    <col min="8712" max="8712" width="9.140625" style="659" customWidth="1"/>
    <col min="8713" max="8713" width="10.7109375" style="659" bestFit="1" customWidth="1"/>
    <col min="8714" max="8960" width="11.42578125" style="659"/>
    <col min="8961" max="8961" width="57.5703125" style="659" customWidth="1"/>
    <col min="8962" max="8966" width="12.5703125" style="659" customWidth="1"/>
    <col min="8967" max="8967" width="1.85546875" style="659" customWidth="1"/>
    <col min="8968" max="8968" width="9.140625" style="659" customWidth="1"/>
    <col min="8969" max="8969" width="10.7109375" style="659" bestFit="1" customWidth="1"/>
    <col min="8970" max="9216" width="11.42578125" style="659"/>
    <col min="9217" max="9217" width="57.5703125" style="659" customWidth="1"/>
    <col min="9218" max="9222" width="12.5703125" style="659" customWidth="1"/>
    <col min="9223" max="9223" width="1.85546875" style="659" customWidth="1"/>
    <col min="9224" max="9224" width="9.140625" style="659" customWidth="1"/>
    <col min="9225" max="9225" width="10.7109375" style="659" bestFit="1" customWidth="1"/>
    <col min="9226" max="9472" width="11.42578125" style="659"/>
    <col min="9473" max="9473" width="57.5703125" style="659" customWidth="1"/>
    <col min="9474" max="9478" width="12.5703125" style="659" customWidth="1"/>
    <col min="9479" max="9479" width="1.85546875" style="659" customWidth="1"/>
    <col min="9480" max="9480" width="9.140625" style="659" customWidth="1"/>
    <col min="9481" max="9481" width="10.7109375" style="659" bestFit="1" customWidth="1"/>
    <col min="9482" max="9728" width="11.42578125" style="659"/>
    <col min="9729" max="9729" width="57.5703125" style="659" customWidth="1"/>
    <col min="9730" max="9734" width="12.5703125" style="659" customWidth="1"/>
    <col min="9735" max="9735" width="1.85546875" style="659" customWidth="1"/>
    <col min="9736" max="9736" width="9.140625" style="659" customWidth="1"/>
    <col min="9737" max="9737" width="10.7109375" style="659" bestFit="1" customWidth="1"/>
    <col min="9738" max="9984" width="11.42578125" style="659"/>
    <col min="9985" max="9985" width="57.5703125" style="659" customWidth="1"/>
    <col min="9986" max="9990" width="12.5703125" style="659" customWidth="1"/>
    <col min="9991" max="9991" width="1.85546875" style="659" customWidth="1"/>
    <col min="9992" max="9992" width="9.140625" style="659" customWidth="1"/>
    <col min="9993" max="9993" width="10.7109375" style="659" bestFit="1" customWidth="1"/>
    <col min="9994" max="10240" width="11.42578125" style="659"/>
    <col min="10241" max="10241" width="57.5703125" style="659" customWidth="1"/>
    <col min="10242" max="10246" width="12.5703125" style="659" customWidth="1"/>
    <col min="10247" max="10247" width="1.85546875" style="659" customWidth="1"/>
    <col min="10248" max="10248" width="9.140625" style="659" customWidth="1"/>
    <col min="10249" max="10249" width="10.7109375" style="659" bestFit="1" customWidth="1"/>
    <col min="10250" max="10496" width="11.42578125" style="659"/>
    <col min="10497" max="10497" width="57.5703125" style="659" customWidth="1"/>
    <col min="10498" max="10502" width="12.5703125" style="659" customWidth="1"/>
    <col min="10503" max="10503" width="1.85546875" style="659" customWidth="1"/>
    <col min="10504" max="10504" width="9.140625" style="659" customWidth="1"/>
    <col min="10505" max="10505" width="10.7109375" style="659" bestFit="1" customWidth="1"/>
    <col min="10506" max="10752" width="11.42578125" style="659"/>
    <col min="10753" max="10753" width="57.5703125" style="659" customWidth="1"/>
    <col min="10754" max="10758" width="12.5703125" style="659" customWidth="1"/>
    <col min="10759" max="10759" width="1.85546875" style="659" customWidth="1"/>
    <col min="10760" max="10760" width="9.140625" style="659" customWidth="1"/>
    <col min="10761" max="10761" width="10.7109375" style="659" bestFit="1" customWidth="1"/>
    <col min="10762" max="11008" width="11.42578125" style="659"/>
    <col min="11009" max="11009" width="57.5703125" style="659" customWidth="1"/>
    <col min="11010" max="11014" width="12.5703125" style="659" customWidth="1"/>
    <col min="11015" max="11015" width="1.85546875" style="659" customWidth="1"/>
    <col min="11016" max="11016" width="9.140625" style="659" customWidth="1"/>
    <col min="11017" max="11017" width="10.7109375" style="659" bestFit="1" customWidth="1"/>
    <col min="11018" max="11264" width="11.42578125" style="659"/>
    <col min="11265" max="11265" width="57.5703125" style="659" customWidth="1"/>
    <col min="11266" max="11270" width="12.5703125" style="659" customWidth="1"/>
    <col min="11271" max="11271" width="1.85546875" style="659" customWidth="1"/>
    <col min="11272" max="11272" width="9.140625" style="659" customWidth="1"/>
    <col min="11273" max="11273" width="10.7109375" style="659" bestFit="1" customWidth="1"/>
    <col min="11274" max="11520" width="11.42578125" style="659"/>
    <col min="11521" max="11521" width="57.5703125" style="659" customWidth="1"/>
    <col min="11522" max="11526" width="12.5703125" style="659" customWidth="1"/>
    <col min="11527" max="11527" width="1.85546875" style="659" customWidth="1"/>
    <col min="11528" max="11528" width="9.140625" style="659" customWidth="1"/>
    <col min="11529" max="11529" width="10.7109375" style="659" bestFit="1" customWidth="1"/>
    <col min="11530" max="11776" width="11.42578125" style="659"/>
    <col min="11777" max="11777" width="57.5703125" style="659" customWidth="1"/>
    <col min="11778" max="11782" width="12.5703125" style="659" customWidth="1"/>
    <col min="11783" max="11783" width="1.85546875" style="659" customWidth="1"/>
    <col min="11784" max="11784" width="9.140625" style="659" customWidth="1"/>
    <col min="11785" max="11785" width="10.7109375" style="659" bestFit="1" customWidth="1"/>
    <col min="11786" max="12032" width="11.42578125" style="659"/>
    <col min="12033" max="12033" width="57.5703125" style="659" customWidth="1"/>
    <col min="12034" max="12038" width="12.5703125" style="659" customWidth="1"/>
    <col min="12039" max="12039" width="1.85546875" style="659" customWidth="1"/>
    <col min="12040" max="12040" width="9.140625" style="659" customWidth="1"/>
    <col min="12041" max="12041" width="10.7109375" style="659" bestFit="1" customWidth="1"/>
    <col min="12042" max="12288" width="11.42578125" style="659"/>
    <col min="12289" max="12289" width="57.5703125" style="659" customWidth="1"/>
    <col min="12290" max="12294" width="12.5703125" style="659" customWidth="1"/>
    <col min="12295" max="12295" width="1.85546875" style="659" customWidth="1"/>
    <col min="12296" max="12296" width="9.140625" style="659" customWidth="1"/>
    <col min="12297" max="12297" width="10.7109375" style="659" bestFit="1" customWidth="1"/>
    <col min="12298" max="12544" width="11.42578125" style="659"/>
    <col min="12545" max="12545" width="57.5703125" style="659" customWidth="1"/>
    <col min="12546" max="12550" width="12.5703125" style="659" customWidth="1"/>
    <col min="12551" max="12551" width="1.85546875" style="659" customWidth="1"/>
    <col min="12552" max="12552" width="9.140625" style="659" customWidth="1"/>
    <col min="12553" max="12553" width="10.7109375" style="659" bestFit="1" customWidth="1"/>
    <col min="12554" max="12800" width="11.42578125" style="659"/>
    <col min="12801" max="12801" width="57.5703125" style="659" customWidth="1"/>
    <col min="12802" max="12806" width="12.5703125" style="659" customWidth="1"/>
    <col min="12807" max="12807" width="1.85546875" style="659" customWidth="1"/>
    <col min="12808" max="12808" width="9.140625" style="659" customWidth="1"/>
    <col min="12809" max="12809" width="10.7109375" style="659" bestFit="1" customWidth="1"/>
    <col min="12810" max="13056" width="11.42578125" style="659"/>
    <col min="13057" max="13057" width="57.5703125" style="659" customWidth="1"/>
    <col min="13058" max="13062" width="12.5703125" style="659" customWidth="1"/>
    <col min="13063" max="13063" width="1.85546875" style="659" customWidth="1"/>
    <col min="13064" max="13064" width="9.140625" style="659" customWidth="1"/>
    <col min="13065" max="13065" width="10.7109375" style="659" bestFit="1" customWidth="1"/>
    <col min="13066" max="13312" width="11.42578125" style="659"/>
    <col min="13313" max="13313" width="57.5703125" style="659" customWidth="1"/>
    <col min="13314" max="13318" width="12.5703125" style="659" customWidth="1"/>
    <col min="13319" max="13319" width="1.85546875" style="659" customWidth="1"/>
    <col min="13320" max="13320" width="9.140625" style="659" customWidth="1"/>
    <col min="13321" max="13321" width="10.7109375" style="659" bestFit="1" customWidth="1"/>
    <col min="13322" max="13568" width="11.42578125" style="659"/>
    <col min="13569" max="13569" width="57.5703125" style="659" customWidth="1"/>
    <col min="13570" max="13574" width="12.5703125" style="659" customWidth="1"/>
    <col min="13575" max="13575" width="1.85546875" style="659" customWidth="1"/>
    <col min="13576" max="13576" width="9.140625" style="659" customWidth="1"/>
    <col min="13577" max="13577" width="10.7109375" style="659" bestFit="1" customWidth="1"/>
    <col min="13578" max="13824" width="11.42578125" style="659"/>
    <col min="13825" max="13825" width="57.5703125" style="659" customWidth="1"/>
    <col min="13826" max="13830" width="12.5703125" style="659" customWidth="1"/>
    <col min="13831" max="13831" width="1.85546875" style="659" customWidth="1"/>
    <col min="13832" max="13832" width="9.140625" style="659" customWidth="1"/>
    <col min="13833" max="13833" width="10.7109375" style="659" bestFit="1" customWidth="1"/>
    <col min="13834" max="14080" width="11.42578125" style="659"/>
    <col min="14081" max="14081" width="57.5703125" style="659" customWidth="1"/>
    <col min="14082" max="14086" width="12.5703125" style="659" customWidth="1"/>
    <col min="14087" max="14087" width="1.85546875" style="659" customWidth="1"/>
    <col min="14088" max="14088" width="9.140625" style="659" customWidth="1"/>
    <col min="14089" max="14089" width="10.7109375" style="659" bestFit="1" customWidth="1"/>
    <col min="14090" max="14336" width="11.42578125" style="659"/>
    <col min="14337" max="14337" width="57.5703125" style="659" customWidth="1"/>
    <col min="14338" max="14342" width="12.5703125" style="659" customWidth="1"/>
    <col min="14343" max="14343" width="1.85546875" style="659" customWidth="1"/>
    <col min="14344" max="14344" width="9.140625" style="659" customWidth="1"/>
    <col min="14345" max="14345" width="10.7109375" style="659" bestFit="1" customWidth="1"/>
    <col min="14346" max="14592" width="11.42578125" style="659"/>
    <col min="14593" max="14593" width="57.5703125" style="659" customWidth="1"/>
    <col min="14594" max="14598" width="12.5703125" style="659" customWidth="1"/>
    <col min="14599" max="14599" width="1.85546875" style="659" customWidth="1"/>
    <col min="14600" max="14600" width="9.140625" style="659" customWidth="1"/>
    <col min="14601" max="14601" width="10.7109375" style="659" bestFit="1" customWidth="1"/>
    <col min="14602" max="14848" width="11.42578125" style="659"/>
    <col min="14849" max="14849" width="57.5703125" style="659" customWidth="1"/>
    <col min="14850" max="14854" width="12.5703125" style="659" customWidth="1"/>
    <col min="14855" max="14855" width="1.85546875" style="659" customWidth="1"/>
    <col min="14856" max="14856" width="9.140625" style="659" customWidth="1"/>
    <col min="14857" max="14857" width="10.7109375" style="659" bestFit="1" customWidth="1"/>
    <col min="14858" max="15104" width="11.42578125" style="659"/>
    <col min="15105" max="15105" width="57.5703125" style="659" customWidth="1"/>
    <col min="15106" max="15110" width="12.5703125" style="659" customWidth="1"/>
    <col min="15111" max="15111" width="1.85546875" style="659" customWidth="1"/>
    <col min="15112" max="15112" width="9.140625" style="659" customWidth="1"/>
    <col min="15113" max="15113" width="10.7109375" style="659" bestFit="1" customWidth="1"/>
    <col min="15114" max="15360" width="11.42578125" style="659"/>
    <col min="15361" max="15361" width="57.5703125" style="659" customWidth="1"/>
    <col min="15362" max="15366" width="12.5703125" style="659" customWidth="1"/>
    <col min="15367" max="15367" width="1.85546875" style="659" customWidth="1"/>
    <col min="15368" max="15368" width="9.140625" style="659" customWidth="1"/>
    <col min="15369" max="15369" width="10.7109375" style="659" bestFit="1" customWidth="1"/>
    <col min="15370" max="15616" width="11.42578125" style="659"/>
    <col min="15617" max="15617" width="57.5703125" style="659" customWidth="1"/>
    <col min="15618" max="15622" width="12.5703125" style="659" customWidth="1"/>
    <col min="15623" max="15623" width="1.85546875" style="659" customWidth="1"/>
    <col min="15624" max="15624" width="9.140625" style="659" customWidth="1"/>
    <col min="15625" max="15625" width="10.7109375" style="659" bestFit="1" customWidth="1"/>
    <col min="15626" max="15872" width="11.42578125" style="659"/>
    <col min="15873" max="15873" width="57.5703125" style="659" customWidth="1"/>
    <col min="15874" max="15878" width="12.5703125" style="659" customWidth="1"/>
    <col min="15879" max="15879" width="1.85546875" style="659" customWidth="1"/>
    <col min="15880" max="15880" width="9.140625" style="659" customWidth="1"/>
    <col min="15881" max="15881" width="10.7109375" style="659" bestFit="1" customWidth="1"/>
    <col min="15882" max="16128" width="11.42578125" style="659"/>
    <col min="16129" max="16129" width="57.5703125" style="659" customWidth="1"/>
    <col min="16130" max="16134" width="12.5703125" style="659" customWidth="1"/>
    <col min="16135" max="16135" width="1.85546875" style="659" customWidth="1"/>
    <col min="16136" max="16136" width="9.140625" style="659" customWidth="1"/>
    <col min="16137" max="16137" width="10.7109375" style="659" bestFit="1" customWidth="1"/>
    <col min="16138" max="16384" width="11.42578125" style="659"/>
  </cols>
  <sheetData>
    <row r="1" spans="1:7" s="72" customFormat="1" ht="2.25" customHeight="1">
      <c r="A1" s="1214"/>
      <c r="B1" s="1214"/>
      <c r="C1" s="1214"/>
      <c r="D1" s="1214"/>
      <c r="E1" s="1214"/>
      <c r="F1" s="1214"/>
    </row>
    <row r="2" spans="1:7" s="62" customFormat="1" ht="39" customHeight="1">
      <c r="A2" s="1212" t="s">
        <v>986</v>
      </c>
      <c r="B2" s="1212"/>
      <c r="C2" s="1212"/>
      <c r="D2" s="1212"/>
      <c r="E2" s="1212"/>
      <c r="F2" s="1212"/>
    </row>
    <row r="3" spans="1:7" s="62" customFormat="1" ht="20.25">
      <c r="A3" s="1212" t="s">
        <v>1455</v>
      </c>
      <c r="B3" s="1212"/>
      <c r="C3" s="1212"/>
      <c r="D3" s="1212"/>
      <c r="E3" s="1212"/>
      <c r="F3" s="1212"/>
    </row>
    <row r="4" spans="1:7" s="62" customFormat="1" ht="20.25">
      <c r="A4" s="1212" t="s">
        <v>1494</v>
      </c>
      <c r="B4" s="1212"/>
      <c r="C4" s="1212"/>
      <c r="D4" s="1212"/>
      <c r="E4" s="1212"/>
      <c r="F4" s="1212"/>
    </row>
    <row r="5" spans="1:7" s="63" customFormat="1" ht="28.5" customHeight="1">
      <c r="A5" s="1213" t="s">
        <v>1229</v>
      </c>
      <c r="B5" s="1213"/>
      <c r="C5" s="1213"/>
      <c r="D5" s="1213"/>
      <c r="E5" s="1213"/>
      <c r="F5" s="1213"/>
    </row>
    <row r="6" spans="1:7" ht="6" customHeight="1">
      <c r="A6" s="868"/>
      <c r="G6" s="659"/>
    </row>
    <row r="7" spans="1:7" ht="4.5" customHeight="1">
      <c r="A7" s="397"/>
      <c r="B7" s="501"/>
      <c r="C7" s="501"/>
      <c r="D7" s="501"/>
      <c r="E7" s="501"/>
      <c r="F7" s="501"/>
      <c r="G7" s="659"/>
    </row>
    <row r="8" spans="1:7" ht="15.75" thickBot="1">
      <c r="A8" s="397"/>
      <c r="B8" s="501"/>
      <c r="C8" s="501"/>
      <c r="D8" s="501"/>
      <c r="E8" s="501"/>
      <c r="F8" s="501"/>
      <c r="G8" s="659"/>
    </row>
    <row r="9" spans="1:7" s="48" customFormat="1" ht="12.75" thickTop="1" thickBot="1">
      <c r="A9" s="1126"/>
      <c r="B9" s="502" t="s">
        <v>2</v>
      </c>
      <c r="C9" s="502" t="s">
        <v>3</v>
      </c>
      <c r="D9" s="502" t="s">
        <v>4</v>
      </c>
      <c r="E9" s="502" t="s">
        <v>5</v>
      </c>
      <c r="F9" s="502" t="s">
        <v>6</v>
      </c>
    </row>
    <row r="10" spans="1:7" s="48" customFormat="1" ht="12.75" thickTop="1" thickBot="1">
      <c r="A10" s="57" t="s">
        <v>7</v>
      </c>
      <c r="B10" s="61">
        <v>187145796.15547001</v>
      </c>
      <c r="C10" s="61">
        <v>28248373.96872</v>
      </c>
      <c r="D10" s="61">
        <v>2772.2494700000002</v>
      </c>
      <c r="E10" s="61">
        <v>144606.236</v>
      </c>
      <c r="F10" s="61">
        <v>215541548.60966006</v>
      </c>
    </row>
    <row r="11" spans="1:7" s="48" customFormat="1" ht="12.75" thickTop="1" thickBot="1">
      <c r="A11" s="418" t="s">
        <v>8</v>
      </c>
      <c r="B11" s="58">
        <v>16831292.104400001</v>
      </c>
      <c r="C11" s="58">
        <v>7458863.8954099994</v>
      </c>
      <c r="D11" s="58">
        <v>2148.4488300000003</v>
      </c>
      <c r="E11" s="58">
        <v>83494.277950000003</v>
      </c>
      <c r="F11" s="58">
        <v>24375798.726590004</v>
      </c>
    </row>
    <row r="12" spans="1:7" s="48" customFormat="1" ht="12" thickTop="1">
      <c r="A12" s="456" t="s">
        <v>9</v>
      </c>
      <c r="B12" s="59">
        <v>6341051.0044200001</v>
      </c>
      <c r="C12" s="59">
        <v>2083751.4330400003</v>
      </c>
      <c r="D12" s="59">
        <v>0</v>
      </c>
      <c r="E12" s="59">
        <v>1.73E-3</v>
      </c>
      <c r="F12" s="59">
        <v>8424802.4391900003</v>
      </c>
    </row>
    <row r="13" spans="1:7" s="48" customFormat="1" ht="11.25">
      <c r="A13" s="456" t="s">
        <v>10</v>
      </c>
      <c r="B13" s="59">
        <v>10050037.908469999</v>
      </c>
      <c r="C13" s="59">
        <v>4334703.8614799995</v>
      </c>
      <c r="D13" s="59">
        <v>2148.4488300000003</v>
      </c>
      <c r="E13" s="59">
        <v>83494.27622</v>
      </c>
      <c r="F13" s="59">
        <v>14470384.494999999</v>
      </c>
    </row>
    <row r="14" spans="1:7" s="48" customFormat="1" ht="11.25">
      <c r="A14" s="456" t="s">
        <v>11</v>
      </c>
      <c r="B14" s="59">
        <v>360286.35391000006</v>
      </c>
      <c r="C14" s="59">
        <v>191087.00886</v>
      </c>
      <c r="D14" s="59">
        <v>0</v>
      </c>
      <c r="E14" s="59">
        <v>0</v>
      </c>
      <c r="F14" s="59">
        <v>551373.36277000001</v>
      </c>
    </row>
    <row r="15" spans="1:7" s="48" customFormat="1" ht="11.25">
      <c r="A15" s="456" t="s">
        <v>12</v>
      </c>
      <c r="B15" s="59">
        <v>0</v>
      </c>
      <c r="C15" s="59">
        <v>2211.8573700000002</v>
      </c>
      <c r="D15" s="59">
        <v>0</v>
      </c>
      <c r="E15" s="59">
        <v>0</v>
      </c>
      <c r="F15" s="59">
        <v>2211.8573700000002</v>
      </c>
    </row>
    <row r="16" spans="1:7" s="48" customFormat="1" ht="11.25">
      <c r="A16" s="456" t="s">
        <v>13</v>
      </c>
      <c r="B16" s="59">
        <v>0</v>
      </c>
      <c r="C16" s="59">
        <v>843816.71737000009</v>
      </c>
      <c r="D16" s="59">
        <v>0</v>
      </c>
      <c r="E16" s="59">
        <v>0</v>
      </c>
      <c r="F16" s="59">
        <v>843816.71737000009</v>
      </c>
    </row>
    <row r="17" spans="1:6" s="48" customFormat="1" ht="11.25">
      <c r="A17" s="456" t="s">
        <v>14</v>
      </c>
      <c r="B17" s="59">
        <v>87216.381519999995</v>
      </c>
      <c r="C17" s="59">
        <v>3558.68561</v>
      </c>
      <c r="D17" s="59">
        <v>0</v>
      </c>
      <c r="E17" s="59">
        <v>0</v>
      </c>
      <c r="F17" s="59">
        <v>90775.067129999996</v>
      </c>
    </row>
    <row r="18" spans="1:6" s="48" customFormat="1" ht="11.25">
      <c r="A18" s="456" t="s">
        <v>15</v>
      </c>
      <c r="B18" s="59">
        <v>6.1727600000000002</v>
      </c>
      <c r="C18" s="59">
        <v>4.5899999999999995E-3</v>
      </c>
      <c r="D18" s="59">
        <v>0</v>
      </c>
      <c r="E18" s="59">
        <v>0</v>
      </c>
      <c r="F18" s="59">
        <v>6.1773500000000006</v>
      </c>
    </row>
    <row r="19" spans="1:6" s="48" customFormat="1" ht="12" thickBot="1">
      <c r="A19" s="456" t="s">
        <v>16</v>
      </c>
      <c r="B19" s="59">
        <v>-7305.7166799999995</v>
      </c>
      <c r="C19" s="59">
        <v>-265.67291</v>
      </c>
      <c r="D19" s="59">
        <v>0</v>
      </c>
      <c r="E19" s="59">
        <v>0</v>
      </c>
      <c r="F19" s="59">
        <v>-7571.3895899999998</v>
      </c>
    </row>
    <row r="20" spans="1:6" s="48" customFormat="1" ht="12.75" thickTop="1" thickBot="1">
      <c r="A20" s="418" t="s">
        <v>17</v>
      </c>
      <c r="B20" s="58">
        <v>18760887.944530003</v>
      </c>
      <c r="C20" s="58">
        <v>13993608.681989999</v>
      </c>
      <c r="D20" s="58">
        <v>66.910420000000002</v>
      </c>
      <c r="E20" s="58">
        <v>59887.415170000007</v>
      </c>
      <c r="F20" s="58">
        <v>32814450.952110004</v>
      </c>
    </row>
    <row r="21" spans="1:6" s="48" customFormat="1" ht="12" thickTop="1">
      <c r="A21" s="456" t="s">
        <v>18</v>
      </c>
      <c r="B21" s="59">
        <v>1137700.8867599999</v>
      </c>
      <c r="C21" s="59">
        <v>0</v>
      </c>
      <c r="D21" s="59">
        <v>0</v>
      </c>
      <c r="E21" s="59">
        <v>0</v>
      </c>
      <c r="F21" s="59">
        <v>1137700.8867599999</v>
      </c>
    </row>
    <row r="22" spans="1:6" s="48" customFormat="1" ht="11.25">
      <c r="A22" s="456" t="s">
        <v>19</v>
      </c>
      <c r="B22" s="59">
        <v>7348345.2607999984</v>
      </c>
      <c r="C22" s="59">
        <v>501113.17836000002</v>
      </c>
      <c r="D22" s="59">
        <v>0</v>
      </c>
      <c r="E22" s="59">
        <v>53.855519999999999</v>
      </c>
      <c r="F22" s="59">
        <v>7849512.2946800003</v>
      </c>
    </row>
    <row r="23" spans="1:6" s="48" customFormat="1" ht="11.25">
      <c r="A23" s="456" t="s">
        <v>20</v>
      </c>
      <c r="B23" s="59">
        <v>0</v>
      </c>
      <c r="C23" s="59">
        <v>885055.21300999995</v>
      </c>
      <c r="D23" s="59">
        <v>0</v>
      </c>
      <c r="E23" s="59">
        <v>0</v>
      </c>
      <c r="F23" s="59">
        <v>885055.21300999995</v>
      </c>
    </row>
    <row r="24" spans="1:6" s="48" customFormat="1" ht="11.25">
      <c r="A24" s="456" t="s">
        <v>21</v>
      </c>
      <c r="B24" s="59">
        <v>138562.53863999998</v>
      </c>
      <c r="C24" s="59">
        <v>1294896.0279600001</v>
      </c>
      <c r="D24" s="59">
        <v>0</v>
      </c>
      <c r="E24" s="59">
        <v>0</v>
      </c>
      <c r="F24" s="59">
        <v>1433458.5666</v>
      </c>
    </row>
    <row r="25" spans="1:6" s="48" customFormat="1" ht="11.25">
      <c r="A25" s="456" t="s">
        <v>22</v>
      </c>
      <c r="B25" s="59">
        <v>2371665.6770900004</v>
      </c>
      <c r="C25" s="59">
        <v>1139365.6628099999</v>
      </c>
      <c r="D25" s="59">
        <v>0</v>
      </c>
      <c r="E25" s="59">
        <v>59118.202150000005</v>
      </c>
      <c r="F25" s="59">
        <v>3570149.5420500003</v>
      </c>
    </row>
    <row r="26" spans="1:6" s="48" customFormat="1" ht="11.25">
      <c r="A26" s="456" t="s">
        <v>23</v>
      </c>
      <c r="B26" s="59">
        <v>7536883.5463499995</v>
      </c>
      <c r="C26" s="59">
        <v>10178206.580090001</v>
      </c>
      <c r="D26" s="59">
        <v>66.910420000000002</v>
      </c>
      <c r="E26" s="59">
        <v>715.35748999999998</v>
      </c>
      <c r="F26" s="59">
        <v>17715872.39435</v>
      </c>
    </row>
    <row r="27" spans="1:6" s="48" customFormat="1" ht="11.25">
      <c r="A27" s="456" t="s">
        <v>24</v>
      </c>
      <c r="B27" s="59">
        <v>236168.05016000001</v>
      </c>
      <c r="C27" s="59">
        <v>33541.119879999998</v>
      </c>
      <c r="D27" s="59">
        <v>0</v>
      </c>
      <c r="E27" s="59">
        <v>1.0000000000000001E-5</v>
      </c>
      <c r="F27" s="59">
        <v>269709.17004999996</v>
      </c>
    </row>
    <row r="28" spans="1:6" s="48" customFormat="1" ht="12" thickBot="1">
      <c r="A28" s="456" t="s">
        <v>25</v>
      </c>
      <c r="B28" s="59">
        <v>-8438.0152699999999</v>
      </c>
      <c r="C28" s="59">
        <v>-38569.100119999996</v>
      </c>
      <c r="D28" s="59">
        <v>0</v>
      </c>
      <c r="E28" s="59">
        <v>0</v>
      </c>
      <c r="F28" s="59">
        <v>-47007.115389999999</v>
      </c>
    </row>
    <row r="29" spans="1:6" s="48" customFormat="1" ht="12.75" thickTop="1" thickBot="1">
      <c r="A29" s="418" t="s">
        <v>26</v>
      </c>
      <c r="B29" s="58">
        <v>144130290.01953</v>
      </c>
      <c r="C29" s="58">
        <v>2771803.8510999996</v>
      </c>
      <c r="D29" s="58">
        <v>512.42579999999998</v>
      </c>
      <c r="E29" s="58">
        <v>1221.7388800000001</v>
      </c>
      <c r="F29" s="58">
        <v>146903828.03531</v>
      </c>
    </row>
    <row r="30" spans="1:6" s="48" customFormat="1" ht="12" thickTop="1">
      <c r="A30" s="457" t="s">
        <v>27</v>
      </c>
      <c r="B30" s="59">
        <v>143965626.41714001</v>
      </c>
      <c r="C30" s="59">
        <v>3145452.4479</v>
      </c>
      <c r="D30" s="59">
        <v>4.2239799999999992</v>
      </c>
      <c r="E30" s="59">
        <v>1173.42137</v>
      </c>
      <c r="F30" s="59">
        <v>147112256.51038998</v>
      </c>
    </row>
    <row r="31" spans="1:6" s="48" customFormat="1" ht="11.25">
      <c r="A31" s="456" t="s">
        <v>28</v>
      </c>
      <c r="B31" s="59">
        <v>141575086.69904998</v>
      </c>
      <c r="C31" s="59">
        <v>2965882.3391500004</v>
      </c>
      <c r="D31" s="59">
        <v>4.2239799999999992</v>
      </c>
      <c r="E31" s="59">
        <v>1107.48642</v>
      </c>
      <c r="F31" s="59">
        <v>144542080.74859998</v>
      </c>
    </row>
    <row r="32" spans="1:6" s="48" customFormat="1" ht="11.25">
      <c r="A32" s="456" t="s">
        <v>29</v>
      </c>
      <c r="B32" s="59">
        <v>2385055.2467100001</v>
      </c>
      <c r="C32" s="59">
        <v>177608.86043</v>
      </c>
      <c r="D32" s="59">
        <v>0</v>
      </c>
      <c r="E32" s="59">
        <v>65.934950000000001</v>
      </c>
      <c r="F32" s="59">
        <v>2562730.0420899997</v>
      </c>
    </row>
    <row r="33" spans="1:6" s="48" customFormat="1" ht="11.25">
      <c r="A33" s="456" t="s">
        <v>30</v>
      </c>
      <c r="B33" s="59">
        <v>5484.47138</v>
      </c>
      <c r="C33" s="59">
        <v>1961.2483199999999</v>
      </c>
      <c r="D33" s="59">
        <v>0</v>
      </c>
      <c r="E33" s="59">
        <v>0</v>
      </c>
      <c r="F33" s="59">
        <v>7445.7196999999996</v>
      </c>
    </row>
    <row r="34" spans="1:6" s="48" customFormat="1" ht="11.25">
      <c r="A34" s="457" t="s">
        <v>31</v>
      </c>
      <c r="B34" s="59">
        <v>943270.21370000008</v>
      </c>
      <c r="C34" s="59">
        <v>41164.19616</v>
      </c>
      <c r="D34" s="59">
        <v>0</v>
      </c>
      <c r="E34" s="59">
        <v>0</v>
      </c>
      <c r="F34" s="59">
        <v>984434.4098599999</v>
      </c>
    </row>
    <row r="35" spans="1:6" s="48" customFormat="1" ht="11.25">
      <c r="A35" s="456" t="s">
        <v>32</v>
      </c>
      <c r="B35" s="59">
        <v>806474.45105999999</v>
      </c>
      <c r="C35" s="59">
        <v>32685.018430000004</v>
      </c>
      <c r="D35" s="59">
        <v>0</v>
      </c>
      <c r="E35" s="59">
        <v>0</v>
      </c>
      <c r="F35" s="59">
        <v>839159.46948999993</v>
      </c>
    </row>
    <row r="36" spans="1:6" s="48" customFormat="1" ht="11.25">
      <c r="A36" s="456" t="s">
        <v>33</v>
      </c>
      <c r="B36" s="59">
        <v>136553.43015</v>
      </c>
      <c r="C36" s="59">
        <v>8479.1777300000012</v>
      </c>
      <c r="D36" s="59">
        <v>0</v>
      </c>
      <c r="E36" s="59">
        <v>0</v>
      </c>
      <c r="F36" s="59">
        <v>145032.60788</v>
      </c>
    </row>
    <row r="37" spans="1:6" s="48" customFormat="1" ht="11.25">
      <c r="A37" s="456" t="s">
        <v>34</v>
      </c>
      <c r="B37" s="59">
        <v>242.33248999999998</v>
      </c>
      <c r="C37" s="59">
        <v>0</v>
      </c>
      <c r="D37" s="59">
        <v>0</v>
      </c>
      <c r="E37" s="59">
        <v>0</v>
      </c>
      <c r="F37" s="59">
        <v>242.33248999999998</v>
      </c>
    </row>
    <row r="38" spans="1:6" s="48" customFormat="1" ht="11.25">
      <c r="A38" s="457" t="s">
        <v>35</v>
      </c>
      <c r="B38" s="59">
        <v>1624834.6467200001</v>
      </c>
      <c r="C38" s="59">
        <v>273629.89184</v>
      </c>
      <c r="D38" s="59">
        <v>1051.4285600000001</v>
      </c>
      <c r="E38" s="59">
        <v>335.33666999999997</v>
      </c>
      <c r="F38" s="59">
        <v>1899851.30379</v>
      </c>
    </row>
    <row r="39" spans="1:6" s="48" customFormat="1" ht="11.25">
      <c r="A39" s="456" t="s">
        <v>36</v>
      </c>
      <c r="B39" s="59">
        <v>1410467.5525300002</v>
      </c>
      <c r="C39" s="59">
        <v>167028.44615999999</v>
      </c>
      <c r="D39" s="59">
        <v>263.31196999999997</v>
      </c>
      <c r="E39" s="59">
        <v>167.86396999999999</v>
      </c>
      <c r="F39" s="59">
        <v>1577927.17463</v>
      </c>
    </row>
    <row r="40" spans="1:6" s="48" customFormat="1" ht="11.25">
      <c r="A40" s="456" t="s">
        <v>37</v>
      </c>
      <c r="B40" s="59">
        <v>213989.44709999996</v>
      </c>
      <c r="C40" s="59">
        <v>86036.404110000003</v>
      </c>
      <c r="D40" s="59">
        <v>788.11658999999997</v>
      </c>
      <c r="E40" s="59">
        <v>167.4727</v>
      </c>
      <c r="F40" s="59">
        <v>300981.44050000003</v>
      </c>
    </row>
    <row r="41" spans="1:6" s="48" customFormat="1" ht="11.25">
      <c r="A41" s="456" t="s">
        <v>38</v>
      </c>
      <c r="B41" s="59">
        <v>377.64709000000005</v>
      </c>
      <c r="C41" s="59">
        <v>20565.041570000001</v>
      </c>
      <c r="D41" s="59">
        <v>0</v>
      </c>
      <c r="E41" s="59">
        <v>0</v>
      </c>
      <c r="F41" s="59">
        <v>20942.688659999996</v>
      </c>
    </row>
    <row r="42" spans="1:6" s="48" customFormat="1" ht="11.25">
      <c r="A42" s="457" t="s">
        <v>39</v>
      </c>
      <c r="B42" s="59">
        <v>1294161.5841699999</v>
      </c>
      <c r="C42" s="59">
        <v>25079.137500000001</v>
      </c>
      <c r="D42" s="59">
        <v>5.8720000000000001E-2</v>
      </c>
      <c r="E42" s="59">
        <v>2.9713599999999998</v>
      </c>
      <c r="F42" s="59">
        <v>1319243.7517499998</v>
      </c>
    </row>
    <row r="43" spans="1:6" s="48" customFormat="1" ht="11.25">
      <c r="A43" s="456" t="s">
        <v>40</v>
      </c>
      <c r="B43" s="59">
        <v>1265201.8261300002</v>
      </c>
      <c r="C43" s="59">
        <v>21712.211180000002</v>
      </c>
      <c r="D43" s="59">
        <v>5.8720000000000001E-2</v>
      </c>
      <c r="E43" s="59">
        <v>2.8613999999999997</v>
      </c>
      <c r="F43" s="59">
        <v>1286916.95743</v>
      </c>
    </row>
    <row r="44" spans="1:6" s="48" customFormat="1" ht="11.25">
      <c r="A44" s="456" t="s">
        <v>41</v>
      </c>
      <c r="B44" s="59">
        <v>24214.879800000002</v>
      </c>
      <c r="C44" s="59">
        <v>3044.0988399999997</v>
      </c>
      <c r="D44" s="59">
        <v>0</v>
      </c>
      <c r="E44" s="59">
        <v>0.10995999999999999</v>
      </c>
      <c r="F44" s="59">
        <v>27259.088600000003</v>
      </c>
    </row>
    <row r="45" spans="1:6" s="48" customFormat="1" ht="11.25">
      <c r="A45" s="456" t="s">
        <v>42</v>
      </c>
      <c r="B45" s="59">
        <v>3386.1988700000002</v>
      </c>
      <c r="C45" s="59">
        <v>145.35399999999998</v>
      </c>
      <c r="D45" s="59">
        <v>0</v>
      </c>
      <c r="E45" s="59">
        <v>0</v>
      </c>
      <c r="F45" s="59">
        <v>3531.55287</v>
      </c>
    </row>
    <row r="46" spans="1:6" s="48" customFormat="1" ht="11.25">
      <c r="A46" s="456" t="s">
        <v>43</v>
      </c>
      <c r="B46" s="59">
        <v>1176.10808</v>
      </c>
      <c r="C46" s="59">
        <v>173.28428</v>
      </c>
      <c r="D46" s="59">
        <v>0</v>
      </c>
      <c r="E46" s="59">
        <v>0</v>
      </c>
      <c r="F46" s="59">
        <v>1349.3923599999998</v>
      </c>
    </row>
    <row r="47" spans="1:6" s="48" customFormat="1" ht="11.25">
      <c r="A47" s="456" t="s">
        <v>44</v>
      </c>
      <c r="B47" s="59">
        <v>179.84040000000002</v>
      </c>
      <c r="C47" s="59">
        <v>4.1891999999999996</v>
      </c>
      <c r="D47" s="59">
        <v>0</v>
      </c>
      <c r="E47" s="59">
        <v>0</v>
      </c>
      <c r="F47" s="59">
        <v>184.02959999999999</v>
      </c>
    </row>
    <row r="48" spans="1:6" s="48" customFormat="1" ht="11.25">
      <c r="A48" s="456" t="s">
        <v>45</v>
      </c>
      <c r="B48" s="59">
        <v>2.73089</v>
      </c>
      <c r="C48" s="59">
        <v>0</v>
      </c>
      <c r="D48" s="59">
        <v>0</v>
      </c>
      <c r="E48" s="59">
        <v>0</v>
      </c>
      <c r="F48" s="59">
        <v>2.73089</v>
      </c>
    </row>
    <row r="49" spans="1:6" s="48" customFormat="1" ht="11.25">
      <c r="A49" s="457" t="s">
        <v>46</v>
      </c>
      <c r="B49" s="59">
        <v>-3697602.8421999998</v>
      </c>
      <c r="C49" s="59">
        <v>-713521.8223</v>
      </c>
      <c r="D49" s="59">
        <v>-543.28545999999994</v>
      </c>
      <c r="E49" s="59">
        <v>-289.99052</v>
      </c>
      <c r="F49" s="59">
        <v>-4411957.9404800003</v>
      </c>
    </row>
    <row r="50" spans="1:6" s="48" customFormat="1" ht="11.25">
      <c r="A50" s="458" t="s">
        <v>47</v>
      </c>
      <c r="B50" s="59">
        <v>-763329.83064000006</v>
      </c>
      <c r="C50" s="59">
        <v>-62395.065439999998</v>
      </c>
      <c r="D50" s="59">
        <v>-5.2749999999999998E-2</v>
      </c>
      <c r="E50" s="59">
        <v>-1.38443</v>
      </c>
      <c r="F50" s="59">
        <v>-825726.3332600001</v>
      </c>
    </row>
    <row r="51" spans="1:6" s="48" customFormat="1" ht="11.25">
      <c r="A51" s="456" t="s">
        <v>48</v>
      </c>
      <c r="B51" s="59">
        <v>-115892.91608</v>
      </c>
      <c r="C51" s="59">
        <v>-17133.397189999996</v>
      </c>
      <c r="D51" s="59">
        <v>0</v>
      </c>
      <c r="E51" s="59">
        <v>-8.2439999999999999E-2</v>
      </c>
      <c r="F51" s="59">
        <v>-133026.39571000001</v>
      </c>
    </row>
    <row r="52" spans="1:6" s="48" customFormat="1" ht="11.25">
      <c r="A52" s="456" t="s">
        <v>49</v>
      </c>
      <c r="B52" s="59">
        <v>-377558.82825999992</v>
      </c>
      <c r="C52" s="59">
        <v>-9109.6046200000001</v>
      </c>
      <c r="D52" s="59">
        <v>0</v>
      </c>
      <c r="E52" s="59">
        <v>0</v>
      </c>
      <c r="F52" s="59">
        <v>-386668.43288000009</v>
      </c>
    </row>
    <row r="53" spans="1:6" s="48" customFormat="1" ht="11.25">
      <c r="A53" s="456" t="s">
        <v>50</v>
      </c>
      <c r="B53" s="59">
        <v>-54041.481049999995</v>
      </c>
      <c r="C53" s="59">
        <v>-2950.44175</v>
      </c>
      <c r="D53" s="59">
        <v>0</v>
      </c>
      <c r="E53" s="59">
        <v>0</v>
      </c>
      <c r="F53" s="59">
        <v>-56991.9228</v>
      </c>
    </row>
    <row r="54" spans="1:6" s="48" customFormat="1" ht="11.25">
      <c r="A54" s="456" t="s">
        <v>51</v>
      </c>
      <c r="B54" s="59">
        <v>-1023921.13896</v>
      </c>
      <c r="C54" s="59">
        <v>-110900.1902</v>
      </c>
      <c r="D54" s="59">
        <v>-149.17440999999999</v>
      </c>
      <c r="E54" s="59">
        <v>-83.931970000000007</v>
      </c>
      <c r="F54" s="59">
        <v>-1135054.43554</v>
      </c>
    </row>
    <row r="55" spans="1:6" s="48" customFormat="1" ht="11.25">
      <c r="A55" s="456" t="s">
        <v>52</v>
      </c>
      <c r="B55" s="59">
        <v>-138390.21766000002</v>
      </c>
      <c r="C55" s="59">
        <v>-66039.936000000002</v>
      </c>
      <c r="D55" s="59">
        <v>-394.05829999999997</v>
      </c>
      <c r="E55" s="59">
        <v>-167.4727</v>
      </c>
      <c r="F55" s="59">
        <v>-204991.68466</v>
      </c>
    </row>
    <row r="56" spans="1:6" s="48" customFormat="1" ht="11.25">
      <c r="A56" s="458" t="s">
        <v>53</v>
      </c>
      <c r="B56" s="59">
        <v>-831675.95559999999</v>
      </c>
      <c r="C56" s="59">
        <v>-401122.12805</v>
      </c>
      <c r="D56" s="59">
        <v>0</v>
      </c>
      <c r="E56" s="59">
        <v>0</v>
      </c>
      <c r="F56" s="59">
        <v>-1232798.0836500002</v>
      </c>
    </row>
    <row r="57" spans="1:6" s="48" customFormat="1" ht="11.25">
      <c r="A57" s="456" t="s">
        <v>54</v>
      </c>
      <c r="B57" s="59">
        <v>-390282.29787999997</v>
      </c>
      <c r="C57" s="59">
        <v>-43848.313689999988</v>
      </c>
      <c r="D57" s="59">
        <v>0</v>
      </c>
      <c r="E57" s="59">
        <v>-37.118980000000001</v>
      </c>
      <c r="F57" s="59">
        <v>-434167.73055000004</v>
      </c>
    </row>
    <row r="58" spans="1:6" s="48" customFormat="1" ht="11.25">
      <c r="A58" s="456" t="s">
        <v>55</v>
      </c>
      <c r="B58" s="59">
        <v>-2510.17607</v>
      </c>
      <c r="C58" s="59">
        <v>-22.745360000000002</v>
      </c>
      <c r="D58" s="59">
        <v>0</v>
      </c>
      <c r="E58" s="59">
        <v>0</v>
      </c>
      <c r="F58" s="59">
        <v>-2532.9214299999999</v>
      </c>
    </row>
    <row r="59" spans="1:6" s="48" customFormat="1" ht="12" thickBot="1">
      <c r="A59" s="456" t="s">
        <v>56</v>
      </c>
      <c r="B59" s="59">
        <v>0</v>
      </c>
      <c r="C59" s="59">
        <v>0</v>
      </c>
      <c r="D59" s="59">
        <v>0</v>
      </c>
      <c r="E59" s="59">
        <v>0</v>
      </c>
      <c r="F59" s="59">
        <v>0</v>
      </c>
    </row>
    <row r="60" spans="1:6" s="48" customFormat="1" ht="12.75" thickTop="1" thickBot="1">
      <c r="A60" s="418" t="s">
        <v>57</v>
      </c>
      <c r="B60" s="58">
        <v>867164.0501199998</v>
      </c>
      <c r="C60" s="58">
        <v>278687.02662999998</v>
      </c>
      <c r="D60" s="58">
        <v>10.164489999999999</v>
      </c>
      <c r="E60" s="58">
        <v>2.8039999999999998</v>
      </c>
      <c r="F60" s="58">
        <v>1145864.0452399999</v>
      </c>
    </row>
    <row r="61" spans="1:6" s="48" customFormat="1" ht="12" thickTop="1">
      <c r="A61" s="456" t="s">
        <v>58</v>
      </c>
      <c r="B61" s="59">
        <v>379.03789999999998</v>
      </c>
      <c r="C61" s="59">
        <v>1002.7377</v>
      </c>
      <c r="D61" s="59">
        <v>711.49381000000005</v>
      </c>
      <c r="E61" s="59">
        <v>0</v>
      </c>
      <c r="F61" s="59">
        <v>2093.2694099999999</v>
      </c>
    </row>
    <row r="62" spans="1:6" s="48" customFormat="1" ht="11.25">
      <c r="A62" s="458" t="s">
        <v>59</v>
      </c>
      <c r="B62" s="59">
        <v>617169.53982999991</v>
      </c>
      <c r="C62" s="59">
        <v>156076.99661</v>
      </c>
      <c r="D62" s="59">
        <v>9.9047099999999997</v>
      </c>
      <c r="E62" s="59">
        <v>0.64215</v>
      </c>
      <c r="F62" s="59">
        <v>773257.08330000006</v>
      </c>
    </row>
    <row r="63" spans="1:6" s="48" customFormat="1" ht="11.25">
      <c r="A63" s="456" t="s">
        <v>60</v>
      </c>
      <c r="B63" s="59">
        <v>279093.17641999997</v>
      </c>
      <c r="C63" s="59">
        <v>141843.90507999997</v>
      </c>
      <c r="D63" s="59">
        <v>2.0039400000000001</v>
      </c>
      <c r="E63" s="59">
        <v>12.31302</v>
      </c>
      <c r="F63" s="59">
        <v>420951.39846</v>
      </c>
    </row>
    <row r="64" spans="1:6" s="48" customFormat="1" ht="11.25">
      <c r="A64" s="456" t="s">
        <v>61</v>
      </c>
      <c r="B64" s="59">
        <v>0</v>
      </c>
      <c r="C64" s="59">
        <v>1.0000000000000001E-5</v>
      </c>
      <c r="D64" s="59">
        <v>0</v>
      </c>
      <c r="E64" s="59">
        <v>0</v>
      </c>
      <c r="F64" s="59">
        <v>1.0000000000000001E-5</v>
      </c>
    </row>
    <row r="65" spans="1:6" s="48" customFormat="1" ht="12" thickBot="1">
      <c r="A65" s="456" t="s">
        <v>62</v>
      </c>
      <c r="B65" s="59">
        <v>-29477.704030000004</v>
      </c>
      <c r="C65" s="59">
        <v>-20236.61277</v>
      </c>
      <c r="D65" s="59">
        <v>-713.23797000000002</v>
      </c>
      <c r="E65" s="59">
        <v>-10.15117</v>
      </c>
      <c r="F65" s="59">
        <v>-50437.705939999993</v>
      </c>
    </row>
    <row r="66" spans="1:6" s="48" customFormat="1" ht="12.75" thickTop="1" thickBot="1">
      <c r="A66" s="418" t="s">
        <v>63</v>
      </c>
      <c r="B66" s="58">
        <v>69051.132819999999</v>
      </c>
      <c r="C66" s="58">
        <v>0</v>
      </c>
      <c r="D66" s="58">
        <v>0</v>
      </c>
      <c r="E66" s="58">
        <v>0</v>
      </c>
      <c r="F66" s="58">
        <v>69051.132819999999</v>
      </c>
    </row>
    <row r="67" spans="1:6" s="48" customFormat="1" ht="12" thickTop="1">
      <c r="A67" s="456" t="s">
        <v>64</v>
      </c>
      <c r="B67" s="59">
        <v>6729.2417999999998</v>
      </c>
      <c r="C67" s="59">
        <v>0</v>
      </c>
      <c r="D67" s="59">
        <v>0</v>
      </c>
      <c r="E67" s="59">
        <v>0</v>
      </c>
      <c r="F67" s="59">
        <v>6729.2417999999998</v>
      </c>
    </row>
    <row r="68" spans="1:6" s="48" customFormat="1" ht="11.25">
      <c r="A68" s="456" t="s">
        <v>65</v>
      </c>
      <c r="B68" s="59">
        <v>397173.12158000004</v>
      </c>
      <c r="C68" s="59">
        <v>0</v>
      </c>
      <c r="D68" s="59">
        <v>0</v>
      </c>
      <c r="E68" s="59">
        <v>0</v>
      </c>
      <c r="F68" s="59">
        <v>397173.12158000004</v>
      </c>
    </row>
    <row r="69" spans="1:6" s="48" customFormat="1" ht="11.25">
      <c r="A69" s="456" t="s">
        <v>66</v>
      </c>
      <c r="B69" s="59">
        <v>11906.072480000001</v>
      </c>
      <c r="C69" s="59">
        <v>0</v>
      </c>
      <c r="D69" s="59">
        <v>0</v>
      </c>
      <c r="E69" s="59">
        <v>0</v>
      </c>
      <c r="F69" s="59">
        <v>11906.072480000001</v>
      </c>
    </row>
    <row r="70" spans="1:6" s="48" customFormat="1" ht="11.25">
      <c r="A70" s="456" t="s">
        <v>67</v>
      </c>
      <c r="B70" s="59">
        <v>341.34444000000002</v>
      </c>
      <c r="C70" s="59">
        <v>0</v>
      </c>
      <c r="D70" s="59">
        <v>0</v>
      </c>
      <c r="E70" s="59">
        <v>0</v>
      </c>
      <c r="F70" s="59">
        <v>341.34444000000002</v>
      </c>
    </row>
    <row r="71" spans="1:6" s="48" customFormat="1" ht="12" thickBot="1">
      <c r="A71" s="456" t="s">
        <v>68</v>
      </c>
      <c r="B71" s="59">
        <v>-347098.64747999999</v>
      </c>
      <c r="C71" s="59">
        <v>0</v>
      </c>
      <c r="D71" s="59">
        <v>0</v>
      </c>
      <c r="E71" s="59">
        <v>0</v>
      </c>
      <c r="F71" s="59">
        <v>-347098.64747999999</v>
      </c>
    </row>
    <row r="72" spans="1:6" s="48" customFormat="1" ht="12.75" thickTop="1" thickBot="1">
      <c r="A72" s="418" t="s">
        <v>69</v>
      </c>
      <c r="B72" s="58">
        <v>2475753.7238099999</v>
      </c>
      <c r="C72" s="58">
        <v>3690497.6307599992</v>
      </c>
      <c r="D72" s="58">
        <v>34.299999999999997</v>
      </c>
      <c r="E72" s="58">
        <v>0</v>
      </c>
      <c r="F72" s="58">
        <v>6166285.6545700002</v>
      </c>
    </row>
    <row r="73" spans="1:6" s="48" customFormat="1" ht="12" thickTop="1">
      <c r="A73" s="456" t="s">
        <v>18</v>
      </c>
      <c r="B73" s="59">
        <v>0</v>
      </c>
      <c r="C73" s="59">
        <v>0</v>
      </c>
      <c r="D73" s="59">
        <v>0</v>
      </c>
      <c r="E73" s="59">
        <v>1.0000000000000001E-5</v>
      </c>
      <c r="F73" s="59">
        <v>1.0000000000000001E-5</v>
      </c>
    </row>
    <row r="74" spans="1:6" s="48" customFormat="1" ht="11.25">
      <c r="A74" s="456" t="s">
        <v>19</v>
      </c>
      <c r="B74" s="59">
        <v>405603.72237999999</v>
      </c>
      <c r="C74" s="59">
        <v>24917.959279999999</v>
      </c>
      <c r="D74" s="59">
        <v>0</v>
      </c>
      <c r="E74" s="59">
        <v>0</v>
      </c>
      <c r="F74" s="59">
        <v>430521.68166</v>
      </c>
    </row>
    <row r="75" spans="1:6" s="48" customFormat="1" ht="11.25">
      <c r="A75" s="456" t="s">
        <v>20</v>
      </c>
      <c r="B75" s="59">
        <v>0</v>
      </c>
      <c r="C75" s="59">
        <v>224799.85245000001</v>
      </c>
      <c r="D75" s="59">
        <v>0</v>
      </c>
      <c r="E75" s="59">
        <v>0</v>
      </c>
      <c r="F75" s="59">
        <v>224799.85245000001</v>
      </c>
    </row>
    <row r="76" spans="1:6" s="48" customFormat="1" ht="11.25">
      <c r="A76" s="456" t="s">
        <v>21</v>
      </c>
      <c r="B76" s="59">
        <v>832597.01474999997</v>
      </c>
      <c r="C76" s="59">
        <v>906415.02442999999</v>
      </c>
      <c r="D76" s="59">
        <v>0</v>
      </c>
      <c r="E76" s="59">
        <v>0</v>
      </c>
      <c r="F76" s="59">
        <v>1739012.0391800001</v>
      </c>
    </row>
    <row r="77" spans="1:6" s="48" customFormat="1" ht="11.25">
      <c r="A77" s="456" t="s">
        <v>70</v>
      </c>
      <c r="B77" s="59">
        <v>318180.48119000002</v>
      </c>
      <c r="C77" s="59">
        <v>4739.9454599999999</v>
      </c>
      <c r="D77" s="59">
        <v>0</v>
      </c>
      <c r="E77" s="59">
        <v>0</v>
      </c>
      <c r="F77" s="59">
        <v>322920.42665000004</v>
      </c>
    </row>
    <row r="78" spans="1:6" s="48" customFormat="1" ht="11.25">
      <c r="A78" s="456" t="s">
        <v>71</v>
      </c>
      <c r="B78" s="59">
        <v>450962.03741000005</v>
      </c>
      <c r="C78" s="59">
        <v>73553.190310000005</v>
      </c>
      <c r="D78" s="59">
        <v>48.02</v>
      </c>
      <c r="E78" s="59">
        <v>0</v>
      </c>
      <c r="F78" s="59">
        <v>524563.24771999998</v>
      </c>
    </row>
    <row r="79" spans="1:6" s="48" customFormat="1" ht="11.25">
      <c r="A79" s="456" t="s">
        <v>23</v>
      </c>
      <c r="B79" s="59">
        <v>417327.64378000004</v>
      </c>
      <c r="C79" s="59">
        <v>2419717.7099000006</v>
      </c>
      <c r="D79" s="59">
        <v>0</v>
      </c>
      <c r="E79" s="59">
        <v>0</v>
      </c>
      <c r="F79" s="59">
        <v>2837045.3536800002</v>
      </c>
    </row>
    <row r="80" spans="1:6" s="48" customFormat="1" ht="11.25">
      <c r="A80" s="456" t="s">
        <v>72</v>
      </c>
      <c r="B80" s="59">
        <v>64339.526080000003</v>
      </c>
      <c r="C80" s="59">
        <v>54086.551030000002</v>
      </c>
      <c r="D80" s="59">
        <v>0</v>
      </c>
      <c r="E80" s="59">
        <v>-1.0000000000000001E-5</v>
      </c>
      <c r="F80" s="59">
        <v>118426.07710000001</v>
      </c>
    </row>
    <row r="81" spans="1:6" s="48" customFormat="1" ht="12" thickBot="1">
      <c r="A81" s="456" t="s">
        <v>73</v>
      </c>
      <c r="B81" s="59">
        <v>-13256.701780000001</v>
      </c>
      <c r="C81" s="59">
        <v>-17732.6021</v>
      </c>
      <c r="D81" s="59">
        <v>-13.72</v>
      </c>
      <c r="E81" s="59">
        <v>0</v>
      </c>
      <c r="F81" s="59">
        <v>-31003.023880000001</v>
      </c>
    </row>
    <row r="82" spans="1:6" s="48" customFormat="1" ht="12.75" thickTop="1" thickBot="1">
      <c r="A82" s="418" t="s">
        <v>74</v>
      </c>
      <c r="B82" s="58">
        <v>3272984.0502800001</v>
      </c>
      <c r="C82" s="58">
        <v>0</v>
      </c>
      <c r="D82" s="58">
        <v>0</v>
      </c>
      <c r="E82" s="58">
        <v>0</v>
      </c>
      <c r="F82" s="58">
        <v>3272984.0502800001</v>
      </c>
    </row>
    <row r="83" spans="1:6" s="48" customFormat="1" ht="12" thickTop="1">
      <c r="A83" s="456" t="s">
        <v>75</v>
      </c>
      <c r="B83" s="59">
        <v>1070767.4562600001</v>
      </c>
      <c r="C83" s="59">
        <v>0</v>
      </c>
      <c r="D83" s="59">
        <v>0</v>
      </c>
      <c r="E83" s="59">
        <v>0</v>
      </c>
      <c r="F83" s="59">
        <v>1070767.4562600001</v>
      </c>
    </row>
    <row r="84" spans="1:6" s="48" customFormat="1" ht="11.25">
      <c r="A84" s="456" t="s">
        <v>76</v>
      </c>
      <c r="B84" s="59">
        <v>1021377.92036</v>
      </c>
      <c r="C84" s="59">
        <v>0</v>
      </c>
      <c r="D84" s="59">
        <v>0</v>
      </c>
      <c r="E84" s="59">
        <v>0</v>
      </c>
      <c r="F84" s="59">
        <v>1021377.92036</v>
      </c>
    </row>
    <row r="85" spans="1:6" s="48" customFormat="1" ht="11.25">
      <c r="A85" s="456" t="s">
        <v>77</v>
      </c>
      <c r="B85" s="59">
        <v>235220.89620000002</v>
      </c>
      <c r="C85" s="59">
        <v>0</v>
      </c>
      <c r="D85" s="59">
        <v>0</v>
      </c>
      <c r="E85" s="59">
        <v>0</v>
      </c>
      <c r="F85" s="59">
        <v>235220.89620000002</v>
      </c>
    </row>
    <row r="86" spans="1:6" s="48" customFormat="1" ht="11.25">
      <c r="A86" s="456" t="s">
        <v>78</v>
      </c>
      <c r="B86" s="59">
        <v>298102.58354000008</v>
      </c>
      <c r="C86" s="59">
        <v>0</v>
      </c>
      <c r="D86" s="59">
        <v>0</v>
      </c>
      <c r="E86" s="59">
        <v>0</v>
      </c>
      <c r="F86" s="59">
        <v>298102.58354000008</v>
      </c>
    </row>
    <row r="87" spans="1:6" s="48" customFormat="1" ht="11.25">
      <c r="A87" s="456" t="s">
        <v>79</v>
      </c>
      <c r="B87" s="59">
        <v>323666.72041000007</v>
      </c>
      <c r="C87" s="59">
        <v>0</v>
      </c>
      <c r="D87" s="59">
        <v>0</v>
      </c>
      <c r="E87" s="59">
        <v>0</v>
      </c>
      <c r="F87" s="59">
        <v>323666.72041000007</v>
      </c>
    </row>
    <row r="88" spans="1:6" s="48" customFormat="1" ht="11.25">
      <c r="A88" s="456" t="s">
        <v>80</v>
      </c>
      <c r="B88" s="59">
        <v>52816.236120000001</v>
      </c>
      <c r="C88" s="59">
        <v>0</v>
      </c>
      <c r="D88" s="59">
        <v>0</v>
      </c>
      <c r="E88" s="59">
        <v>0</v>
      </c>
      <c r="F88" s="59">
        <v>52816.236120000001</v>
      </c>
    </row>
    <row r="89" spans="1:6" s="48" customFormat="1" ht="11.25">
      <c r="A89" s="456" t="s">
        <v>81</v>
      </c>
      <c r="B89" s="59">
        <v>11132.047570000001</v>
      </c>
      <c r="C89" s="59">
        <v>0</v>
      </c>
      <c r="D89" s="59">
        <v>0</v>
      </c>
      <c r="E89" s="59">
        <v>0</v>
      </c>
      <c r="F89" s="59">
        <v>11132.047570000001</v>
      </c>
    </row>
    <row r="90" spans="1:6" s="48" customFormat="1" ht="11.25">
      <c r="A90" s="456" t="s">
        <v>82</v>
      </c>
      <c r="B90" s="59">
        <v>0</v>
      </c>
      <c r="C90" s="59">
        <v>0</v>
      </c>
      <c r="D90" s="59">
        <v>0</v>
      </c>
      <c r="E90" s="59">
        <v>0</v>
      </c>
      <c r="F90" s="59">
        <v>0</v>
      </c>
    </row>
    <row r="91" spans="1:6" s="48" customFormat="1" ht="12" thickBot="1">
      <c r="A91" s="456" t="s">
        <v>83</v>
      </c>
      <c r="B91" s="59">
        <v>259900.18982</v>
      </c>
      <c r="C91" s="59">
        <v>0</v>
      </c>
      <c r="D91" s="59">
        <v>0</v>
      </c>
      <c r="E91" s="59">
        <v>0</v>
      </c>
      <c r="F91" s="59">
        <v>259900.18982</v>
      </c>
    </row>
    <row r="92" spans="1:6" s="48" customFormat="1" ht="12.75" thickTop="1" thickBot="1">
      <c r="A92" s="418" t="s">
        <v>84</v>
      </c>
      <c r="B92" s="58">
        <v>643247.28729000001</v>
      </c>
      <c r="C92" s="58">
        <v>54912.88283000001</v>
      </c>
      <c r="D92" s="58">
        <v>-7.0000000000000007E-5</v>
      </c>
      <c r="E92" s="58">
        <v>0</v>
      </c>
      <c r="F92" s="58">
        <v>698160.17005000007</v>
      </c>
    </row>
    <row r="93" spans="1:6" s="48" customFormat="1" ht="12" thickTop="1">
      <c r="A93" s="456" t="s">
        <v>85</v>
      </c>
      <c r="B93" s="59">
        <v>61114.07372</v>
      </c>
      <c r="C93" s="59">
        <v>17.5959</v>
      </c>
      <c r="D93" s="59">
        <v>0</v>
      </c>
      <c r="E93" s="59">
        <v>0</v>
      </c>
      <c r="F93" s="59">
        <v>61131.669620000001</v>
      </c>
    </row>
    <row r="94" spans="1:6" s="48" customFormat="1" ht="11.25">
      <c r="A94" s="456" t="s">
        <v>86</v>
      </c>
      <c r="B94" s="59">
        <v>163241.18856000004</v>
      </c>
      <c r="C94" s="59">
        <v>27.368380000000002</v>
      </c>
      <c r="D94" s="59">
        <v>0</v>
      </c>
      <c r="E94" s="59">
        <v>0</v>
      </c>
      <c r="F94" s="59">
        <v>163268.55694000004</v>
      </c>
    </row>
    <row r="95" spans="1:6" s="48" customFormat="1" ht="11.25">
      <c r="A95" s="456" t="s">
        <v>87</v>
      </c>
      <c r="B95" s="59">
        <v>260358.71466999999</v>
      </c>
      <c r="C95" s="59">
        <v>53520.594400000009</v>
      </c>
      <c r="D95" s="59">
        <v>-7.0000000000000007E-5</v>
      </c>
      <c r="E95" s="59">
        <v>0</v>
      </c>
      <c r="F95" s="59">
        <v>313879.30900000007</v>
      </c>
    </row>
    <row r="96" spans="1:6" s="48" customFormat="1" ht="11.25">
      <c r="A96" s="456" t="s">
        <v>88</v>
      </c>
      <c r="B96" s="59">
        <v>160137.87417000002</v>
      </c>
      <c r="C96" s="59">
        <v>1856.46946</v>
      </c>
      <c r="D96" s="59">
        <v>0</v>
      </c>
      <c r="E96" s="59">
        <v>0</v>
      </c>
      <c r="F96" s="59">
        <v>161994.34363000002</v>
      </c>
    </row>
    <row r="97" spans="1:6" s="48" customFormat="1" ht="12" thickBot="1">
      <c r="A97" s="456" t="s">
        <v>89</v>
      </c>
      <c r="B97" s="435">
        <v>-1604.5638300000001</v>
      </c>
      <c r="C97" s="435">
        <v>-509.14530999999999</v>
      </c>
      <c r="D97" s="435">
        <v>0</v>
      </c>
      <c r="E97" s="435">
        <v>0</v>
      </c>
      <c r="F97" s="435">
        <v>-2113.7091399999999</v>
      </c>
    </row>
    <row r="98" spans="1:6" s="48" customFormat="1" ht="12.75" thickTop="1" thickBot="1">
      <c r="A98" s="422" t="s">
        <v>2610</v>
      </c>
      <c r="B98" s="58">
        <v>95125.84268999999</v>
      </c>
      <c r="C98" s="58">
        <v>0</v>
      </c>
      <c r="D98" s="58">
        <v>0</v>
      </c>
      <c r="E98" s="58">
        <v>0</v>
      </c>
      <c r="F98" s="58">
        <v>95125.84268999999</v>
      </c>
    </row>
    <row r="99" spans="1:6" s="48" customFormat="1" ht="12" thickTop="1">
      <c r="A99" s="670" t="s">
        <v>2611</v>
      </c>
      <c r="B99" s="59">
        <v>0</v>
      </c>
      <c r="C99" s="59">
        <v>0</v>
      </c>
      <c r="D99" s="59">
        <v>0</v>
      </c>
      <c r="E99" s="59">
        <v>0</v>
      </c>
      <c r="F99" s="59">
        <v>0</v>
      </c>
    </row>
    <row r="100" spans="1:6" s="48" customFormat="1" ht="11.25">
      <c r="A100" s="670" t="s">
        <v>2612</v>
      </c>
      <c r="B100" s="59">
        <v>0</v>
      </c>
      <c r="C100" s="59">
        <v>0</v>
      </c>
      <c r="D100" s="59">
        <v>0</v>
      </c>
      <c r="E100" s="59">
        <v>0</v>
      </c>
      <c r="F100" s="59">
        <v>0</v>
      </c>
    </row>
    <row r="101" spans="1:6" s="48" customFormat="1" ht="11.25">
      <c r="A101" s="670" t="s">
        <v>2613</v>
      </c>
      <c r="B101" s="59">
        <v>95125.84268999999</v>
      </c>
      <c r="C101" s="59">
        <v>0</v>
      </c>
      <c r="D101" s="59">
        <v>0</v>
      </c>
      <c r="E101" s="59">
        <v>0</v>
      </c>
      <c r="F101" s="59">
        <v>95125.84268999999</v>
      </c>
    </row>
    <row r="102" spans="1:6" s="48" customFormat="1" ht="11.25">
      <c r="A102" s="670" t="s">
        <v>2614</v>
      </c>
      <c r="B102" s="59">
        <v>0</v>
      </c>
      <c r="C102" s="59">
        <v>0</v>
      </c>
      <c r="D102" s="59">
        <v>0</v>
      </c>
      <c r="E102" s="59">
        <v>0</v>
      </c>
      <c r="F102" s="59">
        <v>0</v>
      </c>
    </row>
    <row r="103" spans="1:6" s="48" customFormat="1" ht="11.25">
      <c r="A103" s="670" t="s">
        <v>2615</v>
      </c>
      <c r="B103" s="59">
        <v>0</v>
      </c>
      <c r="C103" s="59">
        <v>0</v>
      </c>
      <c r="D103" s="59">
        <v>0</v>
      </c>
      <c r="E103" s="59">
        <v>0</v>
      </c>
      <c r="F103" s="59">
        <v>0</v>
      </c>
    </row>
    <row r="104" spans="1:6" s="48" customFormat="1" ht="12" thickBot="1">
      <c r="A104" s="670" t="s">
        <v>2616</v>
      </c>
      <c r="B104" s="59">
        <v>0</v>
      </c>
      <c r="C104" s="59">
        <v>0</v>
      </c>
      <c r="D104" s="59">
        <v>0</v>
      </c>
      <c r="E104" s="59">
        <v>0</v>
      </c>
      <c r="F104" s="59">
        <v>0</v>
      </c>
    </row>
    <row r="105" spans="1:6" s="48" customFormat="1" ht="12.75" thickTop="1" thickBot="1">
      <c r="A105" s="419" t="s">
        <v>90</v>
      </c>
      <c r="B105" s="61">
        <v>169428803.76353005</v>
      </c>
      <c r="C105" s="61">
        <v>28898984.071350005</v>
      </c>
      <c r="D105" s="61">
        <v>923.62846000000002</v>
      </c>
      <c r="E105" s="61">
        <v>65378.632100000003</v>
      </c>
      <c r="F105" s="61">
        <v>198394090.09544003</v>
      </c>
    </row>
    <row r="106" spans="1:6" s="48" customFormat="1" ht="12.75" thickTop="1" thickBot="1">
      <c r="A106" s="420" t="s">
        <v>91</v>
      </c>
      <c r="B106" s="58">
        <v>139840046.19909</v>
      </c>
      <c r="C106" s="58">
        <v>23413498.466809999</v>
      </c>
      <c r="D106" s="58">
        <v>99.962740000000011</v>
      </c>
      <c r="E106" s="58">
        <v>60156.391919999995</v>
      </c>
      <c r="F106" s="58">
        <v>163313801.02056</v>
      </c>
    </row>
    <row r="107" spans="1:6" s="48" customFormat="1" ht="12" thickTop="1">
      <c r="A107" s="87" t="s">
        <v>92</v>
      </c>
      <c r="B107" s="59">
        <v>22823309.462099999</v>
      </c>
      <c r="C107" s="59">
        <v>7256997.08335</v>
      </c>
      <c r="D107" s="59">
        <v>99.861890000000002</v>
      </c>
      <c r="E107" s="59">
        <v>162.18249</v>
      </c>
      <c r="F107" s="59">
        <v>30080568.58983</v>
      </c>
    </row>
    <row r="108" spans="1:6" s="48" customFormat="1" ht="11.25">
      <c r="A108" s="87" t="s">
        <v>93</v>
      </c>
      <c r="B108" s="59">
        <v>22562593.496339999</v>
      </c>
      <c r="C108" s="59">
        <v>7166294.3832299998</v>
      </c>
      <c r="D108" s="59">
        <v>10.14523</v>
      </c>
      <c r="E108" s="59">
        <v>161.87634</v>
      </c>
      <c r="F108" s="59">
        <v>29729059.901139997</v>
      </c>
    </row>
    <row r="109" spans="1:6" s="48" customFormat="1" ht="11.25">
      <c r="A109" s="87" t="s">
        <v>94</v>
      </c>
      <c r="B109" s="59">
        <v>260715.96576000002</v>
      </c>
      <c r="C109" s="59">
        <v>90702.700119999994</v>
      </c>
      <c r="D109" s="59">
        <v>89.716660000000005</v>
      </c>
      <c r="E109" s="59">
        <v>0.30614999999999998</v>
      </c>
      <c r="F109" s="59">
        <v>351508.68868999998</v>
      </c>
    </row>
    <row r="110" spans="1:6" s="48" customFormat="1" ht="11.25">
      <c r="A110" s="87" t="s">
        <v>95</v>
      </c>
      <c r="B110" s="59">
        <v>38616769.309710003</v>
      </c>
      <c r="C110" s="59">
        <v>11394852.45614</v>
      </c>
      <c r="D110" s="59">
        <v>0</v>
      </c>
      <c r="E110" s="59">
        <v>9654.9637000000021</v>
      </c>
      <c r="F110" s="59">
        <v>50021276.729549997</v>
      </c>
    </row>
    <row r="111" spans="1:6" s="48" customFormat="1" ht="11.25">
      <c r="A111" s="87" t="s">
        <v>96</v>
      </c>
      <c r="B111" s="59">
        <v>3180920.1858899998</v>
      </c>
      <c r="C111" s="59">
        <v>967669.47045999998</v>
      </c>
      <c r="D111" s="59">
        <v>0</v>
      </c>
      <c r="E111" s="59">
        <v>2142.1551199999999</v>
      </c>
      <c r="F111" s="59">
        <v>4150731.8114700001</v>
      </c>
    </row>
    <row r="112" spans="1:6" s="48" customFormat="1" ht="11.25">
      <c r="A112" s="434" t="s">
        <v>97</v>
      </c>
      <c r="B112" s="59">
        <v>153702.24846</v>
      </c>
      <c r="C112" s="59">
        <v>183334.82515000002</v>
      </c>
      <c r="D112" s="59">
        <v>0</v>
      </c>
      <c r="E112" s="59">
        <v>1406.8373300000001</v>
      </c>
      <c r="F112" s="59">
        <v>338443.91093999997</v>
      </c>
    </row>
    <row r="113" spans="1:6" s="48" customFormat="1" ht="11.25">
      <c r="A113" s="434" t="s">
        <v>98</v>
      </c>
      <c r="B113" s="59">
        <v>16718.30199</v>
      </c>
      <c r="C113" s="59">
        <v>33044.720850000005</v>
      </c>
      <c r="D113" s="59">
        <v>0</v>
      </c>
      <c r="E113" s="59">
        <v>735.31780000000003</v>
      </c>
      <c r="F113" s="59">
        <v>50498.340640000009</v>
      </c>
    </row>
    <row r="114" spans="1:6" s="48" customFormat="1" ht="11.25">
      <c r="A114" s="48" t="s">
        <v>99</v>
      </c>
      <c r="B114" s="59">
        <v>49101.323270000001</v>
      </c>
      <c r="C114" s="59">
        <v>17503.52175</v>
      </c>
      <c r="D114" s="59">
        <v>0</v>
      </c>
      <c r="E114" s="59">
        <v>0</v>
      </c>
      <c r="F114" s="59">
        <v>66604.845020000008</v>
      </c>
    </row>
    <row r="115" spans="1:6" s="48" customFormat="1" ht="11.25">
      <c r="A115" s="48" t="s">
        <v>100</v>
      </c>
      <c r="B115" s="59">
        <v>197036.81211</v>
      </c>
      <c r="C115" s="59">
        <v>54638.235700000005</v>
      </c>
      <c r="D115" s="59">
        <v>0</v>
      </c>
      <c r="E115" s="59">
        <v>-1.0000000000000001E-5</v>
      </c>
      <c r="F115" s="59">
        <v>251675.0478</v>
      </c>
    </row>
    <row r="116" spans="1:6" s="48" customFormat="1" ht="11.25">
      <c r="A116" s="48" t="s">
        <v>101</v>
      </c>
      <c r="B116" s="59">
        <v>409849.37887000002</v>
      </c>
      <c r="C116" s="59">
        <v>102037.42138</v>
      </c>
      <c r="D116" s="59">
        <v>0</v>
      </c>
      <c r="E116" s="59">
        <v>0</v>
      </c>
      <c r="F116" s="59">
        <v>511886.80024999997</v>
      </c>
    </row>
    <row r="117" spans="1:6" s="53" customFormat="1" ht="11.25">
      <c r="A117" s="48" t="s">
        <v>102</v>
      </c>
      <c r="B117" s="59">
        <v>1193789.93487</v>
      </c>
      <c r="C117" s="59">
        <v>187583.15682999999</v>
      </c>
      <c r="D117" s="59">
        <v>0</v>
      </c>
      <c r="E117" s="59">
        <v>0</v>
      </c>
      <c r="F117" s="59">
        <v>1381373.0917</v>
      </c>
    </row>
    <row r="118" spans="1:6" s="53" customFormat="1" ht="11.25">
      <c r="A118" s="48" t="s">
        <v>103</v>
      </c>
      <c r="B118" s="59">
        <v>389703.89019000001</v>
      </c>
      <c r="C118" s="59">
        <v>157870.2812</v>
      </c>
      <c r="D118" s="59">
        <v>0</v>
      </c>
      <c r="E118" s="59">
        <v>0</v>
      </c>
      <c r="F118" s="59">
        <v>547574.17139000003</v>
      </c>
    </row>
    <row r="119" spans="1:6" s="48" customFormat="1" ht="11.25">
      <c r="A119" s="48" t="s">
        <v>104</v>
      </c>
      <c r="B119" s="59">
        <v>771018.29612999992</v>
      </c>
      <c r="C119" s="59">
        <v>231657.3076</v>
      </c>
      <c r="D119" s="59">
        <v>0</v>
      </c>
      <c r="E119" s="59">
        <v>0</v>
      </c>
      <c r="F119" s="59">
        <v>1002675.60373</v>
      </c>
    </row>
    <row r="120" spans="1:6" s="48" customFormat="1" ht="11.25">
      <c r="A120" s="49" t="s">
        <v>105</v>
      </c>
      <c r="B120" s="59">
        <v>4219308.6008899994</v>
      </c>
      <c r="C120" s="59">
        <v>977774.83418999997</v>
      </c>
      <c r="D120" s="59">
        <v>0.10085</v>
      </c>
      <c r="E120" s="59">
        <v>47527.128929999992</v>
      </c>
      <c r="F120" s="59">
        <v>5244610.6648599999</v>
      </c>
    </row>
    <row r="121" spans="1:6" s="48" customFormat="1" ht="11.25">
      <c r="A121" s="49" t="s">
        <v>106</v>
      </c>
      <c r="B121" s="59">
        <v>65383958.562759995</v>
      </c>
      <c r="C121" s="59">
        <v>2681862.9552299995</v>
      </c>
      <c r="D121" s="59">
        <v>0</v>
      </c>
      <c r="E121" s="59">
        <v>669.63658999999996</v>
      </c>
      <c r="F121" s="59">
        <v>68066491.154579997</v>
      </c>
    </row>
    <row r="122" spans="1:6" s="48" customFormat="1" ht="12" thickBot="1">
      <c r="A122" s="87" t="s">
        <v>107</v>
      </c>
      <c r="B122" s="59">
        <v>5615780.0777399996</v>
      </c>
      <c r="C122" s="59">
        <v>134341.66744000002</v>
      </c>
      <c r="D122" s="59">
        <v>0</v>
      </c>
      <c r="E122" s="59">
        <v>0.32508999999999999</v>
      </c>
      <c r="F122" s="59">
        <v>5750122.070270001</v>
      </c>
    </row>
    <row r="123" spans="1:6" s="48" customFormat="1" ht="12.75" thickTop="1" thickBot="1">
      <c r="A123" s="421" t="s">
        <v>108</v>
      </c>
      <c r="B123" s="61">
        <v>258986.25162</v>
      </c>
      <c r="C123" s="61">
        <v>1098.8633199999999</v>
      </c>
      <c r="D123" s="61">
        <v>0</v>
      </c>
      <c r="E123" s="61">
        <v>0</v>
      </c>
      <c r="F123" s="61">
        <v>260085.11494</v>
      </c>
    </row>
    <row r="124" spans="1:6" s="48" customFormat="1" ht="12.75" thickTop="1" thickBot="1">
      <c r="A124" s="420" t="s">
        <v>109</v>
      </c>
      <c r="B124" s="58">
        <v>6920475.7357000001</v>
      </c>
      <c r="C124" s="58">
        <v>365749.30605999997</v>
      </c>
      <c r="D124" s="58">
        <v>29.003799999999998</v>
      </c>
      <c r="E124" s="58">
        <v>0</v>
      </c>
      <c r="F124" s="58">
        <v>7286254.0455600005</v>
      </c>
    </row>
    <row r="125" spans="1:6" s="48" customFormat="1" ht="12" thickTop="1">
      <c r="A125" s="87" t="s">
        <v>110</v>
      </c>
      <c r="B125" s="59">
        <v>3609613.66628</v>
      </c>
      <c r="C125" s="59">
        <v>304915.29522000003</v>
      </c>
      <c r="D125" s="59">
        <v>29.003799999999998</v>
      </c>
      <c r="E125" s="59">
        <v>0</v>
      </c>
      <c r="F125" s="59">
        <v>3914557.9653000003</v>
      </c>
    </row>
    <row r="126" spans="1:6" s="48" customFormat="1" ht="11.25">
      <c r="A126" s="87" t="s">
        <v>111</v>
      </c>
      <c r="B126" s="59">
        <v>2601168.5335900001</v>
      </c>
      <c r="C126" s="59">
        <v>16309.968500000001</v>
      </c>
      <c r="D126" s="59">
        <v>0</v>
      </c>
      <c r="E126" s="59">
        <v>0</v>
      </c>
      <c r="F126" s="59">
        <v>2617478.5020900001</v>
      </c>
    </row>
    <row r="127" spans="1:6" s="48" customFormat="1" ht="11.25">
      <c r="A127" s="87" t="s">
        <v>112</v>
      </c>
      <c r="B127" s="59">
        <v>3000</v>
      </c>
      <c r="C127" s="59">
        <v>439.63271000000003</v>
      </c>
      <c r="D127" s="59">
        <v>0</v>
      </c>
      <c r="E127" s="59">
        <v>0</v>
      </c>
      <c r="F127" s="59">
        <v>3439.6327099999999</v>
      </c>
    </row>
    <row r="128" spans="1:6" s="48" customFormat="1" ht="11.25">
      <c r="A128" s="87" t="s">
        <v>113</v>
      </c>
      <c r="B128" s="59">
        <v>132145.67526000002</v>
      </c>
      <c r="C128" s="59">
        <v>41160.018320000003</v>
      </c>
      <c r="D128" s="59">
        <v>0</v>
      </c>
      <c r="E128" s="59">
        <v>0</v>
      </c>
      <c r="F128" s="59">
        <v>173305.69358000002</v>
      </c>
    </row>
    <row r="129" spans="1:6" s="48" customFormat="1" ht="11.25">
      <c r="A129" s="87" t="s">
        <v>114</v>
      </c>
      <c r="B129" s="59">
        <v>568208.93599000003</v>
      </c>
      <c r="C129" s="59">
        <v>2058</v>
      </c>
      <c r="D129" s="59">
        <v>0</v>
      </c>
      <c r="E129" s="59">
        <v>0</v>
      </c>
      <c r="F129" s="59">
        <v>570266.93599000003</v>
      </c>
    </row>
    <row r="130" spans="1:6" s="48" customFormat="1" ht="12" thickBot="1">
      <c r="A130" s="87" t="s">
        <v>115</v>
      </c>
      <c r="B130" s="59">
        <v>6338.9245799999999</v>
      </c>
      <c r="C130" s="59">
        <v>866.39131000000009</v>
      </c>
      <c r="D130" s="59">
        <v>0</v>
      </c>
      <c r="E130" s="59">
        <v>0</v>
      </c>
      <c r="F130" s="59">
        <v>7205.3158899999999</v>
      </c>
    </row>
    <row r="131" spans="1:6" s="48" customFormat="1" ht="12.75" thickTop="1" thickBot="1">
      <c r="A131" s="420" t="s">
        <v>116</v>
      </c>
      <c r="B131" s="58">
        <v>12799885.9889</v>
      </c>
      <c r="C131" s="58">
        <v>2880053.7087900001</v>
      </c>
      <c r="D131" s="58">
        <v>794.62392</v>
      </c>
      <c r="E131" s="58">
        <v>773.32583</v>
      </c>
      <c r="F131" s="58">
        <v>15681507.64744</v>
      </c>
    </row>
    <row r="132" spans="1:6" s="48" customFormat="1" ht="12" thickTop="1">
      <c r="A132" s="87" t="s">
        <v>117</v>
      </c>
      <c r="B132" s="59">
        <v>443161.63368000003</v>
      </c>
      <c r="C132" s="59">
        <v>239773.47381999998</v>
      </c>
      <c r="D132" s="59">
        <v>0</v>
      </c>
      <c r="E132" s="59">
        <v>0</v>
      </c>
      <c r="F132" s="59">
        <v>682935.10750000004</v>
      </c>
    </row>
    <row r="133" spans="1:6" s="48" customFormat="1" ht="11.25">
      <c r="A133" s="87" t="s">
        <v>118</v>
      </c>
      <c r="B133" s="59">
        <v>1841181.29238</v>
      </c>
      <c r="C133" s="59">
        <v>1880.49811</v>
      </c>
      <c r="D133" s="59">
        <v>0</v>
      </c>
      <c r="E133" s="59">
        <v>0</v>
      </c>
      <c r="F133" s="59">
        <v>1843061.79049</v>
      </c>
    </row>
    <row r="134" spans="1:6" s="48" customFormat="1" ht="11.25">
      <c r="A134" s="87" t="s">
        <v>119</v>
      </c>
      <c r="B134" s="59">
        <v>0</v>
      </c>
      <c r="C134" s="59">
        <v>2651.4771800000003</v>
      </c>
      <c r="D134" s="59">
        <v>0</v>
      </c>
      <c r="E134" s="59">
        <v>773.32583</v>
      </c>
      <c r="F134" s="59">
        <v>3424.8030100000005</v>
      </c>
    </row>
    <row r="135" spans="1:6" s="48" customFormat="1" ht="11.25">
      <c r="A135" s="87" t="s">
        <v>1332</v>
      </c>
      <c r="B135" s="59">
        <v>1875072.44114</v>
      </c>
      <c r="C135" s="59">
        <v>17270.048190000001</v>
      </c>
      <c r="D135" s="59">
        <v>208.95726000000002</v>
      </c>
      <c r="E135" s="59">
        <v>0</v>
      </c>
      <c r="F135" s="59">
        <v>1892551.4465899998</v>
      </c>
    </row>
    <row r="136" spans="1:6" s="48" customFormat="1" ht="11.25">
      <c r="A136" s="87" t="s">
        <v>120</v>
      </c>
      <c r="B136" s="59">
        <v>7325544.1261100005</v>
      </c>
      <c r="C136" s="59">
        <v>597753.39159999997</v>
      </c>
      <c r="D136" s="59">
        <v>0</v>
      </c>
      <c r="E136" s="59">
        <v>0</v>
      </c>
      <c r="F136" s="59">
        <v>7923297.5177099993</v>
      </c>
    </row>
    <row r="137" spans="1:6" s="48" customFormat="1" ht="11.25">
      <c r="A137" s="87" t="s">
        <v>121</v>
      </c>
      <c r="B137" s="59">
        <v>850461.22841999994</v>
      </c>
      <c r="C137" s="59">
        <v>5796.6999900000001</v>
      </c>
      <c r="D137" s="59">
        <v>0</v>
      </c>
      <c r="E137" s="59">
        <v>0</v>
      </c>
      <c r="F137" s="59">
        <v>856257.92840999993</v>
      </c>
    </row>
    <row r="138" spans="1:6" s="48" customFormat="1" ht="11.25">
      <c r="A138" s="87" t="s">
        <v>122</v>
      </c>
      <c r="B138" s="59">
        <v>185468.74177999998</v>
      </c>
      <c r="C138" s="59">
        <v>1982745.1300000001</v>
      </c>
      <c r="D138" s="59">
        <v>571.2713</v>
      </c>
      <c r="E138" s="59">
        <v>0</v>
      </c>
      <c r="F138" s="59">
        <v>2168785.1430799998</v>
      </c>
    </row>
    <row r="139" spans="1:6" s="48" customFormat="1" ht="12" thickBot="1">
      <c r="A139" s="87" t="s">
        <v>123</v>
      </c>
      <c r="B139" s="59">
        <v>278996.52539000002</v>
      </c>
      <c r="C139" s="59">
        <v>32182.9899</v>
      </c>
      <c r="D139" s="59">
        <v>14.395359999999998</v>
      </c>
      <c r="E139" s="59">
        <v>0</v>
      </c>
      <c r="F139" s="59">
        <v>311193.91064999998</v>
      </c>
    </row>
    <row r="140" spans="1:6" s="48" customFormat="1" ht="12.75" thickTop="1" thickBot="1">
      <c r="A140" s="420" t="s">
        <v>124</v>
      </c>
      <c r="B140" s="58">
        <v>3596754.1485899999</v>
      </c>
      <c r="C140" s="58">
        <v>472518.22706000006</v>
      </c>
      <c r="D140" s="58">
        <v>0</v>
      </c>
      <c r="E140" s="58">
        <v>71.566469999999995</v>
      </c>
      <c r="F140" s="58">
        <v>4069343.9421200003</v>
      </c>
    </row>
    <row r="141" spans="1:6" s="48" customFormat="1" ht="12" thickTop="1">
      <c r="A141" s="87" t="s">
        <v>58</v>
      </c>
      <c r="B141" s="59">
        <v>69410.413140000004</v>
      </c>
      <c r="C141" s="59">
        <v>22776.137329999998</v>
      </c>
      <c r="D141" s="59">
        <v>0</v>
      </c>
      <c r="E141" s="59">
        <v>6.5769999999999995E-2</v>
      </c>
      <c r="F141" s="59">
        <v>92186.616240000003</v>
      </c>
    </row>
    <row r="142" spans="1:6" s="48" customFormat="1" ht="11.25">
      <c r="A142" s="87" t="s">
        <v>60</v>
      </c>
      <c r="B142" s="59">
        <v>891674.95887000021</v>
      </c>
      <c r="C142" s="59">
        <v>240780.23536000002</v>
      </c>
      <c r="D142" s="59">
        <v>0</v>
      </c>
      <c r="E142" s="59">
        <v>68.096159999999998</v>
      </c>
      <c r="F142" s="59">
        <v>1132523.29039</v>
      </c>
    </row>
    <row r="143" spans="1:6" s="48" customFormat="1" ht="11.25">
      <c r="A143" s="87" t="s">
        <v>125</v>
      </c>
      <c r="B143" s="59">
        <v>2483980.8964500003</v>
      </c>
      <c r="C143" s="59">
        <v>187450.42157999999</v>
      </c>
      <c r="D143" s="59">
        <v>0</v>
      </c>
      <c r="E143" s="59">
        <v>3.0551200000000001</v>
      </c>
      <c r="F143" s="59">
        <v>2671434.3731500003</v>
      </c>
    </row>
    <row r="144" spans="1:6" s="48" customFormat="1" ht="11.25">
      <c r="A144" s="87" t="s">
        <v>87</v>
      </c>
      <c r="B144" s="59">
        <v>151687.88013000001</v>
      </c>
      <c r="C144" s="59">
        <v>21511.432790000003</v>
      </c>
      <c r="D144" s="59">
        <v>0</v>
      </c>
      <c r="E144" s="59">
        <v>0.34942000000000001</v>
      </c>
      <c r="F144" s="59">
        <v>173199.66234000001</v>
      </c>
    </row>
    <row r="145" spans="1:6" s="48" customFormat="1" ht="12" thickBot="1">
      <c r="A145" s="87" t="s">
        <v>126</v>
      </c>
      <c r="B145" s="59">
        <v>0</v>
      </c>
      <c r="C145" s="59">
        <v>0</v>
      </c>
      <c r="D145" s="59">
        <v>0</v>
      </c>
      <c r="E145" s="59">
        <v>0</v>
      </c>
      <c r="F145" s="59">
        <v>0</v>
      </c>
    </row>
    <row r="146" spans="1:6" s="48" customFormat="1" ht="12.75" thickTop="1" thickBot="1">
      <c r="A146" s="420" t="s">
        <v>127</v>
      </c>
      <c r="B146" s="58">
        <v>1966901.8445899999</v>
      </c>
      <c r="C146" s="58">
        <v>362760.48979000002</v>
      </c>
      <c r="D146" s="58">
        <v>3.7999999999999999E-2</v>
      </c>
      <c r="E146" s="58">
        <v>4377.3478800000003</v>
      </c>
      <c r="F146" s="58">
        <v>2334039.7202599999</v>
      </c>
    </row>
    <row r="147" spans="1:6" s="48" customFormat="1" ht="12" thickTop="1">
      <c r="A147" s="87" t="s">
        <v>128</v>
      </c>
      <c r="B147" s="59">
        <v>45617.520639999995</v>
      </c>
      <c r="C147" s="59">
        <v>23828.058069999999</v>
      </c>
      <c r="D147" s="59">
        <v>0</v>
      </c>
      <c r="E147" s="59">
        <v>2080.1760300000001</v>
      </c>
      <c r="F147" s="59">
        <v>71525.754740000004</v>
      </c>
    </row>
    <row r="148" spans="1:6" s="48" customFormat="1" ht="11.25">
      <c r="A148" s="87" t="s">
        <v>129</v>
      </c>
      <c r="B148" s="59">
        <v>0</v>
      </c>
      <c r="C148" s="59">
        <v>0</v>
      </c>
      <c r="D148" s="59">
        <v>0</v>
      </c>
      <c r="E148" s="59">
        <v>0</v>
      </c>
      <c r="F148" s="59">
        <v>0</v>
      </c>
    </row>
    <row r="149" spans="1:6" s="48" customFormat="1" ht="11.25">
      <c r="A149" s="87" t="s">
        <v>130</v>
      </c>
      <c r="B149" s="59">
        <v>994324.24604999996</v>
      </c>
      <c r="C149" s="59">
        <v>226818.46512999997</v>
      </c>
      <c r="D149" s="59">
        <v>1.9E-2</v>
      </c>
      <c r="E149" s="59">
        <v>879.40233999999998</v>
      </c>
      <c r="F149" s="59">
        <v>1222022.1325199998</v>
      </c>
    </row>
    <row r="150" spans="1:6" s="48" customFormat="1" ht="11.25">
      <c r="A150" s="87" t="s">
        <v>131</v>
      </c>
      <c r="B150" s="59">
        <v>870267.31016999984</v>
      </c>
      <c r="C150" s="59">
        <v>52320.552410000004</v>
      </c>
      <c r="D150" s="59">
        <v>1.9E-2</v>
      </c>
      <c r="E150" s="59">
        <v>1417.7695100000001</v>
      </c>
      <c r="F150" s="59">
        <v>924005.65109000006</v>
      </c>
    </row>
    <row r="151" spans="1:6" s="48" customFormat="1" ht="12" thickBot="1">
      <c r="A151" s="87" t="s">
        <v>132</v>
      </c>
      <c r="B151" s="59">
        <v>56692.767730000007</v>
      </c>
      <c r="C151" s="59">
        <v>59793.414180000007</v>
      </c>
      <c r="D151" s="59">
        <v>0</v>
      </c>
      <c r="E151" s="59">
        <v>0</v>
      </c>
      <c r="F151" s="59">
        <v>116486.18191</v>
      </c>
    </row>
    <row r="152" spans="1:6" s="48" customFormat="1" ht="12.75" thickTop="1" thickBot="1">
      <c r="A152" s="420" t="s">
        <v>133</v>
      </c>
      <c r="B152" s="58">
        <v>2255314.7574500004</v>
      </c>
      <c r="C152" s="58">
        <v>467996.42322</v>
      </c>
      <c r="D152" s="58">
        <v>0</v>
      </c>
      <c r="E152" s="58">
        <v>0</v>
      </c>
      <c r="F152" s="58">
        <v>2723311.1806700001</v>
      </c>
    </row>
    <row r="153" spans="1:6" s="48" customFormat="1" ht="12" thickTop="1">
      <c r="A153" s="87" t="s">
        <v>134</v>
      </c>
      <c r="B153" s="59">
        <v>2186000</v>
      </c>
      <c r="C153" s="59">
        <v>464422</v>
      </c>
      <c r="D153" s="59">
        <v>0</v>
      </c>
      <c r="E153" s="59">
        <v>0</v>
      </c>
      <c r="F153" s="59">
        <v>2650422</v>
      </c>
    </row>
    <row r="154" spans="1:6" s="48" customFormat="1" ht="11.25">
      <c r="A154" s="87" t="s">
        <v>135</v>
      </c>
      <c r="B154" s="59">
        <v>0</v>
      </c>
      <c r="C154" s="59">
        <v>0</v>
      </c>
      <c r="D154" s="59">
        <v>0</v>
      </c>
      <c r="E154" s="59">
        <v>0</v>
      </c>
      <c r="F154" s="59">
        <v>0</v>
      </c>
    </row>
    <row r="155" spans="1:6" s="48" customFormat="1" ht="11.25">
      <c r="A155" s="87" t="s">
        <v>136</v>
      </c>
      <c r="B155" s="59">
        <v>41065.805520000002</v>
      </c>
      <c r="C155" s="59">
        <v>0</v>
      </c>
      <c r="D155" s="59">
        <v>0</v>
      </c>
      <c r="E155" s="59">
        <v>0</v>
      </c>
      <c r="F155" s="59">
        <v>41065.805520000002</v>
      </c>
    </row>
    <row r="156" spans="1:6" s="48" customFormat="1" ht="12" thickBot="1">
      <c r="A156" s="87" t="s">
        <v>137</v>
      </c>
      <c r="B156" s="59">
        <v>28248.951929999999</v>
      </c>
      <c r="C156" s="59">
        <v>3574.4232200000001</v>
      </c>
      <c r="D156" s="59">
        <v>0</v>
      </c>
      <c r="E156" s="59">
        <v>0</v>
      </c>
      <c r="F156" s="59">
        <v>31823.37515</v>
      </c>
    </row>
    <row r="157" spans="1:6" s="48" customFormat="1" ht="12.75" thickTop="1" thickBot="1">
      <c r="A157" s="420" t="s">
        <v>138</v>
      </c>
      <c r="B157" s="58">
        <v>1790438.8375899999</v>
      </c>
      <c r="C157" s="58">
        <v>935308.58630000008</v>
      </c>
      <c r="D157" s="58">
        <v>0</v>
      </c>
      <c r="E157" s="58">
        <v>0</v>
      </c>
      <c r="F157" s="58">
        <v>2725747.4238900002</v>
      </c>
    </row>
    <row r="158" spans="1:6" s="48" customFormat="1" ht="12" thickTop="1">
      <c r="A158" s="87" t="s">
        <v>139</v>
      </c>
      <c r="B158" s="59">
        <v>49455.499349999998</v>
      </c>
      <c r="C158" s="59">
        <v>476874.57101999997</v>
      </c>
      <c r="D158" s="59">
        <v>0</v>
      </c>
      <c r="E158" s="59">
        <v>0</v>
      </c>
      <c r="F158" s="59">
        <v>526330.07036999997</v>
      </c>
    </row>
    <row r="159" spans="1:6" s="48" customFormat="1" ht="11.25">
      <c r="A159" s="87" t="s">
        <v>140</v>
      </c>
      <c r="B159" s="59">
        <v>63.49935</v>
      </c>
      <c r="C159" s="59">
        <v>0</v>
      </c>
      <c r="D159" s="59">
        <v>0</v>
      </c>
      <c r="E159" s="59">
        <v>0</v>
      </c>
      <c r="F159" s="59">
        <v>63.49935</v>
      </c>
    </row>
    <row r="160" spans="1:6" s="48" customFormat="1" ht="11.25">
      <c r="A160" s="87" t="s">
        <v>141</v>
      </c>
      <c r="B160" s="59">
        <v>0</v>
      </c>
      <c r="C160" s="59">
        <v>6933.7010900000005</v>
      </c>
      <c r="D160" s="59">
        <v>0</v>
      </c>
      <c r="E160" s="59">
        <v>0</v>
      </c>
      <c r="F160" s="59">
        <v>6933.7010900000005</v>
      </c>
    </row>
    <row r="161" spans="1:6" s="48" customFormat="1" ht="11.25">
      <c r="A161" s="87" t="s">
        <v>142</v>
      </c>
      <c r="B161" s="59">
        <v>49392</v>
      </c>
      <c r="C161" s="59">
        <v>326993.33329000004</v>
      </c>
      <c r="D161" s="59">
        <v>0</v>
      </c>
      <c r="E161" s="59">
        <v>0</v>
      </c>
      <c r="F161" s="59">
        <v>376385.33329000004</v>
      </c>
    </row>
    <row r="162" spans="1:6" s="48" customFormat="1" ht="11.25">
      <c r="A162" s="87" t="s">
        <v>143</v>
      </c>
      <c r="B162" s="59">
        <v>0</v>
      </c>
      <c r="C162" s="59">
        <v>0</v>
      </c>
      <c r="D162" s="59">
        <v>0</v>
      </c>
      <c r="E162" s="59">
        <v>0</v>
      </c>
      <c r="F162" s="59">
        <v>0</v>
      </c>
    </row>
    <row r="163" spans="1:6" s="48" customFormat="1" ht="11.25">
      <c r="A163" s="87" t="s">
        <v>144</v>
      </c>
      <c r="B163" s="59">
        <v>0</v>
      </c>
      <c r="C163" s="59">
        <v>142947.53663999998</v>
      </c>
      <c r="D163" s="59">
        <v>0</v>
      </c>
      <c r="E163" s="59">
        <v>0</v>
      </c>
      <c r="F163" s="59">
        <v>142947.53663999998</v>
      </c>
    </row>
    <row r="164" spans="1:6" s="48" customFormat="1" ht="11.25">
      <c r="A164" s="87" t="s">
        <v>145</v>
      </c>
      <c r="B164" s="59">
        <v>1719055.2</v>
      </c>
      <c r="C164" s="59">
        <v>446356.87599999999</v>
      </c>
      <c r="D164" s="59">
        <v>0</v>
      </c>
      <c r="E164" s="59">
        <v>0</v>
      </c>
      <c r="F164" s="59">
        <v>2165412.0759999999</v>
      </c>
    </row>
    <row r="165" spans="1:6" s="48" customFormat="1" ht="12" thickBot="1">
      <c r="A165" s="87" t="s">
        <v>146</v>
      </c>
      <c r="B165" s="435">
        <v>21928.13824</v>
      </c>
      <c r="C165" s="435">
        <v>12077.139280000001</v>
      </c>
      <c r="D165" s="435">
        <v>0</v>
      </c>
      <c r="E165" s="435">
        <v>0</v>
      </c>
      <c r="F165" s="435">
        <v>34005.277519999996</v>
      </c>
    </row>
    <row r="166" spans="1:6" s="48" customFormat="1" ht="12.75" thickTop="1" thickBot="1">
      <c r="A166" s="422" t="s">
        <v>147</v>
      </c>
      <c r="B166" s="58">
        <v>17147458.515270002</v>
      </c>
      <c r="C166" s="58">
        <v>0</v>
      </c>
      <c r="D166" s="58">
        <v>0</v>
      </c>
      <c r="E166" s="58">
        <v>0</v>
      </c>
      <c r="F166" s="58">
        <v>17147458.515270002</v>
      </c>
    </row>
    <row r="167" spans="1:6" s="48" customFormat="1" ht="12" thickTop="1">
      <c r="A167" s="436" t="s">
        <v>148</v>
      </c>
      <c r="B167" s="59">
        <v>11419616.905770002</v>
      </c>
      <c r="C167" s="59">
        <v>0</v>
      </c>
      <c r="D167" s="59">
        <v>0</v>
      </c>
      <c r="E167" s="59">
        <v>0</v>
      </c>
      <c r="F167" s="59">
        <v>11419616.905770002</v>
      </c>
    </row>
    <row r="168" spans="1:6" s="48" customFormat="1" ht="11.25">
      <c r="A168" s="87" t="s">
        <v>149</v>
      </c>
      <c r="B168" s="59">
        <v>11419616.905770002</v>
      </c>
      <c r="C168" s="59">
        <v>0</v>
      </c>
      <c r="D168" s="59">
        <v>0</v>
      </c>
      <c r="E168" s="59">
        <v>0</v>
      </c>
      <c r="F168" s="59">
        <v>11419616.905770002</v>
      </c>
    </row>
    <row r="169" spans="1:6" s="48" customFormat="1" ht="11.25">
      <c r="A169" s="87" t="s">
        <v>150</v>
      </c>
      <c r="B169" s="59">
        <v>87506</v>
      </c>
      <c r="C169" s="59">
        <v>0</v>
      </c>
      <c r="D169" s="59">
        <v>0</v>
      </c>
      <c r="E169" s="59">
        <v>0</v>
      </c>
      <c r="F169" s="59">
        <v>87506</v>
      </c>
    </row>
    <row r="170" spans="1:6" s="48" customFormat="1" ht="11.25">
      <c r="A170" s="87" t="s">
        <v>151</v>
      </c>
      <c r="B170" s="59">
        <v>-87506</v>
      </c>
      <c r="C170" s="59">
        <v>0</v>
      </c>
      <c r="D170" s="59">
        <v>0</v>
      </c>
      <c r="E170" s="59">
        <v>0</v>
      </c>
      <c r="F170" s="59">
        <v>-87506</v>
      </c>
    </row>
    <row r="171" spans="1:6" s="48" customFormat="1" ht="11.25">
      <c r="A171" s="436" t="s">
        <v>152</v>
      </c>
      <c r="B171" s="59">
        <v>748878.89557000005</v>
      </c>
      <c r="C171" s="59">
        <v>0</v>
      </c>
      <c r="D171" s="59">
        <v>0</v>
      </c>
      <c r="E171" s="59">
        <v>0</v>
      </c>
      <c r="F171" s="59">
        <v>748878.89557000005</v>
      </c>
    </row>
    <row r="172" spans="1:6" s="48" customFormat="1" ht="11.25">
      <c r="A172" s="87" t="s">
        <v>153</v>
      </c>
      <c r="B172" s="59">
        <v>349.64628999999996</v>
      </c>
      <c r="C172" s="59">
        <v>0</v>
      </c>
      <c r="D172" s="59">
        <v>0</v>
      </c>
      <c r="E172" s="59">
        <v>0</v>
      </c>
      <c r="F172" s="59">
        <v>349.64628999999996</v>
      </c>
    </row>
    <row r="173" spans="1:6" s="48" customFormat="1" ht="11.25">
      <c r="A173" s="87" t="s">
        <v>154</v>
      </c>
      <c r="B173" s="59">
        <v>724502.77849000006</v>
      </c>
      <c r="C173" s="59">
        <v>0</v>
      </c>
      <c r="D173" s="59">
        <v>0</v>
      </c>
      <c r="E173" s="59">
        <v>0</v>
      </c>
      <c r="F173" s="59">
        <v>724502.77849000006</v>
      </c>
    </row>
    <row r="174" spans="1:6" s="48" customFormat="1" ht="11.25">
      <c r="A174" s="87" t="s">
        <v>155</v>
      </c>
      <c r="B174" s="59">
        <v>24026.470789999999</v>
      </c>
      <c r="C174" s="59">
        <v>0</v>
      </c>
      <c r="D174" s="59">
        <v>0</v>
      </c>
      <c r="E174" s="59">
        <v>0</v>
      </c>
      <c r="F174" s="59">
        <v>24026.470789999999</v>
      </c>
    </row>
    <row r="175" spans="1:6" s="48" customFormat="1" ht="11.25">
      <c r="A175" s="436" t="s">
        <v>156</v>
      </c>
      <c r="B175" s="59">
        <v>0</v>
      </c>
      <c r="C175" s="59">
        <v>0</v>
      </c>
      <c r="D175" s="59">
        <v>0</v>
      </c>
      <c r="E175" s="59">
        <v>0</v>
      </c>
      <c r="F175" s="59">
        <v>0</v>
      </c>
    </row>
    <row r="176" spans="1:6" s="48" customFormat="1" ht="11.25">
      <c r="A176" s="87" t="s">
        <v>157</v>
      </c>
      <c r="B176" s="59">
        <v>0</v>
      </c>
      <c r="C176" s="59">
        <v>0</v>
      </c>
      <c r="D176" s="59">
        <v>0</v>
      </c>
      <c r="E176" s="59">
        <v>0</v>
      </c>
      <c r="F176" s="59">
        <v>0</v>
      </c>
    </row>
    <row r="177" spans="1:6" s="48" customFormat="1" ht="11.25">
      <c r="A177" s="87" t="s">
        <v>158</v>
      </c>
      <c r="B177" s="59">
        <v>0</v>
      </c>
      <c r="C177" s="59">
        <v>0</v>
      </c>
      <c r="D177" s="59">
        <v>0</v>
      </c>
      <c r="E177" s="59">
        <v>0</v>
      </c>
      <c r="F177" s="59">
        <v>0</v>
      </c>
    </row>
    <row r="178" spans="1:6" s="48" customFormat="1" ht="11.25">
      <c r="A178" s="87" t="s">
        <v>159</v>
      </c>
      <c r="B178" s="59">
        <v>0</v>
      </c>
      <c r="C178" s="59">
        <v>0</v>
      </c>
      <c r="D178" s="59">
        <v>0</v>
      </c>
      <c r="E178" s="59">
        <v>0</v>
      </c>
      <c r="F178" s="59">
        <v>0</v>
      </c>
    </row>
    <row r="179" spans="1:6" s="48" customFormat="1" ht="11.25">
      <c r="A179" s="436" t="s">
        <v>160</v>
      </c>
      <c r="B179" s="59">
        <v>3024405.8920399998</v>
      </c>
      <c r="C179" s="59">
        <v>0</v>
      </c>
      <c r="D179" s="59">
        <v>0</v>
      </c>
      <c r="E179" s="59">
        <v>0</v>
      </c>
      <c r="F179" s="59">
        <v>3024405.8920399998</v>
      </c>
    </row>
    <row r="180" spans="1:6" s="48" customFormat="1" ht="11.25">
      <c r="A180" s="87" t="s">
        <v>161</v>
      </c>
      <c r="B180" s="59">
        <v>1861058.6225399999</v>
      </c>
      <c r="C180" s="59">
        <v>0</v>
      </c>
      <c r="D180" s="59">
        <v>0</v>
      </c>
      <c r="E180" s="59">
        <v>0</v>
      </c>
      <c r="F180" s="59">
        <v>1861058.6225399999</v>
      </c>
    </row>
    <row r="181" spans="1:6" s="48" customFormat="1" ht="11.25">
      <c r="A181" s="87" t="s">
        <v>162</v>
      </c>
      <c r="B181" s="59">
        <v>526545.17365000001</v>
      </c>
      <c r="C181" s="59">
        <v>0</v>
      </c>
      <c r="D181" s="59">
        <v>0</v>
      </c>
      <c r="E181" s="59">
        <v>0</v>
      </c>
      <c r="F181" s="59">
        <v>526545.17365000001</v>
      </c>
    </row>
    <row r="182" spans="1:6" s="48" customFormat="1" ht="11.25">
      <c r="A182" s="87" t="s">
        <v>163</v>
      </c>
      <c r="B182" s="59">
        <v>636802.09584999993</v>
      </c>
      <c r="C182" s="59">
        <v>0</v>
      </c>
      <c r="D182" s="59">
        <v>0</v>
      </c>
      <c r="E182" s="59">
        <v>0</v>
      </c>
      <c r="F182" s="59">
        <v>636802.09584999993</v>
      </c>
    </row>
    <row r="183" spans="1:6" s="48" customFormat="1" ht="11.25">
      <c r="A183" s="436" t="s">
        <v>164</v>
      </c>
      <c r="B183" s="59">
        <v>1954556.8218900003</v>
      </c>
      <c r="C183" s="59">
        <v>0</v>
      </c>
      <c r="D183" s="59">
        <v>0</v>
      </c>
      <c r="E183" s="59">
        <v>0</v>
      </c>
      <c r="F183" s="59">
        <v>1954556.8218900003</v>
      </c>
    </row>
    <row r="184" spans="1:6" s="48" customFormat="1" ht="11.25">
      <c r="A184" s="87" t="s">
        <v>165</v>
      </c>
      <c r="B184" s="59">
        <v>88766.366800000003</v>
      </c>
      <c r="C184" s="59">
        <v>0</v>
      </c>
      <c r="D184" s="59">
        <v>0</v>
      </c>
      <c r="E184" s="59">
        <v>0</v>
      </c>
      <c r="F184" s="59">
        <v>88766.366800000003</v>
      </c>
    </row>
    <row r="185" spans="1:6" s="48" customFormat="1" ht="12" thickBot="1">
      <c r="A185" s="87" t="s">
        <v>166</v>
      </c>
      <c r="B185" s="59">
        <v>1865790.4550900001</v>
      </c>
      <c r="C185" s="59">
        <v>0</v>
      </c>
      <c r="D185" s="59">
        <v>0</v>
      </c>
      <c r="E185" s="59">
        <v>0</v>
      </c>
      <c r="F185" s="59">
        <v>1865790.4550900001</v>
      </c>
    </row>
    <row r="186" spans="1:6" s="48" customFormat="1" ht="12.75" thickTop="1" thickBot="1">
      <c r="A186" s="459" t="s">
        <v>167</v>
      </c>
      <c r="B186" s="61">
        <v>186576262.27879998</v>
      </c>
      <c r="C186" s="61">
        <v>28898984.071350005</v>
      </c>
      <c r="D186" s="61">
        <v>923.62846000000002</v>
      </c>
      <c r="E186" s="61">
        <v>65378.632100000003</v>
      </c>
      <c r="F186" s="61">
        <v>215541548.61071002</v>
      </c>
    </row>
    <row r="187" spans="1:6" s="48" customFormat="1" ht="12.75" thickTop="1" thickBot="1">
      <c r="A187" s="460" t="s">
        <v>168</v>
      </c>
      <c r="B187" s="58">
        <v>11533469.345249999</v>
      </c>
      <c r="C187" s="58">
        <v>9258289.1057999991</v>
      </c>
      <c r="D187" s="58">
        <v>0</v>
      </c>
      <c r="E187" s="58">
        <v>251649.87886</v>
      </c>
      <c r="F187" s="58">
        <v>21043408.329909999</v>
      </c>
    </row>
    <row r="188" spans="1:6" s="48" customFormat="1" ht="12" thickTop="1">
      <c r="A188" s="455" t="s">
        <v>169</v>
      </c>
      <c r="B188" s="59">
        <v>0</v>
      </c>
      <c r="C188" s="59">
        <v>875752.05239999993</v>
      </c>
      <c r="D188" s="59">
        <v>0</v>
      </c>
      <c r="E188" s="59">
        <v>0</v>
      </c>
      <c r="F188" s="59">
        <v>875752.05239999993</v>
      </c>
    </row>
    <row r="189" spans="1:6" s="48" customFormat="1" ht="11.25">
      <c r="A189" s="87" t="s">
        <v>170</v>
      </c>
      <c r="B189" s="59">
        <v>0</v>
      </c>
      <c r="C189" s="59">
        <v>391470.21568999998</v>
      </c>
      <c r="D189" s="59">
        <v>0</v>
      </c>
      <c r="E189" s="59">
        <v>0</v>
      </c>
      <c r="F189" s="59">
        <v>391470.21568999998</v>
      </c>
    </row>
    <row r="190" spans="1:6" s="48" customFormat="1" ht="11.25">
      <c r="A190" s="87" t="s">
        <v>171</v>
      </c>
      <c r="B190" s="59">
        <v>0</v>
      </c>
      <c r="C190" s="59">
        <v>79575.582139999999</v>
      </c>
      <c r="D190" s="59">
        <v>0</v>
      </c>
      <c r="E190" s="59">
        <v>0</v>
      </c>
      <c r="F190" s="59">
        <v>79575.582139999999</v>
      </c>
    </row>
    <row r="191" spans="1:6" s="48" customFormat="1" ht="11.25">
      <c r="A191" s="87" t="s">
        <v>172</v>
      </c>
      <c r="B191" s="59">
        <v>0</v>
      </c>
      <c r="C191" s="59">
        <v>71567.849439999991</v>
      </c>
      <c r="D191" s="59">
        <v>0</v>
      </c>
      <c r="E191" s="59">
        <v>0</v>
      </c>
      <c r="F191" s="59">
        <v>71567.849439999991</v>
      </c>
    </row>
    <row r="192" spans="1:6" s="48" customFormat="1" ht="11.25">
      <c r="A192" s="87" t="s">
        <v>173</v>
      </c>
      <c r="B192" s="59">
        <v>0</v>
      </c>
      <c r="C192" s="59">
        <v>12443.943800000001</v>
      </c>
      <c r="D192" s="59">
        <v>0</v>
      </c>
      <c r="E192" s="59">
        <v>0</v>
      </c>
      <c r="F192" s="59">
        <v>12443.943800000001</v>
      </c>
    </row>
    <row r="193" spans="1:6" s="48" customFormat="1" ht="11.25">
      <c r="A193" s="87" t="s">
        <v>174</v>
      </c>
      <c r="B193" s="59">
        <v>0</v>
      </c>
      <c r="C193" s="59">
        <v>320694.46132999996</v>
      </c>
      <c r="D193" s="59">
        <v>0</v>
      </c>
      <c r="E193" s="59">
        <v>0</v>
      </c>
      <c r="F193" s="59">
        <v>320694.46132999996</v>
      </c>
    </row>
    <row r="194" spans="1:6" s="48" customFormat="1" ht="11.25">
      <c r="A194" s="436" t="s">
        <v>175</v>
      </c>
      <c r="B194" s="59">
        <v>10069324.191980001</v>
      </c>
      <c r="C194" s="59">
        <v>8306488.3417799994</v>
      </c>
      <c r="D194" s="59">
        <v>0</v>
      </c>
      <c r="E194" s="59">
        <v>251649.87886</v>
      </c>
      <c r="F194" s="59">
        <v>18627462.412620001</v>
      </c>
    </row>
    <row r="195" spans="1:6" s="48" customFormat="1" ht="11.25">
      <c r="A195" s="87" t="s">
        <v>176</v>
      </c>
      <c r="B195" s="59">
        <v>0</v>
      </c>
      <c r="C195" s="59">
        <v>1321.2360000000001</v>
      </c>
      <c r="D195" s="59">
        <v>0</v>
      </c>
      <c r="E195" s="59">
        <v>0</v>
      </c>
      <c r="F195" s="59">
        <v>1321.2360000000001</v>
      </c>
    </row>
    <row r="196" spans="1:6" s="48" customFormat="1" ht="11.25">
      <c r="A196" s="87" t="s">
        <v>177</v>
      </c>
      <c r="B196" s="59">
        <v>3059002.3115100004</v>
      </c>
      <c r="C196" s="59">
        <v>5961595.6506199995</v>
      </c>
      <c r="D196" s="59">
        <v>0</v>
      </c>
      <c r="E196" s="59">
        <v>18800.63812</v>
      </c>
      <c r="F196" s="59">
        <v>9039398.6002500001</v>
      </c>
    </row>
    <row r="197" spans="1:6" s="48" customFormat="1" ht="11.25">
      <c r="A197" s="87" t="s">
        <v>178</v>
      </c>
      <c r="B197" s="59">
        <v>5299692.843129999</v>
      </c>
      <c r="C197" s="59">
        <v>1365459.39111</v>
      </c>
      <c r="D197" s="59">
        <v>0</v>
      </c>
      <c r="E197" s="59">
        <v>140319.00944999998</v>
      </c>
      <c r="F197" s="59">
        <v>6805471.2436899999</v>
      </c>
    </row>
    <row r="198" spans="1:6" s="48" customFormat="1" ht="11.25">
      <c r="A198" s="87" t="s">
        <v>179</v>
      </c>
      <c r="B198" s="59">
        <v>0</v>
      </c>
      <c r="C198" s="59">
        <v>0</v>
      </c>
      <c r="D198" s="59">
        <v>0</v>
      </c>
      <c r="E198" s="59">
        <v>0</v>
      </c>
      <c r="F198" s="59">
        <v>0</v>
      </c>
    </row>
    <row r="199" spans="1:6" s="48" customFormat="1" ht="11.25">
      <c r="A199" s="87" t="s">
        <v>180</v>
      </c>
      <c r="B199" s="59">
        <v>1710629.03734</v>
      </c>
      <c r="C199" s="59">
        <v>978112.06404999993</v>
      </c>
      <c r="D199" s="59">
        <v>0</v>
      </c>
      <c r="E199" s="59">
        <v>92530.231289999996</v>
      </c>
      <c r="F199" s="59">
        <v>2781271.3326800005</v>
      </c>
    </row>
    <row r="200" spans="1:6" s="48" customFormat="1" ht="11.25">
      <c r="A200" s="436" t="s">
        <v>181</v>
      </c>
      <c r="B200" s="59">
        <v>0</v>
      </c>
      <c r="C200" s="59">
        <v>0</v>
      </c>
      <c r="D200" s="59">
        <v>0</v>
      </c>
      <c r="E200" s="59">
        <v>0</v>
      </c>
      <c r="F200" s="59">
        <v>0</v>
      </c>
    </row>
    <row r="201" spans="1:6" s="48" customFormat="1" ht="11.25">
      <c r="A201" s="436" t="s">
        <v>182</v>
      </c>
      <c r="B201" s="59">
        <v>1373898.9093199999</v>
      </c>
      <c r="C201" s="59">
        <v>43746.163130000001</v>
      </c>
      <c r="D201" s="59">
        <v>0</v>
      </c>
      <c r="E201" s="59">
        <v>0</v>
      </c>
      <c r="F201" s="59">
        <v>1417645.0724499999</v>
      </c>
    </row>
    <row r="202" spans="1:6" s="48" customFormat="1" ht="11.25">
      <c r="A202" s="87" t="s">
        <v>183</v>
      </c>
      <c r="B202" s="59">
        <v>100263.0493</v>
      </c>
      <c r="C202" s="59">
        <v>8650.6798099999996</v>
      </c>
      <c r="D202" s="59">
        <v>0</v>
      </c>
      <c r="E202" s="59">
        <v>0</v>
      </c>
      <c r="F202" s="59">
        <v>108913.72911</v>
      </c>
    </row>
    <row r="203" spans="1:6" s="48" customFormat="1" ht="11.25">
      <c r="A203" s="87" t="s">
        <v>184</v>
      </c>
      <c r="B203" s="59">
        <v>1178181.30816</v>
      </c>
      <c r="C203" s="59">
        <v>35095.483319999999</v>
      </c>
      <c r="D203" s="59">
        <v>0</v>
      </c>
      <c r="E203" s="59">
        <v>0</v>
      </c>
      <c r="F203" s="59">
        <v>1213276.7914799999</v>
      </c>
    </row>
    <row r="204" spans="1:6" s="48" customFormat="1" ht="11.25">
      <c r="A204" s="87" t="s">
        <v>185</v>
      </c>
      <c r="B204" s="59">
        <v>0</v>
      </c>
      <c r="C204" s="59">
        <v>0</v>
      </c>
      <c r="D204" s="59">
        <v>0</v>
      </c>
      <c r="E204" s="59">
        <v>0</v>
      </c>
      <c r="F204" s="59">
        <v>0</v>
      </c>
    </row>
    <row r="205" spans="1:6" s="48" customFormat="1" ht="11.25">
      <c r="A205" s="87" t="s">
        <v>186</v>
      </c>
      <c r="B205" s="59">
        <v>95454.551859999992</v>
      </c>
      <c r="C205" s="59">
        <v>0</v>
      </c>
      <c r="D205" s="59">
        <v>0</v>
      </c>
      <c r="E205" s="59">
        <v>0</v>
      </c>
      <c r="F205" s="59">
        <v>95454.551859999992</v>
      </c>
    </row>
    <row r="206" spans="1:6" s="48" customFormat="1" ht="12" thickBot="1">
      <c r="A206" s="436" t="s">
        <v>187</v>
      </c>
      <c r="B206" s="59">
        <v>90246.243950000004</v>
      </c>
      <c r="C206" s="59">
        <v>32302.548489999997</v>
      </c>
      <c r="D206" s="59">
        <v>0</v>
      </c>
      <c r="E206" s="59">
        <v>0</v>
      </c>
      <c r="F206" s="59">
        <v>122548.79244</v>
      </c>
    </row>
    <row r="207" spans="1:6" s="48" customFormat="1" ht="12.75" thickTop="1" thickBot="1">
      <c r="A207" s="420" t="s">
        <v>188</v>
      </c>
      <c r="B207" s="58">
        <v>121302906.53023</v>
      </c>
      <c r="C207" s="58">
        <v>297928446.67431009</v>
      </c>
      <c r="D207" s="58">
        <v>88384.480150000003</v>
      </c>
      <c r="E207" s="58">
        <v>21757.369980000003</v>
      </c>
      <c r="F207" s="58">
        <v>419341495.05466998</v>
      </c>
    </row>
    <row r="208" spans="1:6" s="48" customFormat="1" ht="12" thickTop="1">
      <c r="A208" s="436" t="s">
        <v>189</v>
      </c>
      <c r="B208" s="59">
        <v>1538586.0312999999</v>
      </c>
      <c r="C208" s="59">
        <v>14265011.680989999</v>
      </c>
      <c r="D208" s="59">
        <v>179.61354</v>
      </c>
      <c r="E208" s="59">
        <v>139.08336</v>
      </c>
      <c r="F208" s="59">
        <v>15803916.409190001</v>
      </c>
    </row>
    <row r="209" spans="1:6" s="48" customFormat="1" ht="11.25">
      <c r="A209" s="87" t="s">
        <v>190</v>
      </c>
      <c r="B209" s="59">
        <v>119.6</v>
      </c>
      <c r="C209" s="59">
        <v>34300</v>
      </c>
      <c r="D209" s="59">
        <v>0</v>
      </c>
      <c r="E209" s="59">
        <v>0</v>
      </c>
      <c r="F209" s="59">
        <v>34419.599999999999</v>
      </c>
    </row>
    <row r="210" spans="1:6" s="48" customFormat="1" ht="11.25">
      <c r="A210" s="87" t="s">
        <v>191</v>
      </c>
      <c r="B210" s="59">
        <v>1305980</v>
      </c>
      <c r="C210" s="59">
        <v>0</v>
      </c>
      <c r="D210" s="59">
        <v>0</v>
      </c>
      <c r="E210" s="59">
        <v>0</v>
      </c>
      <c r="F210" s="59">
        <v>1305980</v>
      </c>
    </row>
    <row r="211" spans="1:6" s="48" customFormat="1" ht="11.25">
      <c r="A211" s="87" t="s">
        <v>192</v>
      </c>
      <c r="B211" s="59">
        <v>232486.4313</v>
      </c>
      <c r="C211" s="59">
        <v>14230711.680989999</v>
      </c>
      <c r="D211" s="59">
        <v>179.61354</v>
      </c>
      <c r="E211" s="59">
        <v>139.08336</v>
      </c>
      <c r="F211" s="59">
        <v>14463516.809189999</v>
      </c>
    </row>
    <row r="212" spans="1:6" s="48" customFormat="1" ht="11.25">
      <c r="A212" s="436" t="s">
        <v>193</v>
      </c>
      <c r="B212" s="59">
        <v>22133626.259300001</v>
      </c>
      <c r="C212" s="59">
        <v>228853.92672000002</v>
      </c>
      <c r="D212" s="59">
        <v>1382.4903300000001</v>
      </c>
      <c r="E212" s="59">
        <v>0</v>
      </c>
      <c r="F212" s="59">
        <v>22363862.676349994</v>
      </c>
    </row>
    <row r="213" spans="1:6" s="48" customFormat="1" ht="11.25">
      <c r="A213" s="87" t="s">
        <v>194</v>
      </c>
      <c r="B213" s="59">
        <v>0</v>
      </c>
      <c r="C213" s="59">
        <v>0</v>
      </c>
      <c r="D213" s="59">
        <v>0</v>
      </c>
      <c r="E213" s="59">
        <v>0</v>
      </c>
      <c r="F213" s="59">
        <v>0</v>
      </c>
    </row>
    <row r="214" spans="1:6" s="48" customFormat="1" ht="11.25">
      <c r="A214" s="87" t="s">
        <v>195</v>
      </c>
      <c r="B214" s="59">
        <v>1110465.3838399998</v>
      </c>
      <c r="C214" s="59">
        <v>187977.10492000001</v>
      </c>
      <c r="D214" s="59">
        <v>1382.4903300000001</v>
      </c>
      <c r="E214" s="59">
        <v>0</v>
      </c>
      <c r="F214" s="59">
        <v>1299824.9790899998</v>
      </c>
    </row>
    <row r="215" spans="1:6" s="48" customFormat="1" ht="11.25">
      <c r="A215" s="87" t="s">
        <v>196</v>
      </c>
      <c r="B215" s="59">
        <v>21022989.03528</v>
      </c>
      <c r="C215" s="59">
        <v>40876.821799999998</v>
      </c>
      <c r="D215" s="59">
        <v>0</v>
      </c>
      <c r="E215" s="59">
        <v>0</v>
      </c>
      <c r="F215" s="59">
        <v>21063865.857080001</v>
      </c>
    </row>
    <row r="216" spans="1:6" s="48" customFormat="1" ht="11.25">
      <c r="A216" s="1137" t="s">
        <v>1380</v>
      </c>
      <c r="B216" s="59">
        <v>0</v>
      </c>
      <c r="C216" s="59">
        <v>0</v>
      </c>
      <c r="D216" s="59">
        <v>0</v>
      </c>
      <c r="E216" s="59">
        <v>0</v>
      </c>
      <c r="F216" s="59">
        <v>0</v>
      </c>
    </row>
    <row r="217" spans="1:6" s="48" customFormat="1" ht="11.25">
      <c r="A217" s="87" t="s">
        <v>197</v>
      </c>
      <c r="B217" s="59">
        <v>171.84018</v>
      </c>
      <c r="C217" s="59">
        <v>0</v>
      </c>
      <c r="D217" s="59">
        <v>0</v>
      </c>
      <c r="E217" s="59">
        <v>0</v>
      </c>
      <c r="F217" s="59">
        <v>171.84018</v>
      </c>
    </row>
    <row r="218" spans="1:6" s="48" customFormat="1" ht="11.25">
      <c r="A218" s="436" t="s">
        <v>198</v>
      </c>
      <c r="B218" s="59">
        <v>38.397800000000004</v>
      </c>
      <c r="C218" s="59">
        <v>366173.22762999998</v>
      </c>
      <c r="D218" s="59">
        <v>0</v>
      </c>
      <c r="E218" s="59">
        <v>0</v>
      </c>
      <c r="F218" s="59">
        <v>366211.62543000001</v>
      </c>
    </row>
    <row r="219" spans="1:6" s="48" customFormat="1" ht="11.25">
      <c r="A219" s="87" t="s">
        <v>199</v>
      </c>
      <c r="B219" s="59">
        <v>38.397800000000004</v>
      </c>
      <c r="C219" s="59">
        <v>301016.76586000004</v>
      </c>
      <c r="D219" s="59">
        <v>0</v>
      </c>
      <c r="E219" s="59">
        <v>0</v>
      </c>
      <c r="F219" s="59">
        <v>301055.16366000002</v>
      </c>
    </row>
    <row r="220" spans="1:6" s="48" customFormat="1" ht="11.25">
      <c r="A220" s="87" t="s">
        <v>200</v>
      </c>
      <c r="B220" s="59">
        <v>0</v>
      </c>
      <c r="C220" s="59">
        <v>65156.461770000002</v>
      </c>
      <c r="D220" s="59">
        <v>0</v>
      </c>
      <c r="E220" s="59">
        <v>0</v>
      </c>
      <c r="F220" s="59">
        <v>65156.461770000002</v>
      </c>
    </row>
    <row r="221" spans="1:6" s="48" customFormat="1" ht="11.25">
      <c r="A221" s="436" t="s">
        <v>201</v>
      </c>
      <c r="B221" s="59">
        <v>0</v>
      </c>
      <c r="C221" s="59">
        <v>0</v>
      </c>
      <c r="D221" s="59">
        <v>36.851230000000001</v>
      </c>
      <c r="E221" s="59">
        <v>0</v>
      </c>
      <c r="F221" s="59">
        <v>36.851230000000001</v>
      </c>
    </row>
    <row r="222" spans="1:6" s="48" customFormat="1" ht="11.25">
      <c r="A222" s="87" t="s">
        <v>202</v>
      </c>
      <c r="B222" s="59">
        <v>0</v>
      </c>
      <c r="C222" s="59">
        <v>0</v>
      </c>
      <c r="D222" s="59">
        <v>0</v>
      </c>
      <c r="E222" s="59">
        <v>0</v>
      </c>
      <c r="F222" s="59">
        <v>0</v>
      </c>
    </row>
    <row r="223" spans="1:6" s="48" customFormat="1" ht="11.25">
      <c r="A223" s="87" t="s">
        <v>203</v>
      </c>
      <c r="B223" s="59">
        <v>0</v>
      </c>
      <c r="C223" s="59">
        <v>0</v>
      </c>
      <c r="D223" s="59">
        <v>36.851230000000001</v>
      </c>
      <c r="E223" s="59">
        <v>0</v>
      </c>
      <c r="F223" s="59">
        <v>36.851230000000001</v>
      </c>
    </row>
    <row r="224" spans="1:6" s="48" customFormat="1" ht="11.25">
      <c r="A224" s="436" t="s">
        <v>204</v>
      </c>
      <c r="B224" s="59">
        <v>69871161.656660005</v>
      </c>
      <c r="C224" s="59">
        <v>231731223.12857002</v>
      </c>
      <c r="D224" s="59">
        <v>3855.8503499999997</v>
      </c>
      <c r="E224" s="59">
        <v>10142.15293</v>
      </c>
      <c r="F224" s="59">
        <v>301616382.78851002</v>
      </c>
    </row>
    <row r="225" spans="1:6" s="48" customFormat="1" ht="11.25">
      <c r="A225" s="87" t="s">
        <v>205</v>
      </c>
      <c r="B225" s="59">
        <v>35583740.027100004</v>
      </c>
      <c r="C225" s="59">
        <v>179494090.01758003</v>
      </c>
      <c r="D225" s="59">
        <v>3533.6680500000002</v>
      </c>
      <c r="E225" s="59">
        <v>549.81160999999997</v>
      </c>
      <c r="F225" s="59">
        <v>215081913.52434</v>
      </c>
    </row>
    <row r="226" spans="1:6" s="48" customFormat="1" ht="11.25">
      <c r="A226" s="87" t="s">
        <v>206</v>
      </c>
      <c r="B226" s="59">
        <v>57497.191659999997</v>
      </c>
      <c r="C226" s="59">
        <v>60606.387409999996</v>
      </c>
      <c r="D226" s="59">
        <v>0</v>
      </c>
      <c r="E226" s="59">
        <v>0</v>
      </c>
      <c r="F226" s="59">
        <v>118103.57906999999</v>
      </c>
    </row>
    <row r="227" spans="1:6" s="48" customFormat="1" ht="11.25">
      <c r="A227" s="87" t="s">
        <v>207</v>
      </c>
      <c r="B227" s="59">
        <v>23413586.115119997</v>
      </c>
      <c r="C227" s="59">
        <v>38863927.919659995</v>
      </c>
      <c r="D227" s="59">
        <v>322.1823</v>
      </c>
      <c r="E227" s="59">
        <v>0</v>
      </c>
      <c r="F227" s="59">
        <v>62277836.217079997</v>
      </c>
    </row>
    <row r="228" spans="1:6" s="48" customFormat="1" ht="11.25">
      <c r="A228" s="87" t="s">
        <v>208</v>
      </c>
      <c r="B228" s="59">
        <v>216383.30327</v>
      </c>
      <c r="C228" s="59">
        <v>292430.31810999999</v>
      </c>
      <c r="D228" s="59">
        <v>0</v>
      </c>
      <c r="E228" s="59">
        <v>0</v>
      </c>
      <c r="F228" s="59">
        <v>508813.62137999997</v>
      </c>
    </row>
    <row r="229" spans="1:6" s="48" customFormat="1" ht="11.25">
      <c r="A229" s="87" t="s">
        <v>209</v>
      </c>
      <c r="B229" s="59">
        <v>2332315.4604400005</v>
      </c>
      <c r="C229" s="59">
        <v>1066607.05372</v>
      </c>
      <c r="D229" s="59">
        <v>0</v>
      </c>
      <c r="E229" s="59">
        <v>9518.4947300000003</v>
      </c>
      <c r="F229" s="59">
        <v>3408441.0088900002</v>
      </c>
    </row>
    <row r="230" spans="1:6" s="48" customFormat="1" ht="11.25">
      <c r="A230" s="87" t="s">
        <v>210</v>
      </c>
      <c r="B230" s="59">
        <v>2697546.7187199998</v>
      </c>
      <c r="C230" s="59">
        <v>9288412.4149599988</v>
      </c>
      <c r="D230" s="59">
        <v>0</v>
      </c>
      <c r="E230" s="59">
        <v>73.846589999999992</v>
      </c>
      <c r="F230" s="59">
        <v>11986032.98027</v>
      </c>
    </row>
    <row r="231" spans="1:6" s="48" customFormat="1" ht="11.25">
      <c r="A231" s="87" t="s">
        <v>211</v>
      </c>
      <c r="B231" s="59">
        <v>49.620999999999995</v>
      </c>
      <c r="C231" s="59">
        <v>37041.147280000005</v>
      </c>
      <c r="D231" s="59">
        <v>0</v>
      </c>
      <c r="E231" s="59">
        <v>0</v>
      </c>
      <c r="F231" s="59">
        <v>37090.768279999997</v>
      </c>
    </row>
    <row r="232" spans="1:6" s="48" customFormat="1" ht="11.25">
      <c r="A232" s="87" t="s">
        <v>212</v>
      </c>
      <c r="B232" s="59">
        <v>0</v>
      </c>
      <c r="C232" s="59">
        <v>0</v>
      </c>
      <c r="D232" s="59">
        <v>0</v>
      </c>
      <c r="E232" s="59">
        <v>0</v>
      </c>
      <c r="F232" s="59">
        <v>0</v>
      </c>
    </row>
    <row r="233" spans="1:6" s="48" customFormat="1" ht="11.25">
      <c r="A233" s="87" t="s">
        <v>213</v>
      </c>
      <c r="B233" s="59">
        <v>5570043.2193499999</v>
      </c>
      <c r="C233" s="59">
        <v>2628107.8698499994</v>
      </c>
      <c r="D233" s="59">
        <v>0</v>
      </c>
      <c r="E233" s="59">
        <v>0</v>
      </c>
      <c r="F233" s="59">
        <v>8198151.0892000003</v>
      </c>
    </row>
    <row r="234" spans="1:6" s="48" customFormat="1" ht="11.25">
      <c r="A234" s="436" t="s">
        <v>214</v>
      </c>
      <c r="B234" s="59">
        <v>20264124.48519</v>
      </c>
      <c r="C234" s="59">
        <v>50935908.16014</v>
      </c>
      <c r="D234" s="59">
        <v>82841.688419999991</v>
      </c>
      <c r="E234" s="59">
        <v>5001.3101399999996</v>
      </c>
      <c r="F234" s="59">
        <v>71287875.643890008</v>
      </c>
    </row>
    <row r="235" spans="1:6" s="48" customFormat="1" ht="11.25">
      <c r="A235" s="87" t="s">
        <v>215</v>
      </c>
      <c r="B235" s="59">
        <v>12356459.276770001</v>
      </c>
      <c r="C235" s="59">
        <v>25044825.210099999</v>
      </c>
      <c r="D235" s="59">
        <v>0</v>
      </c>
      <c r="E235" s="59">
        <v>1141.31782</v>
      </c>
      <c r="F235" s="59">
        <v>37402425.804689996</v>
      </c>
    </row>
    <row r="236" spans="1:6" s="48" customFormat="1" ht="11.25">
      <c r="A236" s="87" t="s">
        <v>216</v>
      </c>
      <c r="B236" s="59">
        <v>72834.447449999992</v>
      </c>
      <c r="C236" s="59">
        <v>3792793.8749400005</v>
      </c>
      <c r="D236" s="59">
        <v>0</v>
      </c>
      <c r="E236" s="59">
        <v>0</v>
      </c>
      <c r="F236" s="59">
        <v>3865628.3223900003</v>
      </c>
    </row>
    <row r="237" spans="1:6" s="48" customFormat="1" ht="11.25">
      <c r="A237" s="87" t="s">
        <v>217</v>
      </c>
      <c r="B237" s="59">
        <v>1593582.7233999998</v>
      </c>
      <c r="C237" s="59">
        <v>2673068.09235</v>
      </c>
      <c r="D237" s="59">
        <v>53033.566190000005</v>
      </c>
      <c r="E237" s="59">
        <v>2679.5795200000002</v>
      </c>
      <c r="F237" s="59">
        <v>4322363.9614599999</v>
      </c>
    </row>
    <row r="238" spans="1:6" s="48" customFormat="1" ht="11.25">
      <c r="A238" s="87" t="s">
        <v>218</v>
      </c>
      <c r="B238" s="59">
        <v>423621.17373999994</v>
      </c>
      <c r="C238" s="59">
        <v>1004090.9583999999</v>
      </c>
      <c r="D238" s="59">
        <v>27710.686030000001</v>
      </c>
      <c r="E238" s="59">
        <v>147.44448</v>
      </c>
      <c r="F238" s="59">
        <v>1455570.2626500002</v>
      </c>
    </row>
    <row r="239" spans="1:6" s="48" customFormat="1" ht="11.25">
      <c r="A239" s="87" t="s">
        <v>219</v>
      </c>
      <c r="B239" s="59">
        <v>0</v>
      </c>
      <c r="C239" s="59">
        <v>518860.37511000002</v>
      </c>
      <c r="D239" s="59">
        <v>0</v>
      </c>
      <c r="E239" s="59">
        <v>0</v>
      </c>
      <c r="F239" s="59">
        <v>518860.37511000002</v>
      </c>
    </row>
    <row r="240" spans="1:6" s="48" customFormat="1" ht="11.25">
      <c r="A240" s="87" t="s">
        <v>220</v>
      </c>
      <c r="B240" s="59">
        <v>5817626.8638300002</v>
      </c>
      <c r="C240" s="59">
        <v>17902269.649239998</v>
      </c>
      <c r="D240" s="59">
        <v>2097.4361999999996</v>
      </c>
      <c r="E240" s="59">
        <v>1032.9683199999999</v>
      </c>
      <c r="F240" s="59">
        <v>23723026.91759</v>
      </c>
    </row>
    <row r="241" spans="1:6" s="48" customFormat="1" ht="11.25">
      <c r="A241" s="87" t="s">
        <v>221</v>
      </c>
      <c r="B241" s="59">
        <v>0</v>
      </c>
      <c r="C241" s="59">
        <v>0</v>
      </c>
      <c r="D241" s="59">
        <v>0</v>
      </c>
      <c r="E241" s="59">
        <v>0</v>
      </c>
      <c r="F241" s="59">
        <v>0</v>
      </c>
    </row>
    <row r="242" spans="1:6" s="48" customFormat="1" ht="11.25">
      <c r="A242" s="436" t="s">
        <v>1364</v>
      </c>
      <c r="B242" s="59">
        <v>2610282.43377</v>
      </c>
      <c r="C242" s="59">
        <v>180476.34919000001</v>
      </c>
      <c r="D242" s="59">
        <v>87.986279999999994</v>
      </c>
      <c r="E242" s="59">
        <v>6474.8235500000001</v>
      </c>
      <c r="F242" s="59">
        <v>2797321.5927899997</v>
      </c>
    </row>
    <row r="243" spans="1:6" s="48" customFormat="1" ht="11.25">
      <c r="A243" s="87" t="s">
        <v>1365</v>
      </c>
      <c r="B243" s="59">
        <v>2478455.03486</v>
      </c>
      <c r="C243" s="59">
        <v>165196.00959</v>
      </c>
      <c r="D243" s="59">
        <v>87.986279999999994</v>
      </c>
      <c r="E243" s="59">
        <v>6474.8235500000001</v>
      </c>
      <c r="F243" s="59">
        <v>2650213.8542799996</v>
      </c>
    </row>
    <row r="244" spans="1:6" s="48" customFormat="1" ht="11.25">
      <c r="A244" s="87" t="s">
        <v>1366</v>
      </c>
      <c r="B244" s="59">
        <v>131827.39890999999</v>
      </c>
      <c r="C244" s="59">
        <v>15280.339599999999</v>
      </c>
      <c r="D244" s="59">
        <v>0</v>
      </c>
      <c r="E244" s="59">
        <v>0</v>
      </c>
      <c r="F244" s="59">
        <v>147107.73851</v>
      </c>
    </row>
    <row r="245" spans="1:6" s="48" customFormat="1" ht="11.25">
      <c r="A245" s="436" t="s">
        <v>1367</v>
      </c>
      <c r="B245" s="59">
        <v>4885087.26621</v>
      </c>
      <c r="C245" s="59">
        <v>220800.20106999998</v>
      </c>
      <c r="D245" s="59">
        <v>0</v>
      </c>
      <c r="E245" s="59">
        <v>0</v>
      </c>
      <c r="F245" s="59">
        <v>5105887.4672799995</v>
      </c>
    </row>
    <row r="246" spans="1:6" s="48" customFormat="1" ht="11.25">
      <c r="A246" s="87" t="s">
        <v>1365</v>
      </c>
      <c r="B246" s="59">
        <v>3689021.4734499999</v>
      </c>
      <c r="C246" s="59">
        <v>220800.20106999998</v>
      </c>
      <c r="D246" s="59">
        <v>0</v>
      </c>
      <c r="E246" s="59">
        <v>0</v>
      </c>
      <c r="F246" s="59">
        <v>3909821.6745200003</v>
      </c>
    </row>
    <row r="247" spans="1:6" s="48" customFormat="1" ht="11.25">
      <c r="A247" s="87" t="s">
        <v>1366</v>
      </c>
      <c r="B247" s="435">
        <v>1196065.7927600001</v>
      </c>
      <c r="C247" s="435">
        <v>0</v>
      </c>
      <c r="D247" s="435">
        <v>0</v>
      </c>
      <c r="E247" s="435">
        <v>0</v>
      </c>
      <c r="F247" s="435">
        <v>1196065.7927600001</v>
      </c>
    </row>
    <row r="248" spans="1:6" s="48" customFormat="1" ht="11.25">
      <c r="A248" s="436" t="s">
        <v>1368</v>
      </c>
      <c r="B248" s="477">
        <v>2636572.97034</v>
      </c>
      <c r="C248" s="477">
        <v>160660.63620000001</v>
      </c>
      <c r="D248" s="477">
        <v>87.986279999999994</v>
      </c>
      <c r="E248" s="477">
        <v>0</v>
      </c>
      <c r="F248" s="477">
        <v>2797321.5928199999</v>
      </c>
    </row>
    <row r="249" spans="1:6" s="48" customFormat="1" ht="12" thickBot="1">
      <c r="A249" s="436" t="s">
        <v>1369</v>
      </c>
      <c r="B249" s="478">
        <v>4877420.1883499995</v>
      </c>
      <c r="C249" s="478">
        <v>226762.12462000002</v>
      </c>
      <c r="D249" s="478">
        <v>1705.15417</v>
      </c>
      <c r="E249" s="478">
        <v>0</v>
      </c>
      <c r="F249" s="478">
        <v>5105887.4671399994</v>
      </c>
    </row>
    <row r="250" spans="1:6" s="48" customFormat="1" ht="12.75" thickTop="1" thickBot="1">
      <c r="A250" s="47" t="s">
        <v>222</v>
      </c>
      <c r="B250" s="58">
        <v>13267523.144089999</v>
      </c>
      <c r="C250" s="58">
        <v>774836.99014999997</v>
      </c>
      <c r="D250" s="58">
        <v>1.2204900000000001</v>
      </c>
      <c r="E250" s="58">
        <v>4235.0505400000002</v>
      </c>
      <c r="F250" s="58">
        <v>14046596.405269999</v>
      </c>
    </row>
    <row r="251" spans="1:6" s="48" customFormat="1" ht="12" thickTop="1">
      <c r="A251" s="48" t="s">
        <v>223</v>
      </c>
      <c r="B251" s="59">
        <v>742.19797999999992</v>
      </c>
      <c r="C251" s="59">
        <v>2958.6825800000001</v>
      </c>
      <c r="D251" s="59">
        <v>0</v>
      </c>
      <c r="E251" s="59">
        <v>0</v>
      </c>
      <c r="F251" s="59">
        <v>3700.8805600000001</v>
      </c>
    </row>
    <row r="252" spans="1:6" s="48" customFormat="1" ht="11.25">
      <c r="A252" s="48" t="s">
        <v>224</v>
      </c>
      <c r="B252" s="59">
        <v>310555.67439</v>
      </c>
      <c r="C252" s="59">
        <v>278508.72099000006</v>
      </c>
      <c r="D252" s="59">
        <v>0.55661000000000005</v>
      </c>
      <c r="E252" s="59">
        <v>378.12509999999997</v>
      </c>
      <c r="F252" s="59">
        <v>589443.07709000004</v>
      </c>
    </row>
    <row r="253" spans="1:6" s="48" customFormat="1" ht="11.25">
      <c r="A253" s="48" t="s">
        <v>225</v>
      </c>
      <c r="B253" s="59">
        <v>12185382.183970001</v>
      </c>
      <c r="C253" s="59">
        <v>271508.21516000002</v>
      </c>
      <c r="D253" s="59">
        <v>0.6615700000000001</v>
      </c>
      <c r="E253" s="59">
        <v>67.272300000000001</v>
      </c>
      <c r="F253" s="59">
        <v>12456958.332999999</v>
      </c>
    </row>
    <row r="254" spans="1:6" s="48" customFormat="1" ht="11.25">
      <c r="A254" s="48" t="s">
        <v>226</v>
      </c>
      <c r="B254" s="59">
        <v>235526.26690000002</v>
      </c>
      <c r="C254" s="59">
        <v>14211.907490000001</v>
      </c>
      <c r="D254" s="59">
        <v>0</v>
      </c>
      <c r="E254" s="59">
        <v>4.4145699999999994</v>
      </c>
      <c r="F254" s="59">
        <v>249742.58895999999</v>
      </c>
    </row>
    <row r="255" spans="1:6" s="48" customFormat="1" ht="11.25">
      <c r="A255" s="48" t="s">
        <v>227</v>
      </c>
      <c r="B255" s="59">
        <v>150117.04582</v>
      </c>
      <c r="C255" s="59">
        <v>8302.9365799999996</v>
      </c>
      <c r="D255" s="59">
        <v>2.31E-3</v>
      </c>
      <c r="E255" s="59">
        <v>122.10317999999999</v>
      </c>
      <c r="F255" s="59">
        <v>158542.08789</v>
      </c>
    </row>
    <row r="256" spans="1:6" s="48" customFormat="1" ht="11.25">
      <c r="A256" s="48" t="s">
        <v>228</v>
      </c>
      <c r="B256" s="59">
        <v>23495.296639999997</v>
      </c>
      <c r="C256" s="59">
        <v>2902.64948</v>
      </c>
      <c r="D256" s="59">
        <v>0</v>
      </c>
      <c r="E256" s="59">
        <v>0</v>
      </c>
      <c r="F256" s="59">
        <v>26397.946120000001</v>
      </c>
    </row>
    <row r="257" spans="1:6" s="48" customFormat="1" ht="11.25">
      <c r="A257" s="48" t="s">
        <v>229</v>
      </c>
      <c r="B257" s="59">
        <v>46536.641439999999</v>
      </c>
      <c r="C257" s="59">
        <v>5099.8918600000006</v>
      </c>
      <c r="D257" s="59">
        <v>0</v>
      </c>
      <c r="E257" s="59">
        <v>20.583359999999999</v>
      </c>
      <c r="F257" s="59">
        <v>51657.11666</v>
      </c>
    </row>
    <row r="258" spans="1:6" s="48" customFormat="1" ht="11.25">
      <c r="A258" s="48" t="s">
        <v>230</v>
      </c>
      <c r="B258" s="59">
        <v>11826.539240000004</v>
      </c>
      <c r="C258" s="59">
        <v>2110.11526</v>
      </c>
      <c r="D258" s="59">
        <v>0</v>
      </c>
      <c r="E258" s="59">
        <v>0</v>
      </c>
      <c r="F258" s="59">
        <v>13936.654500000001</v>
      </c>
    </row>
    <row r="259" spans="1:6" s="48" customFormat="1" ht="11.25">
      <c r="A259" s="48" t="s">
        <v>231</v>
      </c>
      <c r="B259" s="59">
        <v>15072.87347</v>
      </c>
      <c r="C259" s="59">
        <v>2.24708</v>
      </c>
      <c r="D259" s="59">
        <v>0</v>
      </c>
      <c r="E259" s="59">
        <v>2.0000000000000002E-5</v>
      </c>
      <c r="F259" s="59">
        <v>15075.120569999999</v>
      </c>
    </row>
    <row r="260" spans="1:6" s="48" customFormat="1" ht="11.25">
      <c r="A260" s="48" t="s">
        <v>232</v>
      </c>
      <c r="B260" s="59">
        <v>83669.710599999991</v>
      </c>
      <c r="C260" s="59">
        <v>54341.658240000004</v>
      </c>
      <c r="D260" s="59">
        <v>0</v>
      </c>
      <c r="E260" s="59">
        <v>0</v>
      </c>
      <c r="F260" s="59">
        <v>138011.36883999998</v>
      </c>
    </row>
    <row r="261" spans="1:6" s="48" customFormat="1" ht="12" thickBot="1">
      <c r="A261" s="48" t="s">
        <v>233</v>
      </c>
      <c r="B261" s="59">
        <v>204598.71363999997</v>
      </c>
      <c r="C261" s="59">
        <v>134889.96543000001</v>
      </c>
      <c r="D261" s="59">
        <v>0</v>
      </c>
      <c r="E261" s="59">
        <v>3642.5520099999999</v>
      </c>
      <c r="F261" s="59">
        <v>343131.23108</v>
      </c>
    </row>
    <row r="262" spans="1:6" s="485" customFormat="1" ht="12.75" thickTop="1" thickBot="1">
      <c r="A262" s="47" t="s">
        <v>234</v>
      </c>
      <c r="B262" s="58">
        <v>-3275719.8696099999</v>
      </c>
      <c r="C262" s="58">
        <v>-231144.05321000001</v>
      </c>
      <c r="D262" s="58">
        <v>-16.274789999999999</v>
      </c>
      <c r="E262" s="58">
        <v>-118.76603</v>
      </c>
      <c r="F262" s="58">
        <v>-3506998.9636399997</v>
      </c>
    </row>
    <row r="263" spans="1:6" s="48" customFormat="1" ht="12" thickTop="1">
      <c r="A263" s="48" t="s">
        <v>235</v>
      </c>
      <c r="B263" s="59">
        <v>-2717774.52012</v>
      </c>
      <c r="C263" s="59">
        <v>-72996.487439999997</v>
      </c>
      <c r="D263" s="59">
        <v>-0.09</v>
      </c>
      <c r="E263" s="59">
        <v>-0.80068000000000006</v>
      </c>
      <c r="F263" s="59">
        <v>-2790771.89824</v>
      </c>
    </row>
    <row r="264" spans="1:6" s="48" customFormat="1" ht="11.25">
      <c r="A264" s="48" t="s">
        <v>236</v>
      </c>
      <c r="B264" s="59">
        <v>0</v>
      </c>
      <c r="C264" s="59">
        <v>0</v>
      </c>
      <c r="D264" s="59">
        <v>0</v>
      </c>
      <c r="E264" s="59">
        <v>0</v>
      </c>
      <c r="F264" s="59">
        <v>0</v>
      </c>
    </row>
    <row r="265" spans="1:6" s="48" customFormat="1" ht="11.25">
      <c r="A265" s="48" t="s">
        <v>237</v>
      </c>
      <c r="B265" s="59">
        <v>-289363.35606999998</v>
      </c>
      <c r="C265" s="59">
        <v>-94725.066090000008</v>
      </c>
      <c r="D265" s="59">
        <v>-16.18479</v>
      </c>
      <c r="E265" s="59">
        <v>-67.742750000000001</v>
      </c>
      <c r="F265" s="59">
        <v>-384172.34970000002</v>
      </c>
    </row>
    <row r="266" spans="1:6" s="48" customFormat="1" ht="11.25">
      <c r="A266" s="48" t="s">
        <v>238</v>
      </c>
      <c r="B266" s="59">
        <v>-39556.001089999998</v>
      </c>
      <c r="C266" s="59">
        <v>-4557.4747499999994</v>
      </c>
      <c r="D266" s="59">
        <v>0</v>
      </c>
      <c r="E266" s="59">
        <v>-50.2226</v>
      </c>
      <c r="F266" s="59">
        <v>-44163.69844</v>
      </c>
    </row>
    <row r="267" spans="1:6" s="48" customFormat="1" ht="11.25">
      <c r="A267" s="48" t="s">
        <v>239</v>
      </c>
      <c r="B267" s="59">
        <v>-94004.957899999979</v>
      </c>
      <c r="C267" s="59">
        <v>-13615.934240000001</v>
      </c>
      <c r="D267" s="59">
        <v>0</v>
      </c>
      <c r="E267" s="59">
        <v>0</v>
      </c>
      <c r="F267" s="59">
        <v>-107620.89214</v>
      </c>
    </row>
    <row r="268" spans="1:6" s="48" customFormat="1" ht="11.25">
      <c r="A268" s="49" t="s">
        <v>240</v>
      </c>
      <c r="B268" s="59">
        <v>-89377.432560000001</v>
      </c>
      <c r="C268" s="59">
        <v>-43611.418810000003</v>
      </c>
      <c r="D268" s="59">
        <v>0</v>
      </c>
      <c r="E268" s="59">
        <v>0</v>
      </c>
      <c r="F268" s="59">
        <v>-132988.85137000002</v>
      </c>
    </row>
    <row r="269" spans="1:6" s="48" customFormat="1" ht="12" thickBot="1">
      <c r="A269" s="48" t="s">
        <v>241</v>
      </c>
      <c r="B269" s="59">
        <v>-45643.601869999999</v>
      </c>
      <c r="C269" s="59">
        <v>-1637.6718799999999</v>
      </c>
      <c r="D269" s="59">
        <v>0</v>
      </c>
      <c r="E269" s="59">
        <v>0</v>
      </c>
      <c r="F269" s="59">
        <v>-47281.27375</v>
      </c>
    </row>
    <row r="270" spans="1:6" s="48" customFormat="1" ht="12.75" thickTop="1" thickBot="1">
      <c r="A270" s="50" t="s">
        <v>242</v>
      </c>
      <c r="B270" s="60">
        <v>9991803.2744800001</v>
      </c>
      <c r="C270" s="60">
        <v>543692.93694000004</v>
      </c>
      <c r="D270" s="60">
        <v>-15.0543</v>
      </c>
      <c r="E270" s="60">
        <v>4116.2845100000004</v>
      </c>
      <c r="F270" s="60">
        <v>10539597.44163</v>
      </c>
    </row>
    <row r="271" spans="1:6" s="48" customFormat="1" ht="12.75" thickTop="1" thickBot="1">
      <c r="A271" s="51" t="s">
        <v>243</v>
      </c>
      <c r="B271" s="58">
        <v>1599635.8956499998</v>
      </c>
      <c r="C271" s="58">
        <v>2074638.8033</v>
      </c>
      <c r="D271" s="58">
        <v>0.24083000000000002</v>
      </c>
      <c r="E271" s="58">
        <v>73.38421000000001</v>
      </c>
      <c r="F271" s="58">
        <v>3674348.3239899999</v>
      </c>
    </row>
    <row r="272" spans="1:6" s="48" customFormat="1" ht="12" thickTop="1">
      <c r="A272" s="48" t="s">
        <v>244</v>
      </c>
      <c r="B272" s="59">
        <v>741698.19952000002</v>
      </c>
      <c r="C272" s="59">
        <v>1098309.0927899999</v>
      </c>
      <c r="D272" s="59">
        <v>0</v>
      </c>
      <c r="E272" s="59">
        <v>1.53535</v>
      </c>
      <c r="F272" s="59">
        <v>1840008.8276599997</v>
      </c>
    </row>
    <row r="273" spans="1:6" s="48" customFormat="1" ht="11.25">
      <c r="A273" s="48" t="s">
        <v>245</v>
      </c>
      <c r="B273" s="59">
        <v>235636.10093000002</v>
      </c>
      <c r="C273" s="59">
        <v>852747.66521000001</v>
      </c>
      <c r="D273" s="59">
        <v>2.1299999999999999E-3</v>
      </c>
      <c r="E273" s="59">
        <v>64.90637000000001</v>
      </c>
      <c r="F273" s="59">
        <v>1088448.6746400001</v>
      </c>
    </row>
    <row r="274" spans="1:6" s="48" customFormat="1" ht="11.25">
      <c r="A274" s="48" t="s">
        <v>246</v>
      </c>
      <c r="B274" s="59">
        <v>221414.61359000002</v>
      </c>
      <c r="C274" s="59">
        <v>51828.924360000005</v>
      </c>
      <c r="D274" s="59">
        <v>0</v>
      </c>
      <c r="E274" s="59">
        <v>0</v>
      </c>
      <c r="F274" s="59">
        <v>273243.53794999997</v>
      </c>
    </row>
    <row r="275" spans="1:6" s="48" customFormat="1" ht="11.25">
      <c r="A275" s="48" t="s">
        <v>247</v>
      </c>
      <c r="B275" s="59">
        <v>214374.74669</v>
      </c>
      <c r="C275" s="59">
        <v>2946.4812799999995</v>
      </c>
      <c r="D275" s="59">
        <v>0</v>
      </c>
      <c r="E275" s="59">
        <v>0</v>
      </c>
      <c r="F275" s="59">
        <v>217321.22797000004</v>
      </c>
    </row>
    <row r="276" spans="1:6" s="48" customFormat="1" ht="12" thickBot="1">
      <c r="A276" s="48" t="s">
        <v>248</v>
      </c>
      <c r="B276" s="59">
        <v>186512.23492000002</v>
      </c>
      <c r="C276" s="59">
        <v>68806.639659999972</v>
      </c>
      <c r="D276" s="59">
        <v>0.2387</v>
      </c>
      <c r="E276" s="59">
        <v>6.9424899999999994</v>
      </c>
      <c r="F276" s="59">
        <v>255326.05577000001</v>
      </c>
    </row>
    <row r="277" spans="1:6" s="48" customFormat="1" ht="12.75" thickTop="1" thickBot="1">
      <c r="A277" s="52" t="s">
        <v>249</v>
      </c>
      <c r="B277" s="58">
        <v>-753754.23476999998</v>
      </c>
      <c r="C277" s="58">
        <v>-1295798.2810600002</v>
      </c>
      <c r="D277" s="58">
        <v>0</v>
      </c>
      <c r="E277" s="58">
        <v>-351.92018000000002</v>
      </c>
      <c r="F277" s="58">
        <v>-2049904.4360100003</v>
      </c>
    </row>
    <row r="278" spans="1:6" s="48" customFormat="1" ht="12" thickTop="1">
      <c r="A278" s="48" t="s">
        <v>244</v>
      </c>
      <c r="B278" s="59">
        <v>-262701.96239</v>
      </c>
      <c r="C278" s="59">
        <v>-396035.29785999999</v>
      </c>
      <c r="D278" s="59">
        <v>0</v>
      </c>
      <c r="E278" s="59">
        <v>-344.24023</v>
      </c>
      <c r="F278" s="59">
        <v>-659081.50048000005</v>
      </c>
    </row>
    <row r="279" spans="1:6" s="48" customFormat="1" ht="11.25">
      <c r="A279" s="48" t="s">
        <v>250</v>
      </c>
      <c r="B279" s="59">
        <v>-172958.95596999998</v>
      </c>
      <c r="C279" s="59">
        <v>-4462.9278899999999</v>
      </c>
      <c r="D279" s="59">
        <v>0</v>
      </c>
      <c r="E279" s="59">
        <v>0</v>
      </c>
      <c r="F279" s="59">
        <v>-177421.88386000003</v>
      </c>
    </row>
    <row r="280" spans="1:6" s="48" customFormat="1" ht="11.25">
      <c r="A280" s="48" t="s">
        <v>251</v>
      </c>
      <c r="B280" s="59">
        <v>-21311.008269999998</v>
      </c>
      <c r="C280" s="59">
        <v>-11.49784</v>
      </c>
      <c r="D280" s="59">
        <v>0</v>
      </c>
      <c r="E280" s="59">
        <v>-4.3800000000000002E-3</v>
      </c>
      <c r="F280" s="59">
        <v>-21322.510490000001</v>
      </c>
    </row>
    <row r="281" spans="1:6" s="48" customFormat="1" ht="11.25">
      <c r="A281" s="48" t="s">
        <v>252</v>
      </c>
      <c r="B281" s="59">
        <v>-149.13443000000001</v>
      </c>
      <c r="C281" s="59">
        <v>0</v>
      </c>
      <c r="D281" s="59">
        <v>0</v>
      </c>
      <c r="E281" s="59">
        <v>0</v>
      </c>
      <c r="F281" s="59">
        <v>-149.13443000000001</v>
      </c>
    </row>
    <row r="282" spans="1:6" s="48" customFormat="1" ht="12" thickBot="1">
      <c r="A282" s="48" t="s">
        <v>253</v>
      </c>
      <c r="B282" s="59">
        <v>-296633.17371</v>
      </c>
      <c r="C282" s="59">
        <v>-895288.55747</v>
      </c>
      <c r="D282" s="59">
        <v>0</v>
      </c>
      <c r="E282" s="59">
        <v>-7.6755699999999996</v>
      </c>
      <c r="F282" s="59">
        <v>-1191929.4067499998</v>
      </c>
    </row>
    <row r="283" spans="1:6" s="48" customFormat="1" ht="12.75" thickTop="1" thickBot="1">
      <c r="A283" s="47" t="s">
        <v>254</v>
      </c>
      <c r="B283" s="58">
        <v>10837684.93536</v>
      </c>
      <c r="C283" s="58">
        <v>1322533.45918</v>
      </c>
      <c r="D283" s="58">
        <v>-14.813469999999999</v>
      </c>
      <c r="E283" s="58">
        <v>3837.74854</v>
      </c>
      <c r="F283" s="58">
        <v>12164041.329609999</v>
      </c>
    </row>
    <row r="284" spans="1:6" s="48" customFormat="1" ht="12" thickTop="1">
      <c r="A284" s="53" t="s">
        <v>255</v>
      </c>
      <c r="B284" s="59">
        <v>2131320.64066</v>
      </c>
      <c r="C284" s="59">
        <v>370213.18494999997</v>
      </c>
      <c r="D284" s="59">
        <v>29.12557</v>
      </c>
      <c r="E284" s="59">
        <v>2694.4308299999998</v>
      </c>
      <c r="F284" s="59">
        <v>2504257.3820099998</v>
      </c>
    </row>
    <row r="285" spans="1:6" s="48" customFormat="1" ht="11.25">
      <c r="A285" s="48" t="s">
        <v>256</v>
      </c>
      <c r="B285" s="59">
        <v>92925.378570000001</v>
      </c>
      <c r="C285" s="59">
        <v>31237.504670000002</v>
      </c>
      <c r="D285" s="59">
        <v>29.05134</v>
      </c>
      <c r="E285" s="59">
        <v>0</v>
      </c>
      <c r="F285" s="59">
        <v>124191.93458</v>
      </c>
    </row>
    <row r="286" spans="1:6" s="48" customFormat="1" ht="11.25">
      <c r="A286" s="48" t="s">
        <v>257</v>
      </c>
      <c r="B286" s="59">
        <v>2019233.0267599998</v>
      </c>
      <c r="C286" s="59">
        <v>294901.80573000002</v>
      </c>
      <c r="D286" s="59">
        <v>7.4230000000000004E-2</v>
      </c>
      <c r="E286" s="59">
        <v>2694.4308299999998</v>
      </c>
      <c r="F286" s="59">
        <v>2316829.3375499998</v>
      </c>
    </row>
    <row r="287" spans="1:6" s="48" customFormat="1" ht="11.25">
      <c r="A287" s="48" t="s">
        <v>258</v>
      </c>
      <c r="B287" s="59">
        <v>12080.608050000001</v>
      </c>
      <c r="C287" s="59">
        <v>40484.555930000002</v>
      </c>
      <c r="D287" s="59">
        <v>0</v>
      </c>
      <c r="E287" s="59">
        <v>0</v>
      </c>
      <c r="F287" s="59">
        <v>52565.163979999998</v>
      </c>
    </row>
    <row r="288" spans="1:6" s="48" customFormat="1" ht="11.25">
      <c r="A288" s="48" t="s">
        <v>259</v>
      </c>
      <c r="B288" s="59">
        <v>6054.5991800000002</v>
      </c>
      <c r="C288" s="59">
        <v>3151.8955099999998</v>
      </c>
      <c r="D288" s="59">
        <v>0</v>
      </c>
      <c r="E288" s="59">
        <v>0</v>
      </c>
      <c r="F288" s="59">
        <v>9206.4946899999995</v>
      </c>
    </row>
    <row r="289" spans="1:6" s="48" customFormat="1" ht="11.25">
      <c r="A289" s="48" t="s">
        <v>260</v>
      </c>
      <c r="B289" s="59">
        <v>1.1715</v>
      </c>
      <c r="C289" s="59">
        <v>2.3219099999999999</v>
      </c>
      <c r="D289" s="59">
        <v>0</v>
      </c>
      <c r="E289" s="59">
        <v>0</v>
      </c>
      <c r="F289" s="59">
        <v>3.4934099999999999</v>
      </c>
    </row>
    <row r="290" spans="1:6" s="48" customFormat="1" ht="11.25">
      <c r="A290" s="48" t="s">
        <v>261</v>
      </c>
      <c r="B290" s="59">
        <v>1025.8566000000001</v>
      </c>
      <c r="C290" s="59">
        <v>435.10120000000001</v>
      </c>
      <c r="D290" s="59">
        <v>0</v>
      </c>
      <c r="E290" s="59">
        <v>0</v>
      </c>
      <c r="F290" s="59">
        <v>1460.9577999999999</v>
      </c>
    </row>
    <row r="291" spans="1:6" s="48" customFormat="1" ht="11.25">
      <c r="A291" s="53" t="s">
        <v>262</v>
      </c>
      <c r="B291" s="59">
        <v>-3243579.5480800006</v>
      </c>
      <c r="C291" s="59">
        <v>-493102.77626999997</v>
      </c>
      <c r="D291" s="59">
        <v>-3.63822</v>
      </c>
      <c r="E291" s="59">
        <v>-6016.2717499999999</v>
      </c>
      <c r="F291" s="59">
        <v>-3742702.2343199998</v>
      </c>
    </row>
    <row r="292" spans="1:6" s="48" customFormat="1" ht="11.25">
      <c r="A292" s="48" t="s">
        <v>263</v>
      </c>
      <c r="B292" s="59">
        <v>-3080528.6186700002</v>
      </c>
      <c r="C292" s="59">
        <v>-407548.96065000002</v>
      </c>
      <c r="D292" s="59">
        <v>-0.28627999999999998</v>
      </c>
      <c r="E292" s="59">
        <v>-5833.3284899999999</v>
      </c>
      <c r="F292" s="59">
        <v>-3493911.1940899999</v>
      </c>
    </row>
    <row r="293" spans="1:6" s="48" customFormat="1" ht="11.25">
      <c r="A293" s="48" t="s">
        <v>264</v>
      </c>
      <c r="B293" s="59">
        <v>-78012.526379999996</v>
      </c>
      <c r="C293" s="59">
        <v>-73982.508560000002</v>
      </c>
      <c r="D293" s="59">
        <v>-9.4269999999999993E-2</v>
      </c>
      <c r="E293" s="59">
        <v>-182.94326000000001</v>
      </c>
      <c r="F293" s="59">
        <v>-152178.07247000001</v>
      </c>
    </row>
    <row r="294" spans="1:6" s="48" customFormat="1" ht="11.25">
      <c r="A294" s="48" t="s">
        <v>265</v>
      </c>
      <c r="B294" s="59">
        <v>-12776.97481</v>
      </c>
      <c r="C294" s="59">
        <v>-3115.87084</v>
      </c>
      <c r="D294" s="59">
        <v>0</v>
      </c>
      <c r="E294" s="59">
        <v>0</v>
      </c>
      <c r="F294" s="59">
        <v>-15892.845649999999</v>
      </c>
    </row>
    <row r="295" spans="1:6" s="48" customFormat="1" ht="11.25">
      <c r="A295" s="49" t="s">
        <v>266</v>
      </c>
      <c r="B295" s="59">
        <v>-70468.056579999989</v>
      </c>
      <c r="C295" s="59">
        <v>-8041.6430399999999</v>
      </c>
      <c r="D295" s="59">
        <v>-3.2576700000000001</v>
      </c>
      <c r="E295" s="59">
        <v>0</v>
      </c>
      <c r="F295" s="59">
        <v>-78512.957289999991</v>
      </c>
    </row>
    <row r="296" spans="1:6" s="48" customFormat="1" ht="11.25">
      <c r="A296" s="49" t="s">
        <v>267</v>
      </c>
      <c r="B296" s="59">
        <v>-19.186</v>
      </c>
      <c r="C296" s="59">
        <v>-1.91031</v>
      </c>
      <c r="D296" s="59">
        <v>0</v>
      </c>
      <c r="E296" s="59">
        <v>0</v>
      </c>
      <c r="F296" s="59">
        <v>-21.096309999999999</v>
      </c>
    </row>
    <row r="297" spans="1:6" s="48" customFormat="1" ht="12" thickBot="1">
      <c r="A297" s="49" t="s">
        <v>268</v>
      </c>
      <c r="B297" s="59">
        <v>-1774.1856399999999</v>
      </c>
      <c r="C297" s="59">
        <v>-411.88286999999997</v>
      </c>
      <c r="D297" s="59">
        <v>0</v>
      </c>
      <c r="E297" s="59">
        <v>0</v>
      </c>
      <c r="F297" s="59">
        <v>-2186.0685100000001</v>
      </c>
    </row>
    <row r="298" spans="1:6" s="48" customFormat="1" ht="12.75" thickTop="1" thickBot="1">
      <c r="A298" s="54" t="s">
        <v>269</v>
      </c>
      <c r="B298" s="61">
        <v>9725426.0279399995</v>
      </c>
      <c r="C298" s="61">
        <v>1199643.8678600001</v>
      </c>
      <c r="D298" s="61">
        <v>10.673879999999999</v>
      </c>
      <c r="E298" s="61">
        <v>515.90761999999995</v>
      </c>
      <c r="F298" s="61">
        <v>10925596.477300001</v>
      </c>
    </row>
    <row r="299" spans="1:6" s="48" customFormat="1" ht="12.75" thickTop="1" thickBot="1">
      <c r="A299" s="47" t="s">
        <v>270</v>
      </c>
      <c r="B299" s="58">
        <v>-7413365.0729</v>
      </c>
      <c r="C299" s="58">
        <v>-802217.57874999999</v>
      </c>
      <c r="D299" s="58">
        <v>-3.1900999999999997</v>
      </c>
      <c r="E299" s="58">
        <v>-47.650739999999999</v>
      </c>
      <c r="F299" s="58">
        <v>-8215633.492490001</v>
      </c>
    </row>
    <row r="300" spans="1:6" s="48" customFormat="1" ht="12" thickTop="1">
      <c r="A300" s="48" t="s">
        <v>271</v>
      </c>
      <c r="B300" s="59">
        <v>-4374037.8846800001</v>
      </c>
      <c r="C300" s="59">
        <v>-11020.862179999998</v>
      </c>
      <c r="D300" s="59">
        <v>0</v>
      </c>
      <c r="E300" s="59">
        <v>0</v>
      </c>
      <c r="F300" s="59">
        <v>-4385058.7468600003</v>
      </c>
    </row>
    <row r="301" spans="1:6" s="48" customFormat="1" ht="11.25">
      <c r="A301" s="48" t="s">
        <v>272</v>
      </c>
      <c r="B301" s="59">
        <v>-674362.25804999995</v>
      </c>
      <c r="C301" s="59">
        <v>-33557.316050000001</v>
      </c>
      <c r="D301" s="59">
        <v>0</v>
      </c>
      <c r="E301" s="59">
        <v>0</v>
      </c>
      <c r="F301" s="59">
        <v>-707919.57409999997</v>
      </c>
    </row>
    <row r="302" spans="1:6" s="48" customFormat="1" ht="11.25">
      <c r="A302" s="48" t="s">
        <v>273</v>
      </c>
      <c r="B302" s="59">
        <v>-24524.044279999998</v>
      </c>
      <c r="C302" s="59">
        <v>-39089.23732</v>
      </c>
      <c r="D302" s="59">
        <v>0</v>
      </c>
      <c r="E302" s="59">
        <v>0</v>
      </c>
      <c r="F302" s="59">
        <v>-63613.281600000009</v>
      </c>
    </row>
    <row r="303" spans="1:6" s="48" customFormat="1" ht="11.25">
      <c r="A303" s="48" t="s">
        <v>274</v>
      </c>
      <c r="B303" s="59">
        <v>-223910.04983999996</v>
      </c>
      <c r="C303" s="59">
        <v>-7155.3129799999988</v>
      </c>
      <c r="D303" s="59">
        <v>0</v>
      </c>
      <c r="E303" s="59">
        <v>0</v>
      </c>
      <c r="F303" s="59">
        <v>-231065.36281999998</v>
      </c>
    </row>
    <row r="304" spans="1:6" s="48" customFormat="1" ht="11.25">
      <c r="A304" s="48" t="s">
        <v>275</v>
      </c>
      <c r="B304" s="59">
        <v>-428305.68664000009</v>
      </c>
      <c r="C304" s="59">
        <v>-2067.2733000000003</v>
      </c>
      <c r="D304" s="59">
        <v>0</v>
      </c>
      <c r="E304" s="59">
        <v>0</v>
      </c>
      <c r="F304" s="59">
        <v>-430372.95994000009</v>
      </c>
    </row>
    <row r="305" spans="1:6" s="48" customFormat="1" ht="11.25">
      <c r="A305" s="48" t="s">
        <v>276</v>
      </c>
      <c r="B305" s="59">
        <v>-171356.13563000003</v>
      </c>
      <c r="C305" s="59">
        <v>-4623.164749999999</v>
      </c>
      <c r="D305" s="59">
        <v>-3.1900999999999997</v>
      </c>
      <c r="E305" s="59">
        <v>0</v>
      </c>
      <c r="F305" s="59">
        <v>-175982.49047999998</v>
      </c>
    </row>
    <row r="306" spans="1:6" s="48" customFormat="1" ht="11.25">
      <c r="A306" s="48" t="s">
        <v>277</v>
      </c>
      <c r="B306" s="59">
        <v>-329812.79983000003</v>
      </c>
      <c r="C306" s="59">
        <v>0</v>
      </c>
      <c r="D306" s="59">
        <v>0</v>
      </c>
      <c r="E306" s="59">
        <v>0</v>
      </c>
      <c r="F306" s="59">
        <v>-329812.79983000003</v>
      </c>
    </row>
    <row r="307" spans="1:6" s="48" customFormat="1" ht="11.25">
      <c r="A307" s="48" t="s">
        <v>278</v>
      </c>
      <c r="B307" s="59">
        <v>-137786.43849999999</v>
      </c>
      <c r="C307" s="59">
        <v>-1541.7001799999998</v>
      </c>
      <c r="D307" s="59">
        <v>0</v>
      </c>
      <c r="E307" s="59">
        <v>0</v>
      </c>
      <c r="F307" s="59">
        <v>-139328.13868</v>
      </c>
    </row>
    <row r="308" spans="1:6" s="48" customFormat="1" ht="12" thickBot="1">
      <c r="A308" s="48" t="s">
        <v>279</v>
      </c>
      <c r="B308" s="59">
        <v>-1049269.7754500001</v>
      </c>
      <c r="C308" s="59">
        <v>-703162.7119900001</v>
      </c>
      <c r="D308" s="59">
        <v>0</v>
      </c>
      <c r="E308" s="59">
        <v>-47.650739999999999</v>
      </c>
      <c r="F308" s="59">
        <v>-1752480.13818</v>
      </c>
    </row>
    <row r="309" spans="1:6" s="48" customFormat="1" ht="12.75" thickTop="1" thickBot="1">
      <c r="A309" s="51" t="s">
        <v>280</v>
      </c>
      <c r="B309" s="58">
        <v>2312060.9550399999</v>
      </c>
      <c r="C309" s="58">
        <v>397426.28911000001</v>
      </c>
      <c r="D309" s="58">
        <v>7.4837799999999994</v>
      </c>
      <c r="E309" s="58">
        <v>468.25687999999997</v>
      </c>
      <c r="F309" s="58">
        <v>2709962.9848100003</v>
      </c>
    </row>
    <row r="310" spans="1:6" s="48" customFormat="1" ht="12" thickTop="1">
      <c r="A310" s="55" t="s">
        <v>281</v>
      </c>
      <c r="B310" s="59">
        <v>657.64055999999994</v>
      </c>
      <c r="C310" s="59">
        <v>205710.44748</v>
      </c>
      <c r="D310" s="59">
        <v>1.9400000000000001E-3</v>
      </c>
      <c r="E310" s="59">
        <v>4738.8001100000001</v>
      </c>
      <c r="F310" s="59">
        <v>211106.89009000003</v>
      </c>
    </row>
    <row r="311" spans="1:6" s="48" customFormat="1" ht="11.25">
      <c r="A311" s="49" t="s">
        <v>282</v>
      </c>
      <c r="B311" s="59">
        <v>74.996710000000007</v>
      </c>
      <c r="C311" s="59">
        <v>205710.44748</v>
      </c>
      <c r="D311" s="59">
        <v>8.0000000000000007E-5</v>
      </c>
      <c r="E311" s="59">
        <v>6.23942</v>
      </c>
      <c r="F311" s="59">
        <v>205791.68369000003</v>
      </c>
    </row>
    <row r="312" spans="1:6" s="48" customFormat="1" ht="11.25">
      <c r="A312" s="49" t="s">
        <v>283</v>
      </c>
      <c r="B312" s="59">
        <v>582.64385000000004</v>
      </c>
      <c r="C312" s="59">
        <v>0</v>
      </c>
      <c r="D312" s="59">
        <v>1.8600000000000001E-3</v>
      </c>
      <c r="E312" s="59">
        <v>4732.5606900000002</v>
      </c>
      <c r="F312" s="59">
        <v>5315.2064</v>
      </c>
    </row>
    <row r="313" spans="1:6" s="48" customFormat="1" ht="11.25">
      <c r="A313" s="55" t="s">
        <v>284</v>
      </c>
      <c r="B313" s="59">
        <v>-1737.3928500000002</v>
      </c>
      <c r="C313" s="59">
        <v>-208077.69552000001</v>
      </c>
      <c r="D313" s="59">
        <v>-1.15E-3</v>
      </c>
      <c r="E313" s="59">
        <v>-1426.1836799999999</v>
      </c>
      <c r="F313" s="59">
        <v>-211241.2732</v>
      </c>
    </row>
    <row r="314" spans="1:6" s="48" customFormat="1" ht="11.25">
      <c r="A314" s="49" t="s">
        <v>285</v>
      </c>
      <c r="B314" s="59">
        <v>-366.86352999999997</v>
      </c>
      <c r="C314" s="59">
        <v>-208077.69552000001</v>
      </c>
      <c r="D314" s="59">
        <v>0</v>
      </c>
      <c r="E314" s="59">
        <v>0</v>
      </c>
      <c r="F314" s="59">
        <v>-208444.55905000001</v>
      </c>
    </row>
    <row r="315" spans="1:6" s="48" customFormat="1" ht="12" thickBot="1">
      <c r="A315" s="49" t="s">
        <v>286</v>
      </c>
      <c r="B315" s="59">
        <v>-1370.5293200000001</v>
      </c>
      <c r="C315" s="59">
        <v>0</v>
      </c>
      <c r="D315" s="59">
        <v>-1.15E-3</v>
      </c>
      <c r="E315" s="59">
        <v>-1426.1836799999999</v>
      </c>
      <c r="F315" s="59">
        <v>-2796.7141500000002</v>
      </c>
    </row>
    <row r="316" spans="1:6" s="48" customFormat="1" ht="12.75" thickTop="1" thickBot="1">
      <c r="A316" s="51" t="s">
        <v>287</v>
      </c>
      <c r="B316" s="58">
        <v>2310981.2027499997</v>
      </c>
      <c r="C316" s="58">
        <v>395059.04106999992</v>
      </c>
      <c r="D316" s="58">
        <v>7.4845699999999997</v>
      </c>
      <c r="E316" s="58">
        <v>3780.8733099999995</v>
      </c>
      <c r="F316" s="58">
        <v>2709828.6017000005</v>
      </c>
    </row>
    <row r="317" spans="1:6" s="664" customFormat="1" ht="15" customHeight="1" thickTop="1" thickBot="1">
      <c r="A317" s="48" t="s">
        <v>288</v>
      </c>
      <c r="B317" s="59">
        <v>20298.660049999999</v>
      </c>
      <c r="C317" s="59">
        <v>12392.237940000001</v>
      </c>
      <c r="D317" s="59">
        <v>0</v>
      </c>
      <c r="E317" s="59">
        <v>0</v>
      </c>
      <c r="F317" s="59">
        <v>32690.897989999998</v>
      </c>
    </row>
    <row r="318" spans="1:6" s="664" customFormat="1" ht="14.25" thickTop="1" thickBot="1">
      <c r="A318" s="51" t="s">
        <v>289</v>
      </c>
      <c r="B318" s="58">
        <v>2331279.8628000002</v>
      </c>
      <c r="C318" s="58">
        <v>407451.27901</v>
      </c>
      <c r="D318" s="58">
        <v>7.4845699999999997</v>
      </c>
      <c r="E318" s="58">
        <v>3780.8733099999995</v>
      </c>
      <c r="F318" s="58">
        <v>2742519.4996899995</v>
      </c>
    </row>
    <row r="319" spans="1:6" s="664" customFormat="1" ht="14.25" thickTop="1" thickBot="1">
      <c r="A319" s="49" t="s">
        <v>290</v>
      </c>
      <c r="B319" s="59">
        <v>-10964.639169999999</v>
      </c>
      <c r="C319" s="59">
        <v>5693.3146399999996</v>
      </c>
      <c r="D319" s="59">
        <v>0</v>
      </c>
      <c r="E319" s="59">
        <v>0</v>
      </c>
      <c r="F319" s="59">
        <v>-5271.3245299999999</v>
      </c>
    </row>
    <row r="320" spans="1:6" s="659" customFormat="1" ht="16.5" thickTop="1" thickBot="1">
      <c r="A320" s="47" t="s">
        <v>291</v>
      </c>
      <c r="B320" s="58">
        <v>2320315.2236299994</v>
      </c>
      <c r="C320" s="58">
        <v>413144.59364999994</v>
      </c>
      <c r="D320" s="58">
        <v>7.4845699999999997</v>
      </c>
      <c r="E320" s="58">
        <v>3780.8733099999995</v>
      </c>
      <c r="F320" s="58">
        <v>2737248.1751600001</v>
      </c>
    </row>
    <row r="321" spans="1:6" s="659" customFormat="1" ht="16.5" thickTop="1" thickBot="1">
      <c r="A321" s="49" t="s">
        <v>292</v>
      </c>
      <c r="B321" s="59">
        <v>0</v>
      </c>
      <c r="C321" s="59">
        <v>0</v>
      </c>
      <c r="D321" s="59">
        <v>0</v>
      </c>
      <c r="E321" s="59">
        <v>0</v>
      </c>
      <c r="F321" s="59">
        <v>0</v>
      </c>
    </row>
    <row r="322" spans="1:6" s="659" customFormat="1" ht="16.5" thickTop="1" thickBot="1">
      <c r="A322" s="51" t="s">
        <v>293</v>
      </c>
      <c r="B322" s="58">
        <v>2320315.2236299994</v>
      </c>
      <c r="C322" s="58">
        <v>413144.59364999994</v>
      </c>
      <c r="D322" s="58">
        <v>7.4845699999999997</v>
      </c>
      <c r="E322" s="58">
        <v>3780.8733099999995</v>
      </c>
      <c r="F322" s="58">
        <v>2737248.1751600001</v>
      </c>
    </row>
    <row r="323" spans="1:6" s="659" customFormat="1" ht="16.5" thickTop="1" thickBot="1">
      <c r="A323" s="55" t="s">
        <v>294</v>
      </c>
      <c r="B323" s="59">
        <v>-871457.72048999998</v>
      </c>
      <c r="C323" s="59">
        <v>0</v>
      </c>
      <c r="D323" s="59">
        <v>0</v>
      </c>
      <c r="E323" s="59">
        <v>0</v>
      </c>
      <c r="F323" s="59">
        <v>-871457.72048999998</v>
      </c>
    </row>
    <row r="324" spans="1:6" s="659" customFormat="1" ht="16.5" thickTop="1" thickBot="1">
      <c r="A324" s="51" t="s">
        <v>295</v>
      </c>
      <c r="B324" s="1136">
        <v>1448857.5031400002</v>
      </c>
      <c r="C324" s="1136">
        <v>413144.59364999994</v>
      </c>
      <c r="D324" s="1136">
        <v>7.4845699999999997</v>
      </c>
      <c r="E324" s="1136">
        <v>3780.8733099999995</v>
      </c>
      <c r="F324" s="1136">
        <v>1865790.4546700001</v>
      </c>
    </row>
    <row r="325" spans="1:6" s="659" customFormat="1" ht="16.5" thickTop="1">
      <c r="A325" s="67"/>
      <c r="B325" s="68"/>
      <c r="C325" s="68"/>
      <c r="D325" s="68"/>
      <c r="E325" s="68"/>
      <c r="F325" s="68"/>
    </row>
    <row r="326" spans="1:6" s="659" customFormat="1" ht="15.75">
      <c r="A326" s="67"/>
      <c r="B326" s="68"/>
      <c r="C326" s="68"/>
      <c r="D326" s="68"/>
      <c r="E326" s="68"/>
      <c r="F326" s="68"/>
    </row>
    <row r="327" spans="1:6" s="659" customFormat="1" ht="15.75">
      <c r="A327" s="67"/>
      <c r="B327" s="68"/>
      <c r="C327" s="68"/>
      <c r="D327" s="68"/>
      <c r="E327" s="68"/>
      <c r="F327" s="68"/>
    </row>
    <row r="328" spans="1:6" s="659" customFormat="1" ht="15.75">
      <c r="A328" s="67"/>
      <c r="B328" s="68"/>
      <c r="C328" s="68"/>
      <c r="D328" s="68"/>
      <c r="E328" s="68"/>
      <c r="F328" s="68"/>
    </row>
    <row r="329" spans="1:6" s="659" customFormat="1" ht="15.75">
      <c r="A329" s="67"/>
      <c r="B329" s="68"/>
      <c r="C329" s="68"/>
      <c r="D329" s="68"/>
      <c r="E329" s="68"/>
      <c r="F329" s="68"/>
    </row>
    <row r="330" spans="1:6" s="659" customFormat="1" ht="15.75">
      <c r="A330" s="67"/>
      <c r="B330" s="68"/>
      <c r="C330" s="68"/>
      <c r="D330" s="68"/>
      <c r="E330" s="68"/>
      <c r="F330" s="68"/>
    </row>
    <row r="331" spans="1:6" s="659" customFormat="1" ht="15.75">
      <c r="A331" s="67"/>
      <c r="B331" s="68"/>
      <c r="C331" s="68"/>
      <c r="D331" s="68"/>
      <c r="E331" s="68"/>
      <c r="F331" s="68"/>
    </row>
    <row r="332" spans="1:6" s="659" customFormat="1" ht="15.75">
      <c r="A332" s="67"/>
      <c r="B332" s="68"/>
      <c r="C332" s="68"/>
      <c r="D332" s="68"/>
      <c r="E332" s="68"/>
      <c r="F332" s="68"/>
    </row>
    <row r="333" spans="1:6" s="659" customFormat="1" ht="15.75">
      <c r="A333" s="67"/>
      <c r="B333" s="68"/>
      <c r="C333" s="68"/>
      <c r="D333" s="68"/>
      <c r="E333" s="68"/>
      <c r="F333" s="68"/>
    </row>
    <row r="334" spans="1:6" s="659" customFormat="1" ht="15.75">
      <c r="A334" s="67"/>
      <c r="B334" s="68"/>
      <c r="C334" s="68"/>
      <c r="D334" s="68"/>
      <c r="E334" s="68"/>
      <c r="F334" s="68"/>
    </row>
    <row r="335" spans="1:6" s="659" customFormat="1" ht="15.75">
      <c r="A335" s="67"/>
      <c r="B335" s="68"/>
      <c r="C335" s="68"/>
      <c r="D335" s="68"/>
      <c r="E335" s="68"/>
      <c r="F335" s="68"/>
    </row>
    <row r="336" spans="1:6" s="659" customFormat="1" ht="15.75">
      <c r="A336" s="67"/>
      <c r="B336" s="68"/>
      <c r="C336" s="68"/>
      <c r="D336" s="68"/>
      <c r="E336" s="68"/>
      <c r="F336" s="68"/>
    </row>
    <row r="337" spans="1:6" s="659" customFormat="1" ht="15.75">
      <c r="A337" s="67"/>
      <c r="B337" s="68"/>
      <c r="C337" s="68"/>
      <c r="D337" s="68"/>
      <c r="E337" s="68"/>
      <c r="F337" s="68"/>
    </row>
    <row r="338" spans="1:6" s="659" customFormat="1" ht="15.75">
      <c r="A338" s="67"/>
      <c r="B338" s="68"/>
      <c r="C338" s="68"/>
      <c r="D338" s="68"/>
      <c r="E338" s="68"/>
      <c r="F338" s="68"/>
    </row>
    <row r="339" spans="1:6" s="659" customFormat="1" ht="15.75">
      <c r="A339" s="67"/>
      <c r="B339" s="68"/>
      <c r="C339" s="68"/>
      <c r="D339" s="68"/>
      <c r="E339" s="68"/>
      <c r="F339" s="68"/>
    </row>
    <row r="340" spans="1:6" s="659" customFormat="1" ht="15.75">
      <c r="A340" s="67"/>
      <c r="B340" s="68"/>
      <c r="C340" s="68"/>
      <c r="D340" s="68"/>
      <c r="E340" s="68"/>
      <c r="F340" s="68"/>
    </row>
    <row r="341" spans="1:6" s="659" customFormat="1" ht="15.75">
      <c r="A341" s="67"/>
      <c r="B341" s="68"/>
      <c r="C341" s="68"/>
      <c r="D341" s="68"/>
      <c r="E341" s="68"/>
      <c r="F341" s="68"/>
    </row>
    <row r="342" spans="1:6" s="659" customFormat="1" ht="15.75">
      <c r="A342" s="67"/>
      <c r="B342" s="68"/>
      <c r="C342" s="68"/>
      <c r="D342" s="68"/>
      <c r="E342" s="68"/>
      <c r="F342" s="68"/>
    </row>
    <row r="343" spans="1:6" s="659" customFormat="1" ht="15.75">
      <c r="A343" s="67"/>
      <c r="B343" s="68"/>
      <c r="C343" s="68"/>
      <c r="D343" s="68"/>
      <c r="E343" s="68"/>
      <c r="F343" s="68"/>
    </row>
    <row r="344" spans="1:6" s="659" customFormat="1" ht="15.75">
      <c r="A344" s="67"/>
      <c r="B344" s="68"/>
      <c r="C344" s="68"/>
      <c r="D344" s="68"/>
      <c r="E344" s="68"/>
      <c r="F344" s="68"/>
    </row>
    <row r="345" spans="1:6" s="659" customFormat="1" ht="15.75">
      <c r="A345" s="67"/>
      <c r="B345" s="68"/>
      <c r="C345" s="68"/>
      <c r="D345" s="68"/>
      <c r="E345" s="68"/>
      <c r="F345" s="68"/>
    </row>
    <row r="346" spans="1:6" s="659" customFormat="1" ht="15.75">
      <c r="A346" s="67"/>
      <c r="B346" s="68"/>
      <c r="C346" s="68"/>
      <c r="D346" s="68"/>
      <c r="E346" s="68"/>
      <c r="F346" s="68"/>
    </row>
    <row r="347" spans="1:6" s="659" customFormat="1" ht="15.75">
      <c r="A347" s="67"/>
      <c r="B347" s="68"/>
      <c r="C347" s="68"/>
      <c r="D347" s="68"/>
      <c r="E347" s="68"/>
      <c r="F347" s="68"/>
    </row>
    <row r="348" spans="1:6" s="659" customFormat="1" ht="15.75">
      <c r="A348" s="67"/>
      <c r="B348" s="68"/>
      <c r="C348" s="68"/>
      <c r="D348" s="68"/>
      <c r="E348" s="68"/>
      <c r="F348" s="68"/>
    </row>
    <row r="349" spans="1:6" s="659" customFormat="1" ht="15.75">
      <c r="A349" s="67"/>
      <c r="B349" s="68"/>
      <c r="C349" s="68"/>
      <c r="D349" s="68"/>
      <c r="E349" s="68"/>
      <c r="F349" s="68"/>
    </row>
    <row r="350" spans="1:6" s="659" customFormat="1" ht="15.75">
      <c r="A350" s="67"/>
      <c r="B350" s="68"/>
      <c r="C350" s="68"/>
      <c r="D350" s="68"/>
      <c r="E350" s="68"/>
      <c r="F350" s="68"/>
    </row>
    <row r="351" spans="1:6" s="659" customFormat="1" ht="15.75">
      <c r="A351" s="67"/>
      <c r="B351" s="68"/>
      <c r="C351" s="68"/>
      <c r="D351" s="68"/>
      <c r="E351" s="68"/>
      <c r="F351" s="68"/>
    </row>
    <row r="352" spans="1:6" s="659" customFormat="1" ht="15.75">
      <c r="A352" s="67"/>
      <c r="B352" s="68"/>
      <c r="C352" s="68"/>
      <c r="D352" s="68"/>
      <c r="E352" s="68"/>
      <c r="F352" s="68"/>
    </row>
    <row r="353" spans="1:6" s="659" customFormat="1" ht="15.75">
      <c r="A353" s="67"/>
      <c r="B353" s="68"/>
      <c r="C353" s="68"/>
      <c r="D353" s="68"/>
      <c r="E353" s="68"/>
      <c r="F353" s="68"/>
    </row>
    <row r="354" spans="1:6" s="659" customFormat="1" ht="15.75">
      <c r="A354" s="67"/>
      <c r="B354" s="68"/>
      <c r="C354" s="68"/>
      <c r="D354" s="68"/>
      <c r="E354" s="68"/>
      <c r="F354" s="68"/>
    </row>
    <row r="355" spans="1:6" s="659" customFormat="1" ht="15.75">
      <c r="A355" s="67"/>
      <c r="B355" s="68"/>
      <c r="C355" s="68"/>
      <c r="D355" s="68"/>
      <c r="E355" s="68"/>
      <c r="F355" s="68"/>
    </row>
    <row r="356" spans="1:6" s="659" customFormat="1" ht="15.75">
      <c r="A356" s="67"/>
      <c r="B356" s="68"/>
      <c r="C356" s="68"/>
      <c r="D356" s="68"/>
      <c r="E356" s="68"/>
      <c r="F356" s="68"/>
    </row>
    <row r="357" spans="1:6" s="659" customFormat="1" ht="15.75">
      <c r="A357" s="67"/>
      <c r="B357" s="68"/>
      <c r="C357" s="68"/>
      <c r="D357" s="68"/>
      <c r="E357" s="68"/>
      <c r="F357" s="68"/>
    </row>
    <row r="358" spans="1:6" s="659" customFormat="1" ht="15.75">
      <c r="A358" s="67"/>
      <c r="B358" s="68"/>
      <c r="C358" s="68"/>
      <c r="D358" s="68"/>
      <c r="E358" s="68"/>
      <c r="F358" s="68"/>
    </row>
    <row r="359" spans="1:6" s="659" customFormat="1" ht="15.75">
      <c r="A359" s="67"/>
      <c r="B359" s="68"/>
      <c r="C359" s="68"/>
      <c r="D359" s="68"/>
      <c r="E359" s="68"/>
      <c r="F359" s="68"/>
    </row>
    <row r="360" spans="1:6" s="659" customFormat="1" ht="15.75">
      <c r="A360" s="67"/>
      <c r="B360" s="68"/>
      <c r="C360" s="68"/>
      <c r="D360" s="68"/>
      <c r="E360" s="68"/>
      <c r="F360" s="68"/>
    </row>
    <row r="361" spans="1:6" s="659" customFormat="1" ht="15.75">
      <c r="A361" s="67"/>
      <c r="B361" s="68"/>
      <c r="C361" s="68"/>
      <c r="D361" s="68"/>
      <c r="E361" s="68"/>
      <c r="F361" s="68"/>
    </row>
    <row r="362" spans="1:6" s="659" customFormat="1" ht="15.75">
      <c r="A362" s="67"/>
      <c r="B362" s="68"/>
      <c r="C362" s="68"/>
      <c r="D362" s="68"/>
      <c r="E362" s="68"/>
      <c r="F362" s="68"/>
    </row>
    <row r="363" spans="1:6" s="659" customFormat="1" ht="15.75">
      <c r="A363" s="67"/>
      <c r="B363" s="68"/>
      <c r="C363" s="68"/>
      <c r="D363" s="68"/>
      <c r="E363" s="68"/>
      <c r="F363" s="68"/>
    </row>
    <row r="364" spans="1:6" s="659" customFormat="1" ht="15.75">
      <c r="A364" s="67"/>
      <c r="B364" s="68"/>
      <c r="C364" s="68"/>
      <c r="D364" s="68"/>
      <c r="E364" s="68"/>
      <c r="F364" s="68"/>
    </row>
    <row r="365" spans="1:6" s="659" customFormat="1" ht="15.75">
      <c r="A365" s="67"/>
      <c r="B365" s="68"/>
      <c r="C365" s="68"/>
      <c r="D365" s="68"/>
      <c r="E365" s="68"/>
      <c r="F365" s="68"/>
    </row>
    <row r="366" spans="1:6" s="659" customFormat="1" ht="15.75">
      <c r="A366" s="67"/>
      <c r="B366" s="68"/>
      <c r="C366" s="68"/>
      <c r="D366" s="68"/>
      <c r="E366" s="68"/>
      <c r="F366" s="68"/>
    </row>
    <row r="367" spans="1:6" s="659" customFormat="1" ht="15.75">
      <c r="A367" s="67"/>
      <c r="B367" s="68"/>
      <c r="C367" s="68"/>
      <c r="D367" s="68"/>
      <c r="E367" s="68"/>
      <c r="F367" s="68"/>
    </row>
    <row r="368" spans="1:6" s="659" customFormat="1" ht="15.75">
      <c r="A368" s="67"/>
      <c r="B368" s="68"/>
      <c r="C368" s="68"/>
      <c r="D368" s="68"/>
      <c r="E368" s="68"/>
      <c r="F368" s="68"/>
    </row>
    <row r="369" spans="1:6" s="659" customFormat="1" ht="15.75">
      <c r="A369" s="67"/>
      <c r="B369" s="68"/>
      <c r="C369" s="68"/>
      <c r="D369" s="68"/>
      <c r="E369" s="68"/>
      <c r="F369" s="68"/>
    </row>
    <row r="370" spans="1:6" s="659" customFormat="1" ht="15.75">
      <c r="A370" s="67"/>
      <c r="B370" s="68"/>
      <c r="C370" s="68"/>
      <c r="D370" s="68"/>
      <c r="E370" s="68"/>
      <c r="F370" s="68"/>
    </row>
    <row r="371" spans="1:6" s="659" customFormat="1" ht="15.75">
      <c r="A371" s="67"/>
      <c r="B371" s="68"/>
      <c r="C371" s="68"/>
      <c r="D371" s="68"/>
      <c r="E371" s="68"/>
      <c r="F371" s="68"/>
    </row>
    <row r="372" spans="1:6" s="659" customFormat="1" ht="15.75">
      <c r="A372" s="67"/>
      <c r="B372" s="68"/>
      <c r="C372" s="68"/>
      <c r="D372" s="68"/>
      <c r="E372" s="68"/>
      <c r="F372" s="68"/>
    </row>
    <row r="373" spans="1:6" s="659" customFormat="1" ht="15.75">
      <c r="A373" s="67"/>
      <c r="B373" s="68"/>
      <c r="C373" s="68"/>
      <c r="D373" s="68"/>
      <c r="E373" s="68"/>
      <c r="F373" s="68"/>
    </row>
    <row r="374" spans="1:6" s="659" customFormat="1" ht="15.75">
      <c r="A374" s="67"/>
      <c r="B374" s="68"/>
      <c r="C374" s="68"/>
      <c r="D374" s="68"/>
      <c r="E374" s="68"/>
      <c r="F374" s="68"/>
    </row>
    <row r="375" spans="1:6" s="659" customFormat="1" ht="15.75">
      <c r="A375" s="67"/>
      <c r="B375" s="68"/>
      <c r="C375" s="68"/>
      <c r="D375" s="68"/>
      <c r="E375" s="68"/>
      <c r="F375" s="68"/>
    </row>
    <row r="376" spans="1:6" s="659" customFormat="1" ht="15.75">
      <c r="A376" s="67"/>
      <c r="B376" s="68"/>
      <c r="C376" s="68"/>
      <c r="D376" s="68"/>
      <c r="E376" s="68"/>
      <c r="F376" s="68"/>
    </row>
    <row r="377" spans="1:6" s="659" customFormat="1" ht="15.75">
      <c r="A377" s="67"/>
      <c r="B377" s="68"/>
      <c r="C377" s="68"/>
      <c r="D377" s="68"/>
      <c r="E377" s="68"/>
      <c r="F377" s="68"/>
    </row>
    <row r="378" spans="1:6" s="659" customFormat="1" ht="15.75">
      <c r="A378" s="67"/>
      <c r="B378" s="68"/>
      <c r="C378" s="68"/>
      <c r="D378" s="68"/>
      <c r="E378" s="68"/>
      <c r="F378" s="68"/>
    </row>
    <row r="379" spans="1:6" s="659" customFormat="1" ht="15.75">
      <c r="A379" s="67"/>
      <c r="B379" s="68"/>
      <c r="C379" s="68"/>
      <c r="D379" s="68"/>
      <c r="E379" s="68"/>
      <c r="F379" s="68"/>
    </row>
    <row r="380" spans="1:6" s="659" customFormat="1" ht="15.75">
      <c r="A380" s="67"/>
      <c r="B380" s="68"/>
      <c r="C380" s="68"/>
      <c r="D380" s="68"/>
      <c r="E380" s="68"/>
      <c r="F380" s="68"/>
    </row>
    <row r="381" spans="1:6" s="659" customFormat="1" ht="15.75">
      <c r="A381" s="67"/>
      <c r="B381" s="68"/>
      <c r="C381" s="68"/>
      <c r="D381" s="68"/>
      <c r="E381" s="68"/>
      <c r="F381" s="68"/>
    </row>
    <row r="382" spans="1:6" s="659" customFormat="1" ht="15.75">
      <c r="A382" s="67"/>
      <c r="B382" s="68"/>
      <c r="C382" s="68"/>
      <c r="D382" s="68"/>
      <c r="E382" s="68"/>
      <c r="F382" s="68"/>
    </row>
    <row r="383" spans="1:6" s="659" customFormat="1" ht="15.75">
      <c r="A383" s="67"/>
      <c r="B383" s="68"/>
      <c r="C383" s="68"/>
      <c r="D383" s="68"/>
      <c r="E383" s="68"/>
      <c r="F383" s="68"/>
    </row>
    <row r="384" spans="1:6" s="659" customFormat="1" ht="15.75">
      <c r="A384" s="67"/>
      <c r="B384" s="68"/>
      <c r="C384" s="68"/>
      <c r="D384" s="68"/>
      <c r="E384" s="68"/>
      <c r="F384" s="68"/>
    </row>
    <row r="385" spans="1:6" s="659" customFormat="1" ht="15.75">
      <c r="A385" s="67"/>
      <c r="B385" s="68"/>
      <c r="C385" s="68"/>
      <c r="D385" s="68"/>
      <c r="E385" s="68"/>
      <c r="F385" s="68"/>
    </row>
    <row r="386" spans="1:6" s="659" customFormat="1" ht="15.75">
      <c r="A386" s="67"/>
      <c r="B386" s="68"/>
      <c r="C386" s="68"/>
      <c r="D386" s="68"/>
      <c r="E386" s="68"/>
      <c r="F386" s="68"/>
    </row>
    <row r="387" spans="1:6" s="659" customFormat="1" ht="15.75">
      <c r="A387" s="67"/>
      <c r="B387" s="68"/>
      <c r="C387" s="68"/>
      <c r="D387" s="68"/>
      <c r="E387" s="68"/>
      <c r="F387" s="68"/>
    </row>
    <row r="388" spans="1:6" s="659" customFormat="1" ht="15.75">
      <c r="A388" s="67"/>
      <c r="B388" s="68"/>
      <c r="C388" s="68"/>
      <c r="D388" s="68"/>
      <c r="E388" s="68"/>
      <c r="F388" s="68"/>
    </row>
    <row r="389" spans="1:6" s="659" customFormat="1" ht="15.75">
      <c r="A389" s="67"/>
      <c r="B389" s="68"/>
      <c r="C389" s="68"/>
      <c r="D389" s="68"/>
      <c r="E389" s="68"/>
      <c r="F389" s="68"/>
    </row>
    <row r="390" spans="1:6" s="659" customFormat="1" ht="15.75">
      <c r="A390" s="67"/>
      <c r="B390" s="68"/>
      <c r="C390" s="68"/>
      <c r="D390" s="68"/>
      <c r="E390" s="68"/>
      <c r="F390" s="68"/>
    </row>
    <row r="391" spans="1:6" s="659" customFormat="1" ht="15.75">
      <c r="A391" s="67"/>
      <c r="B391" s="68"/>
      <c r="C391" s="68"/>
      <c r="D391" s="68"/>
      <c r="E391" s="68"/>
      <c r="F391" s="68"/>
    </row>
    <row r="392" spans="1:6" s="659" customFormat="1" ht="15.75">
      <c r="A392" s="67"/>
      <c r="B392" s="68"/>
      <c r="C392" s="68"/>
      <c r="D392" s="68"/>
      <c r="E392" s="68"/>
      <c r="F392" s="68"/>
    </row>
    <row r="393" spans="1:6" s="659" customFormat="1" ht="15.75">
      <c r="A393" s="67"/>
      <c r="B393" s="68"/>
      <c r="C393" s="68"/>
      <c r="D393" s="68"/>
      <c r="E393" s="68"/>
      <c r="F393" s="68"/>
    </row>
    <row r="394" spans="1:6" s="659" customFormat="1" ht="15.75">
      <c r="A394" s="67"/>
      <c r="B394" s="68"/>
      <c r="C394" s="68"/>
      <c r="D394" s="68"/>
      <c r="E394" s="68"/>
      <c r="F394" s="68"/>
    </row>
    <row r="395" spans="1:6" s="659" customFormat="1" ht="15.75">
      <c r="A395" s="67"/>
      <c r="B395" s="68"/>
      <c r="C395" s="68"/>
      <c r="D395" s="68"/>
      <c r="E395" s="68"/>
      <c r="F395" s="68"/>
    </row>
    <row r="396" spans="1:6" s="659" customFormat="1" ht="15.75">
      <c r="A396" s="67"/>
      <c r="B396" s="68"/>
      <c r="C396" s="68"/>
      <c r="D396" s="68"/>
      <c r="E396" s="68"/>
      <c r="F396" s="68"/>
    </row>
    <row r="397" spans="1:6" s="659" customFormat="1" ht="15.75">
      <c r="A397" s="67"/>
      <c r="B397" s="68"/>
      <c r="C397" s="68"/>
      <c r="D397" s="68"/>
      <c r="E397" s="68"/>
      <c r="F397" s="68"/>
    </row>
    <row r="398" spans="1:6" s="659" customFormat="1" ht="15.75">
      <c r="A398" s="67"/>
      <c r="B398" s="68"/>
      <c r="C398" s="68"/>
      <c r="D398" s="68"/>
      <c r="E398" s="68"/>
      <c r="F398" s="68"/>
    </row>
    <row r="399" spans="1:6" s="659" customFormat="1" ht="15.75">
      <c r="A399" s="67"/>
      <c r="B399" s="68"/>
      <c r="C399" s="68"/>
      <c r="D399" s="68"/>
      <c r="E399" s="68"/>
      <c r="F399" s="68"/>
    </row>
    <row r="400" spans="1:6" s="659" customFormat="1" ht="15.75">
      <c r="A400" s="67"/>
      <c r="B400" s="68"/>
      <c r="C400" s="68"/>
      <c r="D400" s="68"/>
      <c r="E400" s="68"/>
      <c r="F400" s="68"/>
    </row>
    <row r="401" spans="1:6" s="659" customFormat="1" ht="15.75">
      <c r="A401" s="67"/>
      <c r="B401" s="68"/>
      <c r="C401" s="68"/>
      <c r="D401" s="68"/>
      <c r="E401" s="68"/>
      <c r="F401" s="68"/>
    </row>
    <row r="402" spans="1:6" s="659" customFormat="1" ht="15.75">
      <c r="A402" s="67"/>
      <c r="B402" s="68"/>
      <c r="C402" s="68"/>
      <c r="D402" s="68"/>
      <c r="E402" s="68"/>
      <c r="F402" s="68"/>
    </row>
    <row r="403" spans="1:6" s="659" customFormat="1" ht="15.75">
      <c r="A403" s="67"/>
      <c r="B403" s="68"/>
      <c r="C403" s="68"/>
      <c r="D403" s="68"/>
      <c r="E403" s="68"/>
      <c r="F403" s="68"/>
    </row>
    <row r="404" spans="1:6" s="659" customFormat="1" ht="15.75">
      <c r="A404" s="67"/>
      <c r="B404" s="68"/>
      <c r="C404" s="68"/>
      <c r="D404" s="68"/>
      <c r="E404" s="68"/>
      <c r="F404" s="68"/>
    </row>
    <row r="405" spans="1:6" s="659" customFormat="1" ht="15.75">
      <c r="A405" s="67"/>
      <c r="B405" s="68"/>
      <c r="C405" s="68"/>
      <c r="D405" s="68"/>
      <c r="E405" s="68"/>
      <c r="F405" s="68"/>
    </row>
    <row r="406" spans="1:6" s="659" customFormat="1" ht="15.75">
      <c r="A406" s="67"/>
      <c r="B406" s="68"/>
      <c r="C406" s="68"/>
      <c r="D406" s="68"/>
      <c r="E406" s="68"/>
      <c r="F406" s="68"/>
    </row>
    <row r="407" spans="1:6" s="659" customFormat="1" ht="15.75">
      <c r="A407" s="67"/>
      <c r="B407" s="68"/>
      <c r="C407" s="68"/>
      <c r="D407" s="68"/>
      <c r="E407" s="68"/>
      <c r="F407" s="68"/>
    </row>
    <row r="408" spans="1:6" s="659" customFormat="1" ht="15.75">
      <c r="A408" s="67"/>
      <c r="B408" s="68"/>
      <c r="C408" s="68"/>
      <c r="D408" s="68"/>
      <c r="E408" s="68"/>
      <c r="F408" s="68"/>
    </row>
    <row r="409" spans="1:6" s="659" customFormat="1" ht="15.75">
      <c r="A409" s="67"/>
      <c r="B409" s="68"/>
      <c r="C409" s="68"/>
      <c r="D409" s="68"/>
      <c r="E409" s="68"/>
      <c r="F409" s="68"/>
    </row>
    <row r="410" spans="1:6" s="659" customFormat="1" ht="15.75">
      <c r="A410" s="67"/>
      <c r="B410" s="68"/>
      <c r="C410" s="68"/>
      <c r="D410" s="68"/>
      <c r="E410" s="68"/>
      <c r="F410" s="68"/>
    </row>
    <row r="411" spans="1:6" s="659" customFormat="1" ht="15.75">
      <c r="A411" s="67"/>
      <c r="B411" s="68"/>
      <c r="C411" s="68"/>
      <c r="D411" s="68"/>
      <c r="E411" s="68"/>
      <c r="F411" s="68"/>
    </row>
    <row r="412" spans="1:6" s="659" customFormat="1" ht="15.75">
      <c r="A412" s="67"/>
      <c r="B412" s="68"/>
      <c r="C412" s="68"/>
      <c r="D412" s="68"/>
      <c r="E412" s="68"/>
      <c r="F412" s="68"/>
    </row>
    <row r="413" spans="1:6" s="659" customFormat="1" ht="15.75">
      <c r="A413" s="67"/>
      <c r="B413" s="68"/>
      <c r="C413" s="68"/>
      <c r="D413" s="68"/>
      <c r="E413" s="68"/>
      <c r="F413" s="68"/>
    </row>
    <row r="414" spans="1:6" s="659" customFormat="1" ht="15.75">
      <c r="A414" s="67"/>
      <c r="B414" s="68"/>
      <c r="C414" s="68"/>
      <c r="D414" s="68"/>
      <c r="E414" s="68"/>
      <c r="F414" s="68"/>
    </row>
    <row r="415" spans="1:6" s="659" customFormat="1" ht="15.75">
      <c r="A415" s="67"/>
      <c r="B415" s="68"/>
      <c r="C415" s="68"/>
      <c r="D415" s="68"/>
      <c r="E415" s="68"/>
      <c r="F415" s="68"/>
    </row>
    <row r="416" spans="1:6" s="659" customFormat="1" ht="15.75">
      <c r="A416" s="67"/>
      <c r="B416" s="68"/>
      <c r="C416" s="68"/>
      <c r="D416" s="68"/>
      <c r="E416" s="68"/>
      <c r="F416" s="68"/>
    </row>
    <row r="417" spans="1:6" s="659" customFormat="1" ht="15.75">
      <c r="A417" s="67"/>
      <c r="B417" s="68"/>
      <c r="C417" s="68"/>
      <c r="D417" s="68"/>
      <c r="E417" s="68"/>
      <c r="F417" s="68"/>
    </row>
    <row r="418" spans="1:6" s="659" customFormat="1" ht="15.75">
      <c r="A418" s="67"/>
      <c r="B418" s="68"/>
      <c r="C418" s="68"/>
      <c r="D418" s="68"/>
      <c r="E418" s="68"/>
      <c r="F418" s="68"/>
    </row>
    <row r="419" spans="1:6" s="659" customFormat="1" ht="15.75">
      <c r="A419" s="67"/>
      <c r="B419" s="68"/>
      <c r="C419" s="68"/>
      <c r="D419" s="68"/>
      <c r="E419" s="68"/>
      <c r="F419" s="68"/>
    </row>
    <row r="420" spans="1:6" s="659" customFormat="1" ht="15.75">
      <c r="A420" s="67"/>
      <c r="B420" s="68"/>
      <c r="C420" s="68"/>
      <c r="D420" s="68"/>
      <c r="E420" s="68"/>
      <c r="F420" s="68"/>
    </row>
    <row r="421" spans="1:6" s="659" customFormat="1" ht="15.75">
      <c r="A421" s="67"/>
      <c r="B421" s="68"/>
      <c r="C421" s="68"/>
      <c r="D421" s="68"/>
      <c r="E421" s="68"/>
      <c r="F421" s="68"/>
    </row>
    <row r="422" spans="1:6" s="659" customFormat="1" ht="15.75">
      <c r="A422" s="67"/>
      <c r="B422" s="68"/>
      <c r="C422" s="68"/>
      <c r="D422" s="68"/>
      <c r="E422" s="68"/>
      <c r="F422" s="68"/>
    </row>
    <row r="423" spans="1:6" s="659" customFormat="1" ht="15.75">
      <c r="A423" s="67"/>
      <c r="B423" s="68"/>
      <c r="C423" s="68"/>
      <c r="D423" s="68"/>
      <c r="E423" s="68"/>
      <c r="F423" s="68"/>
    </row>
    <row r="424" spans="1:6" s="659" customFormat="1" ht="15.75">
      <c r="A424" s="67"/>
      <c r="B424" s="68"/>
      <c r="C424" s="68"/>
      <c r="D424" s="68"/>
      <c r="E424" s="68"/>
      <c r="F424" s="68"/>
    </row>
    <row r="425" spans="1:6" s="659" customFormat="1" ht="15.75">
      <c r="A425" s="67"/>
      <c r="B425" s="68"/>
      <c r="C425" s="68"/>
      <c r="D425" s="68"/>
      <c r="E425" s="68"/>
      <c r="F425" s="68"/>
    </row>
    <row r="426" spans="1:6" s="659" customFormat="1" ht="15.75">
      <c r="A426" s="67"/>
      <c r="B426" s="68"/>
      <c r="C426" s="68"/>
      <c r="D426" s="68"/>
      <c r="E426" s="68"/>
      <c r="F426" s="68"/>
    </row>
    <row r="427" spans="1:6" s="659" customFormat="1" ht="15.75">
      <c r="A427" s="67"/>
      <c r="B427" s="68"/>
      <c r="C427" s="68"/>
      <c r="D427" s="68"/>
      <c r="E427" s="68"/>
      <c r="F427" s="68"/>
    </row>
    <row r="428" spans="1:6" s="659" customFormat="1" ht="15.75">
      <c r="A428" s="67"/>
      <c r="B428" s="68"/>
      <c r="C428" s="68"/>
      <c r="D428" s="68"/>
      <c r="E428" s="68"/>
      <c r="F428" s="68"/>
    </row>
    <row r="429" spans="1:6" s="659" customFormat="1" ht="15.75">
      <c r="A429" s="67"/>
      <c r="B429" s="68"/>
      <c r="C429" s="68"/>
      <c r="D429" s="68"/>
      <c r="E429" s="68"/>
      <c r="F429" s="68"/>
    </row>
    <row r="430" spans="1:6" s="659" customFormat="1" ht="15.75">
      <c r="A430" s="67"/>
      <c r="B430" s="68"/>
      <c r="C430" s="68"/>
      <c r="D430" s="68"/>
      <c r="E430" s="68"/>
      <c r="F430" s="68"/>
    </row>
    <row r="431" spans="1:6" s="659" customFormat="1" ht="15.75">
      <c r="A431" s="67"/>
      <c r="B431" s="68"/>
      <c r="C431" s="68"/>
      <c r="D431" s="68"/>
      <c r="E431" s="68"/>
      <c r="F431" s="68"/>
    </row>
    <row r="432" spans="1:6" s="659" customFormat="1" ht="15.75">
      <c r="A432" s="67"/>
      <c r="B432" s="68"/>
      <c r="C432" s="68"/>
      <c r="D432" s="68"/>
      <c r="E432" s="68"/>
      <c r="F432" s="68"/>
    </row>
    <row r="433" spans="1:6" s="659" customFormat="1" ht="15.75">
      <c r="A433" s="67"/>
      <c r="B433" s="68"/>
      <c r="C433" s="68"/>
      <c r="D433" s="68"/>
      <c r="E433" s="68"/>
      <c r="F433" s="68"/>
    </row>
    <row r="434" spans="1:6" s="659" customFormat="1" ht="15.75">
      <c r="A434" s="67"/>
      <c r="B434" s="68"/>
      <c r="C434" s="68"/>
      <c r="D434" s="68"/>
      <c r="E434" s="68"/>
      <c r="F434" s="68"/>
    </row>
    <row r="435" spans="1:6" s="659" customFormat="1" ht="15.75">
      <c r="A435" s="67"/>
      <c r="B435" s="68"/>
      <c r="C435" s="68"/>
      <c r="D435" s="68"/>
      <c r="E435" s="68"/>
      <c r="F435" s="68"/>
    </row>
    <row r="436" spans="1:6" s="659" customFormat="1" ht="15.75">
      <c r="A436" s="67"/>
      <c r="B436" s="68"/>
      <c r="C436" s="68"/>
      <c r="D436" s="68"/>
      <c r="E436" s="68"/>
      <c r="F436" s="68"/>
    </row>
    <row r="437" spans="1:6" s="659" customFormat="1" ht="15.75">
      <c r="A437" s="67"/>
      <c r="B437" s="68"/>
      <c r="C437" s="68"/>
      <c r="D437" s="68"/>
      <c r="E437" s="68"/>
      <c r="F437" s="68"/>
    </row>
    <row r="438" spans="1:6" s="659" customFormat="1" ht="15.75">
      <c r="A438" s="67"/>
      <c r="B438" s="68"/>
      <c r="C438" s="68"/>
      <c r="D438" s="68"/>
      <c r="E438" s="68"/>
      <c r="F438" s="68"/>
    </row>
    <row r="439" spans="1:6" s="659" customFormat="1" ht="15.75">
      <c r="A439" s="67"/>
      <c r="B439" s="68"/>
      <c r="C439" s="68"/>
      <c r="D439" s="68"/>
      <c r="E439" s="68"/>
      <c r="F439" s="68"/>
    </row>
    <row r="440" spans="1:6" s="659" customFormat="1" ht="15.75">
      <c r="A440" s="67"/>
      <c r="B440" s="68"/>
      <c r="C440" s="68"/>
      <c r="D440" s="68"/>
      <c r="E440" s="68"/>
      <c r="F440" s="68"/>
    </row>
    <row r="441" spans="1:6" s="659" customFormat="1" ht="15.75">
      <c r="A441" s="67"/>
      <c r="B441" s="68"/>
      <c r="C441" s="68"/>
      <c r="D441" s="68"/>
      <c r="E441" s="68"/>
      <c r="F441" s="68"/>
    </row>
    <row r="442" spans="1:6" s="659" customFormat="1" ht="15.75">
      <c r="A442" s="67"/>
      <c r="B442" s="68"/>
      <c r="C442" s="68"/>
      <c r="D442" s="68"/>
      <c r="E442" s="68"/>
      <c r="F442" s="68"/>
    </row>
    <row r="443" spans="1:6" s="659" customFormat="1" ht="15.75">
      <c r="A443" s="67"/>
      <c r="B443" s="68"/>
      <c r="C443" s="68"/>
      <c r="D443" s="68"/>
      <c r="E443" s="68"/>
      <c r="F443" s="68"/>
    </row>
    <row r="444" spans="1:6" s="659" customFormat="1" ht="15.75">
      <c r="A444" s="67"/>
      <c r="B444" s="68"/>
      <c r="C444" s="68"/>
      <c r="D444" s="68"/>
      <c r="E444" s="68"/>
      <c r="F444" s="68"/>
    </row>
    <row r="445" spans="1:6" s="659" customFormat="1" ht="15.75">
      <c r="A445" s="67"/>
      <c r="B445" s="68"/>
      <c r="C445" s="68"/>
      <c r="D445" s="68"/>
      <c r="E445" s="68"/>
      <c r="F445" s="68"/>
    </row>
    <row r="446" spans="1:6" s="659" customFormat="1" ht="15.75">
      <c r="A446" s="67"/>
      <c r="B446" s="68"/>
      <c r="C446" s="68"/>
      <c r="D446" s="68"/>
      <c r="E446" s="68"/>
      <c r="F446" s="68"/>
    </row>
    <row r="447" spans="1:6" s="659" customFormat="1" ht="15.75">
      <c r="A447" s="67"/>
      <c r="B447" s="68"/>
      <c r="C447" s="68"/>
      <c r="D447" s="68"/>
      <c r="E447" s="68"/>
      <c r="F447" s="68"/>
    </row>
    <row r="448" spans="1:6" s="659" customFormat="1" ht="15.75">
      <c r="A448" s="67"/>
      <c r="B448" s="68"/>
      <c r="C448" s="68"/>
      <c r="D448" s="68"/>
      <c r="E448" s="68"/>
      <c r="F448" s="68"/>
    </row>
    <row r="449" spans="1:6" s="659" customFormat="1" ht="15.75">
      <c r="A449" s="67"/>
      <c r="B449" s="68"/>
      <c r="C449" s="68"/>
      <c r="D449" s="68"/>
      <c r="E449" s="68"/>
      <c r="F449" s="68"/>
    </row>
    <row r="450" spans="1:6" s="659" customFormat="1" ht="15.75">
      <c r="A450" s="67"/>
      <c r="B450" s="68"/>
      <c r="C450" s="68"/>
      <c r="D450" s="68"/>
      <c r="E450" s="68"/>
      <c r="F450" s="68"/>
    </row>
    <row r="451" spans="1:6" s="659" customFormat="1" ht="15.75">
      <c r="A451" s="67"/>
      <c r="B451" s="68"/>
      <c r="C451" s="68"/>
      <c r="D451" s="68"/>
      <c r="E451" s="68"/>
      <c r="F451" s="68"/>
    </row>
    <row r="452" spans="1:6" s="659" customFormat="1" ht="15.75">
      <c r="A452" s="67"/>
      <c r="B452" s="68"/>
      <c r="C452" s="68"/>
      <c r="D452" s="68"/>
      <c r="E452" s="68"/>
      <c r="F452" s="68"/>
    </row>
    <row r="453" spans="1:6" s="659" customFormat="1" ht="15.75">
      <c r="A453" s="67"/>
      <c r="B453" s="68"/>
      <c r="C453" s="68"/>
      <c r="D453" s="68"/>
      <c r="E453" s="68"/>
      <c r="F453" s="68"/>
    </row>
    <row r="454" spans="1:6" s="659" customFormat="1" ht="15.75">
      <c r="A454" s="67"/>
      <c r="B454" s="68"/>
      <c r="C454" s="68"/>
      <c r="D454" s="68"/>
      <c r="E454" s="68"/>
      <c r="F454" s="68"/>
    </row>
    <row r="455" spans="1:6" s="659" customFormat="1" ht="15.75">
      <c r="A455" s="67"/>
      <c r="B455" s="68"/>
      <c r="C455" s="68"/>
      <c r="D455" s="68"/>
      <c r="E455" s="68"/>
      <c r="F455" s="68"/>
    </row>
    <row r="456" spans="1:6" s="659" customFormat="1" ht="15.75">
      <c r="A456" s="67"/>
      <c r="B456" s="68"/>
      <c r="C456" s="68"/>
      <c r="D456" s="68"/>
      <c r="E456" s="68"/>
      <c r="F456" s="68"/>
    </row>
    <row r="457" spans="1:6" s="659" customFormat="1" ht="15.75">
      <c r="A457" s="67"/>
      <c r="B457" s="68"/>
      <c r="C457" s="68"/>
      <c r="D457" s="68"/>
      <c r="E457" s="68"/>
      <c r="F457" s="68"/>
    </row>
    <row r="458" spans="1:6" s="659" customFormat="1" ht="15.75">
      <c r="A458" s="67"/>
      <c r="B458" s="68"/>
      <c r="C458" s="68"/>
      <c r="D458" s="68"/>
      <c r="E458" s="68"/>
      <c r="F458" s="68"/>
    </row>
    <row r="459" spans="1:6" s="659" customFormat="1" ht="15.75">
      <c r="A459" s="67"/>
      <c r="B459" s="68"/>
      <c r="C459" s="68"/>
      <c r="D459" s="68"/>
      <c r="E459" s="68"/>
      <c r="F459" s="68"/>
    </row>
    <row r="460" spans="1:6" s="659" customFormat="1" ht="15.75">
      <c r="A460" s="67"/>
      <c r="B460" s="68"/>
      <c r="C460" s="68"/>
      <c r="D460" s="68"/>
      <c r="E460" s="68"/>
      <c r="F460" s="68"/>
    </row>
    <row r="461" spans="1:6" s="659" customFormat="1" ht="15.75">
      <c r="A461" s="67"/>
      <c r="B461" s="68"/>
      <c r="C461" s="68"/>
      <c r="D461" s="68"/>
      <c r="E461" s="68"/>
      <c r="F461" s="68"/>
    </row>
    <row r="462" spans="1:6" s="659" customFormat="1" ht="15.75">
      <c r="A462" s="67"/>
      <c r="B462" s="68"/>
      <c r="C462" s="68"/>
      <c r="D462" s="68"/>
      <c r="E462" s="68"/>
      <c r="F462" s="68"/>
    </row>
    <row r="463" spans="1:6" s="659" customFormat="1" ht="15.75">
      <c r="A463" s="67"/>
      <c r="B463" s="68"/>
      <c r="C463" s="68"/>
      <c r="D463" s="68"/>
      <c r="E463" s="68"/>
      <c r="F463" s="68"/>
    </row>
    <row r="464" spans="1:6" s="659" customFormat="1" ht="15.75">
      <c r="A464" s="67"/>
      <c r="B464" s="68"/>
      <c r="C464" s="68"/>
      <c r="D464" s="68"/>
      <c r="E464" s="68"/>
      <c r="F464" s="68"/>
    </row>
    <row r="465" spans="1:6" s="659" customFormat="1" ht="15.75">
      <c r="A465" s="67"/>
      <c r="B465" s="68"/>
      <c r="C465" s="68"/>
      <c r="D465" s="68"/>
      <c r="E465" s="68"/>
      <c r="F465" s="68"/>
    </row>
    <row r="466" spans="1:6" s="659" customFormat="1" ht="15.75">
      <c r="A466" s="67"/>
      <c r="B466" s="68"/>
      <c r="C466" s="68"/>
      <c r="D466" s="68"/>
      <c r="E466" s="68"/>
      <c r="F466" s="68"/>
    </row>
    <row r="467" spans="1:6" s="659" customFormat="1" ht="15.75">
      <c r="A467" s="67"/>
      <c r="B467" s="68"/>
      <c r="C467" s="68"/>
      <c r="D467" s="68"/>
      <c r="E467" s="68"/>
      <c r="F467" s="68"/>
    </row>
    <row r="468" spans="1:6" s="659" customFormat="1" ht="15.75">
      <c r="A468" s="67"/>
      <c r="B468" s="68"/>
      <c r="C468" s="68"/>
      <c r="D468" s="68"/>
      <c r="E468" s="68"/>
      <c r="F468" s="68"/>
    </row>
    <row r="469" spans="1:6" s="659" customFormat="1" ht="15.75">
      <c r="A469" s="67"/>
      <c r="B469" s="68"/>
      <c r="C469" s="68"/>
      <c r="D469" s="68"/>
      <c r="E469" s="68"/>
      <c r="F469" s="68"/>
    </row>
    <row r="470" spans="1:6" s="659" customFormat="1" ht="15.75">
      <c r="A470" s="67"/>
      <c r="B470" s="68"/>
      <c r="C470" s="68"/>
      <c r="D470" s="68"/>
      <c r="E470" s="68"/>
      <c r="F470" s="68"/>
    </row>
    <row r="471" spans="1:6" s="659" customFormat="1" ht="15.75">
      <c r="A471" s="67"/>
      <c r="B471" s="68"/>
      <c r="C471" s="68"/>
      <c r="D471" s="68"/>
      <c r="E471" s="68"/>
      <c r="F471" s="68"/>
    </row>
    <row r="472" spans="1:6" s="659" customFormat="1" ht="15.75">
      <c r="A472" s="67"/>
      <c r="B472" s="68"/>
      <c r="C472" s="68"/>
      <c r="D472" s="68"/>
      <c r="E472" s="68"/>
      <c r="F472" s="68"/>
    </row>
    <row r="473" spans="1:6" s="659" customFormat="1" ht="15.75">
      <c r="A473" s="67"/>
      <c r="B473" s="68"/>
      <c r="C473" s="68"/>
      <c r="D473" s="68"/>
      <c r="E473" s="68"/>
      <c r="F473" s="68"/>
    </row>
    <row r="474" spans="1:6" s="659" customFormat="1" ht="15.75">
      <c r="A474" s="67"/>
      <c r="B474" s="68"/>
      <c r="C474" s="68"/>
      <c r="D474" s="68"/>
      <c r="E474" s="68"/>
      <c r="F474" s="68"/>
    </row>
    <row r="475" spans="1:6" s="659" customFormat="1" ht="15.75">
      <c r="A475" s="67"/>
      <c r="B475" s="68"/>
      <c r="C475" s="68"/>
      <c r="D475" s="68"/>
      <c r="E475" s="68"/>
      <c r="F475" s="68"/>
    </row>
    <row r="476" spans="1:6" s="659" customFormat="1" ht="15.75">
      <c r="A476" s="67"/>
      <c r="B476" s="68"/>
      <c r="C476" s="68"/>
      <c r="D476" s="68"/>
      <c r="E476" s="68"/>
      <c r="F476" s="68"/>
    </row>
    <row r="477" spans="1:6" s="659" customFormat="1" ht="15.75">
      <c r="A477" s="67"/>
      <c r="B477" s="68"/>
      <c r="C477" s="68"/>
      <c r="D477" s="68"/>
      <c r="E477" s="68"/>
      <c r="F477" s="68"/>
    </row>
    <row r="478" spans="1:6" s="659" customFormat="1" ht="15.75">
      <c r="A478" s="67"/>
      <c r="B478" s="68"/>
      <c r="C478" s="68"/>
      <c r="D478" s="68"/>
      <c r="E478" s="68"/>
      <c r="F478" s="68"/>
    </row>
    <row r="479" spans="1:6" s="659" customFormat="1" ht="15.75">
      <c r="A479" s="67"/>
      <c r="B479" s="68"/>
      <c r="C479" s="68"/>
      <c r="D479" s="68"/>
      <c r="E479" s="68"/>
      <c r="F479" s="68"/>
    </row>
    <row r="480" spans="1:6" s="659" customFormat="1" ht="15.75">
      <c r="A480" s="67"/>
      <c r="B480" s="68"/>
      <c r="C480" s="68"/>
      <c r="D480" s="68"/>
      <c r="E480" s="68"/>
      <c r="F480" s="68"/>
    </row>
    <row r="481" spans="1:6" s="659" customFormat="1" ht="15.75">
      <c r="A481" s="67"/>
      <c r="B481" s="68"/>
      <c r="C481" s="68"/>
      <c r="D481" s="68"/>
      <c r="E481" s="68"/>
      <c r="F481" s="68"/>
    </row>
    <row r="482" spans="1:6" s="659" customFormat="1" ht="15.75">
      <c r="A482" s="67"/>
      <c r="B482" s="68"/>
      <c r="C482" s="68"/>
      <c r="D482" s="68"/>
      <c r="E482" s="68"/>
      <c r="F482" s="68"/>
    </row>
    <row r="483" spans="1:6" s="659" customFormat="1" ht="15.75">
      <c r="A483" s="67"/>
      <c r="B483" s="68"/>
      <c r="C483" s="68"/>
      <c r="D483" s="68"/>
      <c r="E483" s="68"/>
      <c r="F483" s="68"/>
    </row>
    <row r="484" spans="1:6" s="659" customFormat="1" ht="15.75">
      <c r="A484" s="67"/>
      <c r="B484" s="68"/>
      <c r="C484" s="68"/>
      <c r="D484" s="68"/>
      <c r="E484" s="68"/>
      <c r="F484" s="68"/>
    </row>
    <row r="485" spans="1:6" s="659" customFormat="1" ht="15.75">
      <c r="A485" s="67"/>
      <c r="B485" s="68"/>
      <c r="C485" s="68"/>
      <c r="D485" s="68"/>
      <c r="E485" s="68"/>
      <c r="F485" s="68"/>
    </row>
    <row r="486" spans="1:6" s="659" customFormat="1" ht="15.75">
      <c r="A486" s="67"/>
      <c r="B486" s="68"/>
      <c r="C486" s="68"/>
      <c r="D486" s="68"/>
      <c r="E486" s="68"/>
      <c r="F486" s="68"/>
    </row>
    <row r="487" spans="1:6" s="659" customFormat="1" ht="15.75">
      <c r="A487" s="67"/>
      <c r="B487" s="68"/>
      <c r="C487" s="68"/>
      <c r="D487" s="68"/>
      <c r="E487" s="68"/>
      <c r="F487" s="68"/>
    </row>
    <row r="488" spans="1:6" s="659" customFormat="1" ht="15.75">
      <c r="A488" s="67"/>
      <c r="B488" s="68"/>
      <c r="C488" s="68"/>
      <c r="D488" s="68"/>
      <c r="E488" s="68"/>
      <c r="F488" s="68"/>
    </row>
    <row r="489" spans="1:6" s="659" customFormat="1" ht="15.75">
      <c r="A489" s="67"/>
      <c r="B489" s="68"/>
      <c r="C489" s="68"/>
      <c r="D489" s="68"/>
      <c r="E489" s="68"/>
      <c r="F489" s="68"/>
    </row>
    <row r="490" spans="1:6" s="659" customFormat="1" ht="15.75">
      <c r="A490" s="67"/>
      <c r="B490" s="68"/>
      <c r="C490" s="68"/>
      <c r="D490" s="68"/>
      <c r="E490" s="68"/>
      <c r="F490" s="68"/>
    </row>
    <row r="491" spans="1:6" s="659" customFormat="1" ht="15.75">
      <c r="A491" s="67"/>
      <c r="B491" s="68"/>
      <c r="C491" s="68"/>
      <c r="D491" s="68"/>
      <c r="E491" s="68"/>
      <c r="F491" s="68"/>
    </row>
    <row r="492" spans="1:6" s="659" customFormat="1" ht="15.75">
      <c r="A492" s="67"/>
      <c r="B492" s="68"/>
      <c r="C492" s="68"/>
      <c r="D492" s="68"/>
      <c r="E492" s="68"/>
      <c r="F492" s="68"/>
    </row>
    <row r="493" spans="1:6" s="659" customFormat="1" ht="15.75">
      <c r="A493" s="67"/>
      <c r="B493" s="68"/>
      <c r="C493" s="68"/>
      <c r="D493" s="68"/>
      <c r="E493" s="68"/>
      <c r="F493" s="68"/>
    </row>
    <row r="494" spans="1:6" s="659" customFormat="1" ht="15.75">
      <c r="A494" s="67"/>
      <c r="B494" s="68"/>
      <c r="C494" s="68"/>
      <c r="D494" s="68"/>
      <c r="E494" s="68"/>
      <c r="F494" s="68"/>
    </row>
    <row r="495" spans="1:6" s="659" customFormat="1" ht="15.75">
      <c r="A495" s="67"/>
      <c r="B495" s="68"/>
      <c r="C495" s="68"/>
      <c r="D495" s="68"/>
      <c r="E495" s="68"/>
      <c r="F495" s="68"/>
    </row>
    <row r="496" spans="1:6" s="659" customFormat="1" ht="15.75">
      <c r="A496" s="67"/>
      <c r="B496" s="68"/>
      <c r="C496" s="68"/>
      <c r="D496" s="68"/>
      <c r="E496" s="68"/>
      <c r="F496" s="68"/>
    </row>
    <row r="497" spans="1:6" s="659" customFormat="1" ht="15.75">
      <c r="A497" s="67"/>
      <c r="B497" s="68"/>
      <c r="C497" s="68"/>
      <c r="D497" s="68"/>
      <c r="E497" s="68"/>
      <c r="F497" s="68"/>
    </row>
    <row r="498" spans="1:6" s="659" customFormat="1" ht="15.75">
      <c r="A498" s="67"/>
      <c r="B498" s="68"/>
      <c r="C498" s="68"/>
      <c r="D498" s="68"/>
      <c r="E498" s="68"/>
      <c r="F498" s="68"/>
    </row>
    <row r="499" spans="1:6" s="659" customFormat="1" ht="15.75">
      <c r="A499" s="67"/>
      <c r="B499" s="68"/>
      <c r="C499" s="68"/>
      <c r="D499" s="68"/>
      <c r="E499" s="68"/>
      <c r="F499" s="68"/>
    </row>
    <row r="500" spans="1:6" s="659" customFormat="1" ht="15.75">
      <c r="A500" s="67"/>
      <c r="B500" s="68"/>
      <c r="C500" s="68"/>
      <c r="D500" s="68"/>
      <c r="E500" s="68"/>
      <c r="F500" s="68"/>
    </row>
    <row r="501" spans="1:6" s="659" customFormat="1" ht="15.75">
      <c r="A501" s="67"/>
      <c r="B501" s="68"/>
      <c r="C501" s="68"/>
      <c r="D501" s="68"/>
      <c r="E501" s="68"/>
      <c r="F501" s="68"/>
    </row>
    <row r="502" spans="1:6" s="659" customFormat="1" ht="15.75">
      <c r="A502" s="67"/>
      <c r="B502" s="68"/>
      <c r="C502" s="68"/>
      <c r="D502" s="68"/>
      <c r="E502" s="68"/>
      <c r="F502" s="68"/>
    </row>
    <row r="503" spans="1:6" s="659" customFormat="1" ht="15.75">
      <c r="A503" s="67"/>
      <c r="B503" s="68"/>
      <c r="C503" s="68"/>
      <c r="D503" s="68"/>
      <c r="E503" s="68"/>
      <c r="F503" s="68"/>
    </row>
    <row r="504" spans="1:6" s="659" customFormat="1" ht="15.75">
      <c r="A504" s="67"/>
      <c r="B504" s="68"/>
      <c r="C504" s="68"/>
      <c r="D504" s="68"/>
      <c r="E504" s="68"/>
      <c r="F504" s="68"/>
    </row>
    <row r="505" spans="1:6" s="659" customFormat="1" ht="15.75">
      <c r="A505" s="67"/>
      <c r="B505" s="68"/>
      <c r="C505" s="68"/>
      <c r="D505" s="68"/>
      <c r="E505" s="68"/>
      <c r="F505" s="68"/>
    </row>
    <row r="506" spans="1:6" s="659" customFormat="1" ht="15.75">
      <c r="A506" s="67"/>
      <c r="B506" s="68"/>
      <c r="C506" s="68"/>
      <c r="D506" s="68"/>
      <c r="E506" s="68"/>
      <c r="F506" s="68"/>
    </row>
    <row r="507" spans="1:6" s="659" customFormat="1" ht="15.75">
      <c r="A507" s="67"/>
      <c r="B507" s="68"/>
      <c r="C507" s="68"/>
      <c r="D507" s="68"/>
      <c r="E507" s="68"/>
      <c r="F507" s="68"/>
    </row>
    <row r="508" spans="1:6" s="659" customFormat="1" ht="15.75">
      <c r="A508" s="67"/>
      <c r="B508" s="68"/>
      <c r="C508" s="68"/>
      <c r="D508" s="68"/>
      <c r="E508" s="68"/>
      <c r="F508" s="68"/>
    </row>
    <row r="509" spans="1:6" s="659" customFormat="1" ht="15.75">
      <c r="A509" s="67"/>
      <c r="B509" s="68"/>
      <c r="C509" s="68"/>
      <c r="D509" s="68"/>
      <c r="E509" s="68"/>
      <c r="F509" s="68"/>
    </row>
    <row r="510" spans="1:6" s="659" customFormat="1" ht="15.75">
      <c r="A510" s="67"/>
      <c r="B510" s="68"/>
      <c r="C510" s="68"/>
      <c r="D510" s="68"/>
      <c r="E510" s="68"/>
      <c r="F510" s="68"/>
    </row>
    <row r="511" spans="1:6" s="659" customFormat="1" ht="15.75">
      <c r="A511" s="67"/>
      <c r="B511" s="68"/>
      <c r="C511" s="68"/>
      <c r="D511" s="68"/>
      <c r="E511" s="68"/>
      <c r="F511" s="68"/>
    </row>
    <row r="512" spans="1:6" s="659" customFormat="1" ht="15.75">
      <c r="A512" s="67"/>
      <c r="B512" s="68"/>
      <c r="C512" s="68"/>
      <c r="D512" s="68"/>
      <c r="E512" s="68"/>
      <c r="F512" s="68"/>
    </row>
    <row r="513" spans="1:6" s="659" customFormat="1" ht="15.75">
      <c r="A513" s="67"/>
      <c r="B513" s="68"/>
      <c r="C513" s="68"/>
      <c r="D513" s="68"/>
      <c r="E513" s="68"/>
      <c r="F513" s="68"/>
    </row>
    <row r="514" spans="1:6" s="659" customFormat="1" ht="15.75">
      <c r="A514" s="67"/>
      <c r="B514" s="68"/>
      <c r="C514" s="68"/>
      <c r="D514" s="68"/>
      <c r="E514" s="68"/>
      <c r="F514" s="68"/>
    </row>
    <row r="515" spans="1:6" s="659" customFormat="1" ht="15.75">
      <c r="A515" s="67"/>
      <c r="B515" s="68"/>
      <c r="C515" s="68"/>
      <c r="D515" s="68"/>
      <c r="E515" s="68"/>
      <c r="F515" s="68"/>
    </row>
    <row r="516" spans="1:6" s="659" customFormat="1" ht="15.75">
      <c r="A516" s="67"/>
      <c r="B516" s="68"/>
      <c r="C516" s="68"/>
      <c r="D516" s="68"/>
      <c r="E516" s="68"/>
      <c r="F516" s="68"/>
    </row>
    <row r="517" spans="1:6" s="659" customFormat="1" ht="15.75">
      <c r="A517" s="67"/>
      <c r="B517" s="68"/>
      <c r="C517" s="68"/>
      <c r="D517" s="68"/>
      <c r="E517" s="68"/>
      <c r="F517" s="68"/>
    </row>
    <row r="518" spans="1:6" s="659" customFormat="1" ht="15.75">
      <c r="A518" s="67"/>
      <c r="B518" s="68"/>
      <c r="C518" s="68"/>
      <c r="D518" s="68"/>
      <c r="E518" s="68"/>
      <c r="F518" s="68"/>
    </row>
    <row r="519" spans="1:6" s="659" customFormat="1" ht="15.75">
      <c r="A519" s="67"/>
      <c r="B519" s="68"/>
      <c r="C519" s="68"/>
      <c r="D519" s="68"/>
      <c r="E519" s="68"/>
      <c r="F519" s="68"/>
    </row>
    <row r="520" spans="1:6" s="659" customFormat="1" ht="15.75">
      <c r="A520" s="67"/>
      <c r="B520" s="68"/>
      <c r="C520" s="68"/>
      <c r="D520" s="68"/>
      <c r="E520" s="68"/>
      <c r="F520" s="68"/>
    </row>
    <row r="521" spans="1:6" s="659" customFormat="1" ht="15.75">
      <c r="A521" s="67"/>
      <c r="B521" s="68"/>
      <c r="C521" s="68"/>
      <c r="D521" s="68"/>
      <c r="E521" s="68"/>
      <c r="F521" s="68"/>
    </row>
    <row r="522" spans="1:6" s="659" customFormat="1" ht="15.75">
      <c r="A522" s="67"/>
      <c r="B522" s="68"/>
      <c r="C522" s="68"/>
      <c r="D522" s="68"/>
      <c r="E522" s="68"/>
      <c r="F522" s="68"/>
    </row>
    <row r="523" spans="1:6" s="659" customFormat="1" ht="15.75">
      <c r="A523" s="67"/>
      <c r="B523" s="68"/>
      <c r="C523" s="68"/>
      <c r="D523" s="68"/>
      <c r="E523" s="68"/>
      <c r="F523" s="68"/>
    </row>
    <row r="524" spans="1:6" s="659" customFormat="1" ht="15.75">
      <c r="A524" s="67"/>
      <c r="B524" s="68"/>
      <c r="C524" s="68"/>
      <c r="D524" s="68"/>
      <c r="E524" s="68"/>
      <c r="F524" s="68"/>
    </row>
    <row r="525" spans="1:6" s="659" customFormat="1" ht="15.75">
      <c r="A525" s="67"/>
      <c r="B525" s="68"/>
      <c r="C525" s="68"/>
      <c r="D525" s="68"/>
      <c r="E525" s="68"/>
      <c r="F525" s="68"/>
    </row>
    <row r="526" spans="1:6" s="659" customFormat="1" ht="15.75">
      <c r="A526" s="67"/>
      <c r="B526" s="68"/>
      <c r="C526" s="68"/>
      <c r="D526" s="68"/>
      <c r="E526" s="68"/>
      <c r="F526" s="68"/>
    </row>
    <row r="527" spans="1:6" s="659" customFormat="1" ht="15.75">
      <c r="A527" s="67"/>
      <c r="B527" s="68"/>
      <c r="C527" s="68"/>
      <c r="D527" s="68"/>
      <c r="E527" s="68"/>
      <c r="F527" s="68"/>
    </row>
    <row r="528" spans="1:6" s="659" customFormat="1" ht="15.75">
      <c r="A528" s="67"/>
      <c r="B528" s="68"/>
      <c r="C528" s="68"/>
      <c r="D528" s="68"/>
      <c r="E528" s="68"/>
      <c r="F528" s="68"/>
    </row>
    <row r="529" spans="1:6" s="659" customFormat="1" ht="15.75">
      <c r="A529" s="67"/>
      <c r="B529" s="68"/>
      <c r="C529" s="68"/>
      <c r="D529" s="68"/>
      <c r="E529" s="68"/>
      <c r="F529" s="68"/>
    </row>
    <row r="530" spans="1:6" s="659" customFormat="1" ht="15.75">
      <c r="A530" s="67"/>
      <c r="B530" s="68"/>
      <c r="C530" s="68"/>
      <c r="D530" s="68"/>
      <c r="E530" s="68"/>
      <c r="F530" s="68"/>
    </row>
    <row r="531" spans="1:6" s="659" customFormat="1" ht="15.75">
      <c r="A531" s="67"/>
      <c r="B531" s="68"/>
      <c r="C531" s="68"/>
      <c r="D531" s="68"/>
      <c r="E531" s="68"/>
      <c r="F531" s="68"/>
    </row>
    <row r="532" spans="1:6" s="659" customFormat="1" ht="15.75">
      <c r="A532" s="67"/>
      <c r="B532" s="68"/>
      <c r="C532" s="68"/>
      <c r="D532" s="68"/>
      <c r="E532" s="68"/>
      <c r="F532" s="68"/>
    </row>
    <row r="533" spans="1:6" s="659" customFormat="1" ht="15.75">
      <c r="A533" s="67"/>
      <c r="B533" s="68"/>
      <c r="C533" s="68"/>
      <c r="D533" s="68"/>
      <c r="E533" s="68"/>
      <c r="F533" s="68"/>
    </row>
    <row r="534" spans="1:6" s="659" customFormat="1" ht="15.75">
      <c r="A534" s="67"/>
      <c r="B534" s="68"/>
      <c r="C534" s="68"/>
      <c r="D534" s="68"/>
      <c r="E534" s="68"/>
      <c r="F534" s="68"/>
    </row>
    <row r="535" spans="1:6" s="659" customFormat="1" ht="15.75">
      <c r="A535" s="67"/>
      <c r="B535" s="68"/>
      <c r="C535" s="68"/>
      <c r="D535" s="68"/>
      <c r="E535" s="68"/>
      <c r="F535" s="68"/>
    </row>
    <row r="536" spans="1:6" s="659" customFormat="1" ht="15.75">
      <c r="A536" s="67"/>
      <c r="B536" s="68"/>
      <c r="C536" s="68"/>
      <c r="D536" s="68"/>
      <c r="E536" s="68"/>
      <c r="F536" s="68"/>
    </row>
    <row r="537" spans="1:6" s="659" customFormat="1" ht="15.75">
      <c r="A537" s="67"/>
      <c r="B537" s="68"/>
      <c r="C537" s="68"/>
      <c r="D537" s="68"/>
      <c r="E537" s="68"/>
      <c r="F537" s="68"/>
    </row>
    <row r="538" spans="1:6" s="659" customFormat="1" ht="15.75">
      <c r="A538" s="67"/>
      <c r="B538" s="68"/>
      <c r="C538" s="68"/>
      <c r="D538" s="68"/>
      <c r="E538" s="68"/>
      <c r="F538" s="68"/>
    </row>
    <row r="539" spans="1:6" s="659" customFormat="1" ht="15.75">
      <c r="A539" s="67"/>
      <c r="B539" s="68"/>
      <c r="C539" s="68"/>
      <c r="D539" s="68"/>
      <c r="E539" s="68"/>
      <c r="F539" s="68"/>
    </row>
    <row r="540" spans="1:6" s="659" customFormat="1" ht="15.75">
      <c r="A540" s="67"/>
      <c r="B540" s="68"/>
      <c r="C540" s="68"/>
      <c r="D540" s="68"/>
      <c r="E540" s="68"/>
      <c r="F540" s="68"/>
    </row>
    <row r="541" spans="1:6" s="659" customFormat="1" ht="15.75">
      <c r="A541" s="67"/>
      <c r="B541" s="68"/>
      <c r="C541" s="68"/>
      <c r="D541" s="68"/>
      <c r="E541" s="68"/>
      <c r="F541" s="68"/>
    </row>
    <row r="542" spans="1:6" s="659" customFormat="1" ht="15.75">
      <c r="A542" s="67"/>
      <c r="B542" s="68"/>
      <c r="C542" s="68"/>
      <c r="D542" s="68"/>
      <c r="E542" s="68"/>
      <c r="F542" s="68"/>
    </row>
    <row r="543" spans="1:6" s="659" customFormat="1" ht="15.75">
      <c r="A543" s="67"/>
      <c r="B543" s="68"/>
      <c r="C543" s="68"/>
      <c r="D543" s="68"/>
      <c r="E543" s="68"/>
      <c r="F543" s="68"/>
    </row>
    <row r="544" spans="1:6" s="659" customFormat="1" ht="15.75">
      <c r="A544" s="67"/>
      <c r="B544" s="68"/>
      <c r="C544" s="68"/>
      <c r="D544" s="68"/>
      <c r="E544" s="68"/>
      <c r="F544" s="68"/>
    </row>
    <row r="545" spans="1:6" s="659" customFormat="1" ht="15.75">
      <c r="A545" s="67"/>
      <c r="B545" s="68"/>
      <c r="C545" s="68"/>
      <c r="D545" s="68"/>
      <c r="E545" s="68"/>
      <c r="F545" s="68"/>
    </row>
    <row r="546" spans="1:6" s="659" customFormat="1" ht="15.75">
      <c r="A546" s="67"/>
      <c r="B546" s="68"/>
      <c r="C546" s="68"/>
      <c r="D546" s="68"/>
      <c r="E546" s="68"/>
      <c r="F546" s="68"/>
    </row>
    <row r="547" spans="1:6" s="659" customFormat="1" ht="15.75">
      <c r="A547" s="67"/>
      <c r="B547" s="68"/>
      <c r="C547" s="68"/>
      <c r="D547" s="68"/>
      <c r="E547" s="68"/>
      <c r="F547" s="68"/>
    </row>
    <row r="548" spans="1:6" s="659" customFormat="1" ht="15.75">
      <c r="A548" s="67"/>
      <c r="B548" s="68"/>
      <c r="C548" s="68"/>
      <c r="D548" s="68"/>
      <c r="E548" s="68"/>
      <c r="F548" s="68"/>
    </row>
    <row r="549" spans="1:6" s="659" customFormat="1" ht="15.75">
      <c r="A549" s="67"/>
      <c r="B549" s="68"/>
      <c r="C549" s="68"/>
      <c r="D549" s="68"/>
      <c r="E549" s="68"/>
      <c r="F549" s="68"/>
    </row>
    <row r="550" spans="1:6" s="659" customFormat="1" ht="15.75">
      <c r="A550" s="67"/>
      <c r="B550" s="68"/>
      <c r="C550" s="68"/>
      <c r="D550" s="68"/>
      <c r="E550" s="68"/>
      <c r="F550" s="68"/>
    </row>
    <row r="551" spans="1:6" s="659" customFormat="1" ht="15.75">
      <c r="A551" s="67"/>
      <c r="B551" s="68"/>
      <c r="C551" s="68"/>
      <c r="D551" s="68"/>
      <c r="E551" s="68"/>
      <c r="F551" s="68"/>
    </row>
    <row r="552" spans="1:6" s="659" customFormat="1" ht="15.75">
      <c r="A552" s="67"/>
      <c r="B552" s="68"/>
      <c r="C552" s="68"/>
      <c r="D552" s="68"/>
      <c r="E552" s="68"/>
      <c r="F552" s="68"/>
    </row>
    <row r="553" spans="1:6" s="659" customFormat="1" ht="15.75">
      <c r="A553" s="67"/>
      <c r="B553" s="68"/>
      <c r="C553" s="68"/>
      <c r="D553" s="68"/>
      <c r="E553" s="68"/>
      <c r="F553" s="68"/>
    </row>
    <row r="554" spans="1:6" s="659" customFormat="1" ht="15.75">
      <c r="A554" s="67"/>
      <c r="B554" s="68"/>
      <c r="C554" s="68"/>
      <c r="D554" s="68"/>
      <c r="E554" s="68"/>
      <c r="F554" s="68"/>
    </row>
    <row r="555" spans="1:6" s="659" customFormat="1" ht="15.75">
      <c r="A555" s="67"/>
      <c r="B555" s="68"/>
      <c r="C555" s="68"/>
      <c r="D555" s="68"/>
      <c r="E555" s="68"/>
      <c r="F555" s="68"/>
    </row>
    <row r="556" spans="1:6" s="659" customFormat="1" ht="15.75">
      <c r="A556" s="67"/>
      <c r="B556" s="68"/>
      <c r="C556" s="68"/>
      <c r="D556" s="68"/>
      <c r="E556" s="68"/>
      <c r="F556" s="68"/>
    </row>
    <row r="557" spans="1:6" s="659" customFormat="1" ht="15.75">
      <c r="A557" s="67"/>
      <c r="B557" s="68"/>
      <c r="C557" s="68"/>
      <c r="D557" s="68"/>
      <c r="E557" s="68"/>
      <c r="F557" s="68"/>
    </row>
    <row r="558" spans="1:6" s="659" customFormat="1" ht="15.75">
      <c r="A558" s="67"/>
      <c r="B558" s="68"/>
      <c r="C558" s="68"/>
      <c r="D558" s="68"/>
      <c r="E558" s="68"/>
      <c r="F558" s="68"/>
    </row>
    <row r="559" spans="1:6" s="659" customFormat="1" ht="15.75">
      <c r="A559" s="67"/>
      <c r="B559" s="68"/>
      <c r="C559" s="68"/>
      <c r="D559" s="68"/>
      <c r="E559" s="68"/>
      <c r="F559" s="68"/>
    </row>
    <row r="560" spans="1:6" s="659" customFormat="1" ht="15.75">
      <c r="A560" s="67"/>
      <c r="B560" s="68"/>
      <c r="C560" s="68"/>
      <c r="D560" s="68"/>
      <c r="E560" s="68"/>
      <c r="F560" s="68"/>
    </row>
    <row r="561" spans="1:6" s="659" customFormat="1" ht="15.75">
      <c r="A561" s="67"/>
      <c r="B561" s="68"/>
      <c r="C561" s="68"/>
      <c r="D561" s="68"/>
      <c r="E561" s="68"/>
      <c r="F561" s="68"/>
    </row>
    <row r="562" spans="1:6" s="659" customFormat="1" ht="15.75">
      <c r="A562" s="67"/>
      <c r="B562" s="68"/>
      <c r="C562" s="68"/>
      <c r="D562" s="68"/>
      <c r="E562" s="68"/>
      <c r="F562" s="68"/>
    </row>
    <row r="563" spans="1:6" s="659" customFormat="1" ht="15.75">
      <c r="A563" s="67"/>
      <c r="B563" s="68"/>
      <c r="C563" s="68"/>
      <c r="D563" s="68"/>
      <c r="E563" s="68"/>
      <c r="F563" s="68"/>
    </row>
    <row r="564" spans="1:6" s="659" customFormat="1" ht="15.75">
      <c r="A564" s="67"/>
      <c r="B564" s="68"/>
      <c r="C564" s="68"/>
      <c r="D564" s="68"/>
      <c r="E564" s="68"/>
      <c r="F564" s="68"/>
    </row>
    <row r="565" spans="1:6" s="659" customFormat="1" ht="15.75">
      <c r="A565" s="67"/>
      <c r="B565" s="68"/>
      <c r="C565" s="68"/>
      <c r="D565" s="68"/>
      <c r="E565" s="68"/>
      <c r="F565" s="68"/>
    </row>
    <row r="566" spans="1:6" s="659" customFormat="1" ht="15.75">
      <c r="A566" s="67"/>
      <c r="B566" s="68"/>
      <c r="C566" s="68"/>
      <c r="D566" s="68"/>
      <c r="E566" s="68"/>
      <c r="F566" s="68"/>
    </row>
    <row r="567" spans="1:6" s="659" customFormat="1" ht="15.75">
      <c r="A567" s="67"/>
      <c r="B567" s="68"/>
      <c r="C567" s="68"/>
      <c r="D567" s="68"/>
      <c r="E567" s="68"/>
      <c r="F567" s="68"/>
    </row>
    <row r="568" spans="1:6" s="659" customFormat="1" ht="15.75">
      <c r="A568" s="67"/>
      <c r="B568" s="68"/>
      <c r="C568" s="68"/>
      <c r="D568" s="68"/>
      <c r="E568" s="68"/>
      <c r="F568" s="68"/>
    </row>
    <row r="569" spans="1:6" s="659" customFormat="1" ht="15.75">
      <c r="A569" s="67"/>
      <c r="B569" s="68"/>
      <c r="C569" s="68"/>
      <c r="D569" s="68"/>
      <c r="E569" s="68"/>
      <c r="F569" s="68"/>
    </row>
    <row r="570" spans="1:6" s="659" customFormat="1" ht="15.75">
      <c r="A570" s="67"/>
      <c r="B570" s="68"/>
      <c r="C570" s="68"/>
      <c r="D570" s="68"/>
      <c r="E570" s="68"/>
      <c r="F570" s="68"/>
    </row>
    <row r="571" spans="1:6" s="659" customFormat="1" ht="15.75">
      <c r="A571" s="67"/>
      <c r="B571" s="68"/>
      <c r="C571" s="68"/>
      <c r="D571" s="68"/>
      <c r="E571" s="68"/>
      <c r="F571" s="68"/>
    </row>
    <row r="572" spans="1:6" s="659" customFormat="1" ht="15.75">
      <c r="A572" s="67"/>
      <c r="B572" s="68"/>
      <c r="C572" s="68"/>
      <c r="D572" s="68"/>
      <c r="E572" s="68"/>
      <c r="F572" s="68"/>
    </row>
    <row r="573" spans="1:6" s="659" customFormat="1" ht="15.75">
      <c r="A573" s="67"/>
      <c r="B573" s="68"/>
      <c r="C573" s="68"/>
      <c r="D573" s="68"/>
      <c r="E573" s="68"/>
      <c r="F573" s="68"/>
    </row>
    <row r="574" spans="1:6" s="659" customFormat="1" ht="15.75">
      <c r="A574" s="67"/>
      <c r="B574" s="68"/>
      <c r="C574" s="68"/>
      <c r="D574" s="68"/>
      <c r="E574" s="68"/>
      <c r="F574" s="68"/>
    </row>
    <row r="575" spans="1:6" s="659" customFormat="1" ht="15.75">
      <c r="A575" s="67"/>
      <c r="B575" s="68"/>
      <c r="C575" s="68"/>
      <c r="D575" s="68"/>
      <c r="E575" s="68"/>
      <c r="F575" s="68"/>
    </row>
    <row r="576" spans="1:6" s="659" customFormat="1" ht="15.75">
      <c r="A576" s="67"/>
      <c r="B576" s="68"/>
      <c r="C576" s="68"/>
      <c r="D576" s="68"/>
      <c r="E576" s="68"/>
      <c r="F576" s="68"/>
    </row>
    <row r="577" spans="1:6" s="659" customFormat="1" ht="15.75">
      <c r="A577" s="67"/>
      <c r="B577" s="68"/>
      <c r="C577" s="68"/>
      <c r="D577" s="68"/>
      <c r="E577" s="68"/>
      <c r="F577" s="68"/>
    </row>
    <row r="578" spans="1:6" s="659" customFormat="1" ht="15.75">
      <c r="A578" s="67"/>
      <c r="B578" s="68"/>
      <c r="C578" s="68"/>
      <c r="D578" s="68"/>
      <c r="E578" s="68"/>
      <c r="F578" s="68"/>
    </row>
    <row r="579" spans="1:6" s="659" customFormat="1" ht="15.75">
      <c r="A579" s="67"/>
      <c r="B579" s="68"/>
      <c r="C579" s="68"/>
      <c r="D579" s="68"/>
      <c r="E579" s="68"/>
      <c r="F579" s="68"/>
    </row>
    <row r="580" spans="1:6" s="659" customFormat="1" ht="15.75">
      <c r="A580" s="67"/>
      <c r="B580" s="68"/>
      <c r="C580" s="68"/>
      <c r="D580" s="68"/>
      <c r="E580" s="68"/>
      <c r="F580" s="68"/>
    </row>
    <row r="581" spans="1:6" s="659" customFormat="1" ht="15.75">
      <c r="A581" s="67"/>
      <c r="B581" s="68"/>
      <c r="C581" s="68"/>
      <c r="D581" s="68"/>
      <c r="E581" s="68"/>
      <c r="F581" s="68"/>
    </row>
    <row r="582" spans="1:6" s="659" customFormat="1" ht="15.75">
      <c r="A582" s="67"/>
      <c r="B582" s="68"/>
      <c r="C582" s="68"/>
      <c r="D582" s="68"/>
      <c r="E582" s="68"/>
      <c r="F582" s="68"/>
    </row>
    <row r="583" spans="1:6" s="659" customFormat="1" ht="15.75">
      <c r="A583" s="67"/>
      <c r="B583" s="68"/>
      <c r="C583" s="68"/>
      <c r="D583" s="68"/>
      <c r="E583" s="68"/>
      <c r="F583" s="68"/>
    </row>
    <row r="584" spans="1:6" s="659" customFormat="1" ht="15.75">
      <c r="A584" s="67"/>
      <c r="B584" s="68"/>
      <c r="C584" s="68"/>
      <c r="D584" s="68"/>
      <c r="E584" s="68"/>
      <c r="F584" s="68"/>
    </row>
    <row r="585" spans="1:6" s="659" customFormat="1" ht="15.75">
      <c r="A585" s="67"/>
      <c r="B585" s="68"/>
      <c r="C585" s="68"/>
      <c r="D585" s="68"/>
      <c r="E585" s="68"/>
      <c r="F585" s="68"/>
    </row>
    <row r="586" spans="1:6" s="659" customFormat="1" ht="15.75">
      <c r="A586" s="67"/>
      <c r="B586" s="68"/>
      <c r="C586" s="68"/>
      <c r="D586" s="68"/>
      <c r="E586" s="68"/>
      <c r="F586" s="68"/>
    </row>
    <row r="587" spans="1:6" s="659" customFormat="1" ht="15.75">
      <c r="A587" s="67"/>
      <c r="B587" s="68"/>
      <c r="C587" s="68"/>
      <c r="D587" s="68"/>
      <c r="E587" s="68"/>
      <c r="F587" s="68"/>
    </row>
    <row r="588" spans="1:6" s="659" customFormat="1" ht="15.75">
      <c r="A588" s="67"/>
      <c r="B588" s="68"/>
      <c r="C588" s="68"/>
      <c r="D588" s="68"/>
      <c r="E588" s="68"/>
      <c r="F588" s="68"/>
    </row>
    <row r="589" spans="1:6" s="659" customFormat="1" ht="15.75">
      <c r="A589" s="67"/>
      <c r="B589" s="68"/>
      <c r="C589" s="68"/>
      <c r="D589" s="68"/>
      <c r="E589" s="68"/>
      <c r="F589" s="68"/>
    </row>
    <row r="590" spans="1:6" s="659" customFormat="1" ht="15.75">
      <c r="A590" s="67"/>
      <c r="B590" s="68"/>
      <c r="C590" s="68"/>
      <c r="D590" s="68"/>
      <c r="E590" s="68"/>
      <c r="F590" s="68"/>
    </row>
    <row r="591" spans="1:6" s="659" customFormat="1" ht="15.75">
      <c r="A591" s="67"/>
      <c r="B591" s="68"/>
      <c r="C591" s="68"/>
      <c r="D591" s="68"/>
      <c r="E591" s="68"/>
      <c r="F591" s="68"/>
    </row>
    <row r="592" spans="1:6" s="659" customFormat="1" ht="15.75">
      <c r="A592" s="67"/>
      <c r="B592" s="68"/>
      <c r="C592" s="68"/>
      <c r="D592" s="68"/>
      <c r="E592" s="68"/>
      <c r="F592" s="68"/>
    </row>
    <row r="593" spans="1:6" s="659" customFormat="1" ht="15.75">
      <c r="A593" s="67"/>
      <c r="B593" s="68"/>
      <c r="C593" s="68"/>
      <c r="D593" s="68"/>
      <c r="E593" s="68"/>
      <c r="F593" s="68"/>
    </row>
    <row r="594" spans="1:6" s="659" customFormat="1" ht="15.75">
      <c r="A594" s="67"/>
      <c r="B594" s="68"/>
      <c r="C594" s="68"/>
      <c r="D594" s="68"/>
      <c r="E594" s="68"/>
      <c r="F594" s="68"/>
    </row>
    <row r="595" spans="1:6" s="659" customFormat="1" ht="15.75">
      <c r="A595" s="67"/>
      <c r="B595" s="68"/>
      <c r="C595" s="68"/>
      <c r="D595" s="68"/>
      <c r="E595" s="68"/>
      <c r="F595" s="68"/>
    </row>
    <row r="596" spans="1:6" s="659" customFormat="1" ht="15.75">
      <c r="A596" s="67"/>
      <c r="B596" s="68"/>
      <c r="C596" s="68"/>
      <c r="D596" s="68"/>
      <c r="E596" s="68"/>
      <c r="F596" s="68"/>
    </row>
    <row r="597" spans="1:6" s="659" customFormat="1" ht="15.75">
      <c r="A597" s="67"/>
      <c r="B597" s="68"/>
      <c r="C597" s="68"/>
      <c r="D597" s="68"/>
      <c r="E597" s="68"/>
      <c r="F597" s="68"/>
    </row>
    <row r="598" spans="1:6" s="659" customFormat="1" ht="15.75">
      <c r="A598" s="67"/>
      <c r="B598" s="68"/>
      <c r="C598" s="68"/>
      <c r="D598" s="68"/>
      <c r="E598" s="68"/>
      <c r="F598" s="68"/>
    </row>
    <row r="599" spans="1:6" s="659" customFormat="1" ht="15.75">
      <c r="A599" s="67"/>
      <c r="B599" s="68"/>
      <c r="C599" s="68"/>
      <c r="D599" s="68"/>
      <c r="E599" s="68"/>
      <c r="F599" s="68"/>
    </row>
    <row r="600" spans="1:6" s="659" customFormat="1" ht="15.75">
      <c r="A600" s="67"/>
      <c r="B600" s="68"/>
      <c r="C600" s="68"/>
      <c r="D600" s="68"/>
      <c r="E600" s="68"/>
      <c r="F600" s="68"/>
    </row>
    <row r="601" spans="1:6" s="659" customFormat="1" ht="15.75">
      <c r="A601" s="67"/>
      <c r="B601" s="68"/>
      <c r="C601" s="68"/>
      <c r="D601" s="68"/>
      <c r="E601" s="68"/>
      <c r="F601" s="68"/>
    </row>
    <row r="602" spans="1:6" s="659" customFormat="1" ht="15.75">
      <c r="A602" s="67"/>
      <c r="B602" s="68"/>
      <c r="C602" s="68"/>
      <c r="D602" s="68"/>
      <c r="E602" s="68"/>
      <c r="F602" s="68"/>
    </row>
    <row r="603" spans="1:6" s="659" customFormat="1" ht="15.75">
      <c r="A603" s="67"/>
      <c r="B603" s="68"/>
      <c r="C603" s="68"/>
      <c r="D603" s="68"/>
      <c r="E603" s="68"/>
      <c r="F603" s="68"/>
    </row>
    <row r="604" spans="1:6" s="659" customFormat="1" ht="15.75">
      <c r="A604" s="67"/>
      <c r="B604" s="68"/>
      <c r="C604" s="68"/>
      <c r="D604" s="68"/>
      <c r="E604" s="68"/>
      <c r="F604" s="68"/>
    </row>
    <row r="605" spans="1:6" s="659" customFormat="1" ht="15.75">
      <c r="A605" s="67"/>
      <c r="B605" s="68"/>
      <c r="C605" s="68"/>
      <c r="D605" s="68"/>
      <c r="E605" s="68"/>
      <c r="F605" s="68"/>
    </row>
    <row r="606" spans="1:6" s="659" customFormat="1" ht="15.75">
      <c r="A606" s="67"/>
      <c r="B606" s="68"/>
      <c r="C606" s="68"/>
      <c r="D606" s="68"/>
      <c r="E606" s="68"/>
      <c r="F606" s="68"/>
    </row>
    <row r="607" spans="1:6" s="659" customFormat="1" ht="15.75">
      <c r="A607" s="67"/>
      <c r="B607" s="68"/>
      <c r="C607" s="68"/>
      <c r="D607" s="68"/>
      <c r="E607" s="68"/>
      <c r="F607" s="68"/>
    </row>
    <row r="608" spans="1:6" s="659" customFormat="1" ht="15.75">
      <c r="A608" s="67"/>
      <c r="B608" s="68"/>
      <c r="C608" s="68"/>
      <c r="D608" s="68"/>
      <c r="E608" s="68"/>
      <c r="F608" s="68"/>
    </row>
    <row r="609" spans="1:6" s="659" customFormat="1" ht="15.75">
      <c r="A609" s="67"/>
      <c r="B609" s="68"/>
      <c r="C609" s="68"/>
      <c r="D609" s="68"/>
      <c r="E609" s="68"/>
      <c r="F609" s="68"/>
    </row>
    <row r="610" spans="1:6" s="659" customFormat="1" ht="15.75">
      <c r="A610" s="67"/>
      <c r="B610" s="68"/>
      <c r="C610" s="68"/>
      <c r="D610" s="68"/>
      <c r="E610" s="68"/>
      <c r="F610" s="68"/>
    </row>
    <row r="611" spans="1:6" s="659" customFormat="1" ht="15.75">
      <c r="A611" s="67"/>
      <c r="B611" s="68"/>
      <c r="C611" s="68"/>
      <c r="D611" s="68"/>
      <c r="E611" s="68"/>
      <c r="F611" s="68"/>
    </row>
    <row r="612" spans="1:6" s="659" customFormat="1" ht="15.75">
      <c r="A612" s="67"/>
      <c r="B612" s="68"/>
      <c r="C612" s="68"/>
      <c r="D612" s="68"/>
      <c r="E612" s="68"/>
      <c r="F612" s="68"/>
    </row>
    <row r="613" spans="1:6" s="659" customFormat="1" ht="15.75">
      <c r="A613" s="67"/>
      <c r="B613" s="68"/>
      <c r="C613" s="68"/>
      <c r="D613" s="68"/>
      <c r="E613" s="68"/>
      <c r="F613" s="68"/>
    </row>
    <row r="614" spans="1:6" s="659" customFormat="1" ht="15.75">
      <c r="A614" s="67"/>
      <c r="B614" s="68"/>
      <c r="C614" s="68"/>
      <c r="D614" s="68"/>
      <c r="E614" s="68"/>
      <c r="F614" s="68"/>
    </row>
    <row r="615" spans="1:6" s="659" customFormat="1" ht="15.75">
      <c r="A615" s="67"/>
      <c r="B615" s="68"/>
      <c r="C615" s="68"/>
      <c r="D615" s="68"/>
      <c r="E615" s="68"/>
      <c r="F615" s="68"/>
    </row>
    <row r="616" spans="1:6" s="659" customFormat="1" ht="15.75">
      <c r="A616" s="67"/>
      <c r="B616" s="68"/>
      <c r="C616" s="68"/>
      <c r="D616" s="68"/>
      <c r="E616" s="68"/>
      <c r="F616" s="68"/>
    </row>
    <row r="617" spans="1:6" s="659" customFormat="1" ht="15.75">
      <c r="A617" s="67"/>
      <c r="B617" s="68"/>
      <c r="C617" s="68"/>
      <c r="D617" s="68"/>
      <c r="E617" s="68"/>
      <c r="F617" s="68"/>
    </row>
    <row r="618" spans="1:6" s="659" customFormat="1" ht="15.75">
      <c r="A618" s="67"/>
      <c r="B618" s="68"/>
      <c r="C618" s="68"/>
      <c r="D618" s="68"/>
      <c r="E618" s="68"/>
      <c r="F618" s="68"/>
    </row>
    <row r="619" spans="1:6" s="659" customFormat="1" ht="15.75">
      <c r="A619" s="67"/>
      <c r="B619" s="68"/>
      <c r="C619" s="68"/>
      <c r="D619" s="68"/>
      <c r="E619" s="68"/>
      <c r="F619" s="68"/>
    </row>
    <row r="620" spans="1:6" s="659" customFormat="1" ht="15.75">
      <c r="A620" s="67"/>
      <c r="B620" s="68"/>
      <c r="C620" s="68"/>
      <c r="D620" s="68"/>
      <c r="E620" s="68"/>
      <c r="F620" s="68"/>
    </row>
    <row r="621" spans="1:6" s="659" customFormat="1" ht="15.75">
      <c r="A621" s="67"/>
      <c r="B621" s="68"/>
      <c r="C621" s="68"/>
      <c r="D621" s="68"/>
      <c r="E621" s="68"/>
      <c r="F621" s="68"/>
    </row>
    <row r="622" spans="1:6" s="659" customFormat="1" ht="15.75">
      <c r="A622" s="67"/>
      <c r="B622" s="68"/>
      <c r="C622" s="68"/>
      <c r="D622" s="68"/>
      <c r="E622" s="68"/>
      <c r="F622" s="68"/>
    </row>
    <row r="623" spans="1:6" s="659" customFormat="1" ht="15.75">
      <c r="A623" s="67"/>
      <c r="B623" s="68"/>
      <c r="C623" s="68"/>
      <c r="D623" s="68"/>
      <c r="E623" s="68"/>
      <c r="F623" s="68"/>
    </row>
    <row r="624" spans="1:6" s="659" customFormat="1" ht="15.75">
      <c r="A624" s="67"/>
      <c r="B624" s="68"/>
      <c r="C624" s="68"/>
      <c r="D624" s="68"/>
      <c r="E624" s="68"/>
      <c r="F624" s="68"/>
    </row>
    <row r="625" spans="1:6" s="659" customFormat="1" ht="15.75">
      <c r="A625" s="67"/>
      <c r="B625" s="68"/>
      <c r="C625" s="68"/>
      <c r="D625" s="68"/>
      <c r="E625" s="68"/>
      <c r="F625" s="68"/>
    </row>
    <row r="626" spans="1:6" s="659" customFormat="1" ht="15.75">
      <c r="A626" s="67"/>
      <c r="B626" s="68"/>
      <c r="C626" s="68"/>
      <c r="D626" s="68"/>
      <c r="E626" s="68"/>
      <c r="F626" s="68"/>
    </row>
    <row r="627" spans="1:6" s="659" customFormat="1" ht="15.75">
      <c r="A627" s="67"/>
      <c r="B627" s="68"/>
      <c r="C627" s="68"/>
      <c r="D627" s="68"/>
      <c r="E627" s="68"/>
      <c r="F627" s="68"/>
    </row>
    <row r="628" spans="1:6" s="659" customFormat="1" ht="15.75">
      <c r="A628" s="67"/>
      <c r="B628" s="68"/>
      <c r="C628" s="68"/>
      <c r="D628" s="68"/>
      <c r="E628" s="68"/>
      <c r="F628" s="68"/>
    </row>
    <row r="629" spans="1:6" s="659" customFormat="1" ht="15.75">
      <c r="A629" s="67"/>
      <c r="B629" s="68"/>
      <c r="C629" s="68"/>
      <c r="D629" s="68"/>
      <c r="E629" s="68"/>
      <c r="F629" s="68"/>
    </row>
    <row r="630" spans="1:6" s="659" customFormat="1" ht="15.75">
      <c r="A630" s="67"/>
      <c r="B630" s="68"/>
      <c r="C630" s="68"/>
      <c r="D630" s="68"/>
      <c r="E630" s="68"/>
      <c r="F630" s="68"/>
    </row>
    <row r="631" spans="1:6" s="659" customFormat="1" ht="15.75">
      <c r="A631" s="67"/>
      <c r="B631" s="68"/>
      <c r="C631" s="68"/>
      <c r="D631" s="68"/>
      <c r="E631" s="68"/>
      <c r="F631" s="68"/>
    </row>
    <row r="632" spans="1:6" s="659" customFormat="1" ht="15.75">
      <c r="A632" s="67"/>
      <c r="B632" s="68"/>
      <c r="C632" s="68"/>
      <c r="D632" s="68"/>
      <c r="E632" s="68"/>
      <c r="F632" s="68"/>
    </row>
    <row r="633" spans="1:6" s="659" customFormat="1" ht="15.75">
      <c r="A633" s="67"/>
      <c r="B633" s="68"/>
      <c r="C633" s="68"/>
      <c r="D633" s="68"/>
      <c r="E633" s="68"/>
      <c r="F633" s="68"/>
    </row>
    <row r="634" spans="1:6" s="659" customFormat="1" ht="15.75">
      <c r="A634" s="67"/>
      <c r="B634" s="68"/>
      <c r="C634" s="68"/>
      <c r="D634" s="68"/>
      <c r="E634" s="68"/>
      <c r="F634" s="68"/>
    </row>
    <row r="635" spans="1:6" s="659" customFormat="1" ht="15.75">
      <c r="A635" s="67"/>
      <c r="B635" s="68"/>
      <c r="C635" s="68"/>
      <c r="D635" s="68"/>
      <c r="E635" s="68"/>
      <c r="F635" s="68"/>
    </row>
    <row r="636" spans="1:6" s="659" customFormat="1" ht="15.75">
      <c r="A636" s="67"/>
      <c r="B636" s="68"/>
      <c r="C636" s="68"/>
      <c r="D636" s="68"/>
      <c r="E636" s="68"/>
      <c r="F636" s="68"/>
    </row>
    <row r="637" spans="1:6" s="659" customFormat="1" ht="15.75">
      <c r="A637" s="67"/>
      <c r="B637" s="68"/>
      <c r="C637" s="68"/>
      <c r="D637" s="68"/>
      <c r="E637" s="68"/>
      <c r="F637" s="68"/>
    </row>
    <row r="638" spans="1:6" s="659" customFormat="1" ht="15.75">
      <c r="A638" s="67"/>
      <c r="B638" s="68"/>
      <c r="C638" s="68"/>
      <c r="D638" s="68"/>
      <c r="E638" s="68"/>
      <c r="F638" s="68"/>
    </row>
    <row r="639" spans="1:6" s="659" customFormat="1">
      <c r="A639" s="683"/>
      <c r="B639" s="68"/>
      <c r="C639" s="68"/>
      <c r="D639" s="68"/>
      <c r="E639" s="68"/>
      <c r="F639" s="68"/>
    </row>
    <row r="640" spans="1:6" s="659" customFormat="1">
      <c r="A640" s="683"/>
      <c r="B640" s="68"/>
      <c r="C640" s="68"/>
      <c r="D640" s="68"/>
      <c r="E640" s="68"/>
      <c r="F640" s="68"/>
    </row>
    <row r="641" spans="1:6" s="659" customFormat="1">
      <c r="A641" s="683"/>
      <c r="B641" s="683"/>
      <c r="C641" s="683"/>
      <c r="D641" s="683"/>
      <c r="E641" s="683"/>
      <c r="F641" s="683"/>
    </row>
    <row r="642" spans="1:6" s="659" customFormat="1">
      <c r="A642" s="683"/>
      <c r="B642" s="683"/>
      <c r="C642" s="683"/>
      <c r="D642" s="683"/>
      <c r="E642" s="683"/>
      <c r="F642" s="683"/>
    </row>
    <row r="643" spans="1:6" s="659" customFormat="1">
      <c r="A643" s="683"/>
      <c r="B643" s="683"/>
      <c r="C643" s="683"/>
      <c r="D643" s="683"/>
      <c r="E643" s="683"/>
      <c r="F643" s="683"/>
    </row>
    <row r="644" spans="1:6" s="659" customFormat="1">
      <c r="A644" s="683"/>
      <c r="B644" s="683"/>
      <c r="C644" s="683"/>
      <c r="D644" s="683"/>
      <c r="E644" s="683"/>
      <c r="F644" s="683"/>
    </row>
    <row r="645" spans="1:6" s="659" customFormat="1">
      <c r="A645" s="683"/>
      <c r="B645" s="683"/>
      <c r="C645" s="683"/>
      <c r="D645" s="683"/>
      <c r="E645" s="683"/>
      <c r="F645" s="683"/>
    </row>
    <row r="646" spans="1:6" s="659" customFormat="1">
      <c r="A646" s="683"/>
      <c r="B646" s="683"/>
      <c r="C646" s="683"/>
      <c r="D646" s="683"/>
      <c r="E646" s="683"/>
      <c r="F646" s="683"/>
    </row>
    <row r="647" spans="1:6" s="659" customFormat="1">
      <c r="A647" s="683"/>
      <c r="B647" s="683"/>
      <c r="C647" s="683"/>
      <c r="D647" s="683"/>
      <c r="E647" s="683"/>
      <c r="F647" s="683"/>
    </row>
    <row r="648" spans="1:6" s="659" customFormat="1">
      <c r="A648" s="683"/>
      <c r="B648" s="683"/>
      <c r="C648" s="683"/>
      <c r="D648" s="683"/>
      <c r="E648" s="683"/>
      <c r="F648" s="683"/>
    </row>
    <row r="649" spans="1:6" s="659" customFormat="1">
      <c r="A649" s="683"/>
      <c r="B649" s="683"/>
      <c r="C649" s="683"/>
      <c r="D649" s="683"/>
      <c r="E649" s="683"/>
      <c r="F649" s="683"/>
    </row>
    <row r="650" spans="1:6" s="659" customFormat="1">
      <c r="A650" s="683"/>
      <c r="B650" s="683"/>
      <c r="C650" s="683"/>
      <c r="D650" s="683"/>
      <c r="E650" s="683"/>
      <c r="F650" s="683"/>
    </row>
    <row r="651" spans="1:6">
      <c r="B651" s="683"/>
      <c r="C651" s="683"/>
      <c r="D651" s="683"/>
      <c r="E651" s="683"/>
      <c r="F651" s="683"/>
    </row>
    <row r="652" spans="1:6">
      <c r="B652" s="683"/>
      <c r="C652" s="683"/>
      <c r="D652" s="683"/>
      <c r="E652" s="683"/>
      <c r="F652" s="683"/>
    </row>
    <row r="653" spans="1:6">
      <c r="B653" s="683"/>
      <c r="C653" s="683"/>
      <c r="D653" s="683"/>
      <c r="E653" s="683"/>
      <c r="F653" s="683"/>
    </row>
    <row r="654" spans="1:6">
      <c r="B654" s="683"/>
      <c r="C654" s="683"/>
      <c r="D654" s="683"/>
      <c r="E654" s="683"/>
      <c r="F654" s="683"/>
    </row>
    <row r="655" spans="1:6">
      <c r="B655" s="683"/>
      <c r="C655" s="683"/>
      <c r="D655" s="683"/>
      <c r="E655" s="683"/>
      <c r="F655" s="683"/>
    </row>
    <row r="656" spans="1:6">
      <c r="B656" s="683"/>
      <c r="C656" s="683"/>
      <c r="D656" s="683"/>
      <c r="E656" s="683"/>
      <c r="F656" s="683"/>
    </row>
    <row r="657" spans="2:6">
      <c r="B657" s="683"/>
      <c r="C657" s="683"/>
      <c r="D657" s="683"/>
      <c r="E657" s="683"/>
      <c r="F657" s="683"/>
    </row>
    <row r="658" spans="2:6">
      <c r="B658" s="683"/>
      <c r="C658" s="683"/>
      <c r="D658" s="683"/>
      <c r="E658" s="683"/>
      <c r="F658" s="683"/>
    </row>
    <row r="659" spans="2:6">
      <c r="B659" s="683"/>
      <c r="C659" s="683"/>
      <c r="D659" s="683"/>
      <c r="E659" s="683"/>
      <c r="F659" s="683"/>
    </row>
    <row r="660" spans="2:6">
      <c r="B660" s="683"/>
      <c r="C660" s="683"/>
      <c r="D660" s="683"/>
      <c r="E660" s="683"/>
      <c r="F660" s="683"/>
    </row>
    <row r="661" spans="2:6">
      <c r="B661" s="683"/>
      <c r="C661" s="683"/>
      <c r="D661" s="683"/>
      <c r="E661" s="683"/>
      <c r="F661" s="683"/>
    </row>
    <row r="662" spans="2:6">
      <c r="B662" s="683"/>
      <c r="C662" s="683"/>
      <c r="D662" s="683"/>
      <c r="E662" s="683"/>
      <c r="F662" s="683"/>
    </row>
    <row r="663" spans="2:6">
      <c r="B663" s="683"/>
      <c r="C663" s="683"/>
      <c r="D663" s="683"/>
      <c r="E663" s="683"/>
      <c r="F663" s="683"/>
    </row>
    <row r="664" spans="2:6">
      <c r="B664" s="683"/>
      <c r="C664" s="683"/>
      <c r="D664" s="683"/>
      <c r="E664" s="683"/>
      <c r="F664" s="683"/>
    </row>
    <row r="665" spans="2:6">
      <c r="B665" s="683"/>
      <c r="C665" s="683"/>
      <c r="D665" s="683"/>
      <c r="E665" s="683"/>
      <c r="F665" s="683"/>
    </row>
    <row r="666" spans="2:6">
      <c r="B666" s="683"/>
      <c r="C666" s="683"/>
      <c r="D666" s="683"/>
      <c r="E666" s="683"/>
      <c r="F666" s="683"/>
    </row>
    <row r="667" spans="2:6">
      <c r="B667" s="683"/>
      <c r="C667" s="683"/>
      <c r="D667" s="683"/>
      <c r="E667" s="683"/>
      <c r="F667" s="683"/>
    </row>
    <row r="668" spans="2:6">
      <c r="B668" s="683"/>
      <c r="C668" s="683"/>
      <c r="D668" s="683"/>
      <c r="E668" s="683"/>
      <c r="F668" s="683"/>
    </row>
    <row r="669" spans="2:6">
      <c r="B669" s="683"/>
      <c r="C669" s="683"/>
      <c r="D669" s="683"/>
      <c r="E669" s="683"/>
      <c r="F669" s="683"/>
    </row>
    <row r="670" spans="2:6">
      <c r="B670" s="683"/>
      <c r="C670" s="683"/>
      <c r="D670" s="683"/>
      <c r="E670" s="683"/>
      <c r="F670" s="683"/>
    </row>
    <row r="671" spans="2:6">
      <c r="B671" s="683"/>
      <c r="C671" s="683"/>
      <c r="D671" s="683"/>
      <c r="E671" s="683"/>
      <c r="F671" s="683"/>
    </row>
    <row r="672" spans="2:6">
      <c r="B672" s="683"/>
      <c r="C672" s="683"/>
      <c r="D672" s="683"/>
      <c r="E672" s="683"/>
      <c r="F672" s="683"/>
    </row>
    <row r="673" spans="2:6">
      <c r="B673" s="683"/>
      <c r="C673" s="683"/>
      <c r="D673" s="683"/>
      <c r="E673" s="683"/>
      <c r="F673" s="683"/>
    </row>
    <row r="674" spans="2:6">
      <c r="B674" s="683"/>
      <c r="C674" s="683"/>
      <c r="D674" s="683"/>
      <c r="E674" s="683"/>
      <c r="F674" s="683"/>
    </row>
    <row r="675" spans="2:6">
      <c r="B675" s="683"/>
      <c r="C675" s="683"/>
      <c r="D675" s="683"/>
      <c r="E675" s="683"/>
      <c r="F675" s="683"/>
    </row>
    <row r="676" spans="2:6">
      <c r="B676" s="683"/>
      <c r="C676" s="683"/>
      <c r="D676" s="683"/>
      <c r="E676" s="683"/>
      <c r="F676" s="683"/>
    </row>
    <row r="677" spans="2:6">
      <c r="B677" s="683"/>
      <c r="C677" s="683"/>
      <c r="D677" s="683"/>
      <c r="E677" s="683"/>
      <c r="F677" s="683"/>
    </row>
    <row r="678" spans="2:6">
      <c r="B678" s="683"/>
      <c r="C678" s="683"/>
      <c r="D678" s="683"/>
      <c r="E678" s="683"/>
      <c r="F678" s="683"/>
    </row>
    <row r="679" spans="2:6">
      <c r="B679" s="683"/>
      <c r="C679" s="683"/>
      <c r="D679" s="683"/>
      <c r="E679" s="683"/>
      <c r="F679" s="683"/>
    </row>
    <row r="680" spans="2:6">
      <c r="B680" s="683"/>
      <c r="C680" s="683"/>
      <c r="D680" s="683"/>
      <c r="E680" s="683"/>
      <c r="F680" s="683"/>
    </row>
    <row r="681" spans="2:6">
      <c r="B681" s="683"/>
      <c r="C681" s="683"/>
      <c r="D681" s="683"/>
      <c r="E681" s="683"/>
      <c r="F681" s="683"/>
    </row>
    <row r="682" spans="2:6">
      <c r="B682" s="683"/>
      <c r="C682" s="683"/>
      <c r="D682" s="683"/>
      <c r="E682" s="683"/>
      <c r="F682" s="683"/>
    </row>
    <row r="683" spans="2:6">
      <c r="B683" s="683"/>
      <c r="C683" s="683"/>
      <c r="D683" s="683"/>
      <c r="E683" s="683"/>
      <c r="F683" s="683"/>
    </row>
    <row r="684" spans="2:6">
      <c r="B684" s="683"/>
      <c r="C684" s="683"/>
      <c r="D684" s="683"/>
      <c r="E684" s="683"/>
      <c r="F684" s="683"/>
    </row>
    <row r="685" spans="2:6">
      <c r="B685" s="683"/>
      <c r="C685" s="683"/>
      <c r="D685" s="683"/>
      <c r="E685" s="683"/>
      <c r="F685" s="683"/>
    </row>
    <row r="686" spans="2:6">
      <c r="B686" s="683"/>
      <c r="C686" s="683"/>
      <c r="D686" s="683"/>
      <c r="E686" s="683"/>
      <c r="F686" s="683"/>
    </row>
    <row r="687" spans="2:6">
      <c r="B687" s="683"/>
      <c r="C687" s="683"/>
      <c r="D687" s="683"/>
      <c r="E687" s="683"/>
      <c r="F687" s="683"/>
    </row>
    <row r="688" spans="2:6">
      <c r="B688" s="683"/>
      <c r="C688" s="683"/>
      <c r="D688" s="683"/>
      <c r="E688" s="683"/>
      <c r="F688" s="683"/>
    </row>
    <row r="689" spans="2:6">
      <c r="B689" s="683"/>
      <c r="C689" s="683"/>
      <c r="D689" s="683"/>
      <c r="E689" s="683"/>
      <c r="F689" s="683"/>
    </row>
    <row r="690" spans="2:6">
      <c r="B690" s="683"/>
      <c r="C690" s="683"/>
      <c r="D690" s="683"/>
      <c r="E690" s="683"/>
      <c r="F690" s="683"/>
    </row>
    <row r="691" spans="2:6">
      <c r="B691" s="683"/>
      <c r="C691" s="683"/>
      <c r="D691" s="683"/>
      <c r="E691" s="683"/>
      <c r="F691" s="683"/>
    </row>
    <row r="692" spans="2:6">
      <c r="B692" s="683"/>
      <c r="C692" s="683"/>
      <c r="D692" s="683"/>
      <c r="E692" s="683"/>
      <c r="F692" s="683"/>
    </row>
    <row r="693" spans="2:6">
      <c r="B693" s="683"/>
      <c r="C693" s="683"/>
      <c r="D693" s="683"/>
      <c r="E693" s="683"/>
      <c r="F693" s="683"/>
    </row>
    <row r="694" spans="2:6">
      <c r="B694" s="683"/>
      <c r="C694" s="683"/>
      <c r="D694" s="683"/>
      <c r="E694" s="683"/>
      <c r="F694" s="683"/>
    </row>
    <row r="695" spans="2:6">
      <c r="B695" s="683"/>
      <c r="C695" s="683"/>
      <c r="D695" s="683"/>
      <c r="E695" s="683"/>
      <c r="F695" s="683"/>
    </row>
    <row r="696" spans="2:6">
      <c r="B696" s="683"/>
      <c r="C696" s="683"/>
      <c r="D696" s="683"/>
      <c r="E696" s="683"/>
      <c r="F696" s="683"/>
    </row>
    <row r="697" spans="2:6">
      <c r="B697" s="683"/>
      <c r="C697" s="683"/>
      <c r="D697" s="683"/>
      <c r="E697" s="683"/>
      <c r="F697" s="683"/>
    </row>
    <row r="698" spans="2:6">
      <c r="B698" s="683"/>
      <c r="C698" s="683"/>
      <c r="D698" s="683"/>
      <c r="E698" s="683"/>
      <c r="F698" s="683"/>
    </row>
    <row r="699" spans="2:6">
      <c r="B699" s="683"/>
      <c r="C699" s="683"/>
      <c r="D699" s="683"/>
      <c r="E699" s="683"/>
      <c r="F699" s="683"/>
    </row>
    <row r="700" spans="2:6">
      <c r="B700" s="683"/>
      <c r="C700" s="683"/>
      <c r="D700" s="683"/>
      <c r="E700" s="683"/>
      <c r="F700" s="683"/>
    </row>
    <row r="701" spans="2:6">
      <c r="B701" s="683"/>
      <c r="C701" s="683"/>
      <c r="D701" s="683"/>
      <c r="E701" s="683"/>
      <c r="F701" s="683"/>
    </row>
    <row r="702" spans="2:6">
      <c r="B702" s="683"/>
      <c r="C702" s="683"/>
      <c r="D702" s="683"/>
      <c r="E702" s="683"/>
      <c r="F702" s="683"/>
    </row>
    <row r="703" spans="2:6">
      <c r="B703" s="683"/>
      <c r="C703" s="683"/>
      <c r="D703" s="683"/>
      <c r="E703" s="683"/>
      <c r="F703" s="683"/>
    </row>
    <row r="704" spans="2:6">
      <c r="B704" s="683"/>
      <c r="C704" s="683"/>
      <c r="D704" s="683"/>
      <c r="E704" s="683"/>
      <c r="F704" s="683"/>
    </row>
    <row r="705" spans="2:6">
      <c r="B705" s="683"/>
      <c r="C705" s="683"/>
      <c r="D705" s="683"/>
      <c r="E705" s="683"/>
      <c r="F705" s="683"/>
    </row>
    <row r="706" spans="2:6">
      <c r="B706" s="683"/>
      <c r="C706" s="683"/>
      <c r="D706" s="683"/>
      <c r="E706" s="683"/>
      <c r="F706" s="683"/>
    </row>
    <row r="707" spans="2:6">
      <c r="B707" s="683"/>
      <c r="C707" s="683"/>
      <c r="D707" s="683"/>
      <c r="E707" s="683"/>
      <c r="F707" s="683"/>
    </row>
    <row r="708" spans="2:6">
      <c r="B708" s="683"/>
      <c r="C708" s="683"/>
      <c r="D708" s="683"/>
      <c r="E708" s="683"/>
      <c r="F708" s="683"/>
    </row>
    <row r="709" spans="2:6">
      <c r="B709" s="683"/>
      <c r="C709" s="683"/>
      <c r="D709" s="683"/>
      <c r="E709" s="683"/>
      <c r="F709" s="683"/>
    </row>
    <row r="710" spans="2:6">
      <c r="B710" s="683"/>
      <c r="C710" s="683"/>
      <c r="D710" s="683"/>
      <c r="E710" s="683"/>
      <c r="F710" s="683"/>
    </row>
    <row r="711" spans="2:6">
      <c r="B711" s="683"/>
      <c r="C711" s="683"/>
      <c r="D711" s="683"/>
      <c r="E711" s="683"/>
      <c r="F711" s="683"/>
    </row>
    <row r="712" spans="2:6">
      <c r="B712" s="683"/>
      <c r="C712" s="683"/>
      <c r="D712" s="683"/>
      <c r="E712" s="683"/>
      <c r="F712" s="683"/>
    </row>
    <row r="713" spans="2:6">
      <c r="B713" s="683"/>
      <c r="C713" s="683"/>
      <c r="D713" s="683"/>
      <c r="E713" s="683"/>
      <c r="F713" s="683"/>
    </row>
    <row r="714" spans="2:6">
      <c r="B714" s="683"/>
      <c r="C714" s="683"/>
      <c r="D714" s="683"/>
      <c r="E714" s="683"/>
      <c r="F714" s="683"/>
    </row>
    <row r="715" spans="2:6">
      <c r="B715" s="683"/>
      <c r="C715" s="683"/>
      <c r="D715" s="683"/>
      <c r="E715" s="683"/>
      <c r="F715" s="683"/>
    </row>
    <row r="716" spans="2:6">
      <c r="B716" s="683"/>
      <c r="C716" s="683"/>
      <c r="D716" s="683"/>
      <c r="E716" s="683"/>
      <c r="F716" s="683"/>
    </row>
    <row r="717" spans="2:6">
      <c r="B717" s="683"/>
      <c r="C717" s="683"/>
      <c r="D717" s="683"/>
      <c r="E717" s="683"/>
      <c r="F717" s="683"/>
    </row>
    <row r="718" spans="2:6">
      <c r="B718" s="683"/>
      <c r="C718" s="683"/>
      <c r="D718" s="683"/>
      <c r="E718" s="683"/>
      <c r="F718" s="683"/>
    </row>
    <row r="719" spans="2:6">
      <c r="B719" s="683"/>
      <c r="C719" s="683"/>
      <c r="D719" s="683"/>
      <c r="E719" s="683"/>
      <c r="F719" s="683"/>
    </row>
    <row r="720" spans="2:6">
      <c r="B720" s="683"/>
      <c r="C720" s="683"/>
      <c r="D720" s="683"/>
      <c r="E720" s="683"/>
      <c r="F720" s="683"/>
    </row>
    <row r="721" spans="2:6">
      <c r="B721" s="683"/>
      <c r="C721" s="683"/>
      <c r="D721" s="683"/>
      <c r="E721" s="683"/>
      <c r="F721" s="683"/>
    </row>
    <row r="722" spans="2:6">
      <c r="B722" s="683"/>
      <c r="C722" s="683"/>
      <c r="D722" s="683"/>
      <c r="E722" s="683"/>
      <c r="F722" s="683"/>
    </row>
    <row r="723" spans="2:6">
      <c r="B723" s="683"/>
      <c r="C723" s="683"/>
      <c r="D723" s="683"/>
      <c r="E723" s="683"/>
      <c r="F723" s="683"/>
    </row>
    <row r="724" spans="2:6">
      <c r="B724" s="683"/>
      <c r="C724" s="683"/>
      <c r="D724" s="683"/>
      <c r="E724" s="683"/>
      <c r="F724" s="683"/>
    </row>
    <row r="725" spans="2:6">
      <c r="B725" s="683"/>
      <c r="C725" s="683"/>
      <c r="D725" s="683"/>
      <c r="E725" s="683"/>
      <c r="F725" s="683"/>
    </row>
    <row r="726" spans="2:6">
      <c r="B726" s="683"/>
      <c r="C726" s="683"/>
      <c r="D726" s="683"/>
      <c r="E726" s="683"/>
      <c r="F726" s="683"/>
    </row>
    <row r="727" spans="2:6">
      <c r="B727" s="683"/>
      <c r="C727" s="683"/>
      <c r="D727" s="683"/>
      <c r="E727" s="683"/>
      <c r="F727" s="683"/>
    </row>
    <row r="728" spans="2:6">
      <c r="B728" s="683"/>
      <c r="C728" s="683"/>
      <c r="D728" s="683"/>
      <c r="E728" s="683"/>
      <c r="F728" s="683"/>
    </row>
    <row r="729" spans="2:6">
      <c r="B729" s="683"/>
      <c r="C729" s="683"/>
      <c r="D729" s="683"/>
      <c r="E729" s="683"/>
      <c r="F729" s="683"/>
    </row>
    <row r="730" spans="2:6">
      <c r="B730" s="683"/>
      <c r="C730" s="683"/>
      <c r="D730" s="683"/>
      <c r="E730" s="683"/>
      <c r="F730" s="683"/>
    </row>
    <row r="731" spans="2:6">
      <c r="B731" s="683"/>
      <c r="C731" s="683"/>
      <c r="D731" s="683"/>
      <c r="E731" s="683"/>
      <c r="F731" s="683"/>
    </row>
    <row r="732" spans="2:6">
      <c r="B732" s="683"/>
      <c r="C732" s="683"/>
      <c r="D732" s="683"/>
      <c r="E732" s="683"/>
      <c r="F732" s="683"/>
    </row>
    <row r="733" spans="2:6">
      <c r="B733" s="683"/>
      <c r="C733" s="683"/>
      <c r="D733" s="683"/>
      <c r="E733" s="683"/>
      <c r="F733" s="683"/>
    </row>
    <row r="734" spans="2:6">
      <c r="B734" s="683"/>
      <c r="C734" s="683"/>
      <c r="D734" s="683"/>
      <c r="E734" s="683"/>
      <c r="F734" s="683"/>
    </row>
    <row r="735" spans="2:6">
      <c r="B735" s="683"/>
      <c r="C735" s="683"/>
      <c r="D735" s="683"/>
      <c r="E735" s="683"/>
      <c r="F735" s="683"/>
    </row>
    <row r="736" spans="2:6">
      <c r="B736" s="683"/>
      <c r="C736" s="683"/>
      <c r="D736" s="683"/>
      <c r="E736" s="683"/>
      <c r="F736" s="683"/>
    </row>
    <row r="737" spans="2:6">
      <c r="B737" s="683"/>
      <c r="C737" s="683"/>
      <c r="D737" s="683"/>
      <c r="E737" s="683"/>
      <c r="F737" s="683"/>
    </row>
    <row r="738" spans="2:6">
      <c r="B738" s="683"/>
      <c r="C738" s="683"/>
      <c r="D738" s="683"/>
      <c r="E738" s="683"/>
      <c r="F738" s="683"/>
    </row>
    <row r="739" spans="2:6">
      <c r="B739" s="683"/>
      <c r="C739" s="683"/>
      <c r="D739" s="683"/>
      <c r="E739" s="683"/>
      <c r="F739" s="683"/>
    </row>
    <row r="740" spans="2:6">
      <c r="B740" s="683"/>
      <c r="C740" s="683"/>
      <c r="D740" s="683"/>
      <c r="E740" s="683"/>
      <c r="F740" s="683"/>
    </row>
    <row r="741" spans="2:6">
      <c r="B741" s="683"/>
      <c r="C741" s="683"/>
      <c r="D741" s="683"/>
      <c r="E741" s="683"/>
      <c r="F741" s="683"/>
    </row>
    <row r="742" spans="2:6">
      <c r="B742" s="683"/>
      <c r="C742" s="683"/>
      <c r="D742" s="683"/>
      <c r="E742" s="683"/>
      <c r="F742" s="683"/>
    </row>
    <row r="743" spans="2:6">
      <c r="B743" s="683"/>
      <c r="C743" s="683"/>
      <c r="D743" s="683"/>
      <c r="E743" s="683"/>
      <c r="F743" s="683"/>
    </row>
    <row r="744" spans="2:6">
      <c r="B744" s="683"/>
      <c r="C744" s="683"/>
      <c r="D744" s="683"/>
      <c r="E744" s="683"/>
      <c r="F744" s="683"/>
    </row>
    <row r="745" spans="2:6">
      <c r="B745" s="683"/>
      <c r="C745" s="683"/>
      <c r="D745" s="683"/>
      <c r="E745" s="683"/>
      <c r="F745" s="683"/>
    </row>
    <row r="746" spans="2:6">
      <c r="B746" s="683"/>
      <c r="C746" s="683"/>
      <c r="D746" s="683"/>
      <c r="E746" s="683"/>
      <c r="F746" s="683"/>
    </row>
    <row r="747" spans="2:6">
      <c r="B747" s="683"/>
      <c r="C747" s="683"/>
      <c r="D747" s="683"/>
      <c r="E747" s="683"/>
      <c r="F747" s="683"/>
    </row>
    <row r="748" spans="2:6">
      <c r="B748" s="683"/>
      <c r="C748" s="683"/>
      <c r="D748" s="683"/>
      <c r="E748" s="683"/>
      <c r="F748" s="683"/>
    </row>
    <row r="749" spans="2:6">
      <c r="B749" s="683"/>
      <c r="C749" s="683"/>
      <c r="D749" s="683"/>
      <c r="E749" s="683"/>
      <c r="F749" s="683"/>
    </row>
    <row r="750" spans="2:6">
      <c r="B750" s="683"/>
      <c r="C750" s="683"/>
      <c r="D750" s="683"/>
      <c r="E750" s="683"/>
      <c r="F750" s="683"/>
    </row>
    <row r="751" spans="2:6">
      <c r="B751" s="683"/>
      <c r="C751" s="683"/>
      <c r="D751" s="683"/>
      <c r="E751" s="683"/>
      <c r="F751" s="683"/>
    </row>
    <row r="752" spans="2:6">
      <c r="B752" s="683"/>
      <c r="C752" s="683"/>
      <c r="D752" s="683"/>
      <c r="E752" s="683"/>
      <c r="F752" s="683"/>
    </row>
    <row r="753" spans="2:6">
      <c r="B753" s="683"/>
      <c r="C753" s="683"/>
      <c r="D753" s="683"/>
      <c r="E753" s="683"/>
      <c r="F753" s="683"/>
    </row>
    <row r="754" spans="2:6">
      <c r="B754" s="683"/>
      <c r="C754" s="683"/>
      <c r="D754" s="683"/>
      <c r="E754" s="683"/>
      <c r="F754" s="683"/>
    </row>
    <row r="755" spans="2:6">
      <c r="B755" s="683"/>
      <c r="C755" s="683"/>
      <c r="D755" s="683"/>
      <c r="E755" s="683"/>
      <c r="F755" s="683"/>
    </row>
    <row r="756" spans="2:6">
      <c r="B756" s="683"/>
      <c r="C756" s="683"/>
      <c r="D756" s="683"/>
      <c r="E756" s="683"/>
      <c r="F756" s="683"/>
    </row>
    <row r="757" spans="2:6">
      <c r="B757" s="683"/>
      <c r="C757" s="683"/>
      <c r="D757" s="683"/>
      <c r="E757" s="683"/>
      <c r="F757" s="683"/>
    </row>
    <row r="758" spans="2:6">
      <c r="B758" s="683"/>
      <c r="C758" s="683"/>
      <c r="D758" s="683"/>
      <c r="E758" s="683"/>
      <c r="F758" s="683"/>
    </row>
    <row r="759" spans="2:6">
      <c r="B759" s="683"/>
      <c r="C759" s="683"/>
      <c r="D759" s="683"/>
      <c r="E759" s="683"/>
      <c r="F759" s="683"/>
    </row>
    <row r="760" spans="2:6">
      <c r="B760" s="683"/>
      <c r="C760" s="683"/>
      <c r="D760" s="683"/>
      <c r="E760" s="683"/>
      <c r="F760" s="683"/>
    </row>
    <row r="761" spans="2:6">
      <c r="B761" s="683"/>
      <c r="C761" s="683"/>
      <c r="D761" s="683"/>
      <c r="E761" s="683"/>
      <c r="F761" s="683"/>
    </row>
    <row r="762" spans="2:6">
      <c r="B762" s="683"/>
      <c r="C762" s="683"/>
      <c r="D762" s="683"/>
      <c r="E762" s="683"/>
      <c r="F762" s="683"/>
    </row>
    <row r="763" spans="2:6">
      <c r="B763" s="683"/>
      <c r="C763" s="683"/>
      <c r="D763" s="683"/>
      <c r="E763" s="683"/>
      <c r="F763" s="683"/>
    </row>
    <row r="764" spans="2:6">
      <c r="B764" s="683"/>
      <c r="C764" s="683"/>
      <c r="D764" s="683"/>
      <c r="E764" s="683"/>
      <c r="F764" s="683"/>
    </row>
    <row r="765" spans="2:6">
      <c r="B765" s="683"/>
      <c r="C765" s="683"/>
      <c r="D765" s="683"/>
      <c r="E765" s="683"/>
      <c r="F765" s="683"/>
    </row>
    <row r="766" spans="2:6">
      <c r="B766" s="683"/>
      <c r="C766" s="683"/>
      <c r="D766" s="683"/>
      <c r="E766" s="683"/>
      <c r="F766" s="683"/>
    </row>
    <row r="767" spans="2:6">
      <c r="B767" s="683"/>
      <c r="C767" s="683"/>
      <c r="D767" s="683"/>
      <c r="E767" s="683"/>
      <c r="F767" s="683"/>
    </row>
    <row r="768" spans="2:6">
      <c r="B768" s="683"/>
      <c r="C768" s="683"/>
      <c r="D768" s="683"/>
      <c r="E768" s="683"/>
      <c r="F768" s="683"/>
    </row>
    <row r="769" spans="2:6">
      <c r="B769" s="683"/>
      <c r="C769" s="683"/>
      <c r="D769" s="683"/>
      <c r="E769" s="683"/>
      <c r="F769" s="683"/>
    </row>
    <row r="770" spans="2:6">
      <c r="B770" s="683"/>
      <c r="C770" s="683"/>
      <c r="D770" s="683"/>
      <c r="E770" s="683"/>
      <c r="F770" s="683"/>
    </row>
    <row r="771" spans="2:6">
      <c r="B771" s="683"/>
      <c r="C771" s="683"/>
      <c r="D771" s="683"/>
      <c r="E771" s="683"/>
      <c r="F771" s="683"/>
    </row>
    <row r="772" spans="2:6">
      <c r="B772" s="683"/>
      <c r="C772" s="683"/>
      <c r="D772" s="683"/>
      <c r="E772" s="683"/>
      <c r="F772" s="683"/>
    </row>
    <row r="773" spans="2:6">
      <c r="B773" s="683"/>
      <c r="C773" s="683"/>
      <c r="D773" s="683"/>
      <c r="E773" s="683"/>
      <c r="F773" s="683"/>
    </row>
    <row r="774" spans="2:6">
      <c r="B774" s="683"/>
      <c r="C774" s="683"/>
      <c r="D774" s="683"/>
      <c r="E774" s="683"/>
      <c r="F774" s="683"/>
    </row>
    <row r="775" spans="2:6">
      <c r="B775" s="683"/>
      <c r="C775" s="683"/>
      <c r="D775" s="683"/>
      <c r="E775" s="683"/>
      <c r="F775" s="683"/>
    </row>
    <row r="776" spans="2:6">
      <c r="B776" s="683"/>
      <c r="C776" s="683"/>
      <c r="D776" s="683"/>
      <c r="E776" s="683"/>
      <c r="F776" s="683"/>
    </row>
    <row r="777" spans="2:6">
      <c r="B777" s="683"/>
      <c r="C777" s="683"/>
      <c r="D777" s="683"/>
      <c r="E777" s="683"/>
      <c r="F777" s="683"/>
    </row>
    <row r="778" spans="2:6">
      <c r="B778" s="683"/>
      <c r="C778" s="683"/>
      <c r="D778" s="683"/>
      <c r="E778" s="683"/>
      <c r="F778" s="683"/>
    </row>
    <row r="779" spans="2:6">
      <c r="B779" s="683"/>
      <c r="C779" s="683"/>
      <c r="D779" s="683"/>
      <c r="E779" s="683"/>
      <c r="F779" s="683"/>
    </row>
    <row r="780" spans="2:6">
      <c r="B780" s="683"/>
      <c r="C780" s="683"/>
      <c r="D780" s="683"/>
      <c r="E780" s="683"/>
      <c r="F780" s="683"/>
    </row>
    <row r="781" spans="2:6">
      <c r="B781" s="683"/>
      <c r="C781" s="683"/>
      <c r="D781" s="683"/>
      <c r="E781" s="683"/>
      <c r="F781" s="683"/>
    </row>
    <row r="782" spans="2:6">
      <c r="B782" s="683"/>
      <c r="C782" s="683"/>
      <c r="D782" s="683"/>
      <c r="E782" s="683"/>
      <c r="F782" s="683"/>
    </row>
    <row r="783" spans="2:6">
      <c r="B783" s="683"/>
      <c r="C783" s="683"/>
      <c r="D783" s="683"/>
      <c r="E783" s="683"/>
      <c r="F783" s="683"/>
    </row>
    <row r="784" spans="2:6">
      <c r="B784" s="683"/>
      <c r="C784" s="683"/>
      <c r="D784" s="683"/>
      <c r="E784" s="683"/>
      <c r="F784" s="683"/>
    </row>
    <row r="785" spans="2:6">
      <c r="B785" s="683"/>
      <c r="C785" s="683"/>
      <c r="D785" s="683"/>
      <c r="E785" s="683"/>
      <c r="F785" s="683"/>
    </row>
    <row r="786" spans="2:6">
      <c r="B786" s="683"/>
      <c r="C786" s="683"/>
      <c r="D786" s="683"/>
      <c r="E786" s="683"/>
      <c r="F786" s="683"/>
    </row>
    <row r="787" spans="2:6">
      <c r="B787" s="683"/>
      <c r="C787" s="683"/>
      <c r="D787" s="683"/>
      <c r="E787" s="683"/>
      <c r="F787" s="683"/>
    </row>
    <row r="788" spans="2:6">
      <c r="B788" s="683"/>
      <c r="C788" s="683"/>
      <c r="D788" s="683"/>
      <c r="E788" s="683"/>
      <c r="F788" s="683"/>
    </row>
    <row r="789" spans="2:6">
      <c r="B789" s="683"/>
      <c r="C789" s="683"/>
      <c r="D789" s="683"/>
      <c r="E789" s="683"/>
      <c r="F789" s="683"/>
    </row>
    <row r="790" spans="2:6">
      <c r="B790" s="683"/>
      <c r="C790" s="683"/>
      <c r="D790" s="683"/>
      <c r="E790" s="683"/>
      <c r="F790" s="683"/>
    </row>
    <row r="791" spans="2:6">
      <c r="B791" s="683"/>
      <c r="C791" s="683"/>
      <c r="D791" s="683"/>
      <c r="E791" s="683"/>
      <c r="F791" s="683"/>
    </row>
    <row r="792" spans="2:6">
      <c r="B792" s="683"/>
      <c r="C792" s="683"/>
      <c r="D792" s="683"/>
      <c r="E792" s="683"/>
      <c r="F792" s="683"/>
    </row>
    <row r="793" spans="2:6">
      <c r="B793" s="683"/>
      <c r="C793" s="683"/>
      <c r="D793" s="683"/>
      <c r="E793" s="683"/>
      <c r="F793" s="683"/>
    </row>
    <row r="794" spans="2:6">
      <c r="B794" s="683"/>
      <c r="C794" s="683"/>
      <c r="D794" s="683"/>
      <c r="E794" s="683"/>
      <c r="F794" s="683"/>
    </row>
    <row r="795" spans="2:6">
      <c r="B795" s="683"/>
      <c r="C795" s="683"/>
      <c r="D795" s="683"/>
      <c r="E795" s="683"/>
      <c r="F795" s="683"/>
    </row>
    <row r="796" spans="2:6">
      <c r="B796" s="683"/>
      <c r="C796" s="683"/>
      <c r="D796" s="683"/>
      <c r="E796" s="683"/>
      <c r="F796" s="683"/>
    </row>
    <row r="797" spans="2:6">
      <c r="B797" s="683"/>
      <c r="C797" s="683"/>
      <c r="D797" s="683"/>
      <c r="E797" s="683"/>
      <c r="F797" s="683"/>
    </row>
    <row r="798" spans="2:6">
      <c r="B798" s="683"/>
      <c r="C798" s="683"/>
      <c r="D798" s="683"/>
      <c r="E798" s="683"/>
      <c r="F798" s="683"/>
    </row>
    <row r="799" spans="2:6">
      <c r="B799" s="683"/>
      <c r="C799" s="683"/>
      <c r="D799" s="683"/>
      <c r="E799" s="683"/>
      <c r="F799" s="683"/>
    </row>
    <row r="800" spans="2:6">
      <c r="B800" s="683"/>
      <c r="C800" s="683"/>
      <c r="D800" s="683"/>
      <c r="E800" s="683"/>
      <c r="F800" s="683"/>
    </row>
    <row r="801" spans="2:6">
      <c r="B801" s="683"/>
      <c r="C801" s="683"/>
      <c r="D801" s="683"/>
      <c r="E801" s="683"/>
      <c r="F801" s="683"/>
    </row>
    <row r="802" spans="2:6">
      <c r="B802" s="683"/>
      <c r="C802" s="683"/>
      <c r="D802" s="683"/>
      <c r="E802" s="683"/>
      <c r="F802" s="683"/>
    </row>
    <row r="803" spans="2:6">
      <c r="B803" s="683"/>
      <c r="C803" s="683"/>
      <c r="D803" s="683"/>
      <c r="E803" s="683"/>
      <c r="F803" s="683"/>
    </row>
    <row r="804" spans="2:6">
      <c r="B804" s="683"/>
      <c r="C804" s="683"/>
      <c r="D804" s="683"/>
      <c r="E804" s="683"/>
      <c r="F804" s="683"/>
    </row>
    <row r="805" spans="2:6">
      <c r="B805" s="683"/>
      <c r="C805" s="683"/>
      <c r="D805" s="683"/>
      <c r="E805" s="683"/>
      <c r="F805" s="683"/>
    </row>
    <row r="806" spans="2:6">
      <c r="B806" s="683"/>
      <c r="C806" s="683"/>
      <c r="D806" s="683"/>
      <c r="E806" s="683"/>
      <c r="F806" s="683"/>
    </row>
    <row r="807" spans="2:6">
      <c r="B807" s="683"/>
      <c r="C807" s="683"/>
      <c r="D807" s="683"/>
      <c r="E807" s="683"/>
      <c r="F807" s="683"/>
    </row>
    <row r="808" spans="2:6">
      <c r="B808" s="683"/>
      <c r="C808" s="683"/>
      <c r="D808" s="683"/>
      <c r="E808" s="683"/>
      <c r="F808" s="683"/>
    </row>
    <row r="809" spans="2:6">
      <c r="B809" s="683"/>
      <c r="C809" s="683"/>
      <c r="D809" s="683"/>
      <c r="E809" s="683"/>
      <c r="F809" s="683"/>
    </row>
    <row r="810" spans="2:6">
      <c r="B810" s="683"/>
      <c r="C810" s="683"/>
      <c r="D810" s="683"/>
      <c r="E810" s="683"/>
      <c r="F810" s="683"/>
    </row>
    <row r="811" spans="2:6">
      <c r="B811" s="683"/>
      <c r="C811" s="683"/>
      <c r="D811" s="683"/>
      <c r="E811" s="683"/>
      <c r="F811" s="683"/>
    </row>
    <row r="812" spans="2:6">
      <c r="B812" s="683"/>
      <c r="C812" s="683"/>
      <c r="D812" s="683"/>
      <c r="E812" s="683"/>
      <c r="F812" s="683"/>
    </row>
    <row r="813" spans="2:6">
      <c r="B813" s="683"/>
      <c r="C813" s="683"/>
      <c r="D813" s="683"/>
      <c r="E813" s="683"/>
      <c r="F813" s="683"/>
    </row>
    <row r="814" spans="2:6">
      <c r="B814" s="683"/>
      <c r="C814" s="683"/>
      <c r="D814" s="683"/>
      <c r="E814" s="683"/>
      <c r="F814" s="683"/>
    </row>
    <row r="815" spans="2:6">
      <c r="B815" s="683"/>
      <c r="C815" s="683"/>
      <c r="D815" s="683"/>
      <c r="E815" s="683"/>
      <c r="F815" s="683"/>
    </row>
    <row r="816" spans="2:6">
      <c r="B816" s="683"/>
      <c r="C816" s="683"/>
      <c r="D816" s="683"/>
      <c r="E816" s="683"/>
      <c r="F816" s="683"/>
    </row>
    <row r="817" spans="2:6">
      <c r="B817" s="683"/>
      <c r="C817" s="683"/>
      <c r="D817" s="683"/>
      <c r="E817" s="683"/>
      <c r="F817" s="683"/>
    </row>
    <row r="818" spans="2:6">
      <c r="B818" s="683"/>
      <c r="C818" s="683"/>
      <c r="D818" s="683"/>
      <c r="E818" s="683"/>
      <c r="F818" s="683"/>
    </row>
    <row r="819" spans="2:6">
      <c r="B819" s="683"/>
      <c r="C819" s="683"/>
      <c r="D819" s="683"/>
      <c r="E819" s="683"/>
      <c r="F819" s="683"/>
    </row>
    <row r="820" spans="2:6">
      <c r="B820" s="683"/>
      <c r="C820" s="683"/>
      <c r="D820" s="683"/>
      <c r="E820" s="683"/>
      <c r="F820" s="683"/>
    </row>
    <row r="821" spans="2:6">
      <c r="B821" s="683"/>
      <c r="C821" s="683"/>
      <c r="D821" s="683"/>
      <c r="E821" s="683"/>
      <c r="F821" s="683"/>
    </row>
    <row r="822" spans="2:6">
      <c r="B822" s="683"/>
      <c r="C822" s="683"/>
      <c r="D822" s="683"/>
      <c r="E822" s="683"/>
      <c r="F822" s="683"/>
    </row>
    <row r="823" spans="2:6">
      <c r="B823" s="683"/>
      <c r="C823" s="683"/>
      <c r="D823" s="683"/>
      <c r="E823" s="683"/>
      <c r="F823" s="683"/>
    </row>
    <row r="824" spans="2:6">
      <c r="B824" s="683"/>
      <c r="C824" s="683"/>
      <c r="D824" s="683"/>
      <c r="E824" s="683"/>
      <c r="F824" s="683"/>
    </row>
    <row r="825" spans="2:6">
      <c r="B825" s="683"/>
      <c r="C825" s="683"/>
      <c r="D825" s="683"/>
      <c r="E825" s="683"/>
      <c r="F825" s="683"/>
    </row>
    <row r="826" spans="2:6">
      <c r="B826" s="683"/>
      <c r="C826" s="683"/>
      <c r="D826" s="683"/>
      <c r="E826" s="683"/>
      <c r="F826" s="683"/>
    </row>
    <row r="827" spans="2:6">
      <c r="B827" s="683"/>
      <c r="C827" s="683"/>
      <c r="D827" s="683"/>
      <c r="E827" s="683"/>
      <c r="F827" s="683"/>
    </row>
    <row r="828" spans="2:6">
      <c r="B828" s="683"/>
      <c r="C828" s="683"/>
      <c r="D828" s="683"/>
      <c r="E828" s="683"/>
      <c r="F828" s="683"/>
    </row>
    <row r="829" spans="2:6">
      <c r="B829" s="683"/>
      <c r="C829" s="683"/>
      <c r="D829" s="683"/>
      <c r="E829" s="683"/>
      <c r="F829" s="683"/>
    </row>
    <row r="830" spans="2:6">
      <c r="B830" s="683"/>
      <c r="C830" s="683"/>
      <c r="D830" s="683"/>
      <c r="E830" s="683"/>
      <c r="F830" s="683"/>
    </row>
    <row r="831" spans="2:6">
      <c r="B831" s="683"/>
      <c r="C831" s="683"/>
      <c r="D831" s="683"/>
      <c r="E831" s="683"/>
      <c r="F831" s="683"/>
    </row>
    <row r="832" spans="2:6">
      <c r="B832" s="683"/>
      <c r="C832" s="683"/>
      <c r="D832" s="683"/>
      <c r="E832" s="683"/>
      <c r="F832" s="683"/>
    </row>
    <row r="833" spans="2:6">
      <c r="B833" s="683"/>
      <c r="C833" s="683"/>
      <c r="D833" s="683"/>
      <c r="E833" s="683"/>
      <c r="F833" s="683"/>
    </row>
    <row r="834" spans="2:6">
      <c r="B834" s="683"/>
      <c r="C834" s="683"/>
      <c r="D834" s="683"/>
      <c r="E834" s="683"/>
      <c r="F834" s="683"/>
    </row>
    <row r="835" spans="2:6">
      <c r="B835" s="683"/>
      <c r="C835" s="683"/>
      <c r="D835" s="683"/>
      <c r="E835" s="683"/>
      <c r="F835" s="683"/>
    </row>
    <row r="836" spans="2:6">
      <c r="B836" s="683"/>
      <c r="C836" s="683"/>
      <c r="D836" s="683"/>
      <c r="E836" s="683"/>
      <c r="F836" s="683"/>
    </row>
    <row r="837" spans="2:6">
      <c r="B837" s="683"/>
      <c r="C837" s="683"/>
      <c r="D837" s="683"/>
      <c r="E837" s="683"/>
      <c r="F837" s="683"/>
    </row>
    <row r="838" spans="2:6">
      <c r="B838" s="683"/>
      <c r="C838" s="683"/>
      <c r="D838" s="683"/>
      <c r="E838" s="683"/>
      <c r="F838" s="683"/>
    </row>
    <row r="839" spans="2:6">
      <c r="B839" s="683"/>
      <c r="C839" s="683"/>
      <c r="D839" s="683"/>
      <c r="E839" s="683"/>
      <c r="F839" s="683"/>
    </row>
    <row r="840" spans="2:6">
      <c r="B840" s="683"/>
      <c r="C840" s="683"/>
      <c r="D840" s="683"/>
      <c r="E840" s="683"/>
      <c r="F840" s="683"/>
    </row>
    <row r="841" spans="2:6">
      <c r="B841" s="683"/>
      <c r="C841" s="683"/>
      <c r="D841" s="683"/>
      <c r="E841" s="683"/>
      <c r="F841" s="683"/>
    </row>
    <row r="842" spans="2:6">
      <c r="B842" s="683"/>
      <c r="C842" s="683"/>
      <c r="D842" s="683"/>
      <c r="E842" s="683"/>
      <c r="F842" s="683"/>
    </row>
    <row r="843" spans="2:6">
      <c r="B843" s="683"/>
      <c r="C843" s="683"/>
      <c r="D843" s="683"/>
      <c r="E843" s="683"/>
      <c r="F843" s="683"/>
    </row>
    <row r="844" spans="2:6">
      <c r="B844" s="683"/>
      <c r="C844" s="683"/>
      <c r="D844" s="683"/>
      <c r="E844" s="683"/>
      <c r="F844" s="683"/>
    </row>
    <row r="845" spans="2:6">
      <c r="B845" s="683"/>
      <c r="C845" s="683"/>
      <c r="D845" s="683"/>
      <c r="E845" s="683"/>
      <c r="F845" s="683"/>
    </row>
    <row r="846" spans="2:6">
      <c r="B846" s="683"/>
      <c r="C846" s="683"/>
      <c r="D846" s="683"/>
      <c r="E846" s="683"/>
      <c r="F846" s="683"/>
    </row>
    <row r="847" spans="2:6">
      <c r="B847" s="683"/>
      <c r="C847" s="683"/>
      <c r="D847" s="683"/>
      <c r="E847" s="683"/>
      <c r="F847" s="683"/>
    </row>
    <row r="848" spans="2:6">
      <c r="B848" s="683"/>
      <c r="C848" s="683"/>
      <c r="D848" s="683"/>
      <c r="E848" s="683"/>
      <c r="F848" s="683"/>
    </row>
    <row r="849" spans="2:6">
      <c r="B849" s="683"/>
      <c r="C849" s="683"/>
      <c r="D849" s="683"/>
      <c r="E849" s="683"/>
      <c r="F849" s="683"/>
    </row>
    <row r="850" spans="2:6">
      <c r="B850" s="683"/>
      <c r="C850" s="683"/>
      <c r="D850" s="683"/>
      <c r="E850" s="683"/>
      <c r="F850" s="683"/>
    </row>
    <row r="851" spans="2:6">
      <c r="B851" s="683"/>
      <c r="C851" s="683"/>
      <c r="D851" s="683"/>
      <c r="E851" s="683"/>
      <c r="F851" s="683"/>
    </row>
    <row r="852" spans="2:6">
      <c r="B852" s="683"/>
      <c r="C852" s="683"/>
      <c r="D852" s="683"/>
      <c r="E852" s="683"/>
      <c r="F852" s="683"/>
    </row>
    <row r="853" spans="2:6">
      <c r="B853" s="683"/>
      <c r="C853" s="683"/>
      <c r="D853" s="683"/>
      <c r="E853" s="683"/>
      <c r="F853" s="683"/>
    </row>
    <row r="854" spans="2:6">
      <c r="B854" s="683"/>
      <c r="C854" s="683"/>
      <c r="D854" s="683"/>
      <c r="E854" s="683"/>
      <c r="F854" s="683"/>
    </row>
    <row r="855" spans="2:6">
      <c r="B855" s="683"/>
      <c r="C855" s="683"/>
      <c r="D855" s="683"/>
      <c r="E855" s="683"/>
      <c r="F855" s="683"/>
    </row>
    <row r="856" spans="2:6">
      <c r="B856" s="683"/>
      <c r="C856" s="683"/>
      <c r="D856" s="683"/>
      <c r="E856" s="683"/>
      <c r="F856" s="683"/>
    </row>
    <row r="857" spans="2:6">
      <c r="B857" s="683"/>
      <c r="C857" s="683"/>
      <c r="D857" s="683"/>
      <c r="E857" s="683"/>
      <c r="F857" s="683"/>
    </row>
    <row r="858" spans="2:6">
      <c r="B858" s="683"/>
      <c r="C858" s="683"/>
      <c r="D858" s="683"/>
      <c r="E858" s="683"/>
      <c r="F858" s="683"/>
    </row>
    <row r="859" spans="2:6">
      <c r="B859" s="683"/>
      <c r="C859" s="683"/>
      <c r="D859" s="683"/>
      <c r="E859" s="683"/>
      <c r="F859" s="683"/>
    </row>
    <row r="860" spans="2:6">
      <c r="B860" s="683"/>
      <c r="C860" s="683"/>
      <c r="D860" s="683"/>
      <c r="E860" s="683"/>
      <c r="F860" s="683"/>
    </row>
    <row r="861" spans="2:6">
      <c r="B861" s="683"/>
      <c r="C861" s="683"/>
      <c r="D861" s="683"/>
      <c r="E861" s="683"/>
      <c r="F861" s="683"/>
    </row>
    <row r="862" spans="2:6">
      <c r="B862" s="683"/>
      <c r="C862" s="683"/>
      <c r="D862" s="683"/>
      <c r="E862" s="683"/>
      <c r="F862" s="683"/>
    </row>
    <row r="863" spans="2:6">
      <c r="B863" s="683"/>
      <c r="C863" s="683"/>
      <c r="D863" s="683"/>
      <c r="E863" s="683"/>
      <c r="F863" s="683"/>
    </row>
    <row r="864" spans="2:6">
      <c r="B864" s="683"/>
      <c r="C864" s="683"/>
      <c r="D864" s="683"/>
      <c r="E864" s="683"/>
      <c r="F864" s="683"/>
    </row>
    <row r="865" spans="2:6">
      <c r="B865" s="683"/>
      <c r="C865" s="683"/>
      <c r="D865" s="683"/>
      <c r="E865" s="683"/>
      <c r="F865" s="683"/>
    </row>
    <row r="866" spans="2:6">
      <c r="B866" s="683"/>
      <c r="C866" s="683"/>
      <c r="D866" s="683"/>
      <c r="E866" s="683"/>
      <c r="F866" s="683"/>
    </row>
    <row r="867" spans="2:6">
      <c r="B867" s="683"/>
      <c r="C867" s="683"/>
      <c r="D867" s="683"/>
      <c r="E867" s="683"/>
      <c r="F867" s="683"/>
    </row>
    <row r="868" spans="2:6">
      <c r="B868" s="683"/>
      <c r="C868" s="683"/>
      <c r="D868" s="683"/>
      <c r="E868" s="683"/>
      <c r="F868" s="683"/>
    </row>
    <row r="869" spans="2:6">
      <c r="B869" s="683"/>
      <c r="C869" s="683"/>
      <c r="D869" s="683"/>
      <c r="E869" s="683"/>
      <c r="F869" s="683"/>
    </row>
    <row r="870" spans="2:6">
      <c r="B870" s="683"/>
      <c r="C870" s="683"/>
      <c r="D870" s="683"/>
      <c r="E870" s="683"/>
      <c r="F870" s="683"/>
    </row>
    <row r="871" spans="2:6">
      <c r="B871" s="683"/>
      <c r="C871" s="683"/>
      <c r="D871" s="683"/>
      <c r="E871" s="683"/>
      <c r="F871" s="683"/>
    </row>
    <row r="872" spans="2:6">
      <c r="B872" s="683"/>
      <c r="C872" s="683"/>
      <c r="D872" s="683"/>
      <c r="E872" s="683"/>
      <c r="F872" s="683"/>
    </row>
    <row r="873" spans="2:6">
      <c r="B873" s="683"/>
      <c r="C873" s="683"/>
      <c r="D873" s="683"/>
      <c r="E873" s="683"/>
      <c r="F873" s="683"/>
    </row>
    <row r="874" spans="2:6">
      <c r="B874" s="683"/>
      <c r="C874" s="683"/>
      <c r="D874" s="683"/>
      <c r="E874" s="683"/>
      <c r="F874" s="683"/>
    </row>
    <row r="875" spans="2:6">
      <c r="B875" s="683"/>
      <c r="C875" s="683"/>
      <c r="D875" s="683"/>
      <c r="E875" s="683"/>
      <c r="F875" s="683"/>
    </row>
    <row r="876" spans="2:6">
      <c r="B876" s="683"/>
      <c r="C876" s="683"/>
      <c r="D876" s="683"/>
      <c r="E876" s="683"/>
      <c r="F876" s="683"/>
    </row>
    <row r="877" spans="2:6">
      <c r="B877" s="683"/>
      <c r="C877" s="683"/>
      <c r="D877" s="683"/>
      <c r="E877" s="683"/>
      <c r="F877" s="683"/>
    </row>
    <row r="878" spans="2:6">
      <c r="B878" s="683"/>
      <c r="C878" s="683"/>
      <c r="D878" s="683"/>
      <c r="E878" s="683"/>
      <c r="F878" s="683"/>
    </row>
    <row r="879" spans="2:6">
      <c r="B879" s="683"/>
      <c r="C879" s="683"/>
      <c r="D879" s="683"/>
      <c r="E879" s="683"/>
      <c r="F879" s="683"/>
    </row>
    <row r="880" spans="2:6">
      <c r="B880" s="683"/>
      <c r="C880" s="683"/>
      <c r="D880" s="683"/>
      <c r="E880" s="683"/>
      <c r="F880" s="683"/>
    </row>
    <row r="881" spans="2:6">
      <c r="B881" s="683"/>
      <c r="C881" s="683"/>
      <c r="D881" s="683"/>
      <c r="E881" s="683"/>
      <c r="F881" s="683"/>
    </row>
    <row r="882" spans="2:6">
      <c r="B882" s="683"/>
      <c r="C882" s="683"/>
      <c r="D882" s="683"/>
      <c r="E882" s="683"/>
      <c r="F882" s="683"/>
    </row>
    <row r="883" spans="2:6">
      <c r="B883" s="683"/>
      <c r="C883" s="683"/>
      <c r="D883" s="683"/>
      <c r="E883" s="683"/>
      <c r="F883" s="683"/>
    </row>
    <row r="884" spans="2:6">
      <c r="B884" s="683"/>
      <c r="C884" s="683"/>
      <c r="D884" s="683"/>
      <c r="E884" s="683"/>
      <c r="F884" s="683"/>
    </row>
    <row r="885" spans="2:6">
      <c r="B885" s="683"/>
      <c r="C885" s="683"/>
      <c r="D885" s="683"/>
      <c r="E885" s="683"/>
      <c r="F885" s="683"/>
    </row>
    <row r="886" spans="2:6">
      <c r="B886" s="683"/>
      <c r="C886" s="683"/>
      <c r="D886" s="683"/>
      <c r="E886" s="683"/>
      <c r="F886" s="683"/>
    </row>
    <row r="887" spans="2:6">
      <c r="B887" s="683"/>
      <c r="C887" s="683"/>
      <c r="D887" s="683"/>
      <c r="E887" s="683"/>
      <c r="F887" s="683"/>
    </row>
    <row r="888" spans="2:6">
      <c r="B888" s="683"/>
      <c r="C888" s="683"/>
      <c r="D888" s="683"/>
      <c r="E888" s="683"/>
      <c r="F888" s="683"/>
    </row>
    <row r="889" spans="2:6">
      <c r="B889" s="683"/>
      <c r="C889" s="683"/>
      <c r="D889" s="683"/>
      <c r="E889" s="683"/>
      <c r="F889" s="683"/>
    </row>
    <row r="890" spans="2:6">
      <c r="B890" s="683"/>
      <c r="C890" s="683"/>
      <c r="D890" s="683"/>
      <c r="E890" s="683"/>
      <c r="F890" s="683"/>
    </row>
    <row r="891" spans="2:6">
      <c r="B891" s="683"/>
      <c r="C891" s="683"/>
      <c r="D891" s="683"/>
      <c r="E891" s="683"/>
      <c r="F891" s="683"/>
    </row>
    <row r="892" spans="2:6">
      <c r="B892" s="683"/>
      <c r="C892" s="683"/>
      <c r="D892" s="683"/>
      <c r="E892" s="683"/>
      <c r="F892" s="683"/>
    </row>
    <row r="893" spans="2:6">
      <c r="B893" s="683"/>
      <c r="C893" s="683"/>
      <c r="D893" s="683"/>
      <c r="E893" s="683"/>
      <c r="F893" s="683"/>
    </row>
    <row r="894" spans="2:6">
      <c r="B894" s="683"/>
      <c r="C894" s="683"/>
      <c r="D894" s="683"/>
      <c r="E894" s="683"/>
      <c r="F894" s="683"/>
    </row>
    <row r="895" spans="2:6">
      <c r="B895" s="683"/>
      <c r="C895" s="683"/>
      <c r="D895" s="683"/>
      <c r="E895" s="683"/>
      <c r="F895" s="683"/>
    </row>
    <row r="896" spans="2:6">
      <c r="B896" s="683"/>
      <c r="C896" s="683"/>
      <c r="D896" s="683"/>
      <c r="E896" s="683"/>
      <c r="F896" s="683"/>
    </row>
    <row r="897" spans="2:6">
      <c r="B897" s="683"/>
      <c r="C897" s="683"/>
      <c r="D897" s="683"/>
      <c r="E897" s="683"/>
      <c r="F897" s="683"/>
    </row>
    <row r="898" spans="2:6">
      <c r="B898" s="683"/>
      <c r="C898" s="683"/>
      <c r="D898" s="683"/>
      <c r="E898" s="683"/>
      <c r="F898" s="683"/>
    </row>
    <row r="899" spans="2:6">
      <c r="B899" s="683"/>
      <c r="C899" s="683"/>
      <c r="D899" s="683"/>
      <c r="E899" s="683"/>
      <c r="F899" s="683"/>
    </row>
    <row r="900" spans="2:6">
      <c r="B900" s="683"/>
      <c r="C900" s="683"/>
      <c r="D900" s="683"/>
      <c r="E900" s="683"/>
      <c r="F900" s="683"/>
    </row>
    <row r="901" spans="2:6">
      <c r="B901" s="683"/>
      <c r="C901" s="683"/>
      <c r="D901" s="683"/>
      <c r="E901" s="683"/>
      <c r="F901" s="683"/>
    </row>
    <row r="902" spans="2:6">
      <c r="B902" s="683"/>
      <c r="C902" s="683"/>
      <c r="D902" s="683"/>
      <c r="E902" s="683"/>
      <c r="F902" s="683"/>
    </row>
    <row r="903" spans="2:6">
      <c r="B903" s="683"/>
      <c r="C903" s="683"/>
      <c r="D903" s="683"/>
      <c r="E903" s="683"/>
      <c r="F903" s="683"/>
    </row>
    <row r="904" spans="2:6">
      <c r="B904" s="683"/>
      <c r="C904" s="683"/>
      <c r="D904" s="683"/>
      <c r="E904" s="683"/>
      <c r="F904" s="683"/>
    </row>
    <row r="905" spans="2:6">
      <c r="B905" s="683"/>
      <c r="C905" s="683"/>
      <c r="D905" s="683"/>
      <c r="E905" s="683"/>
      <c r="F905" s="683"/>
    </row>
    <row r="906" spans="2:6">
      <c r="B906" s="683"/>
      <c r="C906" s="683"/>
      <c r="D906" s="683"/>
      <c r="E906" s="683"/>
      <c r="F906" s="683"/>
    </row>
    <row r="907" spans="2:6">
      <c r="B907" s="683"/>
      <c r="C907" s="683"/>
      <c r="D907" s="683"/>
      <c r="E907" s="683"/>
      <c r="F907" s="683"/>
    </row>
    <row r="908" spans="2:6">
      <c r="B908" s="683"/>
      <c r="C908" s="683"/>
      <c r="D908" s="683"/>
      <c r="E908" s="683"/>
      <c r="F908" s="683"/>
    </row>
    <row r="909" spans="2:6">
      <c r="B909" s="683"/>
      <c r="C909" s="683"/>
      <c r="D909" s="683"/>
      <c r="E909" s="683"/>
      <c r="F909" s="683"/>
    </row>
    <row r="910" spans="2:6">
      <c r="B910" s="683"/>
      <c r="C910" s="683"/>
      <c r="D910" s="683"/>
      <c r="E910" s="683"/>
      <c r="F910" s="683"/>
    </row>
    <row r="911" spans="2:6">
      <c r="B911" s="683"/>
      <c r="C911" s="683"/>
      <c r="D911" s="683"/>
      <c r="E911" s="683"/>
      <c r="F911" s="683"/>
    </row>
    <row r="912" spans="2:6">
      <c r="B912" s="683"/>
      <c r="C912" s="683"/>
      <c r="D912" s="683"/>
      <c r="E912" s="683"/>
      <c r="F912" s="683"/>
    </row>
    <row r="913" spans="2:6">
      <c r="B913" s="683"/>
      <c r="C913" s="683"/>
      <c r="D913" s="683"/>
      <c r="E913" s="683"/>
      <c r="F913" s="683"/>
    </row>
    <row r="914" spans="2:6">
      <c r="B914" s="683"/>
      <c r="C914" s="683"/>
      <c r="D914" s="683"/>
      <c r="E914" s="683"/>
      <c r="F914" s="683"/>
    </row>
    <row r="915" spans="2:6">
      <c r="B915" s="683"/>
      <c r="C915" s="683"/>
      <c r="D915" s="683"/>
      <c r="E915" s="683"/>
      <c r="F915" s="683"/>
    </row>
    <row r="916" spans="2:6">
      <c r="B916" s="683"/>
      <c r="C916" s="683"/>
      <c r="D916" s="683"/>
      <c r="E916" s="683"/>
      <c r="F916" s="683"/>
    </row>
    <row r="917" spans="2:6">
      <c r="B917" s="683"/>
      <c r="C917" s="683"/>
      <c r="D917" s="683"/>
      <c r="E917" s="683"/>
      <c r="F917" s="683"/>
    </row>
    <row r="918" spans="2:6">
      <c r="B918" s="683"/>
      <c r="C918" s="683"/>
      <c r="D918" s="683"/>
      <c r="E918" s="683"/>
      <c r="F918" s="683"/>
    </row>
    <row r="919" spans="2:6">
      <c r="B919" s="683"/>
      <c r="C919" s="683"/>
      <c r="D919" s="683"/>
      <c r="E919" s="683"/>
      <c r="F919" s="683"/>
    </row>
    <row r="920" spans="2:6">
      <c r="B920" s="683"/>
      <c r="C920" s="683"/>
      <c r="D920" s="683"/>
      <c r="E920" s="683"/>
      <c r="F920" s="683"/>
    </row>
    <row r="921" spans="2:6">
      <c r="B921" s="683"/>
      <c r="C921" s="683"/>
      <c r="D921" s="683"/>
      <c r="E921" s="683"/>
      <c r="F921" s="683"/>
    </row>
    <row r="922" spans="2:6">
      <c r="B922" s="683"/>
      <c r="C922" s="683"/>
      <c r="D922" s="683"/>
      <c r="E922" s="683"/>
      <c r="F922" s="683"/>
    </row>
    <row r="923" spans="2:6">
      <c r="B923" s="683"/>
      <c r="C923" s="683"/>
      <c r="D923" s="683"/>
      <c r="E923" s="683"/>
      <c r="F923" s="683"/>
    </row>
    <row r="924" spans="2:6">
      <c r="B924" s="683"/>
      <c r="C924" s="683"/>
      <c r="D924" s="683"/>
      <c r="E924" s="683"/>
      <c r="F924" s="683"/>
    </row>
    <row r="925" spans="2:6">
      <c r="B925" s="683"/>
      <c r="C925" s="683"/>
      <c r="D925" s="683"/>
      <c r="E925" s="683"/>
      <c r="F925" s="683"/>
    </row>
    <row r="926" spans="2:6">
      <c r="B926" s="683"/>
      <c r="C926" s="683"/>
      <c r="D926" s="683"/>
      <c r="E926" s="683"/>
      <c r="F926" s="683"/>
    </row>
    <row r="927" spans="2:6">
      <c r="B927" s="683"/>
      <c r="C927" s="683"/>
      <c r="D927" s="683"/>
      <c r="E927" s="683"/>
      <c r="F927" s="683"/>
    </row>
    <row r="928" spans="2:6">
      <c r="B928" s="683"/>
      <c r="C928" s="683"/>
      <c r="D928" s="683"/>
      <c r="E928" s="683"/>
      <c r="F928" s="683"/>
    </row>
    <row r="929" spans="2:6">
      <c r="B929" s="683"/>
      <c r="C929" s="683"/>
      <c r="D929" s="683"/>
      <c r="E929" s="683"/>
      <c r="F929" s="683"/>
    </row>
    <row r="930" spans="2:6">
      <c r="B930" s="683"/>
      <c r="C930" s="683"/>
      <c r="D930" s="683"/>
      <c r="E930" s="683"/>
      <c r="F930" s="683"/>
    </row>
    <row r="931" spans="2:6">
      <c r="B931" s="683"/>
      <c r="C931" s="683"/>
      <c r="D931" s="683"/>
      <c r="E931" s="683"/>
      <c r="F931" s="683"/>
    </row>
    <row r="932" spans="2:6">
      <c r="B932" s="683"/>
      <c r="C932" s="683"/>
      <c r="D932" s="683"/>
      <c r="E932" s="683"/>
      <c r="F932" s="683"/>
    </row>
    <row r="933" spans="2:6">
      <c r="B933" s="683"/>
      <c r="C933" s="683"/>
      <c r="D933" s="683"/>
      <c r="E933" s="683"/>
      <c r="F933" s="683"/>
    </row>
    <row r="934" spans="2:6">
      <c r="B934" s="683"/>
      <c r="C934" s="683"/>
      <c r="D934" s="683"/>
      <c r="E934" s="683"/>
      <c r="F934" s="683"/>
    </row>
    <row r="935" spans="2:6">
      <c r="B935" s="683"/>
      <c r="C935" s="683"/>
      <c r="D935" s="683"/>
      <c r="E935" s="683"/>
      <c r="F935" s="683"/>
    </row>
    <row r="936" spans="2:6">
      <c r="B936" s="683"/>
      <c r="C936" s="683"/>
      <c r="D936" s="683"/>
      <c r="E936" s="683"/>
      <c r="F936" s="683"/>
    </row>
    <row r="937" spans="2:6">
      <c r="B937" s="683"/>
      <c r="C937" s="683"/>
      <c r="D937" s="683"/>
      <c r="E937" s="683"/>
      <c r="F937" s="683"/>
    </row>
    <row r="938" spans="2:6">
      <c r="B938" s="683"/>
      <c r="C938" s="683"/>
      <c r="D938" s="683"/>
      <c r="E938" s="683"/>
      <c r="F938" s="683"/>
    </row>
    <row r="939" spans="2:6">
      <c r="B939" s="683"/>
      <c r="C939" s="683"/>
      <c r="D939" s="683"/>
      <c r="E939" s="683"/>
      <c r="F939" s="683"/>
    </row>
    <row r="940" spans="2:6">
      <c r="B940" s="683"/>
      <c r="C940" s="683"/>
      <c r="D940" s="683"/>
      <c r="E940" s="683"/>
      <c r="F940" s="683"/>
    </row>
    <row r="941" spans="2:6">
      <c r="B941" s="683"/>
      <c r="C941" s="683"/>
      <c r="D941" s="683"/>
      <c r="E941" s="683"/>
      <c r="F941" s="683"/>
    </row>
    <row r="942" spans="2:6">
      <c r="B942" s="683"/>
      <c r="C942" s="683"/>
      <c r="D942" s="683"/>
      <c r="E942" s="683"/>
      <c r="F942" s="683"/>
    </row>
    <row r="943" spans="2:6">
      <c r="B943" s="683"/>
      <c r="C943" s="683"/>
      <c r="D943" s="683"/>
      <c r="E943" s="683"/>
      <c r="F943" s="683"/>
    </row>
    <row r="944" spans="2:6">
      <c r="B944" s="683"/>
      <c r="C944" s="683"/>
      <c r="D944" s="683"/>
      <c r="E944" s="683"/>
      <c r="F944" s="683"/>
    </row>
    <row r="945" spans="2:6">
      <c r="B945" s="683"/>
      <c r="C945" s="683"/>
      <c r="D945" s="683"/>
      <c r="E945" s="683"/>
      <c r="F945" s="683"/>
    </row>
    <row r="946" spans="2:6">
      <c r="B946" s="683"/>
      <c r="C946" s="683"/>
      <c r="D946" s="683"/>
      <c r="E946" s="683"/>
      <c r="F946" s="683"/>
    </row>
    <row r="947" spans="2:6">
      <c r="B947" s="683"/>
      <c r="C947" s="683"/>
      <c r="D947" s="683"/>
      <c r="E947" s="683"/>
      <c r="F947" s="683"/>
    </row>
    <row r="948" spans="2:6">
      <c r="B948" s="683"/>
      <c r="C948" s="683"/>
      <c r="D948" s="683"/>
      <c r="E948" s="683"/>
      <c r="F948" s="683"/>
    </row>
    <row r="949" spans="2:6">
      <c r="B949" s="683"/>
      <c r="C949" s="683"/>
      <c r="D949" s="683"/>
      <c r="E949" s="683"/>
      <c r="F949" s="683"/>
    </row>
    <row r="950" spans="2:6">
      <c r="B950" s="683"/>
      <c r="C950" s="683"/>
      <c r="D950" s="683"/>
      <c r="E950" s="683"/>
      <c r="F950" s="683"/>
    </row>
    <row r="951" spans="2:6">
      <c r="B951" s="683"/>
      <c r="C951" s="683"/>
      <c r="D951" s="683"/>
      <c r="E951" s="683"/>
      <c r="F951" s="683"/>
    </row>
    <row r="952" spans="2:6">
      <c r="B952" s="683"/>
      <c r="C952" s="683"/>
      <c r="D952" s="683"/>
      <c r="E952" s="683"/>
      <c r="F952" s="683"/>
    </row>
    <row r="953" spans="2:6">
      <c r="B953" s="683"/>
      <c r="C953" s="683"/>
      <c r="D953" s="683"/>
      <c r="E953" s="683"/>
      <c r="F953" s="683"/>
    </row>
    <row r="954" spans="2:6">
      <c r="B954" s="683"/>
      <c r="C954" s="683"/>
      <c r="D954" s="683"/>
      <c r="E954" s="683"/>
      <c r="F954" s="683"/>
    </row>
    <row r="955" spans="2:6">
      <c r="B955" s="683"/>
      <c r="C955" s="683"/>
      <c r="D955" s="683"/>
      <c r="E955" s="683"/>
      <c r="F955" s="683"/>
    </row>
    <row r="956" spans="2:6">
      <c r="B956" s="683"/>
      <c r="C956" s="683"/>
      <c r="D956" s="683"/>
      <c r="E956" s="683"/>
      <c r="F956" s="683"/>
    </row>
    <row r="957" spans="2:6">
      <c r="B957" s="683"/>
      <c r="C957" s="683"/>
      <c r="D957" s="683"/>
      <c r="E957" s="683"/>
      <c r="F957" s="683"/>
    </row>
    <row r="958" spans="2:6">
      <c r="B958" s="683"/>
      <c r="C958" s="683"/>
      <c r="D958" s="683"/>
      <c r="E958" s="683"/>
      <c r="F958" s="683"/>
    </row>
    <row r="959" spans="2:6">
      <c r="B959" s="683"/>
      <c r="C959" s="683"/>
      <c r="D959" s="683"/>
      <c r="E959" s="683"/>
      <c r="F959" s="683"/>
    </row>
    <row r="960" spans="2:6">
      <c r="B960" s="683"/>
      <c r="C960" s="683"/>
      <c r="D960" s="683"/>
      <c r="E960" s="683"/>
      <c r="F960" s="683"/>
    </row>
    <row r="961" spans="2:6">
      <c r="B961" s="683"/>
      <c r="C961" s="683"/>
      <c r="D961" s="683"/>
      <c r="E961" s="683"/>
      <c r="F961" s="683"/>
    </row>
    <row r="962" spans="2:6">
      <c r="B962" s="683"/>
      <c r="C962" s="683"/>
      <c r="D962" s="683"/>
      <c r="E962" s="683"/>
      <c r="F962" s="683"/>
    </row>
    <row r="963" spans="2:6">
      <c r="B963" s="683"/>
      <c r="C963" s="683"/>
      <c r="D963" s="683"/>
      <c r="E963" s="683"/>
      <c r="F963" s="683"/>
    </row>
    <row r="964" spans="2:6">
      <c r="B964" s="683"/>
      <c r="C964" s="683"/>
      <c r="D964" s="683"/>
      <c r="E964" s="683"/>
      <c r="F964" s="683"/>
    </row>
    <row r="965" spans="2:6">
      <c r="B965" s="683"/>
      <c r="C965" s="683"/>
      <c r="D965" s="683"/>
      <c r="E965" s="683"/>
      <c r="F965" s="683"/>
    </row>
    <row r="966" spans="2:6">
      <c r="B966" s="683"/>
      <c r="C966" s="683"/>
      <c r="D966" s="683"/>
      <c r="E966" s="683"/>
      <c r="F966" s="683"/>
    </row>
    <row r="967" spans="2:6">
      <c r="B967" s="683"/>
      <c r="C967" s="683"/>
      <c r="D967" s="683"/>
      <c r="E967" s="683"/>
      <c r="F967" s="683"/>
    </row>
    <row r="968" spans="2:6">
      <c r="B968" s="683"/>
      <c r="C968" s="683"/>
      <c r="D968" s="683"/>
      <c r="E968" s="683"/>
      <c r="F968" s="683"/>
    </row>
    <row r="969" spans="2:6">
      <c r="B969" s="683"/>
      <c r="C969" s="683"/>
      <c r="D969" s="683"/>
      <c r="E969" s="683"/>
      <c r="F969" s="683"/>
    </row>
    <row r="970" spans="2:6">
      <c r="B970" s="683"/>
      <c r="C970" s="683"/>
      <c r="D970" s="683"/>
      <c r="E970" s="683"/>
      <c r="F970" s="683"/>
    </row>
    <row r="971" spans="2:6">
      <c r="B971" s="683"/>
      <c r="C971" s="683"/>
      <c r="D971" s="683"/>
      <c r="E971" s="683"/>
      <c r="F971" s="683"/>
    </row>
    <row r="972" spans="2:6">
      <c r="B972" s="683"/>
      <c r="C972" s="683"/>
      <c r="D972" s="683"/>
      <c r="E972" s="683"/>
      <c r="F972" s="683"/>
    </row>
    <row r="973" spans="2:6">
      <c r="B973" s="683"/>
      <c r="C973" s="683"/>
      <c r="D973" s="683"/>
      <c r="E973" s="683"/>
      <c r="F973" s="683"/>
    </row>
    <row r="974" spans="2:6">
      <c r="B974" s="683"/>
      <c r="C974" s="683"/>
      <c r="D974" s="683"/>
      <c r="E974" s="683"/>
      <c r="F974" s="683"/>
    </row>
    <row r="975" spans="2:6">
      <c r="B975" s="683"/>
      <c r="C975" s="683"/>
      <c r="D975" s="683"/>
      <c r="E975" s="683"/>
      <c r="F975" s="683"/>
    </row>
    <row r="976" spans="2:6">
      <c r="B976" s="683"/>
      <c r="C976" s="683"/>
      <c r="D976" s="683"/>
      <c r="E976" s="683"/>
      <c r="F976" s="683"/>
    </row>
    <row r="977" spans="2:6">
      <c r="B977" s="683"/>
      <c r="C977" s="683"/>
      <c r="D977" s="683"/>
      <c r="E977" s="683"/>
      <c r="F977" s="683"/>
    </row>
    <row r="978" spans="2:6">
      <c r="B978" s="683"/>
      <c r="C978" s="683"/>
      <c r="D978" s="683"/>
      <c r="E978" s="683"/>
      <c r="F978" s="683"/>
    </row>
    <row r="979" spans="2:6">
      <c r="B979" s="683"/>
      <c r="C979" s="683"/>
      <c r="D979" s="683"/>
      <c r="E979" s="683"/>
      <c r="F979" s="683"/>
    </row>
    <row r="980" spans="2:6">
      <c r="B980" s="683"/>
      <c r="C980" s="683"/>
      <c r="D980" s="683"/>
      <c r="E980" s="683"/>
      <c r="F980" s="683"/>
    </row>
    <row r="981" spans="2:6">
      <c r="B981" s="683"/>
      <c r="C981" s="683"/>
      <c r="D981" s="683"/>
      <c r="E981" s="683"/>
      <c r="F981" s="683"/>
    </row>
    <row r="982" spans="2:6">
      <c r="B982" s="683"/>
      <c r="C982" s="683"/>
      <c r="D982" s="683"/>
      <c r="E982" s="683"/>
      <c r="F982" s="683"/>
    </row>
    <row r="983" spans="2:6">
      <c r="B983" s="683"/>
      <c r="C983" s="683"/>
      <c r="D983" s="683"/>
      <c r="E983" s="683"/>
      <c r="F983" s="683"/>
    </row>
    <row r="984" spans="2:6">
      <c r="B984" s="683"/>
      <c r="C984" s="683"/>
      <c r="D984" s="683"/>
      <c r="E984" s="683"/>
      <c r="F984" s="683"/>
    </row>
    <row r="985" spans="2:6">
      <c r="B985" s="683"/>
      <c r="C985" s="683"/>
      <c r="D985" s="683"/>
      <c r="E985" s="683"/>
      <c r="F985" s="683"/>
    </row>
    <row r="986" spans="2:6">
      <c r="B986" s="683"/>
      <c r="C986" s="683"/>
      <c r="D986" s="683"/>
      <c r="E986" s="683"/>
      <c r="F986" s="683"/>
    </row>
    <row r="987" spans="2:6">
      <c r="B987" s="683"/>
      <c r="C987" s="683"/>
      <c r="D987" s="683"/>
      <c r="E987" s="683"/>
      <c r="F987" s="683"/>
    </row>
    <row r="988" spans="2:6">
      <c r="B988" s="683"/>
      <c r="C988" s="683"/>
      <c r="D988" s="683"/>
      <c r="E988" s="683"/>
      <c r="F988" s="683"/>
    </row>
    <row r="989" spans="2:6">
      <c r="B989" s="683"/>
      <c r="C989" s="683"/>
      <c r="D989" s="683"/>
      <c r="E989" s="683"/>
      <c r="F989" s="683"/>
    </row>
    <row r="990" spans="2:6">
      <c r="B990" s="683"/>
      <c r="C990" s="683"/>
      <c r="D990" s="683"/>
      <c r="E990" s="683"/>
      <c r="F990" s="683"/>
    </row>
    <row r="991" spans="2:6">
      <c r="B991" s="683"/>
      <c r="C991" s="683"/>
      <c r="D991" s="683"/>
      <c r="E991" s="683"/>
      <c r="F991" s="683"/>
    </row>
    <row r="992" spans="2:6">
      <c r="B992" s="683"/>
      <c r="C992" s="683"/>
      <c r="D992" s="683"/>
      <c r="E992" s="683"/>
      <c r="F992" s="683"/>
    </row>
    <row r="993" spans="2:6">
      <c r="B993" s="683"/>
      <c r="C993" s="683"/>
      <c r="D993" s="683"/>
      <c r="E993" s="683"/>
      <c r="F993" s="683"/>
    </row>
    <row r="994" spans="2:6">
      <c r="B994" s="683"/>
      <c r="C994" s="683"/>
      <c r="D994" s="683"/>
      <c r="E994" s="683"/>
      <c r="F994" s="683"/>
    </row>
    <row r="995" spans="2:6">
      <c r="B995" s="683"/>
      <c r="C995" s="683"/>
      <c r="D995" s="683"/>
      <c r="E995" s="683"/>
      <c r="F995" s="683"/>
    </row>
    <row r="996" spans="2:6">
      <c r="B996" s="683"/>
      <c r="C996" s="683"/>
      <c r="D996" s="683"/>
      <c r="E996" s="683"/>
      <c r="F996" s="683"/>
    </row>
    <row r="997" spans="2:6">
      <c r="B997" s="683"/>
      <c r="C997" s="683"/>
      <c r="D997" s="683"/>
      <c r="E997" s="683"/>
      <c r="F997" s="683"/>
    </row>
    <row r="998" spans="2:6">
      <c r="B998" s="683"/>
      <c r="C998" s="683"/>
      <c r="D998" s="683"/>
      <c r="E998" s="683"/>
      <c r="F998" s="683"/>
    </row>
    <row r="999" spans="2:6">
      <c r="B999" s="683"/>
      <c r="C999" s="683"/>
      <c r="D999" s="683"/>
      <c r="E999" s="683"/>
      <c r="F999" s="683"/>
    </row>
    <row r="1000" spans="2:6">
      <c r="B1000" s="683"/>
      <c r="C1000" s="683"/>
      <c r="D1000" s="683"/>
      <c r="E1000" s="683"/>
      <c r="F1000" s="683"/>
    </row>
    <row r="1001" spans="2:6">
      <c r="B1001" s="683"/>
      <c r="C1001" s="683"/>
      <c r="D1001" s="683"/>
      <c r="E1001" s="683"/>
      <c r="F1001" s="683"/>
    </row>
    <row r="1002" spans="2:6">
      <c r="B1002" s="683"/>
      <c r="C1002" s="683"/>
      <c r="D1002" s="683"/>
      <c r="E1002" s="683"/>
      <c r="F1002" s="683"/>
    </row>
    <row r="1003" spans="2:6">
      <c r="B1003" s="683"/>
      <c r="C1003" s="683"/>
      <c r="D1003" s="683"/>
      <c r="E1003" s="683"/>
      <c r="F1003" s="683"/>
    </row>
    <row r="1004" spans="2:6">
      <c r="B1004" s="683"/>
      <c r="C1004" s="683"/>
      <c r="D1004" s="683"/>
      <c r="E1004" s="683"/>
      <c r="F1004" s="683"/>
    </row>
    <row r="1005" spans="2:6">
      <c r="B1005" s="683"/>
      <c r="C1005" s="683"/>
      <c r="D1005" s="683"/>
      <c r="E1005" s="683"/>
      <c r="F1005" s="683"/>
    </row>
    <row r="1006" spans="2:6">
      <c r="B1006" s="683"/>
      <c r="C1006" s="683"/>
      <c r="D1006" s="683"/>
      <c r="E1006" s="683"/>
      <c r="F1006" s="683"/>
    </row>
    <row r="1007" spans="2:6">
      <c r="B1007" s="683"/>
      <c r="C1007" s="683"/>
      <c r="D1007" s="683"/>
      <c r="E1007" s="683"/>
      <c r="F1007" s="683"/>
    </row>
    <row r="1008" spans="2:6">
      <c r="B1008" s="683"/>
      <c r="C1008" s="683"/>
      <c r="D1008" s="683"/>
      <c r="E1008" s="683"/>
      <c r="F1008" s="683"/>
    </row>
    <row r="1009" spans="2:6">
      <c r="B1009" s="683"/>
      <c r="C1009" s="683"/>
      <c r="D1009" s="683"/>
      <c r="E1009" s="683"/>
      <c r="F1009" s="683"/>
    </row>
    <row r="1010" spans="2:6">
      <c r="B1010" s="683"/>
      <c r="C1010" s="683"/>
      <c r="D1010" s="683"/>
      <c r="E1010" s="683"/>
      <c r="F1010" s="683"/>
    </row>
    <row r="1011" spans="2:6">
      <c r="B1011" s="683"/>
      <c r="C1011" s="683"/>
      <c r="D1011" s="683"/>
      <c r="E1011" s="683"/>
      <c r="F1011" s="683"/>
    </row>
    <row r="1012" spans="2:6">
      <c r="B1012" s="683"/>
      <c r="C1012" s="683"/>
      <c r="D1012" s="683"/>
      <c r="E1012" s="683"/>
      <c r="F1012" s="683"/>
    </row>
    <row r="1013" spans="2:6">
      <c r="B1013" s="683"/>
      <c r="C1013" s="683"/>
      <c r="D1013" s="683"/>
      <c r="E1013" s="683"/>
      <c r="F1013" s="683"/>
    </row>
    <row r="1014" spans="2:6">
      <c r="B1014" s="683"/>
      <c r="C1014" s="683"/>
      <c r="D1014" s="683"/>
      <c r="E1014" s="683"/>
      <c r="F1014" s="683"/>
    </row>
    <row r="1015" spans="2:6">
      <c r="B1015" s="683"/>
      <c r="C1015" s="683"/>
      <c r="D1015" s="683"/>
      <c r="E1015" s="683"/>
      <c r="F1015" s="683"/>
    </row>
    <row r="1016" spans="2:6">
      <c r="B1016" s="683"/>
      <c r="C1016" s="683"/>
      <c r="D1016" s="683"/>
      <c r="E1016" s="683"/>
      <c r="F1016" s="683"/>
    </row>
    <row r="1017" spans="2:6">
      <c r="B1017" s="683"/>
      <c r="C1017" s="683"/>
      <c r="D1017" s="683"/>
      <c r="E1017" s="683"/>
      <c r="F1017" s="683"/>
    </row>
    <row r="1018" spans="2:6">
      <c r="B1018" s="683"/>
      <c r="C1018" s="683"/>
      <c r="D1018" s="683"/>
      <c r="E1018" s="683"/>
      <c r="F1018" s="683"/>
    </row>
    <row r="1019" spans="2:6">
      <c r="B1019" s="683"/>
      <c r="C1019" s="683"/>
      <c r="D1019" s="683"/>
      <c r="E1019" s="683"/>
      <c r="F1019" s="683"/>
    </row>
    <row r="1020" spans="2:6">
      <c r="B1020" s="683"/>
      <c r="C1020" s="683"/>
      <c r="D1020" s="683"/>
      <c r="E1020" s="683"/>
      <c r="F1020" s="683"/>
    </row>
    <row r="1021" spans="2:6">
      <c r="B1021" s="683"/>
      <c r="C1021" s="683"/>
      <c r="D1021" s="683"/>
      <c r="E1021" s="683"/>
      <c r="F1021" s="683"/>
    </row>
    <row r="1022" spans="2:6">
      <c r="B1022" s="683"/>
      <c r="C1022" s="683"/>
      <c r="D1022" s="683"/>
      <c r="E1022" s="683"/>
      <c r="F1022" s="683"/>
    </row>
    <row r="1023" spans="2:6">
      <c r="B1023" s="683"/>
      <c r="C1023" s="683"/>
      <c r="D1023" s="683"/>
      <c r="E1023" s="683"/>
      <c r="F1023" s="683"/>
    </row>
    <row r="1024" spans="2:6">
      <c r="B1024" s="683"/>
      <c r="C1024" s="683"/>
      <c r="D1024" s="683"/>
      <c r="E1024" s="683"/>
      <c r="F1024" s="683"/>
    </row>
    <row r="1025" spans="2:6">
      <c r="B1025" s="683"/>
      <c r="C1025" s="683"/>
      <c r="D1025" s="683"/>
      <c r="E1025" s="683"/>
      <c r="F1025" s="683"/>
    </row>
    <row r="1026" spans="2:6">
      <c r="B1026" s="683"/>
      <c r="C1026" s="683"/>
      <c r="D1026" s="683"/>
      <c r="E1026" s="683"/>
      <c r="F1026" s="683"/>
    </row>
    <row r="1027" spans="2:6">
      <c r="B1027" s="683"/>
      <c r="C1027" s="683"/>
      <c r="D1027" s="683"/>
      <c r="E1027" s="683"/>
      <c r="F1027" s="683"/>
    </row>
    <row r="1028" spans="2:6">
      <c r="B1028" s="683"/>
      <c r="C1028" s="683"/>
      <c r="D1028" s="683"/>
      <c r="E1028" s="683"/>
      <c r="F1028" s="683"/>
    </row>
    <row r="1029" spans="2:6">
      <c r="B1029" s="683"/>
      <c r="C1029" s="683"/>
      <c r="D1029" s="683"/>
      <c r="E1029" s="683"/>
      <c r="F1029" s="683"/>
    </row>
    <row r="1030" spans="2:6">
      <c r="B1030" s="683"/>
      <c r="C1030" s="683"/>
      <c r="D1030" s="683"/>
      <c r="E1030" s="683"/>
      <c r="F1030" s="683"/>
    </row>
    <row r="1031" spans="2:6">
      <c r="B1031" s="683"/>
      <c r="C1031" s="683"/>
      <c r="D1031" s="683"/>
      <c r="E1031" s="683"/>
      <c r="F1031" s="683"/>
    </row>
    <row r="1032" spans="2:6">
      <c r="B1032" s="683"/>
      <c r="C1032" s="683"/>
      <c r="D1032" s="683"/>
      <c r="E1032" s="683"/>
      <c r="F1032" s="683"/>
    </row>
    <row r="1033" spans="2:6">
      <c r="B1033" s="683"/>
      <c r="C1033" s="683"/>
      <c r="D1033" s="683"/>
      <c r="E1033" s="683"/>
      <c r="F1033" s="683"/>
    </row>
    <row r="1034" spans="2:6">
      <c r="B1034" s="683"/>
      <c r="C1034" s="683"/>
      <c r="D1034" s="683"/>
      <c r="E1034" s="683"/>
      <c r="F1034" s="683"/>
    </row>
    <row r="1035" spans="2:6">
      <c r="B1035" s="683"/>
      <c r="C1035" s="683"/>
      <c r="D1035" s="683"/>
      <c r="E1035" s="683"/>
      <c r="F1035" s="683"/>
    </row>
    <row r="1036" spans="2:6">
      <c r="B1036" s="683"/>
      <c r="C1036" s="683"/>
      <c r="D1036" s="683"/>
      <c r="E1036" s="683"/>
      <c r="F1036" s="683"/>
    </row>
    <row r="1037" spans="2:6">
      <c r="B1037" s="683"/>
      <c r="C1037" s="683"/>
      <c r="D1037" s="683"/>
      <c r="E1037" s="683"/>
      <c r="F1037" s="683"/>
    </row>
    <row r="1038" spans="2:6">
      <c r="B1038" s="683"/>
      <c r="C1038" s="683"/>
      <c r="D1038" s="683"/>
      <c r="E1038" s="683"/>
      <c r="F1038" s="683"/>
    </row>
    <row r="1039" spans="2:6">
      <c r="B1039" s="683"/>
      <c r="C1039" s="683"/>
      <c r="D1039" s="683"/>
      <c r="E1039" s="683"/>
      <c r="F1039" s="683"/>
    </row>
    <row r="1040" spans="2:6">
      <c r="B1040" s="683"/>
      <c r="C1040" s="683"/>
      <c r="D1040" s="683"/>
      <c r="E1040" s="683"/>
      <c r="F1040" s="683"/>
    </row>
    <row r="1041" spans="2:6">
      <c r="B1041" s="683"/>
      <c r="C1041" s="683"/>
      <c r="D1041" s="683"/>
      <c r="E1041" s="683"/>
      <c r="F1041" s="683"/>
    </row>
    <row r="1042" spans="2:6">
      <c r="B1042" s="683"/>
      <c r="C1042" s="683"/>
      <c r="D1042" s="683"/>
      <c r="E1042" s="683"/>
      <c r="F1042" s="683"/>
    </row>
    <row r="1043" spans="2:6">
      <c r="B1043" s="683"/>
      <c r="C1043" s="683"/>
      <c r="D1043" s="683"/>
      <c r="E1043" s="683"/>
      <c r="F1043" s="683"/>
    </row>
    <row r="1044" spans="2:6">
      <c r="B1044" s="683"/>
      <c r="C1044" s="683"/>
      <c r="D1044" s="683"/>
      <c r="E1044" s="683"/>
      <c r="F1044" s="683"/>
    </row>
    <row r="1045" spans="2:6">
      <c r="B1045" s="683"/>
      <c r="C1045" s="683"/>
      <c r="D1045" s="683"/>
      <c r="E1045" s="683"/>
      <c r="F1045" s="683"/>
    </row>
    <row r="1046" spans="2:6">
      <c r="B1046" s="683"/>
      <c r="C1046" s="683"/>
      <c r="D1046" s="683"/>
      <c r="E1046" s="683"/>
      <c r="F1046" s="683"/>
    </row>
    <row r="1047" spans="2:6">
      <c r="B1047" s="683"/>
      <c r="C1047" s="683"/>
      <c r="D1047" s="683"/>
      <c r="E1047" s="683"/>
      <c r="F1047" s="683"/>
    </row>
    <row r="1048" spans="2:6">
      <c r="B1048" s="683"/>
      <c r="C1048" s="683"/>
      <c r="D1048" s="683"/>
      <c r="E1048" s="683"/>
      <c r="F1048" s="683"/>
    </row>
    <row r="1049" spans="2:6">
      <c r="B1049" s="683"/>
      <c r="C1049" s="683"/>
      <c r="D1049" s="683"/>
      <c r="E1049" s="683"/>
      <c r="F1049" s="683"/>
    </row>
    <row r="1050" spans="2:6">
      <c r="B1050" s="683"/>
      <c r="C1050" s="683"/>
      <c r="D1050" s="683"/>
      <c r="E1050" s="683"/>
      <c r="F1050" s="683"/>
    </row>
    <row r="1051" spans="2:6">
      <c r="B1051" s="683"/>
      <c r="C1051" s="683"/>
      <c r="D1051" s="683"/>
      <c r="E1051" s="683"/>
      <c r="F1051" s="683"/>
    </row>
    <row r="1052" spans="2:6">
      <c r="B1052" s="683"/>
      <c r="C1052" s="683"/>
      <c r="D1052" s="683"/>
      <c r="E1052" s="683"/>
      <c r="F1052" s="683"/>
    </row>
    <row r="1053" spans="2:6">
      <c r="B1053" s="683"/>
      <c r="C1053" s="683"/>
      <c r="D1053" s="683"/>
      <c r="E1053" s="683"/>
      <c r="F1053" s="683"/>
    </row>
    <row r="1054" spans="2:6">
      <c r="B1054" s="683"/>
      <c r="C1054" s="683"/>
      <c r="D1054" s="683"/>
      <c r="E1054" s="683"/>
      <c r="F1054" s="683"/>
    </row>
    <row r="1055" spans="2:6">
      <c r="B1055" s="683"/>
      <c r="C1055" s="683"/>
      <c r="D1055" s="683"/>
      <c r="E1055" s="683"/>
      <c r="F1055" s="683"/>
    </row>
    <row r="1056" spans="2:6">
      <c r="B1056" s="683"/>
      <c r="C1056" s="683"/>
      <c r="D1056" s="683"/>
      <c r="E1056" s="683"/>
      <c r="F1056" s="683"/>
    </row>
    <row r="1057" spans="2:6">
      <c r="B1057" s="683"/>
      <c r="C1057" s="683"/>
      <c r="D1057" s="683"/>
      <c r="E1057" s="683"/>
      <c r="F1057" s="683"/>
    </row>
    <row r="1058" spans="2:6">
      <c r="B1058" s="683"/>
      <c r="C1058" s="683"/>
      <c r="D1058" s="683"/>
      <c r="E1058" s="683"/>
      <c r="F1058" s="683"/>
    </row>
    <row r="1059" spans="2:6">
      <c r="B1059" s="683"/>
      <c r="C1059" s="683"/>
      <c r="D1059" s="683"/>
      <c r="E1059" s="683"/>
      <c r="F1059" s="683"/>
    </row>
    <row r="1060" spans="2:6">
      <c r="B1060" s="683"/>
      <c r="C1060" s="683"/>
      <c r="D1060" s="683"/>
      <c r="E1060" s="683"/>
      <c r="F1060" s="683"/>
    </row>
    <row r="1061" spans="2:6">
      <c r="B1061" s="683"/>
      <c r="C1061" s="683"/>
      <c r="D1061" s="683"/>
      <c r="E1061" s="683"/>
      <c r="F1061" s="683"/>
    </row>
    <row r="1062" spans="2:6">
      <c r="B1062" s="683"/>
      <c r="C1062" s="683"/>
      <c r="D1062" s="683"/>
      <c r="E1062" s="683"/>
      <c r="F1062" s="683"/>
    </row>
    <row r="1063" spans="2:6">
      <c r="B1063" s="683"/>
      <c r="C1063" s="683"/>
      <c r="D1063" s="683"/>
      <c r="E1063" s="683"/>
      <c r="F1063" s="683"/>
    </row>
    <row r="1064" spans="2:6">
      <c r="B1064" s="683"/>
      <c r="C1064" s="683"/>
      <c r="D1064" s="683"/>
      <c r="E1064" s="683"/>
      <c r="F1064" s="683"/>
    </row>
    <row r="1065" spans="2:6">
      <c r="B1065" s="683"/>
      <c r="C1065" s="683"/>
      <c r="D1065" s="683"/>
      <c r="E1065" s="683"/>
      <c r="F1065" s="683"/>
    </row>
    <row r="1066" spans="2:6">
      <c r="B1066" s="683"/>
      <c r="C1066" s="683"/>
      <c r="D1066" s="683"/>
      <c r="E1066" s="683"/>
      <c r="F1066" s="683"/>
    </row>
    <row r="1067" spans="2:6">
      <c r="B1067" s="683"/>
      <c r="C1067" s="683"/>
      <c r="D1067" s="683"/>
      <c r="E1067" s="683"/>
      <c r="F1067" s="683"/>
    </row>
    <row r="1068" spans="2:6">
      <c r="B1068" s="683"/>
      <c r="C1068" s="683"/>
      <c r="D1068" s="683"/>
      <c r="E1068" s="683"/>
      <c r="F1068" s="683"/>
    </row>
    <row r="1069" spans="2:6">
      <c r="B1069" s="683"/>
      <c r="C1069" s="683"/>
      <c r="D1069" s="683"/>
      <c r="E1069" s="683"/>
      <c r="F1069" s="683"/>
    </row>
    <row r="1070" spans="2:6">
      <c r="B1070" s="683"/>
      <c r="C1070" s="683"/>
      <c r="D1070" s="683"/>
      <c r="E1070" s="683"/>
      <c r="F1070" s="683"/>
    </row>
    <row r="1071" spans="2:6">
      <c r="B1071" s="683"/>
      <c r="C1071" s="683"/>
      <c r="D1071" s="683"/>
      <c r="E1071" s="683"/>
      <c r="F1071" s="683"/>
    </row>
    <row r="1072" spans="2:6">
      <c r="B1072" s="683"/>
      <c r="C1072" s="683"/>
      <c r="D1072" s="683"/>
      <c r="E1072" s="683"/>
      <c r="F1072" s="683"/>
    </row>
    <row r="1073" spans="2:6">
      <c r="B1073" s="683"/>
      <c r="C1073" s="683"/>
      <c r="D1073" s="683"/>
      <c r="E1073" s="683"/>
      <c r="F1073" s="683"/>
    </row>
    <row r="1074" spans="2:6">
      <c r="B1074" s="683"/>
      <c r="C1074" s="683"/>
      <c r="D1074" s="683"/>
      <c r="E1074" s="683"/>
      <c r="F1074" s="683"/>
    </row>
    <row r="1075" spans="2:6">
      <c r="B1075" s="683"/>
      <c r="C1075" s="683"/>
      <c r="D1075" s="683"/>
      <c r="E1075" s="683"/>
      <c r="F1075" s="683"/>
    </row>
    <row r="1076" spans="2:6">
      <c r="B1076" s="683"/>
      <c r="C1076" s="683"/>
      <c r="D1076" s="683"/>
      <c r="E1076" s="683"/>
      <c r="F1076" s="683"/>
    </row>
    <row r="1077" spans="2:6">
      <c r="B1077" s="683"/>
      <c r="C1077" s="683"/>
      <c r="D1077" s="683"/>
      <c r="E1077" s="683"/>
      <c r="F1077" s="683"/>
    </row>
    <row r="1078" spans="2:6">
      <c r="B1078" s="683"/>
      <c r="C1078" s="683"/>
      <c r="D1078" s="683"/>
      <c r="E1078" s="683"/>
      <c r="F1078" s="683"/>
    </row>
    <row r="1079" spans="2:6">
      <c r="B1079" s="683"/>
      <c r="C1079" s="683"/>
      <c r="D1079" s="683"/>
      <c r="E1079" s="683"/>
      <c r="F1079" s="683"/>
    </row>
    <row r="1080" spans="2:6">
      <c r="B1080" s="683"/>
      <c r="C1080" s="683"/>
      <c r="D1080" s="683"/>
      <c r="E1080" s="683"/>
      <c r="F1080" s="683"/>
    </row>
    <row r="1081" spans="2:6">
      <c r="B1081" s="683"/>
      <c r="C1081" s="683"/>
      <c r="D1081" s="683"/>
      <c r="E1081" s="683"/>
      <c r="F1081" s="683"/>
    </row>
    <row r="1082" spans="2:6">
      <c r="B1082" s="683"/>
      <c r="C1082" s="683"/>
      <c r="D1082" s="683"/>
      <c r="E1082" s="683"/>
      <c r="F1082" s="683"/>
    </row>
    <row r="1083" spans="2:6">
      <c r="B1083" s="683"/>
      <c r="C1083" s="683"/>
      <c r="D1083" s="683"/>
      <c r="E1083" s="683"/>
      <c r="F1083" s="683"/>
    </row>
    <row r="1084" spans="2:6">
      <c r="B1084" s="683"/>
      <c r="C1084" s="683"/>
      <c r="D1084" s="683"/>
      <c r="E1084" s="683"/>
      <c r="F1084" s="683"/>
    </row>
    <row r="1085" spans="2:6">
      <c r="B1085" s="683"/>
      <c r="C1085" s="683"/>
      <c r="D1085" s="683"/>
      <c r="E1085" s="683"/>
      <c r="F1085" s="683"/>
    </row>
    <row r="1086" spans="2:6">
      <c r="B1086" s="683"/>
      <c r="C1086" s="683"/>
      <c r="D1086" s="683"/>
      <c r="E1086" s="683"/>
      <c r="F1086" s="683"/>
    </row>
    <row r="1087" spans="2:6">
      <c r="B1087" s="683"/>
      <c r="C1087" s="683"/>
      <c r="D1087" s="683"/>
      <c r="E1087" s="683"/>
      <c r="F1087" s="683"/>
    </row>
    <row r="1088" spans="2:6">
      <c r="B1088" s="683"/>
      <c r="C1088" s="683"/>
      <c r="D1088" s="683"/>
      <c r="E1088" s="683"/>
      <c r="F1088" s="683"/>
    </row>
    <row r="1089" spans="2:6">
      <c r="B1089" s="683"/>
      <c r="C1089" s="683"/>
      <c r="D1089" s="683"/>
      <c r="E1089" s="683"/>
      <c r="F1089" s="683"/>
    </row>
    <row r="1090" spans="2:6">
      <c r="B1090" s="683"/>
      <c r="C1090" s="683"/>
      <c r="D1090" s="683"/>
      <c r="E1090" s="683"/>
      <c r="F1090" s="683"/>
    </row>
    <row r="1091" spans="2:6">
      <c r="B1091" s="683"/>
      <c r="C1091" s="683"/>
      <c r="D1091" s="683"/>
      <c r="E1091" s="683"/>
      <c r="F1091" s="683"/>
    </row>
    <row r="1092" spans="2:6">
      <c r="B1092" s="683"/>
      <c r="C1092" s="683"/>
      <c r="D1092" s="683"/>
      <c r="E1092" s="683"/>
      <c r="F1092" s="683"/>
    </row>
    <row r="1093" spans="2:6">
      <c r="B1093" s="683"/>
      <c r="C1093" s="683"/>
      <c r="D1093" s="683"/>
      <c r="E1093" s="683"/>
      <c r="F1093" s="683"/>
    </row>
    <row r="1094" spans="2:6">
      <c r="B1094" s="683"/>
      <c r="C1094" s="683"/>
      <c r="D1094" s="683"/>
      <c r="E1094" s="683"/>
      <c r="F1094" s="683"/>
    </row>
    <row r="1095" spans="2:6">
      <c r="B1095" s="683"/>
      <c r="C1095" s="683"/>
      <c r="D1095" s="683"/>
      <c r="E1095" s="683"/>
      <c r="F1095" s="683"/>
    </row>
    <row r="1096" spans="2:6">
      <c r="B1096" s="683"/>
      <c r="C1096" s="683"/>
      <c r="D1096" s="683"/>
      <c r="E1096" s="683"/>
      <c r="F1096" s="683"/>
    </row>
    <row r="1097" spans="2:6">
      <c r="B1097" s="683"/>
      <c r="C1097" s="683"/>
      <c r="D1097" s="683"/>
      <c r="E1097" s="683"/>
      <c r="F1097" s="683"/>
    </row>
    <row r="1098" spans="2:6">
      <c r="B1098" s="683"/>
      <c r="C1098" s="683"/>
      <c r="D1098" s="683"/>
      <c r="E1098" s="683"/>
      <c r="F1098" s="683"/>
    </row>
    <row r="1099" spans="2:6">
      <c r="B1099" s="683"/>
      <c r="C1099" s="683"/>
      <c r="D1099" s="683"/>
      <c r="E1099" s="683"/>
      <c r="F1099" s="683"/>
    </row>
    <row r="1100" spans="2:6">
      <c r="B1100" s="683"/>
      <c r="C1100" s="683"/>
      <c r="D1100" s="683"/>
      <c r="E1100" s="683"/>
      <c r="F1100" s="683"/>
    </row>
    <row r="1101" spans="2:6">
      <c r="B1101" s="683"/>
      <c r="C1101" s="683"/>
      <c r="D1101" s="683"/>
      <c r="E1101" s="683"/>
      <c r="F1101" s="683"/>
    </row>
    <row r="1102" spans="2:6">
      <c r="B1102" s="683"/>
      <c r="C1102" s="683"/>
      <c r="D1102" s="683"/>
      <c r="E1102" s="683"/>
      <c r="F1102" s="683"/>
    </row>
    <row r="1103" spans="2:6">
      <c r="B1103" s="683"/>
      <c r="C1103" s="683"/>
      <c r="D1103" s="683"/>
      <c r="E1103" s="683"/>
      <c r="F1103" s="683"/>
    </row>
    <row r="1104" spans="2:6">
      <c r="B1104" s="683"/>
      <c r="C1104" s="683"/>
      <c r="D1104" s="683"/>
      <c r="E1104" s="683"/>
      <c r="F1104" s="683"/>
    </row>
    <row r="1105" spans="2:6">
      <c r="B1105" s="683"/>
      <c r="C1105" s="683"/>
      <c r="D1105" s="683"/>
      <c r="E1105" s="683"/>
      <c r="F1105" s="683"/>
    </row>
    <row r="1106" spans="2:6">
      <c r="B1106" s="683"/>
      <c r="C1106" s="683"/>
      <c r="D1106" s="683"/>
      <c r="E1106" s="683"/>
      <c r="F1106" s="683"/>
    </row>
    <row r="1107" spans="2:6">
      <c r="B1107" s="683"/>
      <c r="C1107" s="683"/>
      <c r="D1107" s="683"/>
      <c r="E1107" s="683"/>
      <c r="F1107" s="683"/>
    </row>
    <row r="1108" spans="2:6">
      <c r="B1108" s="683"/>
      <c r="C1108" s="683"/>
      <c r="D1108" s="683"/>
      <c r="E1108" s="683"/>
      <c r="F1108" s="683"/>
    </row>
    <row r="1109" spans="2:6">
      <c r="B1109" s="683"/>
      <c r="C1109" s="683"/>
      <c r="D1109" s="683"/>
      <c r="E1109" s="683"/>
      <c r="F1109" s="683"/>
    </row>
    <row r="1110" spans="2:6">
      <c r="B1110" s="683"/>
      <c r="C1110" s="683"/>
      <c r="D1110" s="683"/>
      <c r="E1110" s="683"/>
      <c r="F1110" s="683"/>
    </row>
    <row r="1111" spans="2:6">
      <c r="B1111" s="683"/>
      <c r="C1111" s="683"/>
      <c r="D1111" s="683"/>
      <c r="E1111" s="683"/>
      <c r="F1111" s="683"/>
    </row>
    <row r="1112" spans="2:6">
      <c r="B1112" s="683"/>
      <c r="C1112" s="683"/>
      <c r="D1112" s="683"/>
      <c r="E1112" s="683"/>
      <c r="F1112" s="683"/>
    </row>
    <row r="1113" spans="2:6">
      <c r="B1113" s="683"/>
      <c r="C1113" s="683"/>
      <c r="D1113" s="683"/>
      <c r="E1113" s="683"/>
      <c r="F1113" s="683"/>
    </row>
    <row r="1114" spans="2:6">
      <c r="B1114" s="683"/>
      <c r="C1114" s="683"/>
      <c r="D1114" s="683"/>
      <c r="E1114" s="683"/>
      <c r="F1114" s="683"/>
    </row>
    <row r="1115" spans="2:6">
      <c r="B1115" s="683"/>
      <c r="C1115" s="683"/>
      <c r="D1115" s="683"/>
      <c r="E1115" s="683"/>
      <c r="F1115" s="683"/>
    </row>
    <row r="1116" spans="2:6">
      <c r="B1116" s="683"/>
      <c r="C1116" s="683"/>
      <c r="D1116" s="683"/>
      <c r="E1116" s="683"/>
      <c r="F1116" s="683"/>
    </row>
    <row r="1117" spans="2:6">
      <c r="B1117" s="683"/>
      <c r="C1117" s="683"/>
      <c r="D1117" s="683"/>
      <c r="E1117" s="683"/>
      <c r="F1117" s="683"/>
    </row>
    <row r="1118" spans="2:6">
      <c r="B1118" s="683"/>
      <c r="C1118" s="683"/>
      <c r="D1118" s="683"/>
      <c r="E1118" s="683"/>
      <c r="F1118" s="683"/>
    </row>
    <row r="1119" spans="2:6">
      <c r="B1119" s="683"/>
      <c r="C1119" s="683"/>
      <c r="D1119" s="683"/>
      <c r="E1119" s="683"/>
      <c r="F1119" s="683"/>
    </row>
    <row r="1120" spans="2:6">
      <c r="B1120" s="683"/>
      <c r="C1120" s="683"/>
      <c r="D1120" s="683"/>
      <c r="E1120" s="683"/>
      <c r="F1120" s="683"/>
    </row>
    <row r="1121" spans="2:6">
      <c r="B1121" s="683"/>
      <c r="C1121" s="683"/>
      <c r="D1121" s="683"/>
      <c r="E1121" s="683"/>
      <c r="F1121" s="683"/>
    </row>
    <row r="1122" spans="2:6">
      <c r="B1122" s="683"/>
      <c r="C1122" s="683"/>
      <c r="D1122" s="683"/>
      <c r="E1122" s="683"/>
      <c r="F1122" s="683"/>
    </row>
    <row r="1123" spans="2:6">
      <c r="B1123" s="683"/>
      <c r="C1123" s="683"/>
      <c r="D1123" s="683"/>
      <c r="E1123" s="683"/>
      <c r="F1123" s="683"/>
    </row>
    <row r="1124" spans="2:6">
      <c r="B1124" s="683"/>
      <c r="C1124" s="683"/>
      <c r="D1124" s="683"/>
      <c r="E1124" s="683"/>
      <c r="F1124" s="683"/>
    </row>
    <row r="1125" spans="2:6">
      <c r="B1125" s="683"/>
      <c r="C1125" s="683"/>
      <c r="D1125" s="683"/>
      <c r="E1125" s="683"/>
      <c r="F1125" s="683"/>
    </row>
    <row r="1126" spans="2:6">
      <c r="B1126" s="683"/>
      <c r="C1126" s="683"/>
      <c r="D1126" s="683"/>
      <c r="E1126" s="683"/>
      <c r="F1126" s="683"/>
    </row>
    <row r="1127" spans="2:6">
      <c r="B1127" s="683"/>
      <c r="C1127" s="683"/>
      <c r="D1127" s="683"/>
      <c r="E1127" s="683"/>
      <c r="F1127" s="683"/>
    </row>
    <row r="1128" spans="2:6">
      <c r="B1128" s="683"/>
      <c r="C1128" s="683"/>
      <c r="D1128" s="683"/>
      <c r="E1128" s="683"/>
      <c r="F1128" s="683"/>
    </row>
    <row r="1129" spans="2:6">
      <c r="B1129" s="683"/>
      <c r="C1129" s="683"/>
      <c r="D1129" s="683"/>
      <c r="E1129" s="683"/>
      <c r="F1129" s="683"/>
    </row>
    <row r="1130" spans="2:6">
      <c r="B1130" s="683"/>
      <c r="C1130" s="683"/>
      <c r="D1130" s="683"/>
      <c r="E1130" s="683"/>
      <c r="F1130" s="683"/>
    </row>
    <row r="1131" spans="2:6">
      <c r="B1131" s="683"/>
      <c r="C1131" s="683"/>
      <c r="D1131" s="683"/>
      <c r="E1131" s="683"/>
      <c r="F1131" s="683"/>
    </row>
    <row r="1132" spans="2:6">
      <c r="B1132" s="683"/>
      <c r="C1132" s="683"/>
      <c r="D1132" s="683"/>
      <c r="E1132" s="683"/>
      <c r="F1132" s="683"/>
    </row>
    <row r="1133" spans="2:6">
      <c r="B1133" s="683"/>
      <c r="C1133" s="683"/>
      <c r="D1133" s="683"/>
      <c r="E1133" s="683"/>
      <c r="F1133" s="683"/>
    </row>
    <row r="1134" spans="2:6">
      <c r="B1134" s="683"/>
      <c r="C1134" s="683"/>
      <c r="D1134" s="683"/>
      <c r="E1134" s="683"/>
      <c r="F1134" s="683"/>
    </row>
    <row r="1135" spans="2:6">
      <c r="B1135" s="683"/>
      <c r="C1135" s="683"/>
      <c r="D1135" s="683"/>
      <c r="E1135" s="683"/>
      <c r="F1135" s="683"/>
    </row>
    <row r="1136" spans="2:6">
      <c r="B1136" s="683"/>
      <c r="C1136" s="683"/>
      <c r="D1136" s="683"/>
      <c r="E1136" s="683"/>
      <c r="F1136" s="683"/>
    </row>
    <row r="1137" spans="2:6">
      <c r="B1137" s="683"/>
      <c r="C1137" s="683"/>
      <c r="D1137" s="683"/>
      <c r="E1137" s="683"/>
      <c r="F1137" s="683"/>
    </row>
    <row r="1138" spans="2:6">
      <c r="B1138" s="683"/>
      <c r="C1138" s="683"/>
      <c r="D1138" s="683"/>
      <c r="E1138" s="683"/>
      <c r="F1138" s="683"/>
    </row>
    <row r="1139" spans="2:6">
      <c r="B1139" s="683"/>
      <c r="C1139" s="683"/>
      <c r="D1139" s="683"/>
      <c r="E1139" s="683"/>
      <c r="F1139" s="683"/>
    </row>
    <row r="1140" spans="2:6">
      <c r="B1140" s="683"/>
      <c r="C1140" s="683"/>
      <c r="D1140" s="683"/>
      <c r="E1140" s="683"/>
      <c r="F1140" s="683"/>
    </row>
    <row r="1141" spans="2:6">
      <c r="B1141" s="683"/>
      <c r="C1141" s="683"/>
      <c r="D1141" s="683"/>
      <c r="E1141" s="683"/>
      <c r="F1141" s="683"/>
    </row>
    <row r="1142" spans="2:6">
      <c r="B1142" s="683"/>
      <c r="C1142" s="683"/>
      <c r="D1142" s="683"/>
      <c r="E1142" s="683"/>
      <c r="F1142" s="683"/>
    </row>
    <row r="1143" spans="2:6">
      <c r="B1143" s="683"/>
      <c r="C1143" s="683"/>
      <c r="D1143" s="683"/>
      <c r="E1143" s="683"/>
      <c r="F1143" s="683"/>
    </row>
    <row r="1144" spans="2:6">
      <c r="B1144" s="683"/>
      <c r="C1144" s="683"/>
      <c r="D1144" s="683"/>
      <c r="E1144" s="683"/>
      <c r="F1144" s="683"/>
    </row>
    <row r="1145" spans="2:6">
      <c r="B1145" s="683"/>
      <c r="C1145" s="683"/>
      <c r="D1145" s="683"/>
      <c r="E1145" s="683"/>
      <c r="F1145" s="683"/>
    </row>
    <row r="1146" spans="2:6">
      <c r="B1146" s="683"/>
      <c r="C1146" s="683"/>
      <c r="D1146" s="683"/>
      <c r="E1146" s="683"/>
      <c r="F1146" s="683"/>
    </row>
    <row r="1147" spans="2:6">
      <c r="B1147" s="683"/>
      <c r="C1147" s="683"/>
      <c r="D1147" s="683"/>
      <c r="E1147" s="683"/>
      <c r="F1147" s="683"/>
    </row>
    <row r="1148" spans="2:6">
      <c r="B1148" s="683"/>
      <c r="C1148" s="683"/>
      <c r="D1148" s="683"/>
      <c r="E1148" s="683"/>
      <c r="F1148" s="683"/>
    </row>
    <row r="1149" spans="2:6">
      <c r="B1149" s="683"/>
      <c r="C1149" s="683"/>
      <c r="D1149" s="683"/>
      <c r="E1149" s="683"/>
      <c r="F1149" s="683"/>
    </row>
    <row r="1150" spans="2:6">
      <c r="B1150" s="683"/>
      <c r="C1150" s="683"/>
      <c r="D1150" s="683"/>
      <c r="E1150" s="683"/>
      <c r="F1150" s="683"/>
    </row>
    <row r="1151" spans="2:6">
      <c r="B1151" s="683"/>
      <c r="C1151" s="683"/>
      <c r="D1151" s="683"/>
      <c r="E1151" s="683"/>
      <c r="F1151" s="683"/>
    </row>
    <row r="1152" spans="2:6">
      <c r="B1152" s="683"/>
      <c r="C1152" s="683"/>
      <c r="D1152" s="683"/>
      <c r="E1152" s="683"/>
      <c r="F1152" s="683"/>
    </row>
    <row r="1153" spans="2:6">
      <c r="B1153" s="683"/>
      <c r="C1153" s="683"/>
      <c r="D1153" s="683"/>
      <c r="E1153" s="683"/>
      <c r="F1153" s="683"/>
    </row>
    <row r="1154" spans="2:6">
      <c r="B1154" s="683"/>
      <c r="C1154" s="683"/>
      <c r="D1154" s="683"/>
      <c r="E1154" s="683"/>
      <c r="F1154" s="683"/>
    </row>
    <row r="1155" spans="2:6">
      <c r="B1155" s="683"/>
      <c r="C1155" s="683"/>
      <c r="D1155" s="683"/>
      <c r="E1155" s="683"/>
      <c r="F1155" s="683"/>
    </row>
    <row r="1156" spans="2:6">
      <c r="B1156" s="683"/>
      <c r="C1156" s="683"/>
      <c r="D1156" s="683"/>
      <c r="E1156" s="683"/>
      <c r="F1156" s="683"/>
    </row>
    <row r="1157" spans="2:6">
      <c r="B1157" s="683"/>
      <c r="C1157" s="683"/>
      <c r="D1157" s="683"/>
      <c r="E1157" s="683"/>
      <c r="F1157" s="683"/>
    </row>
    <row r="1158" spans="2:6">
      <c r="B1158" s="683"/>
      <c r="C1158" s="683"/>
      <c r="D1158" s="683"/>
      <c r="E1158" s="683"/>
      <c r="F1158" s="683"/>
    </row>
    <row r="1159" spans="2:6">
      <c r="B1159" s="683"/>
      <c r="C1159" s="683"/>
      <c r="D1159" s="683"/>
      <c r="E1159" s="683"/>
      <c r="F1159" s="683"/>
    </row>
    <row r="1160" spans="2:6">
      <c r="B1160" s="683"/>
      <c r="C1160" s="683"/>
      <c r="D1160" s="683"/>
      <c r="E1160" s="683"/>
      <c r="F1160" s="683"/>
    </row>
    <row r="1161" spans="2:6">
      <c r="B1161" s="683"/>
      <c r="C1161" s="683"/>
      <c r="D1161" s="683"/>
      <c r="E1161" s="683"/>
      <c r="F1161" s="683"/>
    </row>
    <row r="1162" spans="2:6">
      <c r="B1162" s="683"/>
      <c r="C1162" s="683"/>
      <c r="D1162" s="683"/>
      <c r="E1162" s="683"/>
      <c r="F1162" s="683"/>
    </row>
    <row r="1163" spans="2:6">
      <c r="B1163" s="683"/>
      <c r="C1163" s="683"/>
      <c r="D1163" s="683"/>
      <c r="E1163" s="683"/>
      <c r="F1163" s="683"/>
    </row>
    <row r="1164" spans="2:6">
      <c r="B1164" s="683"/>
      <c r="C1164" s="683"/>
      <c r="D1164" s="683"/>
      <c r="E1164" s="683"/>
      <c r="F1164" s="683"/>
    </row>
    <row r="1165" spans="2:6">
      <c r="B1165" s="683"/>
      <c r="C1165" s="683"/>
      <c r="D1165" s="683"/>
      <c r="E1165" s="683"/>
      <c r="F1165" s="683"/>
    </row>
    <row r="1166" spans="2:6">
      <c r="B1166" s="683"/>
      <c r="C1166" s="683"/>
      <c r="D1166" s="683"/>
      <c r="E1166" s="683"/>
      <c r="F1166" s="683"/>
    </row>
    <row r="1167" spans="2:6">
      <c r="B1167" s="683"/>
      <c r="C1167" s="683"/>
      <c r="D1167" s="683"/>
      <c r="E1167" s="683"/>
      <c r="F1167" s="683"/>
    </row>
    <row r="1168" spans="2:6">
      <c r="B1168" s="683"/>
      <c r="C1168" s="683"/>
      <c r="D1168" s="683"/>
      <c r="E1168" s="683"/>
      <c r="F1168" s="683"/>
    </row>
    <row r="1169" spans="2:6">
      <c r="B1169" s="683"/>
      <c r="C1169" s="683"/>
      <c r="D1169" s="683"/>
      <c r="E1169" s="683"/>
      <c r="F1169" s="683"/>
    </row>
    <row r="1170" spans="2:6">
      <c r="B1170" s="683"/>
      <c r="C1170" s="683"/>
      <c r="D1170" s="683"/>
      <c r="E1170" s="683"/>
      <c r="F1170" s="683"/>
    </row>
    <row r="1171" spans="2:6">
      <c r="B1171" s="683"/>
      <c r="C1171" s="683"/>
      <c r="D1171" s="683"/>
      <c r="E1171" s="683"/>
      <c r="F1171" s="683"/>
    </row>
    <row r="1172" spans="2:6">
      <c r="B1172" s="683"/>
      <c r="C1172" s="683"/>
      <c r="D1172" s="683"/>
      <c r="E1172" s="683"/>
      <c r="F1172" s="683"/>
    </row>
    <row r="1173" spans="2:6">
      <c r="B1173" s="683"/>
      <c r="C1173" s="683"/>
      <c r="D1173" s="683"/>
      <c r="E1173" s="683"/>
      <c r="F1173" s="683"/>
    </row>
    <row r="1174" spans="2:6">
      <c r="B1174" s="683"/>
      <c r="C1174" s="683"/>
      <c r="D1174" s="683"/>
      <c r="E1174" s="683"/>
      <c r="F1174" s="683"/>
    </row>
    <row r="1175" spans="2:6">
      <c r="B1175" s="683"/>
      <c r="C1175" s="683"/>
      <c r="D1175" s="683"/>
      <c r="E1175" s="683"/>
      <c r="F1175" s="683"/>
    </row>
    <row r="1176" spans="2:6">
      <c r="B1176" s="683"/>
      <c r="C1176" s="683"/>
      <c r="D1176" s="683"/>
      <c r="E1176" s="683"/>
      <c r="F1176" s="683"/>
    </row>
    <row r="1177" spans="2:6">
      <c r="B1177" s="683"/>
      <c r="C1177" s="683"/>
      <c r="D1177" s="683"/>
      <c r="E1177" s="683"/>
      <c r="F1177" s="683"/>
    </row>
    <row r="1178" spans="2:6">
      <c r="B1178" s="683"/>
      <c r="C1178" s="683"/>
      <c r="D1178" s="683"/>
      <c r="E1178" s="683"/>
      <c r="F1178" s="683"/>
    </row>
    <row r="1179" spans="2:6">
      <c r="B1179" s="683"/>
      <c r="C1179" s="683"/>
      <c r="D1179" s="683"/>
      <c r="E1179" s="683"/>
      <c r="F1179" s="683"/>
    </row>
    <row r="1180" spans="2:6">
      <c r="B1180" s="683"/>
      <c r="C1180" s="683"/>
      <c r="D1180" s="683"/>
      <c r="E1180" s="683"/>
      <c r="F1180" s="683"/>
    </row>
    <row r="1181" spans="2:6">
      <c r="B1181" s="683"/>
      <c r="C1181" s="683"/>
      <c r="D1181" s="683"/>
      <c r="E1181" s="683"/>
      <c r="F1181" s="683"/>
    </row>
    <row r="1182" spans="2:6">
      <c r="B1182" s="683"/>
      <c r="C1182" s="683"/>
      <c r="D1182" s="683"/>
      <c r="E1182" s="683"/>
      <c r="F1182" s="683"/>
    </row>
    <row r="1183" spans="2:6">
      <c r="B1183" s="683"/>
      <c r="C1183" s="683"/>
      <c r="D1183" s="683"/>
      <c r="E1183" s="683"/>
      <c r="F1183" s="683"/>
    </row>
    <row r="1184" spans="2:6">
      <c r="B1184" s="683"/>
      <c r="C1184" s="683"/>
      <c r="D1184" s="683"/>
      <c r="E1184" s="683"/>
      <c r="F1184" s="683"/>
    </row>
    <row r="1185" spans="2:6">
      <c r="B1185" s="683"/>
      <c r="C1185" s="683"/>
      <c r="D1185" s="683"/>
      <c r="E1185" s="683"/>
      <c r="F1185" s="683"/>
    </row>
    <row r="1186" spans="2:6">
      <c r="B1186" s="683"/>
      <c r="C1186" s="683"/>
      <c r="D1186" s="683"/>
      <c r="E1186" s="683"/>
      <c r="F1186" s="683"/>
    </row>
    <row r="1187" spans="2:6">
      <c r="B1187" s="683"/>
      <c r="C1187" s="683"/>
      <c r="D1187" s="683"/>
      <c r="E1187" s="683"/>
      <c r="F1187" s="683"/>
    </row>
    <row r="1188" spans="2:6">
      <c r="B1188" s="683"/>
      <c r="C1188" s="683"/>
      <c r="D1188" s="683"/>
      <c r="E1188" s="683"/>
      <c r="F1188" s="683"/>
    </row>
    <row r="1189" spans="2:6">
      <c r="B1189" s="683"/>
      <c r="C1189" s="683"/>
      <c r="D1189" s="683"/>
      <c r="E1189" s="683"/>
      <c r="F1189" s="683"/>
    </row>
    <row r="1190" spans="2:6">
      <c r="B1190" s="683"/>
      <c r="C1190" s="683"/>
      <c r="D1190" s="683"/>
      <c r="E1190" s="683"/>
      <c r="F1190" s="683"/>
    </row>
    <row r="1191" spans="2:6">
      <c r="B1191" s="683"/>
      <c r="C1191" s="683"/>
      <c r="D1191" s="683"/>
      <c r="E1191" s="683"/>
      <c r="F1191" s="683"/>
    </row>
    <row r="1192" spans="2:6">
      <c r="B1192" s="683"/>
      <c r="C1192" s="683"/>
      <c r="D1192" s="683"/>
      <c r="E1192" s="683"/>
      <c r="F1192" s="683"/>
    </row>
    <row r="1193" spans="2:6">
      <c r="B1193" s="683"/>
      <c r="C1193" s="683"/>
      <c r="D1193" s="683"/>
      <c r="E1193" s="683"/>
      <c r="F1193" s="683"/>
    </row>
    <row r="1194" spans="2:6">
      <c r="B1194" s="683"/>
      <c r="C1194" s="683"/>
      <c r="D1194" s="683"/>
      <c r="E1194" s="683"/>
      <c r="F1194" s="683"/>
    </row>
    <row r="1195" spans="2:6">
      <c r="B1195" s="683"/>
      <c r="C1195" s="683"/>
      <c r="D1195" s="683"/>
      <c r="E1195" s="683"/>
      <c r="F1195" s="683"/>
    </row>
    <row r="1196" spans="2:6">
      <c r="B1196" s="683"/>
      <c r="C1196" s="683"/>
      <c r="D1196" s="683"/>
      <c r="E1196" s="683"/>
      <c r="F1196" s="683"/>
    </row>
    <row r="1197" spans="2:6">
      <c r="B1197" s="683"/>
      <c r="C1197" s="683"/>
      <c r="D1197" s="683"/>
      <c r="E1197" s="683"/>
      <c r="F1197" s="683"/>
    </row>
    <row r="1198" spans="2:6">
      <c r="B1198" s="683"/>
      <c r="C1198" s="683"/>
      <c r="D1198" s="683"/>
      <c r="E1198" s="683"/>
      <c r="F1198" s="683"/>
    </row>
    <row r="1199" spans="2:6">
      <c r="B1199" s="683"/>
      <c r="C1199" s="683"/>
      <c r="D1199" s="683"/>
      <c r="E1199" s="683"/>
      <c r="F1199" s="683"/>
    </row>
    <row r="1200" spans="2:6">
      <c r="B1200" s="683"/>
      <c r="C1200" s="683"/>
      <c r="D1200" s="683"/>
      <c r="E1200" s="683"/>
      <c r="F1200" s="683"/>
    </row>
    <row r="1201" spans="2:6">
      <c r="B1201" s="683"/>
      <c r="C1201" s="683"/>
      <c r="D1201" s="683"/>
      <c r="E1201" s="683"/>
      <c r="F1201" s="683"/>
    </row>
    <row r="1202" spans="2:6">
      <c r="B1202" s="683"/>
      <c r="C1202" s="683"/>
      <c r="D1202" s="683"/>
      <c r="E1202" s="683"/>
      <c r="F1202" s="683"/>
    </row>
    <row r="1203" spans="2:6">
      <c r="B1203" s="683"/>
      <c r="C1203" s="683"/>
      <c r="D1203" s="683"/>
      <c r="E1203" s="683"/>
      <c r="F1203" s="683"/>
    </row>
    <row r="1204" spans="2:6">
      <c r="B1204" s="683"/>
      <c r="C1204" s="683"/>
      <c r="D1204" s="683"/>
      <c r="E1204" s="683"/>
      <c r="F1204" s="683"/>
    </row>
    <row r="1205" spans="2:6">
      <c r="B1205" s="683"/>
      <c r="C1205" s="683"/>
      <c r="D1205" s="683"/>
      <c r="E1205" s="683"/>
      <c r="F1205" s="683"/>
    </row>
    <row r="1206" spans="2:6">
      <c r="B1206" s="683"/>
      <c r="C1206" s="683"/>
      <c r="D1206" s="683"/>
      <c r="E1206" s="683"/>
      <c r="F1206" s="683"/>
    </row>
    <row r="1207" spans="2:6">
      <c r="B1207" s="683"/>
      <c r="C1207" s="683"/>
      <c r="D1207" s="683"/>
      <c r="E1207" s="683"/>
      <c r="F1207" s="683"/>
    </row>
    <row r="1208" spans="2:6">
      <c r="B1208" s="683"/>
      <c r="C1208" s="683"/>
      <c r="D1208" s="683"/>
      <c r="E1208" s="683"/>
      <c r="F1208" s="683"/>
    </row>
    <row r="1209" spans="2:6">
      <c r="B1209" s="683"/>
      <c r="C1209" s="683"/>
      <c r="D1209" s="683"/>
      <c r="E1209" s="683"/>
      <c r="F1209" s="683"/>
    </row>
    <row r="1210" spans="2:6">
      <c r="B1210" s="683"/>
      <c r="C1210" s="683"/>
      <c r="D1210" s="683"/>
      <c r="E1210" s="683"/>
      <c r="F1210" s="683"/>
    </row>
    <row r="1211" spans="2:6">
      <c r="B1211" s="683"/>
      <c r="C1211" s="683"/>
      <c r="D1211" s="683"/>
      <c r="E1211" s="683"/>
      <c r="F1211" s="683"/>
    </row>
    <row r="1212" spans="2:6">
      <c r="B1212" s="683"/>
      <c r="C1212" s="683"/>
      <c r="D1212" s="683"/>
      <c r="E1212" s="683"/>
      <c r="F1212" s="683"/>
    </row>
    <row r="1213" spans="2:6">
      <c r="B1213" s="683"/>
      <c r="C1213" s="683"/>
      <c r="D1213" s="683"/>
      <c r="E1213" s="683"/>
      <c r="F1213" s="683"/>
    </row>
    <row r="1214" spans="2:6">
      <c r="B1214" s="683"/>
      <c r="C1214" s="683"/>
      <c r="D1214" s="683"/>
      <c r="E1214" s="683"/>
      <c r="F1214" s="683"/>
    </row>
    <row r="1215" spans="2:6">
      <c r="B1215" s="683"/>
      <c r="C1215" s="683"/>
      <c r="D1215" s="683"/>
      <c r="E1215" s="683"/>
      <c r="F1215" s="683"/>
    </row>
    <row r="1216" spans="2:6">
      <c r="B1216" s="683"/>
      <c r="C1216" s="683"/>
      <c r="D1216" s="683"/>
      <c r="E1216" s="683"/>
      <c r="F1216" s="683"/>
    </row>
    <row r="1217" spans="2:6">
      <c r="B1217" s="683"/>
      <c r="C1217" s="683"/>
      <c r="D1217" s="683"/>
      <c r="E1217" s="683"/>
      <c r="F1217" s="683"/>
    </row>
    <row r="1218" spans="2:6">
      <c r="B1218" s="683"/>
      <c r="C1218" s="683"/>
      <c r="D1218" s="683"/>
      <c r="E1218" s="683"/>
      <c r="F1218" s="683"/>
    </row>
    <row r="1219" spans="2:6">
      <c r="B1219" s="683"/>
      <c r="C1219" s="683"/>
      <c r="D1219" s="683"/>
      <c r="E1219" s="683"/>
      <c r="F1219" s="683"/>
    </row>
    <row r="1220" spans="2:6">
      <c r="B1220" s="683"/>
      <c r="C1220" s="683"/>
      <c r="D1220" s="683"/>
      <c r="E1220" s="683"/>
      <c r="F1220" s="683"/>
    </row>
    <row r="1221" spans="2:6">
      <c r="B1221" s="683"/>
      <c r="C1221" s="683"/>
      <c r="D1221" s="683"/>
      <c r="E1221" s="683"/>
      <c r="F1221" s="683"/>
    </row>
    <row r="1222" spans="2:6">
      <c r="B1222" s="683"/>
      <c r="C1222" s="683"/>
      <c r="D1222" s="683"/>
      <c r="E1222" s="683"/>
      <c r="F1222" s="683"/>
    </row>
    <row r="1223" spans="2:6">
      <c r="B1223" s="683"/>
      <c r="C1223" s="683"/>
      <c r="D1223" s="683"/>
      <c r="E1223" s="683"/>
      <c r="F1223" s="683"/>
    </row>
    <row r="1224" spans="2:6">
      <c r="B1224" s="683"/>
      <c r="C1224" s="683"/>
      <c r="D1224" s="683"/>
      <c r="E1224" s="683"/>
      <c r="F1224" s="683"/>
    </row>
    <row r="1225" spans="2:6">
      <c r="B1225" s="683"/>
      <c r="C1225" s="683"/>
      <c r="D1225" s="683"/>
      <c r="E1225" s="683"/>
      <c r="F1225" s="683"/>
    </row>
    <row r="1226" spans="2:6">
      <c r="B1226" s="683"/>
      <c r="C1226" s="683"/>
      <c r="D1226" s="683"/>
      <c r="E1226" s="683"/>
      <c r="F1226" s="683"/>
    </row>
    <row r="1227" spans="2:6">
      <c r="B1227" s="683"/>
      <c r="C1227" s="683"/>
      <c r="D1227" s="683"/>
      <c r="E1227" s="683"/>
      <c r="F1227" s="683"/>
    </row>
    <row r="1228" spans="2:6">
      <c r="B1228" s="683"/>
      <c r="C1228" s="683"/>
      <c r="D1228" s="683"/>
      <c r="E1228" s="683"/>
      <c r="F1228" s="683"/>
    </row>
    <row r="1229" spans="2:6">
      <c r="B1229" s="683"/>
      <c r="C1229" s="683"/>
      <c r="D1229" s="683"/>
      <c r="E1229" s="683"/>
      <c r="F1229" s="683"/>
    </row>
    <row r="1230" spans="2:6">
      <c r="B1230" s="683"/>
      <c r="C1230" s="683"/>
      <c r="D1230" s="683"/>
      <c r="E1230" s="683"/>
      <c r="F1230" s="683"/>
    </row>
    <row r="1231" spans="2:6">
      <c r="B1231" s="683"/>
      <c r="C1231" s="683"/>
      <c r="D1231" s="683"/>
      <c r="E1231" s="683"/>
      <c r="F1231" s="683"/>
    </row>
    <row r="1232" spans="2:6">
      <c r="B1232" s="683"/>
      <c r="C1232" s="683"/>
      <c r="D1232" s="683"/>
      <c r="E1232" s="683"/>
      <c r="F1232" s="683"/>
    </row>
    <row r="1233" spans="2:6">
      <c r="B1233" s="683"/>
      <c r="C1233" s="683"/>
      <c r="D1233" s="683"/>
      <c r="E1233" s="683"/>
      <c r="F1233" s="683"/>
    </row>
    <row r="1234" spans="2:6">
      <c r="B1234" s="683"/>
      <c r="C1234" s="683"/>
      <c r="D1234" s="683"/>
      <c r="E1234" s="683"/>
      <c r="F1234" s="683"/>
    </row>
    <row r="1235" spans="2:6">
      <c r="B1235" s="683"/>
      <c r="C1235" s="683"/>
      <c r="D1235" s="683"/>
      <c r="E1235" s="683"/>
      <c r="F1235" s="683"/>
    </row>
    <row r="1236" spans="2:6">
      <c r="B1236" s="683"/>
      <c r="C1236" s="683"/>
      <c r="D1236" s="683"/>
      <c r="E1236" s="683"/>
      <c r="F1236" s="683"/>
    </row>
    <row r="1237" spans="2:6">
      <c r="B1237" s="683"/>
      <c r="C1237" s="683"/>
      <c r="D1237" s="683"/>
      <c r="E1237" s="683"/>
      <c r="F1237" s="683"/>
    </row>
    <row r="1238" spans="2:6">
      <c r="B1238" s="683"/>
      <c r="C1238" s="683"/>
      <c r="D1238" s="683"/>
      <c r="E1238" s="683"/>
      <c r="F1238" s="683"/>
    </row>
    <row r="1239" spans="2:6">
      <c r="B1239" s="683"/>
      <c r="C1239" s="683"/>
      <c r="D1239" s="683"/>
      <c r="E1239" s="683"/>
      <c r="F1239" s="683"/>
    </row>
    <row r="1240" spans="2:6">
      <c r="B1240" s="683"/>
      <c r="C1240" s="683"/>
      <c r="D1240" s="683"/>
      <c r="E1240" s="683"/>
      <c r="F1240" s="683"/>
    </row>
    <row r="1241" spans="2:6">
      <c r="B1241" s="683"/>
      <c r="C1241" s="683"/>
      <c r="D1241" s="683"/>
      <c r="E1241" s="683"/>
      <c r="F1241" s="683"/>
    </row>
    <row r="1242" spans="2:6">
      <c r="B1242" s="683"/>
      <c r="C1242" s="683"/>
      <c r="D1242" s="683"/>
      <c r="E1242" s="683"/>
      <c r="F1242" s="683"/>
    </row>
    <row r="1243" spans="2:6">
      <c r="B1243" s="683"/>
      <c r="C1243" s="683"/>
      <c r="D1243" s="683"/>
      <c r="E1243" s="683"/>
      <c r="F1243" s="683"/>
    </row>
    <row r="1244" spans="2:6">
      <c r="B1244" s="683"/>
      <c r="C1244" s="683"/>
      <c r="D1244" s="683"/>
      <c r="E1244" s="683"/>
      <c r="F1244" s="683"/>
    </row>
    <row r="1245" spans="2:6">
      <c r="B1245" s="683"/>
      <c r="C1245" s="683"/>
      <c r="D1245" s="683"/>
      <c r="E1245" s="683"/>
      <c r="F1245" s="683"/>
    </row>
    <row r="1246" spans="2:6">
      <c r="B1246" s="683"/>
      <c r="C1246" s="683"/>
      <c r="D1246" s="683"/>
      <c r="E1246" s="683"/>
      <c r="F1246" s="683"/>
    </row>
    <row r="1247" spans="2:6">
      <c r="B1247" s="683"/>
      <c r="C1247" s="683"/>
      <c r="D1247" s="683"/>
      <c r="E1247" s="683"/>
      <c r="F1247" s="683"/>
    </row>
    <row r="1248" spans="2:6">
      <c r="B1248" s="683"/>
      <c r="C1248" s="683"/>
      <c r="D1248" s="683"/>
      <c r="E1248" s="683"/>
      <c r="F1248" s="683"/>
    </row>
    <row r="1249" spans="2:6">
      <c r="B1249" s="683"/>
      <c r="C1249" s="683"/>
      <c r="D1249" s="683"/>
      <c r="E1249" s="683"/>
      <c r="F1249" s="683"/>
    </row>
    <row r="1250" spans="2:6">
      <c r="B1250" s="683"/>
      <c r="C1250" s="683"/>
      <c r="D1250" s="683"/>
      <c r="E1250" s="683"/>
      <c r="F1250" s="683"/>
    </row>
    <row r="1251" spans="2:6">
      <c r="B1251" s="683"/>
      <c r="C1251" s="683"/>
      <c r="D1251" s="683"/>
      <c r="E1251" s="683"/>
      <c r="F1251" s="683"/>
    </row>
    <row r="1252" spans="2:6">
      <c r="B1252" s="683"/>
      <c r="C1252" s="683"/>
      <c r="D1252" s="683"/>
      <c r="E1252" s="683"/>
      <c r="F1252" s="683"/>
    </row>
    <row r="1253" spans="2:6">
      <c r="B1253" s="683"/>
      <c r="C1253" s="683"/>
      <c r="D1253" s="683"/>
      <c r="E1253" s="683"/>
      <c r="F1253" s="683"/>
    </row>
    <row r="1254" spans="2:6">
      <c r="B1254" s="683"/>
      <c r="C1254" s="683"/>
      <c r="D1254" s="683"/>
      <c r="E1254" s="683"/>
      <c r="F1254" s="683"/>
    </row>
    <row r="1255" spans="2:6">
      <c r="B1255" s="683"/>
      <c r="C1255" s="683"/>
      <c r="D1255" s="683"/>
      <c r="E1255" s="683"/>
      <c r="F1255" s="683"/>
    </row>
    <row r="1256" spans="2:6">
      <c r="B1256" s="683"/>
      <c r="C1256" s="683"/>
      <c r="D1256" s="683"/>
      <c r="E1256" s="683"/>
      <c r="F1256" s="683"/>
    </row>
    <row r="1257" spans="2:6">
      <c r="B1257" s="683"/>
      <c r="C1257" s="683"/>
      <c r="D1257" s="683"/>
      <c r="E1257" s="683"/>
      <c r="F1257" s="683"/>
    </row>
    <row r="1258" spans="2:6">
      <c r="B1258" s="683"/>
      <c r="C1258" s="683"/>
      <c r="D1258" s="683"/>
      <c r="E1258" s="683"/>
      <c r="F1258" s="683"/>
    </row>
    <row r="1259" spans="2:6">
      <c r="B1259" s="683"/>
      <c r="C1259" s="683"/>
      <c r="D1259" s="683"/>
      <c r="E1259" s="683"/>
      <c r="F1259" s="683"/>
    </row>
    <row r="1260" spans="2:6">
      <c r="B1260" s="683"/>
      <c r="C1260" s="683"/>
      <c r="D1260" s="683"/>
      <c r="E1260" s="683"/>
      <c r="F1260" s="683"/>
    </row>
    <row r="1261" spans="2:6">
      <c r="B1261" s="683"/>
      <c r="C1261" s="683"/>
      <c r="D1261" s="683"/>
      <c r="E1261" s="683"/>
      <c r="F1261" s="683"/>
    </row>
    <row r="1262" spans="2:6">
      <c r="B1262" s="683"/>
      <c r="C1262" s="683"/>
      <c r="D1262" s="683"/>
      <c r="E1262" s="683"/>
      <c r="F1262" s="683"/>
    </row>
    <row r="1263" spans="2:6">
      <c r="B1263" s="683"/>
      <c r="C1263" s="683"/>
      <c r="D1263" s="683"/>
      <c r="E1263" s="683"/>
      <c r="F1263" s="683"/>
    </row>
    <row r="1264" spans="2:6">
      <c r="B1264" s="683"/>
      <c r="C1264" s="683"/>
      <c r="D1264" s="683"/>
      <c r="E1264" s="683"/>
      <c r="F1264" s="683"/>
    </row>
    <row r="1265" spans="2:6">
      <c r="B1265" s="683"/>
      <c r="C1265" s="683"/>
      <c r="D1265" s="683"/>
      <c r="E1265" s="683"/>
      <c r="F1265" s="683"/>
    </row>
    <row r="1266" spans="2:6">
      <c r="B1266" s="683"/>
      <c r="C1266" s="683"/>
      <c r="D1266" s="683"/>
      <c r="E1266" s="683"/>
      <c r="F1266" s="683"/>
    </row>
    <row r="1267" spans="2:6">
      <c r="B1267" s="683"/>
      <c r="C1267" s="683"/>
      <c r="D1267" s="683"/>
      <c r="E1267" s="683"/>
      <c r="F1267" s="683"/>
    </row>
    <row r="1268" spans="2:6">
      <c r="B1268" s="683"/>
      <c r="C1268" s="683"/>
      <c r="D1268" s="683"/>
      <c r="E1268" s="683"/>
      <c r="F1268" s="683"/>
    </row>
    <row r="1269" spans="2:6">
      <c r="B1269" s="683"/>
      <c r="C1269" s="683"/>
      <c r="D1269" s="683"/>
      <c r="E1269" s="683"/>
      <c r="F1269" s="683"/>
    </row>
    <row r="1270" spans="2:6">
      <c r="B1270" s="683"/>
      <c r="C1270" s="683"/>
      <c r="D1270" s="683"/>
      <c r="E1270" s="683"/>
      <c r="F1270" s="683"/>
    </row>
    <row r="1271" spans="2:6">
      <c r="B1271" s="683"/>
      <c r="C1271" s="683"/>
      <c r="D1271" s="683"/>
      <c r="E1271" s="683"/>
      <c r="F1271" s="683"/>
    </row>
    <row r="1272" spans="2:6">
      <c r="B1272" s="683"/>
      <c r="C1272" s="683"/>
      <c r="D1272" s="683"/>
      <c r="E1272" s="683"/>
      <c r="F1272" s="683"/>
    </row>
    <row r="1273" spans="2:6">
      <c r="B1273" s="683"/>
      <c r="C1273" s="683"/>
      <c r="D1273" s="683"/>
      <c r="E1273" s="683"/>
      <c r="F1273" s="683"/>
    </row>
    <row r="1274" spans="2:6">
      <c r="B1274" s="683"/>
      <c r="C1274" s="683"/>
      <c r="D1274" s="683"/>
      <c r="E1274" s="683"/>
      <c r="F1274" s="683"/>
    </row>
    <row r="1275" spans="2:6">
      <c r="B1275" s="683"/>
      <c r="C1275" s="683"/>
      <c r="D1275" s="683"/>
      <c r="E1275" s="683"/>
      <c r="F1275" s="683"/>
    </row>
    <row r="1276" spans="2:6">
      <c r="B1276" s="683"/>
      <c r="C1276" s="683"/>
      <c r="D1276" s="683"/>
      <c r="E1276" s="683"/>
      <c r="F1276" s="683"/>
    </row>
    <row r="1277" spans="2:6">
      <c r="B1277" s="683"/>
      <c r="C1277" s="683"/>
      <c r="D1277" s="683"/>
      <c r="E1277" s="683"/>
      <c r="F1277" s="683"/>
    </row>
    <row r="1278" spans="2:6">
      <c r="B1278" s="683"/>
      <c r="C1278" s="683"/>
      <c r="D1278" s="683"/>
      <c r="E1278" s="683"/>
      <c r="F1278" s="683"/>
    </row>
    <row r="1279" spans="2:6">
      <c r="B1279" s="683"/>
      <c r="C1279" s="683"/>
      <c r="D1279" s="683"/>
      <c r="E1279" s="683"/>
      <c r="F1279" s="683"/>
    </row>
    <row r="1280" spans="2:6">
      <c r="B1280" s="683"/>
      <c r="C1280" s="683"/>
      <c r="D1280" s="683"/>
      <c r="E1280" s="683"/>
      <c r="F1280" s="683"/>
    </row>
    <row r="1281" spans="2:6">
      <c r="B1281" s="683"/>
      <c r="C1281" s="683"/>
      <c r="D1281" s="683"/>
      <c r="E1281" s="683"/>
      <c r="F1281" s="683"/>
    </row>
    <row r="1282" spans="2:6">
      <c r="B1282" s="683"/>
      <c r="C1282" s="683"/>
      <c r="D1282" s="683"/>
      <c r="E1282" s="683"/>
      <c r="F1282" s="683"/>
    </row>
    <row r="1283" spans="2:6">
      <c r="B1283" s="683"/>
      <c r="C1283" s="683"/>
      <c r="D1283" s="683"/>
      <c r="E1283" s="683"/>
      <c r="F1283" s="683"/>
    </row>
    <row r="1284" spans="2:6">
      <c r="B1284" s="683"/>
      <c r="C1284" s="683"/>
      <c r="D1284" s="683"/>
      <c r="E1284" s="683"/>
      <c r="F1284" s="683"/>
    </row>
    <row r="1285" spans="2:6">
      <c r="B1285" s="683"/>
      <c r="C1285" s="683"/>
      <c r="D1285" s="683"/>
      <c r="E1285" s="683"/>
      <c r="F1285" s="683"/>
    </row>
    <row r="1286" spans="2:6">
      <c r="B1286" s="683"/>
      <c r="C1286" s="683"/>
      <c r="D1286" s="683"/>
      <c r="E1286" s="683"/>
      <c r="F1286" s="683"/>
    </row>
    <row r="1287" spans="2:6">
      <c r="B1287" s="683"/>
      <c r="C1287" s="683"/>
      <c r="D1287" s="683"/>
      <c r="E1287" s="683"/>
      <c r="F1287" s="683"/>
    </row>
    <row r="1288" spans="2:6">
      <c r="B1288" s="683"/>
      <c r="C1288" s="683"/>
      <c r="D1288" s="683"/>
      <c r="E1288" s="683"/>
      <c r="F1288" s="683"/>
    </row>
    <row r="1289" spans="2:6">
      <c r="B1289" s="683"/>
      <c r="C1289" s="683"/>
      <c r="D1289" s="683"/>
      <c r="E1289" s="683"/>
      <c r="F1289" s="683"/>
    </row>
    <row r="1290" spans="2:6">
      <c r="B1290" s="683"/>
      <c r="C1290" s="683"/>
      <c r="D1290" s="683"/>
      <c r="E1290" s="683"/>
      <c r="F1290" s="683"/>
    </row>
    <row r="1291" spans="2:6">
      <c r="B1291" s="683"/>
      <c r="C1291" s="683"/>
      <c r="D1291" s="683"/>
      <c r="E1291" s="683"/>
      <c r="F1291" s="683"/>
    </row>
    <row r="1292" spans="2:6">
      <c r="B1292" s="683"/>
      <c r="C1292" s="683"/>
      <c r="D1292" s="683"/>
      <c r="E1292" s="683"/>
      <c r="F1292" s="683"/>
    </row>
    <row r="1293" spans="2:6">
      <c r="B1293" s="683"/>
      <c r="C1293" s="683"/>
      <c r="D1293" s="683"/>
      <c r="E1293" s="683"/>
      <c r="F1293" s="683"/>
    </row>
    <row r="1294" spans="2:6">
      <c r="B1294" s="683"/>
      <c r="C1294" s="683"/>
      <c r="D1294" s="683"/>
      <c r="E1294" s="683"/>
      <c r="F1294" s="683"/>
    </row>
    <row r="1295" spans="2:6">
      <c r="B1295" s="683"/>
      <c r="C1295" s="683"/>
      <c r="D1295" s="683"/>
      <c r="E1295" s="683"/>
      <c r="F1295" s="683"/>
    </row>
    <row r="1296" spans="2:6">
      <c r="B1296" s="683"/>
      <c r="C1296" s="683"/>
      <c r="D1296" s="683"/>
      <c r="E1296" s="683"/>
      <c r="F1296" s="683"/>
    </row>
    <row r="1297" spans="2:6">
      <c r="B1297" s="683"/>
      <c r="C1297" s="683"/>
      <c r="D1297" s="683"/>
      <c r="E1297" s="683"/>
      <c r="F1297" s="683"/>
    </row>
    <row r="1298" spans="2:6">
      <c r="B1298" s="683"/>
      <c r="C1298" s="683"/>
      <c r="D1298" s="683"/>
      <c r="E1298" s="683"/>
      <c r="F1298" s="683"/>
    </row>
    <row r="1299" spans="2:6">
      <c r="B1299" s="683"/>
      <c r="C1299" s="683"/>
      <c r="D1299" s="683"/>
      <c r="E1299" s="683"/>
      <c r="F1299" s="683"/>
    </row>
    <row r="1300" spans="2:6">
      <c r="B1300" s="683"/>
      <c r="C1300" s="683"/>
      <c r="D1300" s="683"/>
      <c r="E1300" s="683"/>
      <c r="F1300" s="683"/>
    </row>
    <row r="1301" spans="2:6">
      <c r="B1301" s="683"/>
      <c r="C1301" s="683"/>
      <c r="D1301" s="683"/>
      <c r="E1301" s="683"/>
      <c r="F1301" s="683"/>
    </row>
    <row r="1302" spans="2:6">
      <c r="B1302" s="683"/>
      <c r="C1302" s="683"/>
      <c r="D1302" s="683"/>
      <c r="E1302" s="683"/>
      <c r="F1302" s="683"/>
    </row>
    <row r="1303" spans="2:6">
      <c r="B1303" s="683"/>
      <c r="C1303" s="683"/>
      <c r="D1303" s="683"/>
      <c r="E1303" s="683"/>
      <c r="F1303" s="683"/>
    </row>
    <row r="1304" spans="2:6">
      <c r="B1304" s="683"/>
      <c r="C1304" s="683"/>
      <c r="D1304" s="683"/>
      <c r="E1304" s="683"/>
      <c r="F1304" s="683"/>
    </row>
    <row r="1305" spans="2:6">
      <c r="B1305" s="683"/>
      <c r="C1305" s="683"/>
      <c r="D1305" s="683"/>
      <c r="E1305" s="683"/>
      <c r="F1305" s="683"/>
    </row>
    <row r="1306" spans="2:6">
      <c r="B1306" s="683"/>
      <c r="C1306" s="683"/>
      <c r="D1306" s="683"/>
      <c r="E1306" s="683"/>
      <c r="F1306" s="683"/>
    </row>
    <row r="1307" spans="2:6">
      <c r="B1307" s="683"/>
      <c r="C1307" s="683"/>
      <c r="D1307" s="683"/>
      <c r="E1307" s="683"/>
      <c r="F1307" s="683"/>
    </row>
    <row r="1308" spans="2:6">
      <c r="B1308" s="683"/>
      <c r="C1308" s="683"/>
      <c r="D1308" s="683"/>
      <c r="E1308" s="683"/>
      <c r="F1308" s="683"/>
    </row>
    <row r="1309" spans="2:6">
      <c r="B1309" s="683"/>
      <c r="C1309" s="683"/>
      <c r="D1309" s="683"/>
      <c r="E1309" s="683"/>
      <c r="F1309" s="683"/>
    </row>
    <row r="1310" spans="2:6">
      <c r="B1310" s="683"/>
      <c r="C1310" s="683"/>
      <c r="D1310" s="683"/>
      <c r="E1310" s="683"/>
      <c r="F1310" s="683"/>
    </row>
    <row r="1311" spans="2:6">
      <c r="B1311" s="683"/>
      <c r="C1311" s="683"/>
      <c r="D1311" s="683"/>
      <c r="E1311" s="683"/>
      <c r="F1311" s="683"/>
    </row>
    <row r="1312" spans="2:6">
      <c r="B1312" s="683"/>
      <c r="C1312" s="683"/>
      <c r="D1312" s="683"/>
      <c r="E1312" s="683"/>
      <c r="F1312" s="683"/>
    </row>
    <row r="1313" spans="2:6">
      <c r="B1313" s="683"/>
      <c r="C1313" s="683"/>
      <c r="D1313" s="683"/>
      <c r="E1313" s="683"/>
      <c r="F1313" s="683"/>
    </row>
    <row r="1314" spans="2:6">
      <c r="B1314" s="683"/>
      <c r="C1314" s="683"/>
      <c r="D1314" s="683"/>
      <c r="E1314" s="683"/>
      <c r="F1314" s="683"/>
    </row>
    <row r="1315" spans="2:6">
      <c r="B1315" s="683"/>
      <c r="C1315" s="683"/>
      <c r="D1315" s="683"/>
      <c r="E1315" s="683"/>
      <c r="F1315" s="683"/>
    </row>
    <row r="1316" spans="2:6">
      <c r="B1316" s="683"/>
      <c r="C1316" s="683"/>
      <c r="D1316" s="683"/>
      <c r="E1316" s="683"/>
      <c r="F1316" s="683"/>
    </row>
    <row r="1317" spans="2:6">
      <c r="B1317" s="683"/>
      <c r="C1317" s="683"/>
      <c r="D1317" s="683"/>
      <c r="E1317" s="683"/>
      <c r="F1317" s="683"/>
    </row>
    <row r="1318" spans="2:6">
      <c r="B1318" s="683"/>
      <c r="C1318" s="683"/>
      <c r="D1318" s="683"/>
      <c r="E1318" s="683"/>
      <c r="F1318" s="683"/>
    </row>
    <row r="1319" spans="2:6">
      <c r="B1319" s="683"/>
      <c r="C1319" s="683"/>
      <c r="D1319" s="683"/>
      <c r="E1319" s="683"/>
      <c r="F1319" s="683"/>
    </row>
    <row r="1320" spans="2:6">
      <c r="B1320" s="683"/>
      <c r="C1320" s="683"/>
      <c r="D1320" s="683"/>
      <c r="E1320" s="683"/>
      <c r="F1320" s="683"/>
    </row>
    <row r="1321" spans="2:6">
      <c r="B1321" s="683"/>
      <c r="C1321" s="683"/>
      <c r="D1321" s="683"/>
      <c r="E1321" s="683"/>
      <c r="F1321" s="683"/>
    </row>
    <row r="1322" spans="2:6">
      <c r="B1322" s="683"/>
      <c r="C1322" s="683"/>
      <c r="D1322" s="683"/>
      <c r="E1322" s="683"/>
      <c r="F1322" s="683"/>
    </row>
    <row r="1323" spans="2:6">
      <c r="B1323" s="683"/>
      <c r="C1323" s="683"/>
      <c r="D1323" s="683"/>
      <c r="E1323" s="683"/>
      <c r="F1323" s="683"/>
    </row>
    <row r="1324" spans="2:6">
      <c r="B1324" s="683"/>
      <c r="C1324" s="683"/>
      <c r="D1324" s="683"/>
      <c r="E1324" s="683"/>
      <c r="F1324" s="683"/>
    </row>
    <row r="1325" spans="2:6">
      <c r="B1325" s="683"/>
      <c r="C1325" s="683"/>
      <c r="D1325" s="683"/>
      <c r="E1325" s="683"/>
      <c r="F1325" s="683"/>
    </row>
    <row r="1326" spans="2:6">
      <c r="B1326" s="683"/>
      <c r="C1326" s="683"/>
      <c r="D1326" s="683"/>
      <c r="E1326" s="683"/>
      <c r="F1326" s="683"/>
    </row>
    <row r="1327" spans="2:6">
      <c r="B1327" s="683"/>
      <c r="C1327" s="683"/>
      <c r="D1327" s="683"/>
      <c r="E1327" s="683"/>
      <c r="F1327" s="683"/>
    </row>
    <row r="1328" spans="2:6">
      <c r="B1328" s="683"/>
      <c r="C1328" s="683"/>
      <c r="D1328" s="683"/>
      <c r="E1328" s="683"/>
      <c r="F1328" s="683"/>
    </row>
    <row r="1329" spans="2:6">
      <c r="B1329" s="683"/>
      <c r="C1329" s="683"/>
      <c r="D1329" s="683"/>
      <c r="E1329" s="683"/>
      <c r="F1329" s="683"/>
    </row>
    <row r="1330" spans="2:6">
      <c r="B1330" s="683"/>
      <c r="C1330" s="683"/>
      <c r="D1330" s="683"/>
      <c r="E1330" s="683"/>
      <c r="F1330" s="683"/>
    </row>
    <row r="1331" spans="2:6">
      <c r="B1331" s="683"/>
      <c r="C1331" s="683"/>
      <c r="D1331" s="683"/>
      <c r="E1331" s="683"/>
      <c r="F1331" s="683"/>
    </row>
    <row r="1332" spans="2:6">
      <c r="B1332" s="683"/>
      <c r="C1332" s="683"/>
      <c r="D1332" s="683"/>
      <c r="E1332" s="683"/>
      <c r="F1332" s="683"/>
    </row>
    <row r="1333" spans="2:6">
      <c r="B1333" s="683"/>
      <c r="C1333" s="683"/>
      <c r="D1333" s="683"/>
      <c r="E1333" s="683"/>
      <c r="F1333" s="683"/>
    </row>
    <row r="1334" spans="2:6">
      <c r="B1334" s="683"/>
      <c r="C1334" s="683"/>
      <c r="D1334" s="683"/>
      <c r="E1334" s="683"/>
      <c r="F1334" s="683"/>
    </row>
    <row r="1335" spans="2:6">
      <c r="B1335" s="683"/>
      <c r="C1335" s="683"/>
      <c r="D1335" s="683"/>
      <c r="E1335" s="683"/>
      <c r="F1335" s="683"/>
    </row>
    <row r="1336" spans="2:6">
      <c r="B1336" s="683"/>
      <c r="C1336" s="683"/>
      <c r="D1336" s="683"/>
      <c r="E1336" s="683"/>
      <c r="F1336" s="683"/>
    </row>
    <row r="1337" spans="2:6">
      <c r="B1337" s="683"/>
      <c r="C1337" s="683"/>
      <c r="D1337" s="683"/>
      <c r="E1337" s="683"/>
      <c r="F1337" s="683"/>
    </row>
    <row r="1338" spans="2:6">
      <c r="B1338" s="683"/>
      <c r="C1338" s="683"/>
      <c r="D1338" s="683"/>
      <c r="E1338" s="683"/>
      <c r="F1338" s="683"/>
    </row>
    <row r="1339" spans="2:6">
      <c r="B1339" s="683"/>
      <c r="C1339" s="683"/>
      <c r="D1339" s="683"/>
      <c r="E1339" s="683"/>
      <c r="F1339" s="683"/>
    </row>
    <row r="1340" spans="2:6">
      <c r="B1340" s="683"/>
      <c r="C1340" s="683"/>
      <c r="D1340" s="683"/>
      <c r="E1340" s="683"/>
      <c r="F1340" s="683"/>
    </row>
    <row r="1341" spans="2:6">
      <c r="B1341" s="683"/>
      <c r="C1341" s="683"/>
      <c r="D1341" s="683"/>
      <c r="E1341" s="683"/>
      <c r="F1341" s="683"/>
    </row>
    <row r="1342" spans="2:6">
      <c r="B1342" s="683"/>
      <c r="C1342" s="683"/>
      <c r="D1342" s="683"/>
      <c r="E1342" s="683"/>
      <c r="F1342" s="683"/>
    </row>
    <row r="1343" spans="2:6">
      <c r="B1343" s="683"/>
      <c r="C1343" s="683"/>
      <c r="D1343" s="683"/>
      <c r="E1343" s="683"/>
      <c r="F1343" s="683"/>
    </row>
    <row r="1344" spans="2:6">
      <c r="B1344" s="683"/>
      <c r="C1344" s="683"/>
      <c r="D1344" s="683"/>
      <c r="E1344" s="683"/>
      <c r="F1344" s="683"/>
    </row>
    <row r="1345" spans="2:6">
      <c r="B1345" s="683"/>
      <c r="C1345" s="683"/>
      <c r="D1345" s="683"/>
      <c r="E1345" s="683"/>
      <c r="F1345" s="683"/>
    </row>
    <row r="1346" spans="2:6">
      <c r="B1346" s="683"/>
      <c r="C1346" s="683"/>
      <c r="D1346" s="683"/>
      <c r="E1346" s="683"/>
      <c r="F1346" s="683"/>
    </row>
    <row r="1347" spans="2:6">
      <c r="B1347" s="683"/>
      <c r="C1347" s="683"/>
      <c r="D1347" s="683"/>
      <c r="E1347" s="683"/>
      <c r="F1347" s="683"/>
    </row>
    <row r="1348" spans="2:6">
      <c r="B1348" s="683"/>
      <c r="C1348" s="683"/>
      <c r="D1348" s="683"/>
      <c r="E1348" s="683"/>
      <c r="F1348" s="683"/>
    </row>
    <row r="1349" spans="2:6">
      <c r="B1349" s="683"/>
      <c r="C1349" s="683"/>
      <c r="D1349" s="683"/>
      <c r="E1349" s="683"/>
      <c r="F1349" s="683"/>
    </row>
    <row r="1350" spans="2:6">
      <c r="B1350" s="683"/>
      <c r="C1350" s="683"/>
      <c r="D1350" s="683"/>
      <c r="E1350" s="683"/>
      <c r="F1350" s="683"/>
    </row>
    <row r="1351" spans="2:6">
      <c r="B1351" s="683"/>
      <c r="C1351" s="683"/>
      <c r="D1351" s="683"/>
      <c r="E1351" s="683"/>
      <c r="F1351" s="683"/>
    </row>
    <row r="1352" spans="2:6">
      <c r="B1352" s="683"/>
      <c r="C1352" s="683"/>
      <c r="D1352" s="683"/>
      <c r="E1352" s="683"/>
      <c r="F1352" s="683"/>
    </row>
    <row r="1353" spans="2:6">
      <c r="B1353" s="683"/>
      <c r="C1353" s="683"/>
      <c r="D1353" s="683"/>
      <c r="E1353" s="683"/>
      <c r="F1353" s="683"/>
    </row>
    <row r="1354" spans="2:6">
      <c r="B1354" s="683"/>
      <c r="C1354" s="683"/>
      <c r="D1354" s="683"/>
      <c r="E1354" s="683"/>
      <c r="F1354" s="683"/>
    </row>
    <row r="1355" spans="2:6">
      <c r="B1355" s="683"/>
      <c r="C1355" s="683"/>
      <c r="D1355" s="683"/>
      <c r="E1355" s="683"/>
      <c r="F1355" s="683"/>
    </row>
    <row r="1356" spans="2:6">
      <c r="B1356" s="683"/>
      <c r="C1356" s="683"/>
      <c r="D1356" s="683"/>
      <c r="E1356" s="683"/>
      <c r="F1356" s="683"/>
    </row>
    <row r="1357" spans="2:6">
      <c r="B1357" s="683"/>
      <c r="C1357" s="683"/>
      <c r="D1357" s="683"/>
      <c r="E1357" s="683"/>
      <c r="F1357" s="683"/>
    </row>
    <row r="1358" spans="2:6">
      <c r="B1358" s="683"/>
      <c r="C1358" s="683"/>
      <c r="D1358" s="683"/>
      <c r="E1358" s="683"/>
      <c r="F1358" s="683"/>
    </row>
    <row r="1359" spans="2:6">
      <c r="B1359" s="683"/>
      <c r="C1359" s="683"/>
      <c r="D1359" s="683"/>
      <c r="E1359" s="683"/>
      <c r="F1359" s="683"/>
    </row>
    <row r="1360" spans="2:6">
      <c r="B1360" s="683"/>
      <c r="C1360" s="683"/>
      <c r="D1360" s="683"/>
      <c r="E1360" s="683"/>
      <c r="F1360" s="683"/>
    </row>
    <row r="1361" spans="2:6">
      <c r="B1361" s="683"/>
      <c r="C1361" s="683"/>
      <c r="D1361" s="683"/>
      <c r="E1361" s="683"/>
      <c r="F1361" s="683"/>
    </row>
    <row r="1362" spans="2:6">
      <c r="B1362" s="683"/>
      <c r="C1362" s="683"/>
      <c r="D1362" s="683"/>
      <c r="E1362" s="683"/>
      <c r="F1362" s="683"/>
    </row>
    <row r="1363" spans="2:6">
      <c r="B1363" s="683"/>
      <c r="C1363" s="683"/>
      <c r="D1363" s="683"/>
      <c r="E1363" s="683"/>
      <c r="F1363" s="683"/>
    </row>
    <row r="1364" spans="2:6">
      <c r="B1364" s="683"/>
      <c r="C1364" s="683"/>
      <c r="D1364" s="683"/>
      <c r="E1364" s="683"/>
      <c r="F1364" s="683"/>
    </row>
    <row r="1365" spans="2:6">
      <c r="B1365" s="683"/>
      <c r="C1365" s="683"/>
      <c r="D1365" s="683"/>
      <c r="E1365" s="683"/>
      <c r="F1365" s="683"/>
    </row>
    <row r="1366" spans="2:6">
      <c r="B1366" s="683"/>
      <c r="C1366" s="683"/>
      <c r="D1366" s="683"/>
      <c r="E1366" s="683"/>
      <c r="F1366" s="683"/>
    </row>
    <row r="1367" spans="2:6">
      <c r="B1367" s="683"/>
      <c r="C1367" s="683"/>
      <c r="D1367" s="683"/>
      <c r="E1367" s="683"/>
      <c r="F1367" s="683"/>
    </row>
    <row r="1368" spans="2:6">
      <c r="B1368" s="683"/>
      <c r="C1368" s="683"/>
      <c r="D1368" s="683"/>
      <c r="E1368" s="683"/>
      <c r="F1368" s="683"/>
    </row>
    <row r="1369" spans="2:6">
      <c r="B1369" s="683"/>
      <c r="C1369" s="683"/>
      <c r="D1369" s="683"/>
      <c r="E1369" s="683"/>
      <c r="F1369" s="683"/>
    </row>
    <row r="1370" spans="2:6">
      <c r="B1370" s="683"/>
      <c r="C1370" s="683"/>
      <c r="D1370" s="683"/>
      <c r="E1370" s="683"/>
      <c r="F1370" s="683"/>
    </row>
    <row r="1371" spans="2:6">
      <c r="B1371" s="683"/>
      <c r="C1371" s="683"/>
      <c r="D1371" s="683"/>
      <c r="E1371" s="683"/>
      <c r="F1371" s="683"/>
    </row>
    <row r="1372" spans="2:6">
      <c r="B1372" s="683"/>
      <c r="C1372" s="683"/>
      <c r="D1372" s="683"/>
      <c r="E1372" s="683"/>
      <c r="F1372" s="683"/>
    </row>
    <row r="1373" spans="2:6">
      <c r="B1373" s="683"/>
      <c r="C1373" s="683"/>
      <c r="D1373" s="683"/>
      <c r="E1373" s="683"/>
      <c r="F1373" s="683"/>
    </row>
    <row r="1374" spans="2:6">
      <c r="B1374" s="683"/>
      <c r="C1374" s="683"/>
      <c r="D1374" s="683"/>
      <c r="E1374" s="683"/>
      <c r="F1374" s="683"/>
    </row>
    <row r="1375" spans="2:6">
      <c r="B1375" s="683"/>
      <c r="C1375" s="683"/>
      <c r="D1375" s="683"/>
      <c r="E1375" s="683"/>
      <c r="F1375" s="683"/>
    </row>
    <row r="1376" spans="2:6">
      <c r="B1376" s="683"/>
      <c r="C1376" s="683"/>
      <c r="D1376" s="683"/>
      <c r="E1376" s="683"/>
      <c r="F1376" s="683"/>
    </row>
    <row r="1377" spans="2:6">
      <c r="B1377" s="683"/>
      <c r="C1377" s="683"/>
      <c r="D1377" s="683"/>
      <c r="E1377" s="683"/>
      <c r="F1377" s="683"/>
    </row>
    <row r="1378" spans="2:6">
      <c r="B1378" s="683"/>
      <c r="C1378" s="683"/>
      <c r="D1378" s="683"/>
      <c r="E1378" s="683"/>
      <c r="F1378" s="683"/>
    </row>
    <row r="1379" spans="2:6">
      <c r="B1379" s="683"/>
      <c r="C1379" s="683"/>
      <c r="D1379" s="683"/>
      <c r="E1379" s="683"/>
      <c r="F1379" s="683"/>
    </row>
    <row r="1380" spans="2:6">
      <c r="B1380" s="683"/>
      <c r="C1380" s="683"/>
      <c r="D1380" s="683"/>
      <c r="E1380" s="683"/>
      <c r="F1380" s="683"/>
    </row>
    <row r="1381" spans="2:6">
      <c r="B1381" s="683"/>
      <c r="C1381" s="683"/>
      <c r="D1381" s="683"/>
      <c r="E1381" s="683"/>
      <c r="F1381" s="683"/>
    </row>
    <row r="1382" spans="2:6">
      <c r="B1382" s="683"/>
      <c r="C1382" s="683"/>
      <c r="D1382" s="683"/>
      <c r="E1382" s="683"/>
      <c r="F1382" s="683"/>
    </row>
    <row r="1383" spans="2:6">
      <c r="B1383" s="683"/>
      <c r="C1383" s="683"/>
      <c r="D1383" s="683"/>
      <c r="E1383" s="683"/>
      <c r="F1383" s="683"/>
    </row>
    <row r="1384" spans="2:6">
      <c r="B1384" s="683"/>
      <c r="C1384" s="683"/>
      <c r="D1384" s="683"/>
      <c r="E1384" s="683"/>
      <c r="F1384" s="683"/>
    </row>
    <row r="1385" spans="2:6">
      <c r="B1385" s="683"/>
      <c r="C1385" s="683"/>
      <c r="D1385" s="683"/>
      <c r="E1385" s="683"/>
      <c r="F1385" s="683"/>
    </row>
    <row r="1386" spans="2:6">
      <c r="B1386" s="683"/>
      <c r="C1386" s="683"/>
      <c r="D1386" s="683"/>
      <c r="E1386" s="683"/>
      <c r="F1386" s="683"/>
    </row>
    <row r="1387" spans="2:6">
      <c r="B1387" s="683"/>
      <c r="C1387" s="683"/>
      <c r="D1387" s="683"/>
      <c r="E1387" s="683"/>
      <c r="F1387" s="683"/>
    </row>
    <row r="1388" spans="2:6">
      <c r="B1388" s="683"/>
      <c r="C1388" s="683"/>
      <c r="D1388" s="683"/>
      <c r="E1388" s="683"/>
      <c r="F1388" s="683"/>
    </row>
    <row r="1389" spans="2:6">
      <c r="B1389" s="683"/>
      <c r="C1389" s="683"/>
      <c r="D1389" s="683"/>
      <c r="E1389" s="683"/>
      <c r="F1389" s="683"/>
    </row>
    <row r="1390" spans="2:6">
      <c r="B1390" s="683"/>
      <c r="C1390" s="683"/>
      <c r="D1390" s="683"/>
      <c r="E1390" s="683"/>
      <c r="F1390" s="683"/>
    </row>
    <row r="1391" spans="2:6">
      <c r="B1391" s="683"/>
      <c r="C1391" s="683"/>
      <c r="D1391" s="683"/>
      <c r="E1391" s="683"/>
      <c r="F1391" s="683"/>
    </row>
    <row r="1392" spans="2:6">
      <c r="B1392" s="683"/>
      <c r="C1392" s="683"/>
      <c r="D1392" s="683"/>
      <c r="E1392" s="683"/>
      <c r="F1392" s="683"/>
    </row>
    <row r="1393" spans="2:6">
      <c r="B1393" s="683"/>
      <c r="C1393" s="683"/>
      <c r="D1393" s="683"/>
      <c r="E1393" s="683"/>
      <c r="F1393" s="683"/>
    </row>
    <row r="1394" spans="2:6">
      <c r="B1394" s="683"/>
      <c r="C1394" s="683"/>
      <c r="D1394" s="683"/>
      <c r="E1394" s="683"/>
      <c r="F1394" s="683"/>
    </row>
    <row r="1395" spans="2:6">
      <c r="B1395" s="683"/>
      <c r="C1395" s="683"/>
      <c r="D1395" s="683"/>
      <c r="E1395" s="683"/>
      <c r="F1395" s="683"/>
    </row>
    <row r="1396" spans="2:6">
      <c r="B1396" s="683"/>
      <c r="C1396" s="683"/>
      <c r="D1396" s="683"/>
      <c r="E1396" s="683"/>
      <c r="F1396" s="683"/>
    </row>
    <row r="1397" spans="2:6">
      <c r="B1397" s="683"/>
      <c r="C1397" s="683"/>
      <c r="D1397" s="683"/>
      <c r="E1397" s="683"/>
      <c r="F1397" s="683"/>
    </row>
    <row r="1398" spans="2:6">
      <c r="B1398" s="683"/>
      <c r="C1398" s="683"/>
      <c r="D1398" s="683"/>
      <c r="E1398" s="683"/>
      <c r="F1398" s="683"/>
    </row>
    <row r="1399" spans="2:6">
      <c r="B1399" s="683"/>
      <c r="C1399" s="683"/>
      <c r="D1399" s="683"/>
      <c r="E1399" s="683"/>
      <c r="F1399" s="683"/>
    </row>
    <row r="1400" spans="2:6">
      <c r="B1400" s="683"/>
      <c r="C1400" s="683"/>
      <c r="D1400" s="683"/>
      <c r="E1400" s="683"/>
      <c r="F1400" s="683"/>
    </row>
    <row r="1401" spans="2:6">
      <c r="B1401" s="683"/>
      <c r="C1401" s="683"/>
      <c r="D1401" s="683"/>
      <c r="E1401" s="683"/>
      <c r="F1401" s="683"/>
    </row>
    <row r="1402" spans="2:6">
      <c r="B1402" s="683"/>
      <c r="C1402" s="683"/>
      <c r="D1402" s="683"/>
      <c r="E1402" s="683"/>
      <c r="F1402" s="683"/>
    </row>
    <row r="1403" spans="2:6">
      <c r="B1403" s="683"/>
      <c r="C1403" s="683"/>
      <c r="D1403" s="683"/>
      <c r="E1403" s="683"/>
      <c r="F1403" s="683"/>
    </row>
    <row r="1404" spans="2:6">
      <c r="B1404" s="683"/>
      <c r="C1404" s="683"/>
      <c r="D1404" s="683"/>
      <c r="E1404" s="683"/>
      <c r="F1404" s="683"/>
    </row>
    <row r="1405" spans="2:6">
      <c r="B1405" s="683"/>
      <c r="C1405" s="683"/>
      <c r="D1405" s="683"/>
      <c r="E1405" s="683"/>
      <c r="F1405" s="683"/>
    </row>
    <row r="1406" spans="2:6">
      <c r="B1406" s="683"/>
      <c r="C1406" s="683"/>
      <c r="D1406" s="683"/>
      <c r="E1406" s="683"/>
      <c r="F1406" s="683"/>
    </row>
    <row r="1407" spans="2:6">
      <c r="B1407" s="683"/>
      <c r="C1407" s="683"/>
      <c r="D1407" s="683"/>
      <c r="E1407" s="683"/>
      <c r="F1407" s="683"/>
    </row>
    <row r="1408" spans="2:6">
      <c r="B1408" s="683"/>
      <c r="C1408" s="683"/>
      <c r="D1408" s="683"/>
      <c r="E1408" s="683"/>
      <c r="F1408" s="683"/>
    </row>
    <row r="1409" spans="2:6">
      <c r="B1409" s="683"/>
      <c r="C1409" s="683"/>
      <c r="D1409" s="683"/>
      <c r="E1409" s="683"/>
      <c r="F1409" s="683"/>
    </row>
    <row r="1410" spans="2:6">
      <c r="B1410" s="683"/>
      <c r="C1410" s="683"/>
      <c r="D1410" s="683"/>
      <c r="E1410" s="683"/>
      <c r="F1410" s="683"/>
    </row>
    <row r="1411" spans="2:6">
      <c r="B1411" s="683"/>
      <c r="C1411" s="683"/>
      <c r="D1411" s="683"/>
      <c r="E1411" s="683"/>
      <c r="F1411" s="683"/>
    </row>
    <row r="1412" spans="2:6">
      <c r="B1412" s="683"/>
      <c r="C1412" s="683"/>
      <c r="D1412" s="683"/>
      <c r="E1412" s="683"/>
      <c r="F1412" s="683"/>
    </row>
    <row r="1413" spans="2:6">
      <c r="B1413" s="683"/>
      <c r="C1413" s="683"/>
      <c r="D1413" s="683"/>
      <c r="E1413" s="683"/>
      <c r="F1413" s="683"/>
    </row>
    <row r="1414" spans="2:6">
      <c r="B1414" s="683"/>
      <c r="C1414" s="683"/>
      <c r="D1414" s="683"/>
      <c r="E1414" s="683"/>
      <c r="F1414" s="683"/>
    </row>
    <row r="1415" spans="2:6">
      <c r="B1415" s="683"/>
      <c r="C1415" s="683"/>
      <c r="D1415" s="683"/>
      <c r="E1415" s="683"/>
      <c r="F1415" s="683"/>
    </row>
    <row r="1416" spans="2:6">
      <c r="B1416" s="683"/>
      <c r="C1416" s="683"/>
      <c r="D1416" s="683"/>
      <c r="E1416" s="683"/>
      <c r="F1416" s="683"/>
    </row>
    <row r="1417" spans="2:6">
      <c r="B1417" s="683"/>
      <c r="C1417" s="683"/>
      <c r="D1417" s="683"/>
      <c r="E1417" s="683"/>
      <c r="F1417" s="683"/>
    </row>
    <row r="1418" spans="2:6">
      <c r="B1418" s="683"/>
      <c r="C1418" s="683"/>
      <c r="D1418" s="683"/>
      <c r="E1418" s="683"/>
      <c r="F1418" s="683"/>
    </row>
    <row r="1419" spans="2:6">
      <c r="B1419" s="683"/>
      <c r="C1419" s="683"/>
      <c r="D1419" s="683"/>
      <c r="E1419" s="683"/>
      <c r="F1419" s="683"/>
    </row>
    <row r="1420" spans="2:6">
      <c r="B1420" s="683"/>
      <c r="C1420" s="683"/>
      <c r="D1420" s="683"/>
      <c r="E1420" s="683"/>
      <c r="F1420" s="683"/>
    </row>
    <row r="1421" spans="2:6">
      <c r="B1421" s="683"/>
      <c r="C1421" s="683"/>
      <c r="D1421" s="683"/>
      <c r="E1421" s="683"/>
      <c r="F1421" s="683"/>
    </row>
    <row r="1422" spans="2:6">
      <c r="B1422" s="683"/>
      <c r="C1422" s="683"/>
      <c r="D1422" s="683"/>
      <c r="E1422" s="683"/>
      <c r="F1422" s="683"/>
    </row>
    <row r="1423" spans="2:6">
      <c r="B1423" s="683"/>
      <c r="C1423" s="683"/>
      <c r="D1423" s="683"/>
      <c r="E1423" s="683"/>
      <c r="F1423" s="683"/>
    </row>
    <row r="1424" spans="2:6">
      <c r="B1424" s="683"/>
      <c r="C1424" s="683"/>
      <c r="D1424" s="683"/>
      <c r="E1424" s="683"/>
      <c r="F1424" s="683"/>
    </row>
    <row r="1425" spans="2:6">
      <c r="B1425" s="683"/>
      <c r="C1425" s="683"/>
      <c r="D1425" s="683"/>
      <c r="E1425" s="683"/>
      <c r="F1425" s="683"/>
    </row>
    <row r="1426" spans="2:6">
      <c r="B1426" s="683"/>
      <c r="C1426" s="683"/>
      <c r="D1426" s="683"/>
      <c r="E1426" s="683"/>
      <c r="F1426" s="683"/>
    </row>
    <row r="1427" spans="2:6">
      <c r="B1427" s="683"/>
      <c r="C1427" s="683"/>
      <c r="D1427" s="683"/>
      <c r="E1427" s="683"/>
      <c r="F1427" s="683"/>
    </row>
    <row r="1428" spans="2:6">
      <c r="B1428" s="683"/>
      <c r="C1428" s="683"/>
      <c r="D1428" s="683"/>
      <c r="E1428" s="683"/>
      <c r="F1428" s="683"/>
    </row>
    <row r="1429" spans="2:6">
      <c r="B1429" s="683"/>
      <c r="C1429" s="683"/>
      <c r="D1429" s="683"/>
      <c r="E1429" s="683"/>
      <c r="F1429" s="683"/>
    </row>
    <row r="1430" spans="2:6">
      <c r="B1430" s="683"/>
      <c r="C1430" s="683"/>
      <c r="D1430" s="683"/>
      <c r="E1430" s="683"/>
      <c r="F1430" s="683"/>
    </row>
    <row r="1431" spans="2:6">
      <c r="B1431" s="683"/>
      <c r="C1431" s="683"/>
      <c r="D1431" s="683"/>
      <c r="E1431" s="683"/>
      <c r="F1431" s="683"/>
    </row>
    <row r="1432" spans="2:6">
      <c r="B1432" s="683"/>
      <c r="C1432" s="683"/>
      <c r="D1432" s="683"/>
      <c r="E1432" s="683"/>
      <c r="F1432" s="683"/>
    </row>
    <row r="1433" spans="2:6">
      <c r="B1433" s="683"/>
      <c r="C1433" s="683"/>
      <c r="D1433" s="683"/>
      <c r="E1433" s="683"/>
      <c r="F1433" s="683"/>
    </row>
    <row r="1434" spans="2:6">
      <c r="B1434" s="683"/>
      <c r="C1434" s="683"/>
      <c r="D1434" s="683"/>
      <c r="E1434" s="683"/>
      <c r="F1434" s="683"/>
    </row>
    <row r="1435" spans="2:6">
      <c r="B1435" s="683"/>
      <c r="C1435" s="683"/>
      <c r="D1435" s="683"/>
      <c r="E1435" s="683"/>
      <c r="F1435" s="683"/>
    </row>
    <row r="1436" spans="2:6">
      <c r="B1436" s="683"/>
      <c r="C1436" s="683"/>
      <c r="D1436" s="683"/>
      <c r="E1436" s="683"/>
      <c r="F1436" s="683"/>
    </row>
    <row r="1437" spans="2:6">
      <c r="B1437" s="683"/>
      <c r="C1437" s="683"/>
      <c r="D1437" s="683"/>
      <c r="E1437" s="683"/>
      <c r="F1437" s="683"/>
    </row>
    <row r="1438" spans="2:6">
      <c r="B1438" s="683"/>
      <c r="C1438" s="683"/>
      <c r="D1438" s="683"/>
      <c r="E1438" s="683"/>
      <c r="F1438" s="683"/>
    </row>
    <row r="1439" spans="2:6">
      <c r="B1439" s="683"/>
      <c r="C1439" s="683"/>
      <c r="D1439" s="683"/>
      <c r="E1439" s="683"/>
      <c r="F1439" s="683"/>
    </row>
    <row r="1440" spans="2:6">
      <c r="B1440" s="683"/>
      <c r="C1440" s="683"/>
      <c r="D1440" s="683"/>
      <c r="E1440" s="683"/>
      <c r="F1440" s="683"/>
    </row>
    <row r="1441" spans="2:6">
      <c r="B1441" s="683"/>
      <c r="C1441" s="683"/>
      <c r="D1441" s="683"/>
      <c r="E1441" s="683"/>
      <c r="F1441" s="683"/>
    </row>
    <row r="1442" spans="2:6">
      <c r="B1442" s="683"/>
      <c r="C1442" s="683"/>
      <c r="D1442" s="683"/>
      <c r="E1442" s="683"/>
      <c r="F1442" s="683"/>
    </row>
    <row r="1443" spans="2:6">
      <c r="B1443" s="683"/>
      <c r="C1443" s="683"/>
      <c r="D1443" s="683"/>
      <c r="E1443" s="683"/>
      <c r="F1443" s="683"/>
    </row>
    <row r="1444" spans="2:6">
      <c r="B1444" s="683"/>
      <c r="C1444" s="683"/>
      <c r="D1444" s="683"/>
      <c r="E1444" s="683"/>
      <c r="F1444" s="683"/>
    </row>
    <row r="1445" spans="2:6">
      <c r="B1445" s="683"/>
      <c r="C1445" s="683"/>
      <c r="D1445" s="683"/>
      <c r="E1445" s="683"/>
      <c r="F1445" s="683"/>
    </row>
    <row r="1446" spans="2:6">
      <c r="B1446" s="683"/>
      <c r="C1446" s="683"/>
      <c r="D1446" s="683"/>
      <c r="E1446" s="683"/>
      <c r="F1446" s="683"/>
    </row>
    <row r="1447" spans="2:6">
      <c r="B1447" s="683"/>
      <c r="C1447" s="683"/>
      <c r="D1447" s="683"/>
      <c r="E1447" s="683"/>
      <c r="F1447" s="683"/>
    </row>
    <row r="1448" spans="2:6">
      <c r="B1448" s="683"/>
      <c r="C1448" s="683"/>
      <c r="D1448" s="683"/>
      <c r="E1448" s="683"/>
      <c r="F1448" s="683"/>
    </row>
    <row r="1449" spans="2:6">
      <c r="B1449" s="683"/>
      <c r="C1449" s="683"/>
      <c r="D1449" s="683"/>
      <c r="E1449" s="683"/>
      <c r="F1449" s="683"/>
    </row>
    <row r="1450" spans="2:6">
      <c r="B1450" s="683"/>
      <c r="C1450" s="683"/>
      <c r="D1450" s="683"/>
      <c r="E1450" s="683"/>
      <c r="F1450" s="683"/>
    </row>
    <row r="1451" spans="2:6">
      <c r="B1451" s="683"/>
      <c r="C1451" s="683"/>
      <c r="D1451" s="683"/>
      <c r="E1451" s="683"/>
      <c r="F1451" s="683"/>
    </row>
    <row r="1452" spans="2:6">
      <c r="B1452" s="683"/>
      <c r="C1452" s="683"/>
      <c r="D1452" s="683"/>
      <c r="E1452" s="683"/>
      <c r="F1452" s="683"/>
    </row>
    <row r="1453" spans="2:6">
      <c r="B1453" s="683"/>
      <c r="C1453" s="683"/>
      <c r="D1453" s="683"/>
      <c r="E1453" s="683"/>
      <c r="F1453" s="683"/>
    </row>
    <row r="1454" spans="2:6">
      <c r="B1454" s="683"/>
      <c r="C1454" s="683"/>
      <c r="D1454" s="683"/>
      <c r="E1454" s="683"/>
      <c r="F1454" s="683"/>
    </row>
    <row r="1455" spans="2:6">
      <c r="B1455" s="683"/>
      <c r="C1455" s="683"/>
      <c r="D1455" s="683"/>
      <c r="E1455" s="683"/>
      <c r="F1455" s="683"/>
    </row>
    <row r="1456" spans="2:6">
      <c r="B1456" s="683"/>
      <c r="C1456" s="683"/>
      <c r="D1456" s="683"/>
      <c r="E1456" s="683"/>
      <c r="F1456" s="683"/>
    </row>
    <row r="1457" spans="2:6">
      <c r="B1457" s="683"/>
      <c r="C1457" s="683"/>
      <c r="D1457" s="683"/>
      <c r="E1457" s="683"/>
      <c r="F1457" s="683"/>
    </row>
    <row r="1458" spans="2:6">
      <c r="B1458" s="683"/>
      <c r="C1458" s="683"/>
      <c r="D1458" s="683"/>
      <c r="E1458" s="683"/>
      <c r="F1458" s="683"/>
    </row>
    <row r="1459" spans="2:6">
      <c r="B1459" s="683"/>
      <c r="C1459" s="683"/>
      <c r="D1459" s="683"/>
      <c r="E1459" s="683"/>
      <c r="F1459" s="683"/>
    </row>
    <row r="1460" spans="2:6">
      <c r="B1460" s="683"/>
      <c r="C1460" s="683"/>
      <c r="D1460" s="683"/>
      <c r="E1460" s="683"/>
      <c r="F1460" s="683"/>
    </row>
    <row r="1461" spans="2:6">
      <c r="B1461" s="683"/>
      <c r="C1461" s="683"/>
      <c r="D1461" s="683"/>
      <c r="E1461" s="683"/>
      <c r="F1461" s="683"/>
    </row>
    <row r="1462" spans="2:6">
      <c r="B1462" s="683"/>
      <c r="C1462" s="683"/>
      <c r="D1462" s="683"/>
      <c r="E1462" s="683"/>
      <c r="F1462" s="683"/>
    </row>
    <row r="1463" spans="2:6">
      <c r="B1463" s="683"/>
      <c r="C1463" s="683"/>
      <c r="D1463" s="683"/>
      <c r="E1463" s="683"/>
      <c r="F1463" s="683"/>
    </row>
    <row r="1464" spans="2:6">
      <c r="B1464" s="683"/>
      <c r="C1464" s="683"/>
      <c r="D1464" s="683"/>
      <c r="E1464" s="683"/>
      <c r="F1464" s="683"/>
    </row>
    <row r="1465" spans="2:6">
      <c r="B1465" s="683"/>
      <c r="C1465" s="683"/>
      <c r="D1465" s="683"/>
      <c r="E1465" s="683"/>
      <c r="F1465" s="683"/>
    </row>
    <row r="1466" spans="2:6">
      <c r="B1466" s="683"/>
      <c r="C1466" s="683"/>
      <c r="D1466" s="683"/>
      <c r="E1466" s="683"/>
      <c r="F1466" s="683"/>
    </row>
    <row r="1467" spans="2:6">
      <c r="B1467" s="683"/>
      <c r="C1467" s="683"/>
      <c r="D1467" s="683"/>
      <c r="E1467" s="683"/>
      <c r="F1467" s="683"/>
    </row>
    <row r="1468" spans="2:6">
      <c r="B1468" s="683"/>
      <c r="C1468" s="683"/>
      <c r="D1468" s="683"/>
      <c r="E1468" s="683"/>
      <c r="F1468" s="683"/>
    </row>
    <row r="1469" spans="2:6">
      <c r="B1469" s="683"/>
      <c r="C1469" s="683"/>
      <c r="D1469" s="683"/>
      <c r="E1469" s="683"/>
      <c r="F1469" s="683"/>
    </row>
    <row r="1470" spans="2:6">
      <c r="B1470" s="683"/>
      <c r="C1470" s="683"/>
      <c r="D1470" s="683"/>
      <c r="E1470" s="683"/>
      <c r="F1470" s="683"/>
    </row>
    <row r="1471" spans="2:6">
      <c r="B1471" s="683"/>
      <c r="C1471" s="683"/>
      <c r="D1471" s="683"/>
      <c r="E1471" s="683"/>
      <c r="F1471" s="683"/>
    </row>
    <row r="1472" spans="2:6">
      <c r="B1472" s="683"/>
      <c r="C1472" s="683"/>
      <c r="D1472" s="683"/>
      <c r="E1472" s="683"/>
      <c r="F1472" s="683"/>
    </row>
    <row r="1473" spans="2:6">
      <c r="B1473" s="683"/>
      <c r="C1473" s="683"/>
      <c r="D1473" s="683"/>
      <c r="E1473" s="683"/>
      <c r="F1473" s="683"/>
    </row>
    <row r="1474" spans="2:6">
      <c r="B1474" s="683"/>
      <c r="C1474" s="683"/>
      <c r="D1474" s="683"/>
      <c r="E1474" s="683"/>
      <c r="F1474" s="683"/>
    </row>
    <row r="1475" spans="2:6">
      <c r="B1475" s="683"/>
      <c r="C1475" s="683"/>
      <c r="D1475" s="683"/>
      <c r="E1475" s="683"/>
      <c r="F1475" s="683"/>
    </row>
    <row r="1476" spans="2:6">
      <c r="B1476" s="683"/>
      <c r="C1476" s="683"/>
      <c r="D1476" s="683"/>
      <c r="E1476" s="683"/>
      <c r="F1476" s="683"/>
    </row>
    <row r="1477" spans="2:6">
      <c r="B1477" s="683"/>
      <c r="C1477" s="683"/>
      <c r="D1477" s="683"/>
      <c r="E1477" s="683"/>
      <c r="F1477" s="683"/>
    </row>
    <row r="1478" spans="2:6">
      <c r="B1478" s="683"/>
      <c r="C1478" s="683"/>
      <c r="D1478" s="683"/>
      <c r="E1478" s="683"/>
      <c r="F1478" s="683"/>
    </row>
    <row r="1479" spans="2:6">
      <c r="B1479" s="683"/>
      <c r="C1479" s="683"/>
      <c r="D1479" s="683"/>
      <c r="E1479" s="683"/>
      <c r="F1479" s="683"/>
    </row>
    <row r="1480" spans="2:6">
      <c r="B1480" s="683"/>
      <c r="C1480" s="683"/>
      <c r="D1480" s="683"/>
      <c r="E1480" s="683"/>
      <c r="F1480" s="683"/>
    </row>
    <row r="1481" spans="2:6">
      <c r="B1481" s="683"/>
      <c r="C1481" s="683"/>
      <c r="D1481" s="683"/>
      <c r="E1481" s="683"/>
      <c r="F1481" s="683"/>
    </row>
    <row r="1482" spans="2:6">
      <c r="B1482" s="683"/>
      <c r="C1482" s="683"/>
      <c r="D1482" s="683"/>
      <c r="E1482" s="683"/>
      <c r="F1482" s="683"/>
    </row>
    <row r="1483" spans="2:6">
      <c r="B1483" s="683"/>
      <c r="C1483" s="683"/>
      <c r="D1483" s="683"/>
      <c r="E1483" s="683"/>
      <c r="F1483" s="683"/>
    </row>
    <row r="1484" spans="2:6">
      <c r="B1484" s="683"/>
      <c r="C1484" s="683"/>
      <c r="D1484" s="683"/>
      <c r="E1484" s="683"/>
      <c r="F1484" s="683"/>
    </row>
    <row r="1485" spans="2:6">
      <c r="B1485" s="683"/>
      <c r="C1485" s="683"/>
      <c r="D1485" s="683"/>
      <c r="E1485" s="683"/>
      <c r="F1485" s="683"/>
    </row>
    <row r="1486" spans="2:6">
      <c r="B1486" s="683"/>
      <c r="C1486" s="683"/>
      <c r="D1486" s="683"/>
      <c r="E1486" s="683"/>
      <c r="F1486" s="683"/>
    </row>
    <row r="1487" spans="2:6">
      <c r="B1487" s="683"/>
      <c r="C1487" s="683"/>
      <c r="D1487" s="683"/>
      <c r="E1487" s="683"/>
      <c r="F1487" s="683"/>
    </row>
    <row r="1488" spans="2:6">
      <c r="B1488" s="683"/>
      <c r="C1488" s="683"/>
      <c r="D1488" s="683"/>
      <c r="E1488" s="683"/>
      <c r="F1488" s="683"/>
    </row>
    <row r="1489" spans="2:6">
      <c r="B1489" s="683"/>
      <c r="C1489" s="683"/>
      <c r="D1489" s="683"/>
      <c r="E1489" s="683"/>
      <c r="F1489" s="683"/>
    </row>
    <row r="1490" spans="2:6">
      <c r="B1490" s="683"/>
      <c r="C1490" s="683"/>
      <c r="D1490" s="683"/>
      <c r="E1490" s="683"/>
      <c r="F1490" s="683"/>
    </row>
    <row r="1491" spans="2:6">
      <c r="B1491" s="683"/>
      <c r="C1491" s="683"/>
      <c r="D1491" s="683"/>
      <c r="E1491" s="683"/>
      <c r="F1491" s="683"/>
    </row>
    <row r="1492" spans="2:6">
      <c r="B1492" s="683"/>
      <c r="C1492" s="683"/>
      <c r="D1492" s="683"/>
      <c r="E1492" s="683"/>
      <c r="F1492" s="683"/>
    </row>
    <row r="1493" spans="2:6">
      <c r="B1493" s="683"/>
      <c r="C1493" s="683"/>
      <c r="D1493" s="683"/>
      <c r="E1493" s="683"/>
      <c r="F1493" s="683"/>
    </row>
    <row r="1494" spans="2:6">
      <c r="B1494" s="683"/>
      <c r="C1494" s="683"/>
      <c r="D1494" s="683"/>
      <c r="E1494" s="683"/>
      <c r="F1494" s="683"/>
    </row>
    <row r="1495" spans="2:6">
      <c r="B1495" s="683"/>
      <c r="C1495" s="683"/>
      <c r="D1495" s="683"/>
      <c r="E1495" s="683"/>
      <c r="F1495" s="683"/>
    </row>
    <row r="1496" spans="2:6">
      <c r="B1496" s="683"/>
      <c r="C1496" s="683"/>
      <c r="D1496" s="683"/>
      <c r="E1496" s="683"/>
      <c r="F1496" s="683"/>
    </row>
    <row r="1497" spans="2:6">
      <c r="B1497" s="683"/>
      <c r="C1497" s="683"/>
      <c r="D1497" s="683"/>
      <c r="E1497" s="683"/>
      <c r="F1497" s="683"/>
    </row>
    <row r="1498" spans="2:6">
      <c r="B1498" s="683"/>
      <c r="C1498" s="683"/>
      <c r="D1498" s="683"/>
      <c r="E1498" s="683"/>
      <c r="F1498" s="683"/>
    </row>
    <row r="1499" spans="2:6">
      <c r="B1499" s="683"/>
      <c r="C1499" s="683"/>
      <c r="D1499" s="683"/>
      <c r="E1499" s="683"/>
      <c r="F1499" s="683"/>
    </row>
    <row r="1500" spans="2:6">
      <c r="B1500" s="683"/>
      <c r="C1500" s="683"/>
      <c r="D1500" s="683"/>
      <c r="E1500" s="683"/>
      <c r="F1500" s="683"/>
    </row>
    <row r="1501" spans="2:6">
      <c r="B1501" s="683"/>
      <c r="C1501" s="683"/>
      <c r="D1501" s="683"/>
      <c r="E1501" s="683"/>
      <c r="F1501" s="683"/>
    </row>
    <row r="1502" spans="2:6">
      <c r="B1502" s="683"/>
      <c r="C1502" s="683"/>
      <c r="D1502" s="683"/>
      <c r="E1502" s="683"/>
      <c r="F1502" s="683"/>
    </row>
    <row r="1503" spans="2:6">
      <c r="B1503" s="683"/>
      <c r="C1503" s="683"/>
      <c r="D1503" s="683"/>
      <c r="E1503" s="683"/>
      <c r="F1503" s="683"/>
    </row>
    <row r="1504" spans="2:6">
      <c r="B1504" s="683"/>
      <c r="C1504" s="683"/>
      <c r="D1504" s="683"/>
      <c r="E1504" s="683"/>
      <c r="F1504" s="683"/>
    </row>
    <row r="1505" spans="2:6">
      <c r="B1505" s="683"/>
      <c r="C1505" s="683"/>
      <c r="D1505" s="683"/>
      <c r="E1505" s="683"/>
      <c r="F1505" s="683"/>
    </row>
    <row r="1506" spans="2:6">
      <c r="B1506" s="683"/>
      <c r="C1506" s="683"/>
      <c r="D1506" s="683"/>
      <c r="E1506" s="683"/>
      <c r="F1506" s="683"/>
    </row>
    <row r="1507" spans="2:6">
      <c r="B1507" s="683"/>
      <c r="C1507" s="683"/>
      <c r="D1507" s="683"/>
      <c r="E1507" s="683"/>
      <c r="F1507" s="683"/>
    </row>
    <row r="1508" spans="2:6">
      <c r="B1508" s="683"/>
      <c r="C1508" s="683"/>
      <c r="D1508" s="683"/>
      <c r="E1508" s="683"/>
      <c r="F1508" s="683"/>
    </row>
    <row r="1509" spans="2:6">
      <c r="B1509" s="683"/>
      <c r="C1509" s="683"/>
      <c r="D1509" s="683"/>
      <c r="E1509" s="683"/>
      <c r="F1509" s="683"/>
    </row>
    <row r="1510" spans="2:6">
      <c r="B1510" s="683"/>
      <c r="C1510" s="683"/>
      <c r="D1510" s="683"/>
      <c r="E1510" s="683"/>
      <c r="F1510" s="683"/>
    </row>
    <row r="1511" spans="2:6">
      <c r="B1511" s="683"/>
      <c r="C1511" s="683"/>
      <c r="D1511" s="683"/>
      <c r="E1511" s="683"/>
      <c r="F1511" s="683"/>
    </row>
    <row r="1512" spans="2:6">
      <c r="B1512" s="683"/>
      <c r="C1512" s="683"/>
      <c r="D1512" s="683"/>
      <c r="E1512" s="683"/>
      <c r="F1512" s="683"/>
    </row>
    <row r="1513" spans="2:6">
      <c r="B1513" s="683"/>
      <c r="C1513" s="683"/>
      <c r="D1513" s="683"/>
      <c r="E1513" s="683"/>
      <c r="F1513" s="683"/>
    </row>
    <row r="1514" spans="2:6">
      <c r="B1514" s="683"/>
      <c r="C1514" s="683"/>
      <c r="D1514" s="683"/>
      <c r="E1514" s="683"/>
      <c r="F1514" s="683"/>
    </row>
    <row r="1515" spans="2:6">
      <c r="B1515" s="683"/>
      <c r="C1515" s="683"/>
      <c r="D1515" s="683"/>
      <c r="E1515" s="683"/>
      <c r="F1515" s="683"/>
    </row>
    <row r="1516" spans="2:6">
      <c r="B1516" s="683"/>
      <c r="C1516" s="683"/>
      <c r="D1516" s="683"/>
      <c r="E1516" s="683"/>
      <c r="F1516" s="683"/>
    </row>
    <row r="1517" spans="2:6">
      <c r="B1517" s="683"/>
      <c r="C1517" s="683"/>
      <c r="D1517" s="683"/>
      <c r="E1517" s="683"/>
      <c r="F1517" s="683"/>
    </row>
    <row r="1518" spans="2:6">
      <c r="B1518" s="683"/>
      <c r="C1518" s="683"/>
      <c r="D1518" s="683"/>
      <c r="E1518" s="683"/>
      <c r="F1518" s="683"/>
    </row>
    <row r="1519" spans="2:6">
      <c r="B1519" s="683"/>
      <c r="C1519" s="683"/>
      <c r="D1519" s="683"/>
      <c r="E1519" s="683"/>
      <c r="F1519" s="683"/>
    </row>
    <row r="1520" spans="2:6">
      <c r="B1520" s="683"/>
      <c r="C1520" s="683"/>
      <c r="D1520" s="683"/>
      <c r="E1520" s="683"/>
      <c r="F1520" s="683"/>
    </row>
    <row r="1521" spans="2:6">
      <c r="B1521" s="683"/>
      <c r="C1521" s="683"/>
      <c r="D1521" s="683"/>
      <c r="E1521" s="683"/>
      <c r="F1521" s="683"/>
    </row>
    <row r="1522" spans="2:6">
      <c r="B1522" s="683"/>
      <c r="C1522" s="683"/>
      <c r="D1522" s="683"/>
      <c r="E1522" s="683"/>
      <c r="F1522" s="683"/>
    </row>
    <row r="1523" spans="2:6">
      <c r="B1523" s="683"/>
      <c r="C1523" s="683"/>
      <c r="D1523" s="683"/>
      <c r="E1523" s="683"/>
      <c r="F1523" s="683"/>
    </row>
    <row r="1524" spans="2:6">
      <c r="B1524" s="683"/>
      <c r="C1524" s="683"/>
      <c r="D1524" s="683"/>
      <c r="E1524" s="683"/>
      <c r="F1524" s="683"/>
    </row>
    <row r="1525" spans="2:6">
      <c r="B1525" s="683"/>
      <c r="C1525" s="683"/>
      <c r="D1525" s="683"/>
      <c r="E1525" s="683"/>
      <c r="F1525" s="683"/>
    </row>
    <row r="1526" spans="2:6">
      <c r="B1526" s="683"/>
      <c r="C1526" s="683"/>
      <c r="D1526" s="683"/>
      <c r="E1526" s="683"/>
      <c r="F1526" s="683"/>
    </row>
    <row r="1527" spans="2:6">
      <c r="B1527" s="683"/>
      <c r="C1527" s="683"/>
      <c r="D1527" s="683"/>
      <c r="E1527" s="683"/>
      <c r="F1527" s="683"/>
    </row>
    <row r="1528" spans="2:6">
      <c r="B1528" s="683"/>
      <c r="C1528" s="683"/>
      <c r="D1528" s="683"/>
      <c r="E1528" s="683"/>
      <c r="F1528" s="683"/>
    </row>
    <row r="1529" spans="2:6">
      <c r="B1529" s="683"/>
      <c r="C1529" s="683"/>
      <c r="D1529" s="683"/>
      <c r="E1529" s="683"/>
      <c r="F1529" s="683"/>
    </row>
    <row r="1530" spans="2:6">
      <c r="B1530" s="683"/>
      <c r="C1530" s="683"/>
      <c r="D1530" s="683"/>
      <c r="E1530" s="683"/>
      <c r="F1530" s="683"/>
    </row>
    <row r="1531" spans="2:6">
      <c r="B1531" s="683"/>
      <c r="C1531" s="683"/>
      <c r="D1531" s="683"/>
      <c r="E1531" s="683"/>
      <c r="F1531" s="683"/>
    </row>
    <row r="1532" spans="2:6">
      <c r="B1532" s="683"/>
      <c r="C1532" s="683"/>
      <c r="D1532" s="683"/>
      <c r="E1532" s="683"/>
      <c r="F1532" s="683"/>
    </row>
    <row r="1533" spans="2:6">
      <c r="B1533" s="683"/>
      <c r="C1533" s="683"/>
      <c r="D1533" s="683"/>
      <c r="E1533" s="683"/>
      <c r="F1533" s="683"/>
    </row>
    <row r="1534" spans="2:6">
      <c r="B1534" s="683"/>
      <c r="C1534" s="683"/>
      <c r="D1534" s="683"/>
      <c r="E1534" s="683"/>
      <c r="F1534" s="683"/>
    </row>
    <row r="1535" spans="2:6">
      <c r="B1535" s="683"/>
      <c r="C1535" s="683"/>
      <c r="D1535" s="683"/>
      <c r="E1535" s="683"/>
      <c r="F1535" s="683"/>
    </row>
    <row r="1536" spans="2:6">
      <c r="B1536" s="683"/>
      <c r="C1536" s="683"/>
      <c r="D1536" s="683"/>
      <c r="E1536" s="683"/>
      <c r="F1536" s="683"/>
    </row>
    <row r="1537" spans="2:6">
      <c r="B1537" s="683"/>
      <c r="C1537" s="683"/>
      <c r="D1537" s="683"/>
      <c r="E1537" s="683"/>
      <c r="F1537" s="683"/>
    </row>
    <row r="1538" spans="2:6">
      <c r="B1538" s="683"/>
      <c r="C1538" s="683"/>
      <c r="D1538" s="683"/>
      <c r="E1538" s="683"/>
      <c r="F1538" s="683"/>
    </row>
    <row r="1539" spans="2:6">
      <c r="B1539" s="683"/>
      <c r="C1539" s="683"/>
      <c r="D1539" s="683"/>
      <c r="E1539" s="683"/>
      <c r="F1539" s="683"/>
    </row>
    <row r="1540" spans="2:6">
      <c r="B1540" s="683"/>
      <c r="C1540" s="683"/>
      <c r="D1540" s="683"/>
      <c r="E1540" s="683"/>
      <c r="F1540" s="683"/>
    </row>
    <row r="1541" spans="2:6">
      <c r="B1541" s="683"/>
      <c r="C1541" s="683"/>
      <c r="D1541" s="683"/>
      <c r="E1541" s="683"/>
      <c r="F1541" s="683"/>
    </row>
    <row r="1542" spans="2:6">
      <c r="B1542" s="683"/>
      <c r="C1542" s="683"/>
      <c r="D1542" s="683"/>
      <c r="E1542" s="683"/>
      <c r="F1542" s="683"/>
    </row>
    <row r="1543" spans="2:6">
      <c r="B1543" s="683"/>
      <c r="C1543" s="683"/>
      <c r="D1543" s="683"/>
      <c r="E1543" s="683"/>
      <c r="F1543" s="683"/>
    </row>
    <row r="1544" spans="2:6">
      <c r="B1544" s="683"/>
      <c r="C1544" s="683"/>
      <c r="D1544" s="683"/>
      <c r="E1544" s="683"/>
      <c r="F1544" s="683"/>
    </row>
    <row r="1545" spans="2:6">
      <c r="B1545" s="683"/>
      <c r="C1545" s="683"/>
      <c r="D1545" s="683"/>
      <c r="E1545" s="683"/>
      <c r="F1545" s="683"/>
    </row>
    <row r="1546" spans="2:6">
      <c r="B1546" s="683"/>
      <c r="C1546" s="683"/>
      <c r="D1546" s="683"/>
      <c r="E1546" s="683"/>
      <c r="F1546" s="683"/>
    </row>
    <row r="1547" spans="2:6">
      <c r="B1547" s="683"/>
      <c r="C1547" s="683"/>
      <c r="D1547" s="683"/>
      <c r="E1547" s="683"/>
      <c r="F1547" s="683"/>
    </row>
    <row r="1548" spans="2:6">
      <c r="B1548" s="683"/>
      <c r="C1548" s="683"/>
      <c r="D1548" s="683"/>
      <c r="E1548" s="683"/>
      <c r="F1548" s="683"/>
    </row>
    <row r="1549" spans="2:6">
      <c r="B1549" s="683"/>
      <c r="C1549" s="683"/>
      <c r="D1549" s="683"/>
      <c r="E1549" s="683"/>
      <c r="F1549" s="683"/>
    </row>
    <row r="1550" spans="2:6">
      <c r="B1550" s="683"/>
      <c r="C1550" s="683"/>
      <c r="D1550" s="683"/>
      <c r="E1550" s="683"/>
      <c r="F1550" s="683"/>
    </row>
    <row r="1551" spans="2:6">
      <c r="B1551" s="683"/>
      <c r="C1551" s="683"/>
      <c r="D1551" s="683"/>
      <c r="E1551" s="683"/>
      <c r="F1551" s="683"/>
    </row>
    <row r="1552" spans="2:6">
      <c r="B1552" s="683"/>
      <c r="C1552" s="683"/>
      <c r="D1552" s="683"/>
      <c r="E1552" s="683"/>
      <c r="F1552" s="683"/>
    </row>
    <row r="1553" spans="2:6">
      <c r="B1553" s="683"/>
      <c r="C1553" s="683"/>
      <c r="D1553" s="683"/>
      <c r="E1553" s="683"/>
      <c r="F1553" s="683"/>
    </row>
    <row r="1554" spans="2:6">
      <c r="B1554" s="683"/>
      <c r="C1554" s="683"/>
      <c r="D1554" s="683"/>
      <c r="E1554" s="683"/>
      <c r="F1554" s="683"/>
    </row>
    <row r="1555" spans="2:6">
      <c r="B1555" s="683"/>
      <c r="C1555" s="683"/>
      <c r="D1555" s="683"/>
      <c r="E1555" s="683"/>
      <c r="F1555" s="683"/>
    </row>
    <row r="1556" spans="2:6">
      <c r="B1556" s="683"/>
      <c r="C1556" s="683"/>
      <c r="D1556" s="683"/>
      <c r="E1556" s="683"/>
      <c r="F1556" s="683"/>
    </row>
    <row r="1557" spans="2:6">
      <c r="B1557" s="683"/>
      <c r="C1557" s="683"/>
      <c r="D1557" s="683"/>
      <c r="E1557" s="683"/>
      <c r="F1557" s="683"/>
    </row>
    <row r="1558" spans="2:6">
      <c r="B1558" s="683"/>
      <c r="C1558" s="683"/>
      <c r="D1558" s="683"/>
      <c r="E1558" s="683"/>
      <c r="F1558" s="683"/>
    </row>
    <row r="1559" spans="2:6">
      <c r="B1559" s="683"/>
      <c r="C1559" s="683"/>
      <c r="D1559" s="683"/>
      <c r="E1559" s="683"/>
      <c r="F1559" s="683"/>
    </row>
    <row r="1560" spans="2:6">
      <c r="B1560" s="683"/>
      <c r="C1560" s="683"/>
      <c r="D1560" s="683"/>
      <c r="E1560" s="683"/>
      <c r="F1560" s="683"/>
    </row>
    <row r="1561" spans="2:6">
      <c r="B1561" s="683"/>
      <c r="C1561" s="683"/>
      <c r="D1561" s="683"/>
      <c r="E1561" s="683"/>
      <c r="F1561" s="683"/>
    </row>
    <row r="1562" spans="2:6">
      <c r="B1562" s="683"/>
      <c r="C1562" s="683"/>
      <c r="D1562" s="683"/>
      <c r="E1562" s="683"/>
      <c r="F1562" s="683"/>
    </row>
    <row r="1563" spans="2:6">
      <c r="B1563" s="683"/>
      <c r="C1563" s="683"/>
      <c r="D1563" s="683"/>
      <c r="E1563" s="683"/>
      <c r="F1563" s="683"/>
    </row>
    <row r="1564" spans="2:6">
      <c r="B1564" s="683"/>
      <c r="C1564" s="683"/>
      <c r="D1564" s="683"/>
      <c r="E1564" s="683"/>
      <c r="F1564" s="683"/>
    </row>
    <row r="1565" spans="2:6">
      <c r="B1565" s="683"/>
      <c r="C1565" s="683"/>
      <c r="D1565" s="683"/>
      <c r="E1565" s="683"/>
      <c r="F1565" s="683"/>
    </row>
    <row r="1566" spans="2:6">
      <c r="B1566" s="683"/>
      <c r="C1566" s="683"/>
      <c r="D1566" s="683"/>
      <c r="E1566" s="683"/>
      <c r="F1566" s="683"/>
    </row>
    <row r="1567" spans="2:6">
      <c r="B1567" s="683"/>
      <c r="C1567" s="683"/>
      <c r="D1567" s="683"/>
      <c r="E1567" s="683"/>
      <c r="F1567" s="683"/>
    </row>
    <row r="1568" spans="2:6">
      <c r="B1568" s="683"/>
      <c r="C1568" s="683"/>
      <c r="D1568" s="683"/>
      <c r="E1568" s="683"/>
      <c r="F1568" s="683"/>
    </row>
    <row r="1569" spans="2:6">
      <c r="B1569" s="683"/>
      <c r="C1569" s="683"/>
      <c r="D1569" s="683"/>
      <c r="E1569" s="683"/>
      <c r="F1569" s="683"/>
    </row>
    <row r="1570" spans="2:6">
      <c r="B1570" s="683"/>
      <c r="C1570" s="683"/>
      <c r="D1570" s="683"/>
      <c r="E1570" s="683"/>
      <c r="F1570" s="683"/>
    </row>
    <row r="1571" spans="2:6">
      <c r="B1571" s="683"/>
      <c r="C1571" s="683"/>
      <c r="D1571" s="683"/>
      <c r="E1571" s="683"/>
      <c r="F1571" s="683"/>
    </row>
    <row r="1572" spans="2:6">
      <c r="B1572" s="683"/>
      <c r="C1572" s="683"/>
      <c r="D1572" s="683"/>
      <c r="E1572" s="683"/>
      <c r="F1572" s="683"/>
    </row>
    <row r="1573" spans="2:6">
      <c r="B1573" s="683"/>
      <c r="C1573" s="683"/>
      <c r="D1573" s="683"/>
      <c r="E1573" s="683"/>
      <c r="F1573" s="683"/>
    </row>
    <row r="1574" spans="2:6">
      <c r="B1574" s="683"/>
      <c r="C1574" s="683"/>
      <c r="D1574" s="683"/>
      <c r="E1574" s="683"/>
      <c r="F1574" s="683"/>
    </row>
    <row r="1575" spans="2:6">
      <c r="B1575" s="683"/>
      <c r="C1575" s="683"/>
      <c r="D1575" s="683"/>
      <c r="E1575" s="683"/>
      <c r="F1575" s="683"/>
    </row>
    <row r="1576" spans="2:6">
      <c r="B1576" s="683"/>
      <c r="C1576" s="683"/>
      <c r="D1576" s="683"/>
      <c r="E1576" s="683"/>
      <c r="F1576" s="683"/>
    </row>
    <row r="1577" spans="2:6">
      <c r="B1577" s="683"/>
      <c r="C1577" s="683"/>
      <c r="D1577" s="683"/>
      <c r="E1577" s="683"/>
      <c r="F1577" s="683"/>
    </row>
    <row r="1578" spans="2:6">
      <c r="B1578" s="683"/>
      <c r="C1578" s="683"/>
      <c r="D1578" s="683"/>
      <c r="E1578" s="683"/>
      <c r="F1578" s="683"/>
    </row>
    <row r="1579" spans="2:6">
      <c r="B1579" s="683"/>
      <c r="C1579" s="683"/>
      <c r="D1579" s="683"/>
      <c r="E1579" s="683"/>
      <c r="F1579" s="683"/>
    </row>
    <row r="1580" spans="2:6">
      <c r="B1580" s="683"/>
      <c r="C1580" s="683"/>
      <c r="D1580" s="683"/>
      <c r="E1580" s="683"/>
      <c r="F1580" s="683"/>
    </row>
    <row r="1581" spans="2:6">
      <c r="B1581" s="683"/>
      <c r="C1581" s="683"/>
      <c r="D1581" s="683"/>
      <c r="E1581" s="683"/>
      <c r="F1581" s="683"/>
    </row>
    <row r="1582" spans="2:6">
      <c r="B1582" s="683"/>
      <c r="C1582" s="683"/>
      <c r="D1582" s="683"/>
      <c r="E1582" s="683"/>
      <c r="F1582" s="683"/>
    </row>
    <row r="1583" spans="2:6">
      <c r="B1583" s="683"/>
      <c r="C1583" s="683"/>
      <c r="D1583" s="683"/>
      <c r="E1583" s="683"/>
      <c r="F1583" s="683"/>
    </row>
    <row r="1584" spans="2:6">
      <c r="B1584" s="683"/>
      <c r="C1584" s="683"/>
      <c r="D1584" s="683"/>
      <c r="E1584" s="683"/>
      <c r="F1584" s="683"/>
    </row>
    <row r="1585" spans="2:6">
      <c r="B1585" s="683"/>
      <c r="C1585" s="683"/>
      <c r="D1585" s="683"/>
      <c r="E1585" s="683"/>
      <c r="F1585" s="683"/>
    </row>
    <row r="1586" spans="2:6">
      <c r="B1586" s="683"/>
      <c r="C1586" s="683"/>
      <c r="D1586" s="683"/>
      <c r="E1586" s="683"/>
      <c r="F1586" s="683"/>
    </row>
    <row r="1587" spans="2:6">
      <c r="B1587" s="683"/>
      <c r="C1587" s="683"/>
      <c r="D1587" s="683"/>
      <c r="E1587" s="683"/>
      <c r="F1587" s="683"/>
    </row>
    <row r="1588" spans="2:6">
      <c r="B1588" s="683"/>
      <c r="C1588" s="683"/>
      <c r="D1588" s="683"/>
      <c r="E1588" s="683"/>
      <c r="F1588" s="683"/>
    </row>
    <row r="1589" spans="2:6">
      <c r="B1589" s="683"/>
      <c r="C1589" s="683"/>
      <c r="D1589" s="683"/>
      <c r="E1589" s="683"/>
      <c r="F1589" s="683"/>
    </row>
    <row r="1590" spans="2:6">
      <c r="B1590" s="683"/>
      <c r="C1590" s="683"/>
      <c r="D1590" s="683"/>
      <c r="E1590" s="683"/>
      <c r="F1590" s="683"/>
    </row>
    <row r="1591" spans="2:6">
      <c r="B1591" s="683"/>
      <c r="C1591" s="683"/>
      <c r="D1591" s="683"/>
      <c r="E1591" s="683"/>
      <c r="F1591" s="683"/>
    </row>
    <row r="1592" spans="2:6">
      <c r="B1592" s="683"/>
      <c r="C1592" s="683"/>
      <c r="D1592" s="683"/>
      <c r="E1592" s="683"/>
      <c r="F1592" s="683"/>
    </row>
    <row r="1593" spans="2:6">
      <c r="B1593" s="683"/>
      <c r="C1593" s="683"/>
      <c r="D1593" s="683"/>
      <c r="E1593" s="683"/>
      <c r="F1593" s="683"/>
    </row>
    <row r="1594" spans="2:6">
      <c r="B1594" s="683"/>
      <c r="C1594" s="683"/>
      <c r="D1594" s="683"/>
      <c r="E1594" s="683"/>
      <c r="F1594" s="683"/>
    </row>
    <row r="1595" spans="2:6">
      <c r="B1595" s="683"/>
      <c r="C1595" s="683"/>
      <c r="D1595" s="683"/>
      <c r="E1595" s="683"/>
      <c r="F1595" s="683"/>
    </row>
    <row r="1596" spans="2:6">
      <c r="B1596" s="683"/>
      <c r="C1596" s="683"/>
      <c r="D1596" s="683"/>
      <c r="E1596" s="683"/>
      <c r="F1596" s="683"/>
    </row>
    <row r="1597" spans="2:6">
      <c r="B1597" s="683"/>
      <c r="C1597" s="683"/>
      <c r="D1597" s="683"/>
      <c r="E1597" s="683"/>
      <c r="F1597" s="683"/>
    </row>
    <row r="1598" spans="2:6">
      <c r="B1598" s="683"/>
      <c r="C1598" s="683"/>
      <c r="D1598" s="683"/>
      <c r="E1598" s="683"/>
      <c r="F1598" s="683"/>
    </row>
    <row r="1599" spans="2:6">
      <c r="B1599" s="683"/>
      <c r="C1599" s="683"/>
      <c r="D1599" s="683"/>
      <c r="E1599" s="683"/>
      <c r="F1599" s="683"/>
    </row>
    <row r="1600" spans="2:6">
      <c r="B1600" s="683"/>
      <c r="C1600" s="683"/>
      <c r="D1600" s="683"/>
      <c r="E1600" s="683"/>
      <c r="F1600" s="683"/>
    </row>
    <row r="1601" spans="2:6">
      <c r="B1601" s="683"/>
      <c r="C1601" s="683"/>
      <c r="D1601" s="683"/>
      <c r="E1601" s="683"/>
      <c r="F1601" s="683"/>
    </row>
    <row r="1602" spans="2:6">
      <c r="B1602" s="683"/>
      <c r="C1602" s="683"/>
      <c r="D1602" s="683"/>
      <c r="E1602" s="683"/>
      <c r="F1602" s="683"/>
    </row>
    <row r="1603" spans="2:6">
      <c r="B1603" s="683"/>
      <c r="C1603" s="683"/>
      <c r="D1603" s="683"/>
      <c r="E1603" s="683"/>
      <c r="F1603" s="683"/>
    </row>
    <row r="1604" spans="2:6">
      <c r="B1604" s="683"/>
      <c r="C1604" s="683"/>
      <c r="D1604" s="683"/>
      <c r="E1604" s="683"/>
      <c r="F1604" s="683"/>
    </row>
    <row r="1605" spans="2:6">
      <c r="B1605" s="683"/>
      <c r="C1605" s="683"/>
      <c r="D1605" s="683"/>
      <c r="E1605" s="683"/>
      <c r="F1605" s="683"/>
    </row>
    <row r="1606" spans="2:6">
      <c r="B1606" s="683"/>
      <c r="C1606" s="683"/>
      <c r="D1606" s="683"/>
      <c r="E1606" s="683"/>
      <c r="F1606" s="683"/>
    </row>
    <row r="1607" spans="2:6">
      <c r="B1607" s="683"/>
      <c r="C1607" s="683"/>
      <c r="D1607" s="683"/>
      <c r="E1607" s="683"/>
      <c r="F1607" s="683"/>
    </row>
    <row r="1608" spans="2:6">
      <c r="B1608" s="683"/>
      <c r="C1608" s="683"/>
      <c r="D1608" s="683"/>
      <c r="E1608" s="683"/>
      <c r="F1608" s="683"/>
    </row>
    <row r="1609" spans="2:6">
      <c r="B1609" s="683"/>
      <c r="C1609" s="683"/>
      <c r="D1609" s="683"/>
      <c r="E1609" s="683"/>
      <c r="F1609" s="683"/>
    </row>
    <row r="1610" spans="2:6">
      <c r="B1610" s="683"/>
      <c r="C1610" s="683"/>
      <c r="D1610" s="683"/>
      <c r="E1610" s="683"/>
      <c r="F1610" s="683"/>
    </row>
    <row r="1611" spans="2:6">
      <c r="B1611" s="683"/>
      <c r="C1611" s="683"/>
      <c r="D1611" s="683"/>
      <c r="E1611" s="683"/>
      <c r="F1611" s="683"/>
    </row>
    <row r="1612" spans="2:6">
      <c r="B1612" s="683"/>
      <c r="C1612" s="683"/>
      <c r="D1612" s="683"/>
      <c r="E1612" s="683"/>
      <c r="F1612" s="683"/>
    </row>
    <row r="1613" spans="2:6">
      <c r="B1613" s="683"/>
      <c r="C1613" s="683"/>
      <c r="D1613" s="683"/>
      <c r="E1613" s="683"/>
      <c r="F1613" s="683"/>
    </row>
    <row r="1614" spans="2:6">
      <c r="B1614" s="683"/>
      <c r="C1614" s="683"/>
      <c r="D1614" s="683"/>
      <c r="E1614" s="683"/>
      <c r="F1614" s="683"/>
    </row>
    <row r="1615" spans="2:6">
      <c r="B1615" s="683"/>
      <c r="C1615" s="683"/>
      <c r="D1615" s="683"/>
      <c r="E1615" s="683"/>
      <c r="F1615" s="683"/>
    </row>
    <row r="1616" spans="2:6">
      <c r="B1616" s="683"/>
      <c r="C1616" s="683"/>
      <c r="D1616" s="683"/>
      <c r="E1616" s="683"/>
      <c r="F1616" s="683"/>
    </row>
    <row r="1617" spans="2:6">
      <c r="B1617" s="683"/>
      <c r="C1617" s="683"/>
      <c r="D1617" s="683"/>
      <c r="E1617" s="683"/>
      <c r="F1617" s="683"/>
    </row>
    <row r="1618" spans="2:6">
      <c r="B1618" s="683"/>
      <c r="C1618" s="683"/>
      <c r="D1618" s="683"/>
      <c r="E1618" s="683"/>
      <c r="F1618" s="683"/>
    </row>
    <row r="1619" spans="2:6">
      <c r="B1619" s="683"/>
      <c r="C1619" s="683"/>
      <c r="D1619" s="683"/>
      <c r="E1619" s="683"/>
      <c r="F1619" s="683"/>
    </row>
    <row r="1620" spans="2:6">
      <c r="B1620" s="683"/>
      <c r="C1620" s="683"/>
      <c r="D1620" s="683"/>
      <c r="E1620" s="683"/>
      <c r="F1620" s="683"/>
    </row>
    <row r="1621" spans="2:6">
      <c r="B1621" s="683"/>
      <c r="C1621" s="683"/>
      <c r="D1621" s="683"/>
      <c r="E1621" s="683"/>
      <c r="F1621" s="683"/>
    </row>
    <row r="1622" spans="2:6">
      <c r="B1622" s="683"/>
      <c r="C1622" s="683"/>
      <c r="D1622" s="683"/>
      <c r="E1622" s="683"/>
      <c r="F1622" s="683"/>
    </row>
    <row r="1623" spans="2:6">
      <c r="B1623" s="683"/>
      <c r="C1623" s="683"/>
      <c r="D1623" s="683"/>
      <c r="E1623" s="683"/>
      <c r="F1623" s="683"/>
    </row>
    <row r="1624" spans="2:6">
      <c r="B1624" s="683"/>
      <c r="C1624" s="683"/>
      <c r="D1624" s="683"/>
      <c r="E1624" s="683"/>
      <c r="F1624" s="683"/>
    </row>
    <row r="1625" spans="2:6">
      <c r="B1625" s="683"/>
      <c r="C1625" s="683"/>
      <c r="D1625" s="683"/>
      <c r="E1625" s="683"/>
      <c r="F1625" s="683"/>
    </row>
    <row r="1626" spans="2:6">
      <c r="B1626" s="683"/>
      <c r="C1626" s="683"/>
      <c r="D1626" s="683"/>
      <c r="E1626" s="683"/>
      <c r="F1626" s="683"/>
    </row>
    <row r="1627" spans="2:6">
      <c r="B1627" s="683"/>
      <c r="C1627" s="683"/>
      <c r="D1627" s="683"/>
      <c r="E1627" s="683"/>
      <c r="F1627" s="683"/>
    </row>
    <row r="1628" spans="2:6">
      <c r="B1628" s="683"/>
      <c r="C1628" s="683"/>
      <c r="D1628" s="683"/>
      <c r="E1628" s="683"/>
      <c r="F1628" s="683"/>
    </row>
    <row r="1629" spans="2:6">
      <c r="B1629" s="683"/>
      <c r="C1629" s="683"/>
      <c r="D1629" s="683"/>
      <c r="E1629" s="683"/>
      <c r="F1629" s="683"/>
    </row>
    <row r="1630" spans="2:6">
      <c r="B1630" s="683"/>
      <c r="C1630" s="683"/>
      <c r="D1630" s="683"/>
      <c r="E1630" s="683"/>
      <c r="F1630" s="683"/>
    </row>
    <row r="1631" spans="2:6">
      <c r="B1631" s="683"/>
      <c r="C1631" s="683"/>
      <c r="D1631" s="683"/>
      <c r="E1631" s="683"/>
      <c r="F1631" s="683"/>
    </row>
    <row r="1632" spans="2:6">
      <c r="B1632" s="683"/>
      <c r="C1632" s="683"/>
      <c r="D1632" s="683"/>
      <c r="E1632" s="683"/>
      <c r="F1632" s="683"/>
    </row>
    <row r="1633" spans="2:6">
      <c r="B1633" s="683"/>
      <c r="C1633" s="683"/>
      <c r="D1633" s="683"/>
      <c r="E1633" s="683"/>
      <c r="F1633" s="683"/>
    </row>
    <row r="1634" spans="2:6">
      <c r="B1634" s="683"/>
      <c r="C1634" s="683"/>
      <c r="D1634" s="683"/>
      <c r="E1634" s="683"/>
      <c r="F1634" s="683"/>
    </row>
    <row r="1635" spans="2:6">
      <c r="B1635" s="683"/>
      <c r="C1635" s="683"/>
      <c r="D1635" s="683"/>
      <c r="E1635" s="683"/>
      <c r="F1635" s="683"/>
    </row>
    <row r="1636" spans="2:6">
      <c r="B1636" s="683"/>
      <c r="C1636" s="683"/>
      <c r="D1636" s="683"/>
      <c r="E1636" s="683"/>
      <c r="F1636" s="683"/>
    </row>
    <row r="1637" spans="2:6">
      <c r="B1637" s="683"/>
      <c r="C1637" s="683"/>
      <c r="D1637" s="683"/>
      <c r="E1637" s="683"/>
      <c r="F1637" s="683"/>
    </row>
    <row r="1638" spans="2:6">
      <c r="B1638" s="683"/>
      <c r="C1638" s="683"/>
      <c r="D1638" s="683"/>
      <c r="E1638" s="683"/>
      <c r="F1638" s="683"/>
    </row>
    <row r="1639" spans="2:6">
      <c r="B1639" s="683"/>
      <c r="C1639" s="683"/>
      <c r="D1639" s="683"/>
      <c r="E1639" s="683"/>
      <c r="F1639" s="683"/>
    </row>
    <row r="1640" spans="2:6">
      <c r="B1640" s="683"/>
      <c r="C1640" s="683"/>
      <c r="D1640" s="683"/>
      <c r="E1640" s="683"/>
      <c r="F1640" s="683"/>
    </row>
    <row r="1641" spans="2:6">
      <c r="B1641" s="683"/>
      <c r="C1641" s="683"/>
      <c r="D1641" s="683"/>
      <c r="E1641" s="683"/>
      <c r="F1641" s="683"/>
    </row>
    <row r="1642" spans="2:6">
      <c r="B1642" s="683"/>
      <c r="C1642" s="683"/>
      <c r="D1642" s="683"/>
      <c r="E1642" s="683"/>
      <c r="F1642" s="683"/>
    </row>
    <row r="1643" spans="2:6">
      <c r="B1643" s="683"/>
      <c r="C1643" s="683"/>
      <c r="D1643" s="683"/>
      <c r="E1643" s="683"/>
      <c r="F1643" s="683"/>
    </row>
    <row r="1644" spans="2:6">
      <c r="B1644" s="683"/>
      <c r="C1644" s="683"/>
      <c r="D1644" s="683"/>
      <c r="E1644" s="683"/>
      <c r="F1644" s="683"/>
    </row>
    <row r="1645" spans="2:6">
      <c r="B1645" s="683"/>
      <c r="C1645" s="683"/>
      <c r="D1645" s="683"/>
      <c r="E1645" s="683"/>
      <c r="F1645" s="683"/>
    </row>
    <row r="1646" spans="2:6">
      <c r="B1646" s="683"/>
      <c r="C1646" s="683"/>
      <c r="D1646" s="683"/>
      <c r="E1646" s="683"/>
      <c r="F1646" s="683"/>
    </row>
    <row r="1647" spans="2:6">
      <c r="B1647" s="683"/>
      <c r="C1647" s="683"/>
      <c r="D1647" s="683"/>
      <c r="E1647" s="683"/>
      <c r="F1647" s="683"/>
    </row>
    <row r="1648" spans="2:6">
      <c r="B1648" s="683"/>
      <c r="C1648" s="683"/>
      <c r="D1648" s="683"/>
      <c r="E1648" s="683"/>
      <c r="F1648" s="683"/>
    </row>
    <row r="1649" spans="2:6">
      <c r="B1649" s="683"/>
      <c r="C1649" s="683"/>
      <c r="D1649" s="683"/>
      <c r="E1649" s="683"/>
      <c r="F1649" s="683"/>
    </row>
    <row r="1650" spans="2:6">
      <c r="B1650" s="683"/>
      <c r="C1650" s="683"/>
      <c r="D1650" s="683"/>
      <c r="E1650" s="683"/>
      <c r="F1650" s="683"/>
    </row>
    <row r="1651" spans="2:6">
      <c r="B1651" s="683"/>
      <c r="C1651" s="683"/>
      <c r="D1651" s="683"/>
      <c r="E1651" s="683"/>
      <c r="F1651" s="683"/>
    </row>
    <row r="1652" spans="2:6">
      <c r="B1652" s="683"/>
      <c r="C1652" s="683"/>
      <c r="D1652" s="683"/>
      <c r="E1652" s="683"/>
      <c r="F1652" s="683"/>
    </row>
    <row r="1653" spans="2:6">
      <c r="B1653" s="683"/>
      <c r="C1653" s="683"/>
      <c r="D1653" s="683"/>
      <c r="E1653" s="683"/>
      <c r="F1653" s="683"/>
    </row>
    <row r="1654" spans="2:6">
      <c r="B1654" s="683"/>
      <c r="C1654" s="683"/>
      <c r="D1654" s="683"/>
      <c r="E1654" s="683"/>
      <c r="F1654" s="683"/>
    </row>
    <row r="1655" spans="2:6">
      <c r="B1655" s="683"/>
      <c r="C1655" s="683"/>
      <c r="D1655" s="683"/>
      <c r="E1655" s="683"/>
      <c r="F1655" s="683"/>
    </row>
    <row r="1656" spans="2:6">
      <c r="B1656" s="683"/>
      <c r="C1656" s="683"/>
      <c r="D1656" s="683"/>
      <c r="E1656" s="683"/>
      <c r="F1656" s="683"/>
    </row>
    <row r="1657" spans="2:6">
      <c r="B1657" s="683"/>
      <c r="C1657" s="683"/>
      <c r="D1657" s="683"/>
      <c r="E1657" s="683"/>
      <c r="F1657" s="683"/>
    </row>
    <row r="1658" spans="2:6">
      <c r="B1658" s="683"/>
      <c r="C1658" s="683"/>
      <c r="D1658" s="683"/>
      <c r="E1658" s="683"/>
      <c r="F1658" s="683"/>
    </row>
    <row r="1659" spans="2:6">
      <c r="B1659" s="683"/>
      <c r="C1659" s="683"/>
      <c r="D1659" s="683"/>
      <c r="E1659" s="683"/>
      <c r="F1659" s="683"/>
    </row>
    <row r="1660" spans="2:6">
      <c r="B1660" s="683"/>
      <c r="C1660" s="683"/>
      <c r="D1660" s="683"/>
      <c r="E1660" s="683"/>
      <c r="F1660" s="683"/>
    </row>
    <row r="1661" spans="2:6">
      <c r="B1661" s="683"/>
      <c r="C1661" s="683"/>
      <c r="D1661" s="683"/>
      <c r="E1661" s="683"/>
      <c r="F1661" s="683"/>
    </row>
    <row r="1662" spans="2:6">
      <c r="B1662" s="683"/>
      <c r="C1662" s="683"/>
      <c r="D1662" s="683"/>
      <c r="E1662" s="683"/>
      <c r="F1662" s="683"/>
    </row>
    <row r="1663" spans="2:6">
      <c r="B1663" s="683"/>
      <c r="C1663" s="683"/>
      <c r="D1663" s="683"/>
      <c r="E1663" s="683"/>
      <c r="F1663" s="683"/>
    </row>
    <row r="1664" spans="2:6">
      <c r="B1664" s="683"/>
      <c r="C1664" s="683"/>
      <c r="D1664" s="683"/>
      <c r="E1664" s="683"/>
      <c r="F1664" s="683"/>
    </row>
    <row r="1665" spans="2:6">
      <c r="B1665" s="683"/>
      <c r="C1665" s="683"/>
      <c r="D1665" s="683"/>
      <c r="E1665" s="683"/>
      <c r="F1665" s="683"/>
    </row>
    <row r="1666" spans="2:6">
      <c r="B1666" s="683"/>
      <c r="C1666" s="683"/>
      <c r="D1666" s="683"/>
      <c r="E1666" s="683"/>
      <c r="F1666" s="683"/>
    </row>
    <row r="1667" spans="2:6">
      <c r="B1667" s="683"/>
      <c r="C1667" s="683"/>
      <c r="D1667" s="683"/>
      <c r="E1667" s="683"/>
      <c r="F1667" s="683"/>
    </row>
    <row r="1668" spans="2:6">
      <c r="B1668" s="683"/>
      <c r="C1668" s="683"/>
      <c r="D1668" s="683"/>
      <c r="E1668" s="683"/>
      <c r="F1668" s="683"/>
    </row>
    <row r="1669" spans="2:6">
      <c r="B1669" s="683"/>
      <c r="C1669" s="683"/>
      <c r="D1669" s="683"/>
      <c r="E1669" s="683"/>
      <c r="F1669" s="683"/>
    </row>
    <row r="1670" spans="2:6">
      <c r="B1670" s="683"/>
      <c r="C1670" s="683"/>
      <c r="D1670" s="683"/>
      <c r="E1670" s="683"/>
      <c r="F1670" s="683"/>
    </row>
    <row r="1671" spans="2:6">
      <c r="B1671" s="683"/>
      <c r="C1671" s="683"/>
      <c r="D1671" s="683"/>
      <c r="E1671" s="683"/>
      <c r="F1671" s="683"/>
    </row>
    <row r="1672" spans="2:6">
      <c r="B1672" s="683"/>
      <c r="C1672" s="683"/>
      <c r="D1672" s="683"/>
      <c r="E1672" s="683"/>
      <c r="F1672" s="683"/>
    </row>
    <row r="1673" spans="2:6">
      <c r="B1673" s="683"/>
      <c r="C1673" s="683"/>
      <c r="D1673" s="683"/>
      <c r="E1673" s="683"/>
      <c r="F1673" s="683"/>
    </row>
    <row r="1674" spans="2:6">
      <c r="B1674" s="683"/>
      <c r="C1674" s="683"/>
      <c r="D1674" s="683"/>
      <c r="E1674" s="683"/>
      <c r="F1674" s="683"/>
    </row>
    <row r="1675" spans="2:6">
      <c r="B1675" s="683"/>
      <c r="C1675" s="683"/>
      <c r="D1675" s="683"/>
      <c r="E1675" s="683"/>
      <c r="F1675" s="683"/>
    </row>
    <row r="1676" spans="2:6">
      <c r="B1676" s="683"/>
      <c r="C1676" s="683"/>
      <c r="D1676" s="683"/>
      <c r="E1676" s="683"/>
      <c r="F1676" s="683"/>
    </row>
    <row r="1677" spans="2:6">
      <c r="B1677" s="683"/>
      <c r="C1677" s="683"/>
      <c r="D1677" s="683"/>
      <c r="E1677" s="683"/>
      <c r="F1677" s="683"/>
    </row>
    <row r="1678" spans="2:6">
      <c r="B1678" s="683"/>
      <c r="C1678" s="683"/>
      <c r="D1678" s="683"/>
      <c r="E1678" s="683"/>
      <c r="F1678" s="683"/>
    </row>
    <row r="1679" spans="2:6">
      <c r="B1679" s="683"/>
      <c r="C1679" s="683"/>
      <c r="D1679" s="683"/>
      <c r="E1679" s="683"/>
      <c r="F1679" s="683"/>
    </row>
    <row r="1680" spans="2:6">
      <c r="B1680" s="683"/>
      <c r="C1680" s="683"/>
      <c r="D1680" s="683"/>
      <c r="E1680" s="683"/>
      <c r="F1680" s="683"/>
    </row>
    <row r="1681" spans="2:6">
      <c r="B1681" s="683"/>
      <c r="C1681" s="683"/>
      <c r="D1681" s="683"/>
      <c r="E1681" s="683"/>
      <c r="F1681" s="683"/>
    </row>
    <row r="1682" spans="2:6">
      <c r="B1682" s="683"/>
      <c r="C1682" s="683"/>
      <c r="D1682" s="683"/>
      <c r="E1682" s="683"/>
      <c r="F1682" s="683"/>
    </row>
    <row r="1683" spans="2:6">
      <c r="B1683" s="683"/>
      <c r="C1683" s="683"/>
      <c r="D1683" s="683"/>
      <c r="E1683" s="683"/>
      <c r="F1683" s="683"/>
    </row>
    <row r="1684" spans="2:6">
      <c r="B1684" s="683"/>
      <c r="C1684" s="683"/>
      <c r="D1684" s="683"/>
      <c r="E1684" s="683"/>
      <c r="F1684" s="683"/>
    </row>
    <row r="1685" spans="2:6">
      <c r="B1685" s="683"/>
      <c r="C1685" s="683"/>
      <c r="D1685" s="683"/>
      <c r="E1685" s="683"/>
      <c r="F1685" s="683"/>
    </row>
    <row r="1686" spans="2:6">
      <c r="B1686" s="683"/>
      <c r="C1686" s="683"/>
      <c r="D1686" s="683"/>
      <c r="E1686" s="683"/>
      <c r="F1686" s="683"/>
    </row>
    <row r="1687" spans="2:6">
      <c r="B1687" s="683"/>
      <c r="C1687" s="683"/>
      <c r="D1687" s="683"/>
      <c r="E1687" s="683"/>
      <c r="F1687" s="683"/>
    </row>
    <row r="1688" spans="2:6">
      <c r="B1688" s="683"/>
      <c r="C1688" s="683"/>
      <c r="D1688" s="683"/>
      <c r="E1688" s="683"/>
      <c r="F1688" s="683"/>
    </row>
    <row r="1689" spans="2:6">
      <c r="B1689" s="683"/>
      <c r="C1689" s="683"/>
      <c r="D1689" s="683"/>
      <c r="E1689" s="683"/>
      <c r="F1689" s="683"/>
    </row>
    <row r="1690" spans="2:6">
      <c r="B1690" s="683"/>
      <c r="C1690" s="683"/>
      <c r="D1690" s="683"/>
      <c r="E1690" s="683"/>
      <c r="F1690" s="683"/>
    </row>
    <row r="1691" spans="2:6">
      <c r="B1691" s="683"/>
      <c r="C1691" s="683"/>
      <c r="D1691" s="683"/>
      <c r="E1691" s="683"/>
      <c r="F1691" s="683"/>
    </row>
    <row r="1692" spans="2:6">
      <c r="B1692" s="683"/>
      <c r="C1692" s="683"/>
      <c r="D1692" s="683"/>
      <c r="E1692" s="683"/>
      <c r="F1692" s="683"/>
    </row>
    <row r="1693" spans="2:6">
      <c r="B1693" s="683"/>
      <c r="C1693" s="683"/>
      <c r="D1693" s="683"/>
      <c r="E1693" s="683"/>
      <c r="F1693" s="683"/>
    </row>
    <row r="1694" spans="2:6">
      <c r="B1694" s="683"/>
      <c r="C1694" s="683"/>
      <c r="D1694" s="683"/>
      <c r="E1694" s="683"/>
      <c r="F1694" s="683"/>
    </row>
    <row r="1695" spans="2:6">
      <c r="B1695" s="683"/>
      <c r="C1695" s="683"/>
      <c r="D1695" s="683"/>
      <c r="E1695" s="683"/>
      <c r="F1695" s="683"/>
    </row>
    <row r="1696" spans="2:6">
      <c r="B1696" s="683"/>
      <c r="C1696" s="683"/>
      <c r="D1696" s="683"/>
      <c r="E1696" s="683"/>
      <c r="F1696" s="683"/>
    </row>
    <row r="1697" spans="2:6">
      <c r="B1697" s="683"/>
      <c r="C1697" s="683"/>
      <c r="D1697" s="683"/>
      <c r="E1697" s="683"/>
      <c r="F1697" s="683"/>
    </row>
    <row r="1698" spans="2:6">
      <c r="B1698" s="683"/>
      <c r="C1698" s="683"/>
      <c r="D1698" s="683"/>
      <c r="E1698" s="683"/>
      <c r="F1698" s="683"/>
    </row>
    <row r="1699" spans="2:6">
      <c r="B1699" s="683"/>
      <c r="C1699" s="683"/>
      <c r="D1699" s="683"/>
      <c r="E1699" s="683"/>
      <c r="F1699" s="683"/>
    </row>
    <row r="1700" spans="2:6">
      <c r="B1700" s="683"/>
      <c r="C1700" s="683"/>
      <c r="D1700" s="683"/>
      <c r="E1700" s="683"/>
      <c r="F1700" s="683"/>
    </row>
    <row r="1701" spans="2:6">
      <c r="B1701" s="683"/>
      <c r="C1701" s="683"/>
      <c r="D1701" s="683"/>
      <c r="E1701" s="683"/>
      <c r="F1701" s="683"/>
    </row>
    <row r="1702" spans="2:6">
      <c r="B1702" s="683"/>
      <c r="C1702" s="683"/>
      <c r="D1702" s="683"/>
      <c r="E1702" s="683"/>
      <c r="F1702" s="683"/>
    </row>
    <row r="1703" spans="2:6">
      <c r="B1703" s="683"/>
      <c r="C1703" s="683"/>
      <c r="D1703" s="683"/>
      <c r="E1703" s="683"/>
      <c r="F1703" s="683"/>
    </row>
    <row r="1704" spans="2:6">
      <c r="B1704" s="683"/>
      <c r="C1704" s="683"/>
      <c r="D1704" s="683"/>
      <c r="E1704" s="683"/>
      <c r="F1704" s="683"/>
    </row>
    <row r="1705" spans="2:6">
      <c r="B1705" s="683"/>
      <c r="C1705" s="683"/>
      <c r="D1705" s="683"/>
      <c r="E1705" s="683"/>
      <c r="F1705" s="683"/>
    </row>
    <row r="1706" spans="2:6">
      <c r="B1706" s="683"/>
      <c r="C1706" s="683"/>
      <c r="D1706" s="683"/>
      <c r="E1706" s="683"/>
      <c r="F1706" s="683"/>
    </row>
    <row r="1707" spans="2:6">
      <c r="B1707" s="683"/>
      <c r="C1707" s="683"/>
      <c r="D1707" s="683"/>
      <c r="E1707" s="683"/>
      <c r="F1707" s="683"/>
    </row>
    <row r="1708" spans="2:6">
      <c r="B1708" s="683"/>
      <c r="C1708" s="683"/>
      <c r="D1708" s="683"/>
      <c r="E1708" s="683"/>
      <c r="F1708" s="683"/>
    </row>
    <row r="1709" spans="2:6">
      <c r="B1709" s="683"/>
      <c r="C1709" s="683"/>
      <c r="D1709" s="683"/>
      <c r="E1709" s="683"/>
      <c r="F1709" s="683"/>
    </row>
    <row r="1710" spans="2:6">
      <c r="B1710" s="683"/>
      <c r="C1710" s="683"/>
      <c r="D1710" s="683"/>
      <c r="E1710" s="683"/>
      <c r="F1710" s="683"/>
    </row>
    <row r="1711" spans="2:6">
      <c r="B1711" s="683"/>
      <c r="C1711" s="683"/>
      <c r="D1711" s="683"/>
      <c r="E1711" s="683"/>
      <c r="F1711" s="683"/>
    </row>
    <row r="1712" spans="2:6">
      <c r="B1712" s="683"/>
      <c r="C1712" s="683"/>
      <c r="D1712" s="683"/>
      <c r="E1712" s="683"/>
      <c r="F1712" s="683"/>
    </row>
    <row r="1713" spans="2:6">
      <c r="B1713" s="683"/>
      <c r="C1713" s="683"/>
      <c r="D1713" s="683"/>
      <c r="E1713" s="683"/>
      <c r="F1713" s="683"/>
    </row>
    <row r="1714" spans="2:6">
      <c r="B1714" s="683"/>
      <c r="C1714" s="683"/>
      <c r="D1714" s="683"/>
      <c r="E1714" s="683"/>
      <c r="F1714" s="683"/>
    </row>
    <row r="1715" spans="2:6">
      <c r="B1715" s="683"/>
      <c r="C1715" s="683"/>
      <c r="D1715" s="683"/>
      <c r="E1715" s="683"/>
      <c r="F1715" s="683"/>
    </row>
    <row r="1716" spans="2:6">
      <c r="B1716" s="683"/>
      <c r="C1716" s="683"/>
      <c r="D1716" s="683"/>
      <c r="E1716" s="683"/>
      <c r="F1716" s="683"/>
    </row>
    <row r="1717" spans="2:6">
      <c r="B1717" s="683"/>
      <c r="C1717" s="683"/>
      <c r="D1717" s="683"/>
      <c r="E1717" s="683"/>
      <c r="F1717" s="683"/>
    </row>
    <row r="1718" spans="2:6">
      <c r="B1718" s="683"/>
      <c r="C1718" s="683"/>
      <c r="D1718" s="683"/>
      <c r="E1718" s="683"/>
      <c r="F1718" s="683"/>
    </row>
    <row r="1719" spans="2:6">
      <c r="B1719" s="683"/>
      <c r="C1719" s="683"/>
      <c r="D1719" s="683"/>
      <c r="E1719" s="683"/>
      <c r="F1719" s="683"/>
    </row>
    <row r="1720" spans="2:6">
      <c r="B1720" s="683"/>
      <c r="C1720" s="683"/>
      <c r="D1720" s="683"/>
      <c r="E1720" s="683"/>
      <c r="F1720" s="683"/>
    </row>
    <row r="1721" spans="2:6">
      <c r="B1721" s="683"/>
      <c r="C1721" s="683"/>
      <c r="D1721" s="683"/>
      <c r="E1721" s="683"/>
      <c r="F1721" s="683"/>
    </row>
    <row r="1722" spans="2:6">
      <c r="B1722" s="683"/>
      <c r="C1722" s="683"/>
      <c r="D1722" s="683"/>
      <c r="E1722" s="683"/>
      <c r="F1722" s="683"/>
    </row>
    <row r="1723" spans="2:6">
      <c r="B1723" s="683"/>
      <c r="C1723" s="683"/>
      <c r="D1723" s="683"/>
      <c r="E1723" s="683"/>
      <c r="F1723" s="683"/>
    </row>
    <row r="1724" spans="2:6">
      <c r="B1724" s="683"/>
      <c r="C1724" s="683"/>
      <c r="D1724" s="683"/>
      <c r="E1724" s="683"/>
      <c r="F1724" s="683"/>
    </row>
    <row r="1725" spans="2:6">
      <c r="B1725" s="683"/>
      <c r="C1725" s="683"/>
      <c r="D1725" s="683"/>
      <c r="E1725" s="683"/>
      <c r="F1725" s="683"/>
    </row>
    <row r="1726" spans="2:6">
      <c r="B1726" s="683"/>
      <c r="C1726" s="683"/>
      <c r="D1726" s="683"/>
      <c r="E1726" s="683"/>
      <c r="F1726" s="683"/>
    </row>
    <row r="1727" spans="2:6">
      <c r="B1727" s="683"/>
      <c r="C1727" s="683"/>
      <c r="D1727" s="683"/>
      <c r="E1727" s="683"/>
      <c r="F1727" s="683"/>
    </row>
    <row r="1728" spans="2:6">
      <c r="B1728" s="683"/>
      <c r="C1728" s="683"/>
      <c r="D1728" s="683"/>
      <c r="E1728" s="683"/>
      <c r="F1728" s="683"/>
    </row>
    <row r="1729" spans="2:6">
      <c r="B1729" s="683"/>
      <c r="C1729" s="683"/>
      <c r="D1729" s="683"/>
      <c r="E1729" s="683"/>
      <c r="F1729" s="683"/>
    </row>
    <row r="1730" spans="2:6">
      <c r="B1730" s="683"/>
      <c r="C1730" s="683"/>
      <c r="D1730" s="683"/>
      <c r="E1730" s="683"/>
      <c r="F1730" s="683"/>
    </row>
    <row r="1731" spans="2:6">
      <c r="B1731" s="683"/>
      <c r="C1731" s="683"/>
      <c r="D1731" s="683"/>
      <c r="E1731" s="683"/>
      <c r="F1731" s="683"/>
    </row>
    <row r="1732" spans="2:6">
      <c r="B1732" s="683"/>
      <c r="C1732" s="683"/>
      <c r="D1732" s="683"/>
      <c r="E1732" s="683"/>
      <c r="F1732" s="683"/>
    </row>
    <row r="1733" spans="2:6">
      <c r="B1733" s="683"/>
      <c r="C1733" s="683"/>
      <c r="D1733" s="683"/>
      <c r="E1733" s="683"/>
      <c r="F1733" s="683"/>
    </row>
    <row r="1734" spans="2:6">
      <c r="B1734" s="683"/>
      <c r="C1734" s="683"/>
      <c r="D1734" s="683"/>
      <c r="E1734" s="683"/>
      <c r="F1734" s="683"/>
    </row>
    <row r="1735" spans="2:6">
      <c r="B1735" s="683"/>
      <c r="C1735" s="683"/>
      <c r="D1735" s="683"/>
      <c r="E1735" s="683"/>
      <c r="F1735" s="683"/>
    </row>
    <row r="1736" spans="2:6">
      <c r="B1736" s="683"/>
      <c r="C1736" s="683"/>
      <c r="D1736" s="683"/>
      <c r="E1736" s="683"/>
      <c r="F1736" s="683"/>
    </row>
    <row r="1737" spans="2:6">
      <c r="B1737" s="683"/>
      <c r="C1737" s="683"/>
      <c r="D1737" s="683"/>
      <c r="E1737" s="683"/>
      <c r="F1737" s="683"/>
    </row>
    <row r="1738" spans="2:6">
      <c r="B1738" s="683"/>
      <c r="C1738" s="683"/>
      <c r="D1738" s="683"/>
      <c r="E1738" s="683"/>
      <c r="F1738" s="683"/>
    </row>
    <row r="1739" spans="2:6">
      <c r="B1739" s="683"/>
      <c r="C1739" s="683"/>
      <c r="D1739" s="683"/>
      <c r="E1739" s="683"/>
      <c r="F1739" s="683"/>
    </row>
    <row r="1740" spans="2:6">
      <c r="B1740" s="683"/>
      <c r="C1740" s="683"/>
      <c r="D1740" s="683"/>
      <c r="E1740" s="683"/>
      <c r="F1740" s="683"/>
    </row>
    <row r="1741" spans="2:6">
      <c r="B1741" s="683"/>
      <c r="C1741" s="683"/>
      <c r="D1741" s="683"/>
      <c r="E1741" s="683"/>
      <c r="F1741" s="683"/>
    </row>
    <row r="1742" spans="2:6">
      <c r="B1742" s="683"/>
      <c r="C1742" s="683"/>
      <c r="D1742" s="683"/>
      <c r="E1742" s="683"/>
      <c r="F1742" s="683"/>
    </row>
    <row r="1743" spans="2:6">
      <c r="B1743" s="683"/>
      <c r="C1743" s="683"/>
      <c r="D1743" s="683"/>
      <c r="E1743" s="683"/>
      <c r="F1743" s="683"/>
    </row>
    <row r="1744" spans="2:6">
      <c r="B1744" s="683"/>
      <c r="C1744" s="683"/>
      <c r="D1744" s="683"/>
      <c r="E1744" s="683"/>
      <c r="F1744" s="683"/>
    </row>
    <row r="1745" spans="2:6">
      <c r="B1745" s="683"/>
      <c r="C1745" s="683"/>
      <c r="D1745" s="683"/>
      <c r="E1745" s="683"/>
      <c r="F1745" s="683"/>
    </row>
    <row r="1746" spans="2:6">
      <c r="B1746" s="683"/>
      <c r="C1746" s="683"/>
      <c r="D1746" s="683"/>
      <c r="E1746" s="683"/>
      <c r="F1746" s="683"/>
    </row>
    <row r="1747" spans="2:6">
      <c r="B1747" s="683"/>
      <c r="C1747" s="683"/>
      <c r="D1747" s="683"/>
      <c r="E1747" s="683"/>
      <c r="F1747" s="683"/>
    </row>
    <row r="1748" spans="2:6">
      <c r="B1748" s="683"/>
      <c r="C1748" s="683"/>
      <c r="D1748" s="683"/>
      <c r="E1748" s="683"/>
      <c r="F1748" s="683"/>
    </row>
    <row r="1749" spans="2:6">
      <c r="B1749" s="683"/>
      <c r="C1749" s="683"/>
      <c r="D1749" s="683"/>
      <c r="E1749" s="683"/>
      <c r="F1749" s="683"/>
    </row>
    <row r="1750" spans="2:6">
      <c r="B1750" s="683"/>
      <c r="C1750" s="683"/>
      <c r="D1750" s="683"/>
      <c r="E1750" s="683"/>
      <c r="F1750" s="683"/>
    </row>
    <row r="1751" spans="2:6">
      <c r="B1751" s="683"/>
      <c r="C1751" s="683"/>
      <c r="D1751" s="683"/>
      <c r="E1751" s="683"/>
      <c r="F1751" s="683"/>
    </row>
    <row r="1752" spans="2:6">
      <c r="B1752" s="683"/>
      <c r="C1752" s="683"/>
      <c r="D1752" s="683"/>
      <c r="E1752" s="683"/>
      <c r="F1752" s="683"/>
    </row>
    <row r="1753" spans="2:6">
      <c r="B1753" s="683"/>
      <c r="C1753" s="683"/>
      <c r="D1753" s="683"/>
      <c r="E1753" s="683"/>
      <c r="F1753" s="683"/>
    </row>
    <row r="1754" spans="2:6">
      <c r="B1754" s="683"/>
      <c r="C1754" s="683"/>
      <c r="D1754" s="683"/>
      <c r="E1754" s="683"/>
      <c r="F1754" s="683"/>
    </row>
    <row r="1755" spans="2:6">
      <c r="B1755" s="683"/>
      <c r="C1755" s="683"/>
      <c r="D1755" s="683"/>
      <c r="E1755" s="683"/>
      <c r="F1755" s="683"/>
    </row>
    <row r="1756" spans="2:6">
      <c r="B1756" s="683"/>
      <c r="C1756" s="683"/>
      <c r="D1756" s="683"/>
      <c r="E1756" s="683"/>
      <c r="F1756" s="683"/>
    </row>
    <row r="1757" spans="2:6">
      <c r="B1757" s="683"/>
      <c r="C1757" s="683"/>
      <c r="D1757" s="683"/>
      <c r="E1757" s="683"/>
      <c r="F1757" s="683"/>
    </row>
    <row r="1758" spans="2:6">
      <c r="B1758" s="683"/>
      <c r="C1758" s="683"/>
      <c r="D1758" s="683"/>
      <c r="E1758" s="683"/>
      <c r="F1758" s="683"/>
    </row>
    <row r="1759" spans="2:6">
      <c r="B1759" s="683"/>
      <c r="C1759" s="683"/>
      <c r="D1759" s="683"/>
      <c r="E1759" s="683"/>
      <c r="F1759" s="683"/>
    </row>
    <row r="1760" spans="2:6">
      <c r="B1760" s="683"/>
      <c r="C1760" s="683"/>
      <c r="D1760" s="683"/>
      <c r="E1760" s="683"/>
      <c r="F1760" s="683"/>
    </row>
    <row r="1761" spans="2:6">
      <c r="B1761" s="683"/>
      <c r="C1761" s="683"/>
      <c r="D1761" s="683"/>
      <c r="E1761" s="683"/>
      <c r="F1761" s="683"/>
    </row>
    <row r="1762" spans="2:6">
      <c r="B1762" s="683"/>
      <c r="C1762" s="683"/>
      <c r="D1762" s="683"/>
      <c r="E1762" s="683"/>
      <c r="F1762" s="683"/>
    </row>
    <row r="1763" spans="2:6">
      <c r="B1763" s="683"/>
      <c r="C1763" s="683"/>
      <c r="D1763" s="683"/>
      <c r="E1763" s="683"/>
      <c r="F1763" s="683"/>
    </row>
    <row r="1764" spans="2:6">
      <c r="B1764" s="683"/>
      <c r="C1764" s="683"/>
      <c r="D1764" s="683"/>
      <c r="E1764" s="683"/>
      <c r="F1764" s="683"/>
    </row>
    <row r="1765" spans="2:6">
      <c r="B1765" s="683"/>
      <c r="C1765" s="683"/>
      <c r="D1765" s="683"/>
      <c r="E1765" s="683"/>
      <c r="F1765" s="683"/>
    </row>
    <row r="1766" spans="2:6">
      <c r="B1766" s="683"/>
      <c r="C1766" s="683"/>
      <c r="D1766" s="683"/>
      <c r="E1766" s="683"/>
      <c r="F1766" s="683"/>
    </row>
    <row r="1767" spans="2:6">
      <c r="B1767" s="683"/>
      <c r="C1767" s="683"/>
      <c r="D1767" s="683"/>
      <c r="E1767" s="683"/>
      <c r="F1767" s="683"/>
    </row>
    <row r="1768" spans="2:6">
      <c r="B1768" s="683"/>
      <c r="C1768" s="683"/>
      <c r="D1768" s="683"/>
      <c r="E1768" s="683"/>
      <c r="F1768" s="683"/>
    </row>
    <row r="1769" spans="2:6">
      <c r="B1769" s="683"/>
      <c r="C1769" s="683"/>
      <c r="D1769" s="683"/>
      <c r="E1769" s="683"/>
      <c r="F1769" s="683"/>
    </row>
    <row r="1770" spans="2:6">
      <c r="B1770" s="683"/>
      <c r="C1770" s="683"/>
      <c r="D1770" s="683"/>
      <c r="E1770" s="683"/>
      <c r="F1770" s="683"/>
    </row>
    <row r="1771" spans="2:6">
      <c r="B1771" s="683"/>
      <c r="C1771" s="683"/>
      <c r="D1771" s="683"/>
      <c r="E1771" s="683"/>
      <c r="F1771" s="683"/>
    </row>
    <row r="1772" spans="2:6">
      <c r="B1772" s="683"/>
      <c r="C1772" s="683"/>
      <c r="D1772" s="683"/>
      <c r="E1772" s="683"/>
      <c r="F1772" s="683"/>
    </row>
    <row r="1773" spans="2:6">
      <c r="B1773" s="683"/>
      <c r="C1773" s="683"/>
      <c r="D1773" s="683"/>
      <c r="E1773" s="683"/>
      <c r="F1773" s="683"/>
    </row>
    <row r="1774" spans="2:6">
      <c r="B1774" s="683"/>
      <c r="C1774" s="683"/>
      <c r="D1774" s="683"/>
      <c r="E1774" s="683"/>
      <c r="F1774" s="683"/>
    </row>
    <row r="1775" spans="2:6">
      <c r="B1775" s="683"/>
      <c r="C1775" s="683"/>
      <c r="D1775" s="683"/>
      <c r="E1775" s="683"/>
      <c r="F1775" s="683"/>
    </row>
    <row r="1776" spans="2:6">
      <c r="B1776" s="683"/>
      <c r="C1776" s="683"/>
      <c r="D1776" s="683"/>
      <c r="E1776" s="683"/>
      <c r="F1776" s="683"/>
    </row>
    <row r="1777" spans="2:6">
      <c r="B1777" s="683"/>
      <c r="C1777" s="683"/>
      <c r="D1777" s="683"/>
      <c r="E1777" s="683"/>
      <c r="F1777" s="683"/>
    </row>
    <row r="1778" spans="2:6">
      <c r="B1778" s="683"/>
      <c r="C1778" s="683"/>
      <c r="D1778" s="683"/>
      <c r="E1778" s="683"/>
      <c r="F1778" s="683"/>
    </row>
    <row r="1779" spans="2:6">
      <c r="B1779" s="683"/>
      <c r="C1779" s="683"/>
      <c r="D1779" s="683"/>
      <c r="E1779" s="683"/>
      <c r="F1779" s="683"/>
    </row>
    <row r="1780" spans="2:6">
      <c r="B1780" s="683"/>
      <c r="C1780" s="683"/>
      <c r="D1780" s="683"/>
      <c r="E1780" s="683"/>
      <c r="F1780" s="683"/>
    </row>
    <row r="1781" spans="2:6">
      <c r="B1781" s="683"/>
      <c r="C1781" s="683"/>
      <c r="D1781" s="683"/>
      <c r="E1781" s="683"/>
      <c r="F1781" s="683"/>
    </row>
    <row r="1782" spans="2:6">
      <c r="B1782" s="683"/>
      <c r="C1782" s="683"/>
      <c r="D1782" s="683"/>
      <c r="E1782" s="683"/>
      <c r="F1782" s="683"/>
    </row>
    <row r="1783" spans="2:6">
      <c r="B1783" s="683"/>
      <c r="C1783" s="683"/>
      <c r="D1783" s="683"/>
      <c r="E1783" s="683"/>
      <c r="F1783" s="683"/>
    </row>
    <row r="1784" spans="2:6">
      <c r="B1784" s="683"/>
      <c r="C1784" s="683"/>
      <c r="D1784" s="683"/>
      <c r="E1784" s="683"/>
      <c r="F1784" s="683"/>
    </row>
    <row r="1785" spans="2:6">
      <c r="B1785" s="683"/>
      <c r="C1785" s="683"/>
      <c r="D1785" s="683"/>
      <c r="E1785" s="683"/>
      <c r="F1785" s="683"/>
    </row>
    <row r="1786" spans="2:6">
      <c r="B1786" s="683"/>
      <c r="C1786" s="683"/>
      <c r="D1786" s="683"/>
      <c r="E1786" s="683"/>
      <c r="F1786" s="683"/>
    </row>
    <row r="1787" spans="2:6">
      <c r="B1787" s="683"/>
      <c r="C1787" s="683"/>
      <c r="D1787" s="683"/>
      <c r="E1787" s="683"/>
      <c r="F1787" s="683"/>
    </row>
    <row r="1788" spans="2:6">
      <c r="B1788" s="683"/>
      <c r="C1788" s="683"/>
      <c r="D1788" s="683"/>
      <c r="E1788" s="683"/>
      <c r="F1788" s="683"/>
    </row>
    <row r="1789" spans="2:6">
      <c r="B1789" s="683"/>
      <c r="C1789" s="683"/>
      <c r="D1789" s="683"/>
      <c r="E1789" s="683"/>
      <c r="F1789" s="683"/>
    </row>
    <row r="1790" spans="2:6">
      <c r="B1790" s="683"/>
      <c r="C1790" s="683"/>
      <c r="D1790" s="683"/>
      <c r="E1790" s="683"/>
      <c r="F1790" s="683"/>
    </row>
    <row r="1791" spans="2:6">
      <c r="B1791" s="683"/>
      <c r="C1791" s="683"/>
      <c r="D1791" s="683"/>
      <c r="E1791" s="683"/>
      <c r="F1791" s="683"/>
    </row>
    <row r="1792" spans="2:6">
      <c r="B1792" s="683"/>
      <c r="C1792" s="683"/>
      <c r="D1792" s="683"/>
      <c r="E1792" s="683"/>
      <c r="F1792" s="683"/>
    </row>
    <row r="1793" spans="2:6">
      <c r="B1793" s="683"/>
      <c r="C1793" s="683"/>
      <c r="D1793" s="683"/>
      <c r="E1793" s="683"/>
      <c r="F1793" s="683"/>
    </row>
    <row r="1794" spans="2:6">
      <c r="B1794" s="683"/>
      <c r="C1794" s="683"/>
      <c r="D1794" s="683"/>
      <c r="E1794" s="683"/>
      <c r="F1794" s="683"/>
    </row>
    <row r="1795" spans="2:6">
      <c r="B1795" s="683"/>
      <c r="C1795" s="683"/>
      <c r="D1795" s="683"/>
      <c r="E1795" s="683"/>
      <c r="F1795" s="683"/>
    </row>
    <row r="1796" spans="2:6">
      <c r="B1796" s="683"/>
      <c r="C1796" s="683"/>
      <c r="D1796" s="683"/>
      <c r="E1796" s="683"/>
      <c r="F1796" s="683"/>
    </row>
    <row r="1797" spans="2:6">
      <c r="B1797" s="683"/>
      <c r="C1797" s="683"/>
      <c r="D1797" s="683"/>
      <c r="E1797" s="683"/>
      <c r="F1797" s="683"/>
    </row>
    <row r="1798" spans="2:6">
      <c r="B1798" s="683"/>
      <c r="C1798" s="683"/>
      <c r="D1798" s="683"/>
      <c r="E1798" s="683"/>
      <c r="F1798" s="683"/>
    </row>
    <row r="1799" spans="2:6">
      <c r="B1799" s="683"/>
      <c r="C1799" s="683"/>
      <c r="D1799" s="683"/>
      <c r="E1799" s="683"/>
      <c r="F1799" s="683"/>
    </row>
    <row r="1800" spans="2:6">
      <c r="B1800" s="683"/>
      <c r="C1800" s="683"/>
      <c r="D1800" s="683"/>
      <c r="E1800" s="683"/>
      <c r="F1800" s="683"/>
    </row>
    <row r="1801" spans="2:6">
      <c r="B1801" s="683"/>
      <c r="C1801" s="683"/>
      <c r="D1801" s="683"/>
      <c r="E1801" s="683"/>
      <c r="F1801" s="683"/>
    </row>
    <row r="1802" spans="2:6">
      <c r="B1802" s="683"/>
      <c r="C1802" s="683"/>
      <c r="D1802" s="683"/>
      <c r="E1802" s="683"/>
      <c r="F1802" s="683"/>
    </row>
    <row r="1803" spans="2:6">
      <c r="B1803" s="683"/>
      <c r="C1803" s="683"/>
      <c r="D1803" s="683"/>
      <c r="E1803" s="683"/>
      <c r="F1803" s="683"/>
    </row>
    <row r="1804" spans="2:6">
      <c r="B1804" s="683"/>
      <c r="C1804" s="683"/>
      <c r="D1804" s="683"/>
      <c r="E1804" s="683"/>
      <c r="F1804" s="683"/>
    </row>
    <row r="1805" spans="2:6">
      <c r="B1805" s="683"/>
      <c r="C1805" s="683"/>
      <c r="D1805" s="683"/>
      <c r="E1805" s="683"/>
      <c r="F1805" s="683"/>
    </row>
    <row r="1806" spans="2:6">
      <c r="B1806" s="683"/>
      <c r="C1806" s="683"/>
      <c r="D1806" s="683"/>
      <c r="E1806" s="683"/>
      <c r="F1806" s="683"/>
    </row>
    <row r="1807" spans="2:6">
      <c r="B1807" s="683"/>
      <c r="C1807" s="683"/>
      <c r="D1807" s="683"/>
      <c r="E1807" s="683"/>
      <c r="F1807" s="683"/>
    </row>
    <row r="1808" spans="2:6">
      <c r="B1808" s="683"/>
      <c r="C1808" s="683"/>
      <c r="D1808" s="683"/>
      <c r="E1808" s="683"/>
      <c r="F1808" s="683"/>
    </row>
    <row r="1809" spans="2:6">
      <c r="B1809" s="683"/>
      <c r="C1809" s="683"/>
      <c r="D1809" s="683"/>
      <c r="E1809" s="683"/>
      <c r="F1809" s="683"/>
    </row>
    <row r="1810" spans="2:6">
      <c r="B1810" s="683"/>
      <c r="C1810" s="683"/>
      <c r="D1810" s="683"/>
      <c r="E1810" s="683"/>
      <c r="F1810" s="683"/>
    </row>
    <row r="1811" spans="2:6">
      <c r="B1811" s="683"/>
      <c r="C1811" s="683"/>
      <c r="D1811" s="683"/>
      <c r="E1811" s="683"/>
      <c r="F1811" s="683"/>
    </row>
    <row r="1812" spans="2:6">
      <c r="B1812" s="683"/>
      <c r="C1812" s="683"/>
      <c r="D1812" s="683"/>
      <c r="E1812" s="683"/>
      <c r="F1812" s="683"/>
    </row>
    <row r="1813" spans="2:6">
      <c r="B1813" s="683"/>
      <c r="C1813" s="683"/>
      <c r="D1813" s="683"/>
      <c r="E1813" s="683"/>
      <c r="F1813" s="683"/>
    </row>
    <row r="1814" spans="2:6">
      <c r="B1814" s="683"/>
      <c r="C1814" s="683"/>
      <c r="D1814" s="683"/>
      <c r="E1814" s="683"/>
      <c r="F1814" s="683"/>
    </row>
    <row r="1815" spans="2:6">
      <c r="B1815" s="683"/>
      <c r="C1815" s="683"/>
      <c r="D1815" s="683"/>
      <c r="E1815" s="683"/>
      <c r="F1815" s="683"/>
    </row>
    <row r="1816" spans="2:6">
      <c r="B1816" s="683"/>
      <c r="C1816" s="683"/>
      <c r="D1816" s="683"/>
      <c r="E1816" s="683"/>
      <c r="F1816" s="683"/>
    </row>
    <row r="1817" spans="2:6">
      <c r="B1817" s="683"/>
      <c r="C1817" s="683"/>
      <c r="D1817" s="683"/>
      <c r="E1817" s="683"/>
      <c r="F1817" s="683"/>
    </row>
    <row r="1818" spans="2:6">
      <c r="B1818" s="683"/>
      <c r="C1818" s="683"/>
      <c r="D1818" s="683"/>
      <c r="E1818" s="683"/>
      <c r="F1818" s="683"/>
    </row>
    <row r="1819" spans="2:6">
      <c r="B1819" s="683"/>
      <c r="C1819" s="683"/>
      <c r="D1819" s="683"/>
      <c r="E1819" s="683"/>
      <c r="F1819" s="683"/>
    </row>
    <row r="1820" spans="2:6">
      <c r="B1820" s="683"/>
      <c r="C1820" s="683"/>
      <c r="D1820" s="683"/>
      <c r="E1820" s="683"/>
      <c r="F1820" s="683"/>
    </row>
    <row r="1821" spans="2:6">
      <c r="B1821" s="683"/>
      <c r="C1821" s="683"/>
      <c r="D1821" s="683"/>
      <c r="E1821" s="683"/>
      <c r="F1821" s="683"/>
    </row>
    <row r="1822" spans="2:6">
      <c r="B1822" s="683"/>
      <c r="C1822" s="683"/>
      <c r="D1822" s="683"/>
      <c r="E1822" s="683"/>
      <c r="F1822" s="683"/>
    </row>
    <row r="1823" spans="2:6">
      <c r="B1823" s="683"/>
      <c r="C1823" s="683"/>
      <c r="D1823" s="683"/>
      <c r="E1823" s="683"/>
      <c r="F1823" s="683"/>
    </row>
    <row r="1824" spans="2:6">
      <c r="B1824" s="683"/>
      <c r="C1824" s="683"/>
      <c r="D1824" s="683"/>
      <c r="E1824" s="683"/>
      <c r="F1824" s="683"/>
    </row>
    <row r="1825" spans="2:6">
      <c r="B1825" s="683"/>
      <c r="C1825" s="683"/>
      <c r="D1825" s="683"/>
      <c r="E1825" s="683"/>
      <c r="F1825" s="683"/>
    </row>
    <row r="1826" spans="2:6">
      <c r="B1826" s="683"/>
      <c r="C1826" s="683"/>
      <c r="D1826" s="683"/>
      <c r="E1826" s="683"/>
      <c r="F1826" s="683"/>
    </row>
    <row r="1827" spans="2:6">
      <c r="B1827" s="683"/>
      <c r="C1827" s="683"/>
      <c r="D1827" s="683"/>
      <c r="E1827" s="683"/>
      <c r="F1827" s="683"/>
    </row>
    <row r="1828" spans="2:6">
      <c r="B1828" s="683"/>
      <c r="C1828" s="683"/>
      <c r="D1828" s="683"/>
      <c r="E1828" s="683"/>
      <c r="F1828" s="683"/>
    </row>
    <row r="1829" spans="2:6">
      <c r="B1829" s="683"/>
      <c r="C1829" s="683"/>
      <c r="D1829" s="683"/>
      <c r="E1829" s="683"/>
      <c r="F1829" s="683"/>
    </row>
    <row r="1830" spans="2:6">
      <c r="B1830" s="683"/>
      <c r="C1830" s="683"/>
      <c r="D1830" s="683"/>
      <c r="E1830" s="683"/>
      <c r="F1830" s="683"/>
    </row>
    <row r="1831" spans="2:6">
      <c r="B1831" s="683"/>
      <c r="C1831" s="683"/>
      <c r="D1831" s="683"/>
      <c r="E1831" s="683"/>
      <c r="F1831" s="683"/>
    </row>
    <row r="1832" spans="2:6">
      <c r="B1832" s="683"/>
      <c r="C1832" s="683"/>
      <c r="D1832" s="683"/>
      <c r="E1832" s="683"/>
      <c r="F1832" s="683"/>
    </row>
    <row r="1833" spans="2:6">
      <c r="B1833" s="683"/>
      <c r="C1833" s="683"/>
      <c r="D1833" s="683"/>
      <c r="E1833" s="683"/>
      <c r="F1833" s="683"/>
    </row>
    <row r="1834" spans="2:6">
      <c r="B1834" s="683"/>
      <c r="C1834" s="683"/>
      <c r="D1834" s="683"/>
      <c r="E1834" s="683"/>
      <c r="F1834" s="683"/>
    </row>
    <row r="1835" spans="2:6">
      <c r="B1835" s="683"/>
      <c r="C1835" s="683"/>
      <c r="D1835" s="683"/>
      <c r="E1835" s="683"/>
      <c r="F1835" s="683"/>
    </row>
    <row r="1836" spans="2:6">
      <c r="B1836" s="683"/>
      <c r="C1836" s="683"/>
      <c r="D1836" s="683"/>
      <c r="E1836" s="683"/>
      <c r="F1836" s="683"/>
    </row>
    <row r="1837" spans="2:6">
      <c r="B1837" s="683"/>
      <c r="C1837" s="683"/>
      <c r="D1837" s="683"/>
      <c r="E1837" s="683"/>
      <c r="F1837" s="683"/>
    </row>
    <row r="1838" spans="2:6">
      <c r="B1838" s="683"/>
      <c r="C1838" s="683"/>
      <c r="D1838" s="683"/>
      <c r="E1838" s="683"/>
      <c r="F1838" s="683"/>
    </row>
    <row r="1839" spans="2:6">
      <c r="B1839" s="683"/>
      <c r="C1839" s="683"/>
      <c r="D1839" s="683"/>
      <c r="E1839" s="683"/>
      <c r="F1839" s="683"/>
    </row>
    <row r="1840" spans="2:6">
      <c r="B1840" s="683"/>
      <c r="C1840" s="683"/>
      <c r="D1840" s="683"/>
      <c r="E1840" s="683"/>
      <c r="F1840" s="683"/>
    </row>
    <row r="1841" spans="2:6">
      <c r="B1841" s="683"/>
      <c r="C1841" s="683"/>
      <c r="D1841" s="683"/>
      <c r="E1841" s="683"/>
      <c r="F1841" s="683"/>
    </row>
    <row r="1842" spans="2:6">
      <c r="B1842" s="683"/>
      <c r="C1842" s="683"/>
      <c r="D1842" s="683"/>
      <c r="E1842" s="683"/>
      <c r="F1842" s="683"/>
    </row>
    <row r="1843" spans="2:6">
      <c r="B1843" s="683"/>
      <c r="C1843" s="683"/>
      <c r="D1843" s="683"/>
      <c r="E1843" s="683"/>
      <c r="F1843" s="683"/>
    </row>
    <row r="1844" spans="2:6">
      <c r="B1844" s="683"/>
      <c r="C1844" s="683"/>
      <c r="D1844" s="683"/>
      <c r="E1844" s="683"/>
      <c r="F1844" s="683"/>
    </row>
    <row r="1845" spans="2:6">
      <c r="B1845" s="683"/>
      <c r="C1845" s="683"/>
      <c r="D1845" s="683"/>
      <c r="E1845" s="683"/>
      <c r="F1845" s="683"/>
    </row>
    <row r="1846" spans="2:6">
      <c r="B1846" s="683"/>
      <c r="C1846" s="683"/>
      <c r="D1846" s="683"/>
      <c r="E1846" s="683"/>
      <c r="F1846" s="683"/>
    </row>
    <row r="1847" spans="2:6">
      <c r="B1847" s="683"/>
      <c r="C1847" s="683"/>
      <c r="D1847" s="683"/>
      <c r="E1847" s="683"/>
      <c r="F1847" s="683"/>
    </row>
    <row r="1848" spans="2:6">
      <c r="B1848" s="683"/>
      <c r="C1848" s="683"/>
      <c r="D1848" s="683"/>
      <c r="E1848" s="683"/>
      <c r="F1848" s="683"/>
    </row>
    <row r="1849" spans="2:6">
      <c r="B1849" s="683"/>
      <c r="C1849" s="683"/>
      <c r="D1849" s="683"/>
      <c r="E1849" s="683"/>
      <c r="F1849" s="683"/>
    </row>
    <row r="1850" spans="2:6">
      <c r="B1850" s="683"/>
      <c r="C1850" s="683"/>
      <c r="D1850" s="683"/>
      <c r="E1850" s="683"/>
      <c r="F1850" s="683"/>
    </row>
    <row r="1851" spans="2:6">
      <c r="B1851" s="683"/>
      <c r="C1851" s="683"/>
      <c r="D1851" s="683"/>
      <c r="E1851" s="683"/>
      <c r="F1851" s="683"/>
    </row>
    <row r="1852" spans="2:6">
      <c r="B1852" s="683"/>
      <c r="C1852" s="683"/>
      <c r="D1852" s="683"/>
      <c r="E1852" s="683"/>
      <c r="F1852" s="683"/>
    </row>
    <row r="1853" spans="2:6">
      <c r="B1853" s="683"/>
      <c r="C1853" s="683"/>
      <c r="D1853" s="683"/>
      <c r="E1853" s="683"/>
      <c r="F1853" s="683"/>
    </row>
    <row r="1854" spans="2:6">
      <c r="B1854" s="683"/>
      <c r="C1854" s="683"/>
      <c r="D1854" s="683"/>
      <c r="E1854" s="683"/>
      <c r="F1854" s="683"/>
    </row>
    <row r="1855" spans="2:6">
      <c r="B1855" s="683"/>
      <c r="C1855" s="683"/>
      <c r="D1855" s="683"/>
      <c r="E1855" s="683"/>
      <c r="F1855" s="683"/>
    </row>
    <row r="1856" spans="2:6">
      <c r="B1856" s="683"/>
      <c r="C1856" s="683"/>
      <c r="D1856" s="683"/>
      <c r="E1856" s="683"/>
      <c r="F1856" s="683"/>
    </row>
    <row r="1857" spans="2:6">
      <c r="B1857" s="683"/>
      <c r="C1857" s="683"/>
      <c r="D1857" s="683"/>
      <c r="E1857" s="683"/>
      <c r="F1857" s="683"/>
    </row>
    <row r="1858" spans="2:6">
      <c r="B1858" s="683"/>
      <c r="C1858" s="683"/>
      <c r="D1858" s="683"/>
      <c r="E1858" s="683"/>
      <c r="F1858" s="683"/>
    </row>
    <row r="1859" spans="2:6">
      <c r="B1859" s="683"/>
      <c r="C1859" s="683"/>
      <c r="D1859" s="683"/>
      <c r="E1859" s="683"/>
      <c r="F1859" s="683"/>
    </row>
    <row r="1860" spans="2:6">
      <c r="B1860" s="683"/>
      <c r="C1860" s="683"/>
      <c r="D1860" s="683"/>
      <c r="E1860" s="683"/>
      <c r="F1860" s="683"/>
    </row>
    <row r="1861" spans="2:6">
      <c r="B1861" s="683"/>
      <c r="C1861" s="683"/>
      <c r="D1861" s="683"/>
      <c r="E1861" s="683"/>
      <c r="F1861" s="683"/>
    </row>
    <row r="1862" spans="2:6">
      <c r="B1862" s="683"/>
      <c r="C1862" s="683"/>
      <c r="D1862" s="683"/>
      <c r="E1862" s="683"/>
      <c r="F1862" s="683"/>
    </row>
    <row r="1863" spans="2:6">
      <c r="B1863" s="683"/>
      <c r="C1863" s="683"/>
      <c r="D1863" s="683"/>
      <c r="E1863" s="683"/>
      <c r="F1863" s="683"/>
    </row>
    <row r="1864" spans="2:6">
      <c r="B1864" s="683"/>
      <c r="C1864" s="683"/>
      <c r="D1864" s="683"/>
      <c r="E1864" s="683"/>
      <c r="F1864" s="683"/>
    </row>
    <row r="1865" spans="2:6">
      <c r="B1865" s="683"/>
      <c r="C1865" s="683"/>
      <c r="D1865" s="683"/>
      <c r="E1865" s="683"/>
      <c r="F1865" s="683"/>
    </row>
    <row r="1866" spans="2:6">
      <c r="B1866" s="683"/>
      <c r="C1866" s="683"/>
      <c r="D1866" s="683"/>
      <c r="E1866" s="683"/>
      <c r="F1866" s="683"/>
    </row>
    <row r="1867" spans="2:6">
      <c r="B1867" s="683"/>
      <c r="C1867" s="683"/>
      <c r="D1867" s="683"/>
      <c r="E1867" s="683"/>
      <c r="F1867" s="683"/>
    </row>
    <row r="1868" spans="2:6">
      <c r="B1868" s="683"/>
      <c r="C1868" s="683"/>
      <c r="D1868" s="683"/>
      <c r="E1868" s="683"/>
      <c r="F1868" s="683"/>
    </row>
    <row r="1869" spans="2:6">
      <c r="B1869" s="683"/>
      <c r="C1869" s="683"/>
      <c r="D1869" s="683"/>
      <c r="E1869" s="683"/>
      <c r="F1869" s="683"/>
    </row>
    <row r="1870" spans="2:6">
      <c r="B1870" s="683"/>
      <c r="C1870" s="683"/>
      <c r="D1870" s="683"/>
      <c r="E1870" s="683"/>
      <c r="F1870" s="683"/>
    </row>
    <row r="1871" spans="2:6">
      <c r="B1871" s="683"/>
      <c r="C1871" s="683"/>
      <c r="D1871" s="683"/>
      <c r="E1871" s="683"/>
      <c r="F1871" s="683"/>
    </row>
    <row r="1872" spans="2:6">
      <c r="B1872" s="683"/>
      <c r="C1872" s="683"/>
      <c r="D1872" s="683"/>
      <c r="E1872" s="683"/>
      <c r="F1872" s="683"/>
    </row>
    <row r="1873" spans="2:6">
      <c r="B1873" s="683"/>
      <c r="C1873" s="683"/>
      <c r="D1873" s="683"/>
      <c r="E1873" s="683"/>
      <c r="F1873" s="683"/>
    </row>
    <row r="1874" spans="2:6">
      <c r="B1874" s="683"/>
      <c r="C1874" s="683"/>
      <c r="D1874" s="683"/>
      <c r="E1874" s="683"/>
      <c r="F1874" s="683"/>
    </row>
    <row r="1875" spans="2:6">
      <c r="B1875" s="683"/>
      <c r="C1875" s="683"/>
      <c r="D1875" s="683"/>
      <c r="E1875" s="683"/>
      <c r="F1875" s="683"/>
    </row>
    <row r="1876" spans="2:6">
      <c r="B1876" s="683"/>
      <c r="C1876" s="683"/>
      <c r="D1876" s="683"/>
      <c r="E1876" s="683"/>
      <c r="F1876" s="683"/>
    </row>
    <row r="1877" spans="2:6">
      <c r="B1877" s="683"/>
      <c r="C1877" s="683"/>
      <c r="D1877" s="683"/>
      <c r="E1877" s="683"/>
      <c r="F1877" s="683"/>
    </row>
    <row r="1878" spans="2:6">
      <c r="B1878" s="683"/>
      <c r="C1878" s="683"/>
      <c r="D1878" s="683"/>
      <c r="E1878" s="683"/>
      <c r="F1878" s="683"/>
    </row>
    <row r="1879" spans="2:6">
      <c r="B1879" s="683"/>
      <c r="C1879" s="683"/>
      <c r="D1879" s="683"/>
      <c r="E1879" s="683"/>
      <c r="F1879" s="683"/>
    </row>
    <row r="1880" spans="2:6">
      <c r="B1880" s="683"/>
      <c r="C1880" s="683"/>
      <c r="D1880" s="683"/>
      <c r="E1880" s="683"/>
      <c r="F1880" s="683"/>
    </row>
    <row r="1881" spans="2:6">
      <c r="B1881" s="683"/>
      <c r="C1881" s="683"/>
      <c r="D1881" s="683"/>
      <c r="E1881" s="683"/>
      <c r="F1881" s="683"/>
    </row>
    <row r="1882" spans="2:6">
      <c r="B1882" s="683"/>
      <c r="C1882" s="683"/>
      <c r="D1882" s="683"/>
      <c r="E1882" s="683"/>
      <c r="F1882" s="683"/>
    </row>
    <row r="1883" spans="2:6">
      <c r="B1883" s="683"/>
      <c r="C1883" s="683"/>
      <c r="D1883" s="683"/>
      <c r="E1883" s="683"/>
      <c r="F1883" s="683"/>
    </row>
    <row r="1884" spans="2:6">
      <c r="B1884" s="683"/>
      <c r="C1884" s="683"/>
      <c r="D1884" s="683"/>
      <c r="E1884" s="683"/>
      <c r="F1884" s="683"/>
    </row>
    <row r="1885" spans="2:6">
      <c r="B1885" s="683"/>
      <c r="C1885" s="683"/>
      <c r="D1885" s="683"/>
      <c r="E1885" s="683"/>
      <c r="F1885" s="683"/>
    </row>
    <row r="1886" spans="2:6">
      <c r="B1886" s="683"/>
      <c r="C1886" s="683"/>
      <c r="D1886" s="683"/>
      <c r="E1886" s="683"/>
      <c r="F1886" s="683"/>
    </row>
    <row r="1887" spans="2:6">
      <c r="B1887" s="683"/>
      <c r="C1887" s="683"/>
      <c r="D1887" s="683"/>
      <c r="E1887" s="683"/>
      <c r="F1887" s="683"/>
    </row>
    <row r="1888" spans="2:6">
      <c r="B1888" s="683"/>
      <c r="C1888" s="683"/>
      <c r="D1888" s="683"/>
      <c r="E1888" s="683"/>
      <c r="F1888" s="683"/>
    </row>
    <row r="1889" spans="2:6">
      <c r="B1889" s="683"/>
      <c r="C1889" s="683"/>
      <c r="D1889" s="683"/>
      <c r="E1889" s="683"/>
      <c r="F1889" s="683"/>
    </row>
    <row r="1890" spans="2:6">
      <c r="B1890" s="683"/>
      <c r="C1890" s="683"/>
      <c r="D1890" s="683"/>
      <c r="E1890" s="683"/>
      <c r="F1890" s="683"/>
    </row>
    <row r="1891" spans="2:6">
      <c r="B1891" s="683"/>
      <c r="C1891" s="683"/>
      <c r="D1891" s="683"/>
      <c r="E1891" s="683"/>
      <c r="F1891" s="683"/>
    </row>
    <row r="1892" spans="2:6">
      <c r="B1892" s="683"/>
      <c r="C1892" s="683"/>
      <c r="D1892" s="683"/>
      <c r="E1892" s="683"/>
      <c r="F1892" s="683"/>
    </row>
    <row r="1893" spans="2:6">
      <c r="B1893" s="683"/>
      <c r="C1893" s="683"/>
      <c r="D1893" s="683"/>
      <c r="E1893" s="683"/>
      <c r="F1893" s="683"/>
    </row>
    <row r="1894" spans="2:6">
      <c r="B1894" s="683"/>
      <c r="C1894" s="683"/>
      <c r="D1894" s="683"/>
      <c r="E1894" s="683"/>
      <c r="F1894" s="683"/>
    </row>
    <row r="1895" spans="2:6">
      <c r="B1895" s="683"/>
      <c r="C1895" s="683"/>
      <c r="D1895" s="683"/>
      <c r="E1895" s="683"/>
      <c r="F1895" s="683"/>
    </row>
    <row r="1896" spans="2:6">
      <c r="B1896" s="683"/>
      <c r="C1896" s="683"/>
      <c r="D1896" s="683"/>
      <c r="E1896" s="683"/>
      <c r="F1896" s="683"/>
    </row>
    <row r="1897" spans="2:6">
      <c r="B1897" s="683"/>
      <c r="C1897" s="683"/>
      <c r="D1897" s="683"/>
      <c r="E1897" s="683"/>
      <c r="F1897" s="683"/>
    </row>
    <row r="1898" spans="2:6">
      <c r="B1898" s="683"/>
      <c r="C1898" s="683"/>
      <c r="D1898" s="683"/>
      <c r="E1898" s="683"/>
      <c r="F1898" s="683"/>
    </row>
    <row r="1899" spans="2:6">
      <c r="B1899" s="683"/>
      <c r="C1899" s="683"/>
      <c r="D1899" s="683"/>
      <c r="E1899" s="683"/>
      <c r="F1899" s="683"/>
    </row>
    <row r="1900" spans="2:6">
      <c r="B1900" s="683"/>
      <c r="C1900" s="683"/>
      <c r="D1900" s="683"/>
      <c r="E1900" s="683"/>
      <c r="F1900" s="683"/>
    </row>
    <row r="1901" spans="2:6">
      <c r="B1901" s="683"/>
      <c r="C1901" s="683"/>
      <c r="D1901" s="683"/>
      <c r="E1901" s="683"/>
      <c r="F1901" s="683"/>
    </row>
    <row r="1902" spans="2:6">
      <c r="B1902" s="683"/>
      <c r="C1902" s="683"/>
      <c r="D1902" s="683"/>
      <c r="E1902" s="683"/>
      <c r="F1902" s="683"/>
    </row>
    <row r="1903" spans="2:6">
      <c r="B1903" s="683"/>
      <c r="C1903" s="683"/>
      <c r="D1903" s="683"/>
      <c r="E1903" s="683"/>
      <c r="F1903" s="683"/>
    </row>
    <row r="1904" spans="2:6">
      <c r="B1904" s="683"/>
      <c r="C1904" s="683"/>
      <c r="D1904" s="683"/>
      <c r="E1904" s="683"/>
      <c r="F1904" s="683"/>
    </row>
    <row r="1905" spans="2:6">
      <c r="B1905" s="683"/>
      <c r="C1905" s="683"/>
      <c r="D1905" s="683"/>
      <c r="E1905" s="683"/>
      <c r="F1905" s="683"/>
    </row>
    <row r="1906" spans="2:6">
      <c r="B1906" s="683"/>
      <c r="C1906" s="683"/>
      <c r="D1906" s="683"/>
      <c r="E1906" s="683"/>
      <c r="F1906" s="683"/>
    </row>
    <row r="1907" spans="2:6">
      <c r="B1907" s="683"/>
      <c r="C1907" s="683"/>
      <c r="D1907" s="683"/>
      <c r="E1907" s="683"/>
      <c r="F1907" s="683"/>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sqref="A1:K1"/>
    </sheetView>
  </sheetViews>
  <sheetFormatPr baseColWidth="10" defaultColWidth="9.140625" defaultRowHeight="15"/>
  <cols>
    <col min="1" max="1" width="21.28515625" style="42" customWidth="1"/>
    <col min="2" max="2" width="24.28515625" style="42" customWidth="1"/>
    <col min="3" max="3" width="25.42578125" style="42" customWidth="1"/>
    <col min="4" max="4" width="29.42578125" style="42" customWidth="1"/>
    <col min="5" max="5" width="21.42578125" style="42" customWidth="1"/>
    <col min="6" max="6" width="22.28515625" style="42" customWidth="1"/>
    <col min="7" max="7" width="26.85546875" style="42" customWidth="1"/>
    <col min="8" max="8" width="21.28515625" style="42" customWidth="1"/>
    <col min="9" max="9" width="22" style="42" customWidth="1"/>
    <col min="10" max="10" width="19.5703125" style="42" customWidth="1"/>
    <col min="11" max="11" width="19.85546875" style="42" customWidth="1"/>
    <col min="12" max="256" width="9.140625" style="42"/>
    <col min="257" max="257" width="21.28515625" style="42" customWidth="1"/>
    <col min="258" max="258" width="24.28515625" style="42" customWidth="1"/>
    <col min="259" max="259" width="25.42578125" style="42" customWidth="1"/>
    <col min="260" max="260" width="29.42578125" style="42" customWidth="1"/>
    <col min="261" max="261" width="21.42578125" style="42" customWidth="1"/>
    <col min="262" max="262" width="22.28515625" style="42" customWidth="1"/>
    <col min="263" max="263" width="26.85546875" style="42" customWidth="1"/>
    <col min="264" max="264" width="21.28515625" style="42" customWidth="1"/>
    <col min="265" max="265" width="27.140625" style="42" customWidth="1"/>
    <col min="266" max="266" width="25.42578125" style="42" customWidth="1"/>
    <col min="267" max="267" width="27.28515625" style="42" customWidth="1"/>
    <col min="268" max="512" width="9.140625" style="42"/>
    <col min="513" max="513" width="21.28515625" style="42" customWidth="1"/>
    <col min="514" max="514" width="24.28515625" style="42" customWidth="1"/>
    <col min="515" max="515" width="25.42578125" style="42" customWidth="1"/>
    <col min="516" max="516" width="29.42578125" style="42" customWidth="1"/>
    <col min="517" max="517" width="21.42578125" style="42" customWidth="1"/>
    <col min="518" max="518" width="22.28515625" style="42" customWidth="1"/>
    <col min="519" max="519" width="26.85546875" style="42" customWidth="1"/>
    <col min="520" max="520" width="21.28515625" style="42" customWidth="1"/>
    <col min="521" max="521" width="27.140625" style="42" customWidth="1"/>
    <col min="522" max="522" width="25.42578125" style="42" customWidth="1"/>
    <col min="523" max="523" width="27.28515625" style="42" customWidth="1"/>
    <col min="524" max="768" width="9.140625" style="42"/>
    <col min="769" max="769" width="21.28515625" style="42" customWidth="1"/>
    <col min="770" max="770" width="24.28515625" style="42" customWidth="1"/>
    <col min="771" max="771" width="25.42578125" style="42" customWidth="1"/>
    <col min="772" max="772" width="29.42578125" style="42" customWidth="1"/>
    <col min="773" max="773" width="21.42578125" style="42" customWidth="1"/>
    <col min="774" max="774" width="22.28515625" style="42" customWidth="1"/>
    <col min="775" max="775" width="26.85546875" style="42" customWidth="1"/>
    <col min="776" max="776" width="21.28515625" style="42" customWidth="1"/>
    <col min="777" max="777" width="27.140625" style="42" customWidth="1"/>
    <col min="778" max="778" width="25.42578125" style="42" customWidth="1"/>
    <col min="779" max="779" width="27.28515625" style="42" customWidth="1"/>
    <col min="780" max="1024" width="9.140625" style="42"/>
    <col min="1025" max="1025" width="21.28515625" style="42" customWidth="1"/>
    <col min="1026" max="1026" width="24.28515625" style="42" customWidth="1"/>
    <col min="1027" max="1027" width="25.42578125" style="42" customWidth="1"/>
    <col min="1028" max="1028" width="29.42578125" style="42" customWidth="1"/>
    <col min="1029" max="1029" width="21.42578125" style="42" customWidth="1"/>
    <col min="1030" max="1030" width="22.28515625" style="42" customWidth="1"/>
    <col min="1031" max="1031" width="26.85546875" style="42" customWidth="1"/>
    <col min="1032" max="1032" width="21.28515625" style="42" customWidth="1"/>
    <col min="1033" max="1033" width="27.140625" style="42" customWidth="1"/>
    <col min="1034" max="1034" width="25.42578125" style="42" customWidth="1"/>
    <col min="1035" max="1035" width="27.28515625" style="42" customWidth="1"/>
    <col min="1036" max="1280" width="9.140625" style="42"/>
    <col min="1281" max="1281" width="21.28515625" style="42" customWidth="1"/>
    <col min="1282" max="1282" width="24.28515625" style="42" customWidth="1"/>
    <col min="1283" max="1283" width="25.42578125" style="42" customWidth="1"/>
    <col min="1284" max="1284" width="29.42578125" style="42" customWidth="1"/>
    <col min="1285" max="1285" width="21.42578125" style="42" customWidth="1"/>
    <col min="1286" max="1286" width="22.28515625" style="42" customWidth="1"/>
    <col min="1287" max="1287" width="26.85546875" style="42" customWidth="1"/>
    <col min="1288" max="1288" width="21.28515625" style="42" customWidth="1"/>
    <col min="1289" max="1289" width="27.140625" style="42" customWidth="1"/>
    <col min="1290" max="1290" width="25.42578125" style="42" customWidth="1"/>
    <col min="1291" max="1291" width="27.28515625" style="42" customWidth="1"/>
    <col min="1292" max="1536" width="9.140625" style="42"/>
    <col min="1537" max="1537" width="21.28515625" style="42" customWidth="1"/>
    <col min="1538" max="1538" width="24.28515625" style="42" customWidth="1"/>
    <col min="1539" max="1539" width="25.42578125" style="42" customWidth="1"/>
    <col min="1540" max="1540" width="29.42578125" style="42" customWidth="1"/>
    <col min="1541" max="1541" width="21.42578125" style="42" customWidth="1"/>
    <col min="1542" max="1542" width="22.28515625" style="42" customWidth="1"/>
    <col min="1543" max="1543" width="26.85546875" style="42" customWidth="1"/>
    <col min="1544" max="1544" width="21.28515625" style="42" customWidth="1"/>
    <col min="1545" max="1545" width="27.140625" style="42" customWidth="1"/>
    <col min="1546" max="1546" width="25.42578125" style="42" customWidth="1"/>
    <col min="1547" max="1547" width="27.28515625" style="42" customWidth="1"/>
    <col min="1548" max="1792" width="9.140625" style="42"/>
    <col min="1793" max="1793" width="21.28515625" style="42" customWidth="1"/>
    <col min="1794" max="1794" width="24.28515625" style="42" customWidth="1"/>
    <col min="1795" max="1795" width="25.42578125" style="42" customWidth="1"/>
    <col min="1796" max="1796" width="29.42578125" style="42" customWidth="1"/>
    <col min="1797" max="1797" width="21.42578125" style="42" customWidth="1"/>
    <col min="1798" max="1798" width="22.28515625" style="42" customWidth="1"/>
    <col min="1799" max="1799" width="26.85546875" style="42" customWidth="1"/>
    <col min="1800" max="1800" width="21.28515625" style="42" customWidth="1"/>
    <col min="1801" max="1801" width="27.140625" style="42" customWidth="1"/>
    <col min="1802" max="1802" width="25.42578125" style="42" customWidth="1"/>
    <col min="1803" max="1803" width="27.28515625" style="42" customWidth="1"/>
    <col min="1804" max="2048" width="9.140625" style="42"/>
    <col min="2049" max="2049" width="21.28515625" style="42" customWidth="1"/>
    <col min="2050" max="2050" width="24.28515625" style="42" customWidth="1"/>
    <col min="2051" max="2051" width="25.42578125" style="42" customWidth="1"/>
    <col min="2052" max="2052" width="29.42578125" style="42" customWidth="1"/>
    <col min="2053" max="2053" width="21.42578125" style="42" customWidth="1"/>
    <col min="2054" max="2054" width="22.28515625" style="42" customWidth="1"/>
    <col min="2055" max="2055" width="26.85546875" style="42" customWidth="1"/>
    <col min="2056" max="2056" width="21.28515625" style="42" customWidth="1"/>
    <col min="2057" max="2057" width="27.140625" style="42" customWidth="1"/>
    <col min="2058" max="2058" width="25.42578125" style="42" customWidth="1"/>
    <col min="2059" max="2059" width="27.28515625" style="42" customWidth="1"/>
    <col min="2060" max="2304" width="9.140625" style="42"/>
    <col min="2305" max="2305" width="21.28515625" style="42" customWidth="1"/>
    <col min="2306" max="2306" width="24.28515625" style="42" customWidth="1"/>
    <col min="2307" max="2307" width="25.42578125" style="42" customWidth="1"/>
    <col min="2308" max="2308" width="29.42578125" style="42" customWidth="1"/>
    <col min="2309" max="2309" width="21.42578125" style="42" customWidth="1"/>
    <col min="2310" max="2310" width="22.28515625" style="42" customWidth="1"/>
    <col min="2311" max="2311" width="26.85546875" style="42" customWidth="1"/>
    <col min="2312" max="2312" width="21.28515625" style="42" customWidth="1"/>
    <col min="2313" max="2313" width="27.140625" style="42" customWidth="1"/>
    <col min="2314" max="2314" width="25.42578125" style="42" customWidth="1"/>
    <col min="2315" max="2315" width="27.28515625" style="42" customWidth="1"/>
    <col min="2316" max="2560" width="9.140625" style="42"/>
    <col min="2561" max="2561" width="21.28515625" style="42" customWidth="1"/>
    <col min="2562" max="2562" width="24.28515625" style="42" customWidth="1"/>
    <col min="2563" max="2563" width="25.42578125" style="42" customWidth="1"/>
    <col min="2564" max="2564" width="29.42578125" style="42" customWidth="1"/>
    <col min="2565" max="2565" width="21.42578125" style="42" customWidth="1"/>
    <col min="2566" max="2566" width="22.28515625" style="42" customWidth="1"/>
    <col min="2567" max="2567" width="26.85546875" style="42" customWidth="1"/>
    <col min="2568" max="2568" width="21.28515625" style="42" customWidth="1"/>
    <col min="2569" max="2569" width="27.140625" style="42" customWidth="1"/>
    <col min="2570" max="2570" width="25.42578125" style="42" customWidth="1"/>
    <col min="2571" max="2571" width="27.28515625" style="42" customWidth="1"/>
    <col min="2572" max="2816" width="9.140625" style="42"/>
    <col min="2817" max="2817" width="21.28515625" style="42" customWidth="1"/>
    <col min="2818" max="2818" width="24.28515625" style="42" customWidth="1"/>
    <col min="2819" max="2819" width="25.42578125" style="42" customWidth="1"/>
    <col min="2820" max="2820" width="29.42578125" style="42" customWidth="1"/>
    <col min="2821" max="2821" width="21.42578125" style="42" customWidth="1"/>
    <col min="2822" max="2822" width="22.28515625" style="42" customWidth="1"/>
    <col min="2823" max="2823" width="26.85546875" style="42" customWidth="1"/>
    <col min="2824" max="2824" width="21.28515625" style="42" customWidth="1"/>
    <col min="2825" max="2825" width="27.140625" style="42" customWidth="1"/>
    <col min="2826" max="2826" width="25.42578125" style="42" customWidth="1"/>
    <col min="2827" max="2827" width="27.28515625" style="42" customWidth="1"/>
    <col min="2828" max="3072" width="9.140625" style="42"/>
    <col min="3073" max="3073" width="21.28515625" style="42" customWidth="1"/>
    <col min="3074" max="3074" width="24.28515625" style="42" customWidth="1"/>
    <col min="3075" max="3075" width="25.42578125" style="42" customWidth="1"/>
    <col min="3076" max="3076" width="29.42578125" style="42" customWidth="1"/>
    <col min="3077" max="3077" width="21.42578125" style="42" customWidth="1"/>
    <col min="3078" max="3078" width="22.28515625" style="42" customWidth="1"/>
    <col min="3079" max="3079" width="26.85546875" style="42" customWidth="1"/>
    <col min="3080" max="3080" width="21.28515625" style="42" customWidth="1"/>
    <col min="3081" max="3081" width="27.140625" style="42" customWidth="1"/>
    <col min="3082" max="3082" width="25.42578125" style="42" customWidth="1"/>
    <col min="3083" max="3083" width="27.28515625" style="42" customWidth="1"/>
    <col min="3084" max="3328" width="9.140625" style="42"/>
    <col min="3329" max="3329" width="21.28515625" style="42" customWidth="1"/>
    <col min="3330" max="3330" width="24.28515625" style="42" customWidth="1"/>
    <col min="3331" max="3331" width="25.42578125" style="42" customWidth="1"/>
    <col min="3332" max="3332" width="29.42578125" style="42" customWidth="1"/>
    <col min="3333" max="3333" width="21.42578125" style="42" customWidth="1"/>
    <col min="3334" max="3334" width="22.28515625" style="42" customWidth="1"/>
    <col min="3335" max="3335" width="26.85546875" style="42" customWidth="1"/>
    <col min="3336" max="3336" width="21.28515625" style="42" customWidth="1"/>
    <col min="3337" max="3337" width="27.140625" style="42" customWidth="1"/>
    <col min="3338" max="3338" width="25.42578125" style="42" customWidth="1"/>
    <col min="3339" max="3339" width="27.28515625" style="42" customWidth="1"/>
    <col min="3340" max="3584" width="9.140625" style="42"/>
    <col min="3585" max="3585" width="21.28515625" style="42" customWidth="1"/>
    <col min="3586" max="3586" width="24.28515625" style="42" customWidth="1"/>
    <col min="3587" max="3587" width="25.42578125" style="42" customWidth="1"/>
    <col min="3588" max="3588" width="29.42578125" style="42" customWidth="1"/>
    <col min="3589" max="3589" width="21.42578125" style="42" customWidth="1"/>
    <col min="3590" max="3590" width="22.28515625" style="42" customWidth="1"/>
    <col min="3591" max="3591" width="26.85546875" style="42" customWidth="1"/>
    <col min="3592" max="3592" width="21.28515625" style="42" customWidth="1"/>
    <col min="3593" max="3593" width="27.140625" style="42" customWidth="1"/>
    <col min="3594" max="3594" width="25.42578125" style="42" customWidth="1"/>
    <col min="3595" max="3595" width="27.28515625" style="42" customWidth="1"/>
    <col min="3596" max="3840" width="9.140625" style="42"/>
    <col min="3841" max="3841" width="21.28515625" style="42" customWidth="1"/>
    <col min="3842" max="3842" width="24.28515625" style="42" customWidth="1"/>
    <col min="3843" max="3843" width="25.42578125" style="42" customWidth="1"/>
    <col min="3844" max="3844" width="29.42578125" style="42" customWidth="1"/>
    <col min="3845" max="3845" width="21.42578125" style="42" customWidth="1"/>
    <col min="3846" max="3846" width="22.28515625" style="42" customWidth="1"/>
    <col min="3847" max="3847" width="26.85546875" style="42" customWidth="1"/>
    <col min="3848" max="3848" width="21.28515625" style="42" customWidth="1"/>
    <col min="3849" max="3849" width="27.140625" style="42" customWidth="1"/>
    <col min="3850" max="3850" width="25.42578125" style="42" customWidth="1"/>
    <col min="3851" max="3851" width="27.28515625" style="42" customWidth="1"/>
    <col min="3852" max="4096" width="9.140625" style="42"/>
    <col min="4097" max="4097" width="21.28515625" style="42" customWidth="1"/>
    <col min="4098" max="4098" width="24.28515625" style="42" customWidth="1"/>
    <col min="4099" max="4099" width="25.42578125" style="42" customWidth="1"/>
    <col min="4100" max="4100" width="29.42578125" style="42" customWidth="1"/>
    <col min="4101" max="4101" width="21.42578125" style="42" customWidth="1"/>
    <col min="4102" max="4102" width="22.28515625" style="42" customWidth="1"/>
    <col min="4103" max="4103" width="26.85546875" style="42" customWidth="1"/>
    <col min="4104" max="4104" width="21.28515625" style="42" customWidth="1"/>
    <col min="4105" max="4105" width="27.140625" style="42" customWidth="1"/>
    <col min="4106" max="4106" width="25.42578125" style="42" customWidth="1"/>
    <col min="4107" max="4107" width="27.28515625" style="42" customWidth="1"/>
    <col min="4108" max="4352" width="9.140625" style="42"/>
    <col min="4353" max="4353" width="21.28515625" style="42" customWidth="1"/>
    <col min="4354" max="4354" width="24.28515625" style="42" customWidth="1"/>
    <col min="4355" max="4355" width="25.42578125" style="42" customWidth="1"/>
    <col min="4356" max="4356" width="29.42578125" style="42" customWidth="1"/>
    <col min="4357" max="4357" width="21.42578125" style="42" customWidth="1"/>
    <col min="4358" max="4358" width="22.28515625" style="42" customWidth="1"/>
    <col min="4359" max="4359" width="26.85546875" style="42" customWidth="1"/>
    <col min="4360" max="4360" width="21.28515625" style="42" customWidth="1"/>
    <col min="4361" max="4361" width="27.140625" style="42" customWidth="1"/>
    <col min="4362" max="4362" width="25.42578125" style="42" customWidth="1"/>
    <col min="4363" max="4363" width="27.28515625" style="42" customWidth="1"/>
    <col min="4364" max="4608" width="9.140625" style="42"/>
    <col min="4609" max="4609" width="21.28515625" style="42" customWidth="1"/>
    <col min="4610" max="4610" width="24.28515625" style="42" customWidth="1"/>
    <col min="4611" max="4611" width="25.42578125" style="42" customWidth="1"/>
    <col min="4612" max="4612" width="29.42578125" style="42" customWidth="1"/>
    <col min="4613" max="4613" width="21.42578125" style="42" customWidth="1"/>
    <col min="4614" max="4614" width="22.28515625" style="42" customWidth="1"/>
    <col min="4615" max="4615" width="26.85546875" style="42" customWidth="1"/>
    <col min="4616" max="4616" width="21.28515625" style="42" customWidth="1"/>
    <col min="4617" max="4617" width="27.140625" style="42" customWidth="1"/>
    <col min="4618" max="4618" width="25.42578125" style="42" customWidth="1"/>
    <col min="4619" max="4619" width="27.28515625" style="42" customWidth="1"/>
    <col min="4620" max="4864" width="9.140625" style="42"/>
    <col min="4865" max="4865" width="21.28515625" style="42" customWidth="1"/>
    <col min="4866" max="4866" width="24.28515625" style="42" customWidth="1"/>
    <col min="4867" max="4867" width="25.42578125" style="42" customWidth="1"/>
    <col min="4868" max="4868" width="29.42578125" style="42" customWidth="1"/>
    <col min="4869" max="4869" width="21.42578125" style="42" customWidth="1"/>
    <col min="4870" max="4870" width="22.28515625" style="42" customWidth="1"/>
    <col min="4871" max="4871" width="26.85546875" style="42" customWidth="1"/>
    <col min="4872" max="4872" width="21.28515625" style="42" customWidth="1"/>
    <col min="4873" max="4873" width="27.140625" style="42" customWidth="1"/>
    <col min="4874" max="4874" width="25.42578125" style="42" customWidth="1"/>
    <col min="4875" max="4875" width="27.28515625" style="42" customWidth="1"/>
    <col min="4876" max="5120" width="9.140625" style="42"/>
    <col min="5121" max="5121" width="21.28515625" style="42" customWidth="1"/>
    <col min="5122" max="5122" width="24.28515625" style="42" customWidth="1"/>
    <col min="5123" max="5123" width="25.42578125" style="42" customWidth="1"/>
    <col min="5124" max="5124" width="29.42578125" style="42" customWidth="1"/>
    <col min="5125" max="5125" width="21.42578125" style="42" customWidth="1"/>
    <col min="5126" max="5126" width="22.28515625" style="42" customWidth="1"/>
    <col min="5127" max="5127" width="26.85546875" style="42" customWidth="1"/>
    <col min="5128" max="5128" width="21.28515625" style="42" customWidth="1"/>
    <col min="5129" max="5129" width="27.140625" style="42" customWidth="1"/>
    <col min="5130" max="5130" width="25.42578125" style="42" customWidth="1"/>
    <col min="5131" max="5131" width="27.28515625" style="42" customWidth="1"/>
    <col min="5132" max="5376" width="9.140625" style="42"/>
    <col min="5377" max="5377" width="21.28515625" style="42" customWidth="1"/>
    <col min="5378" max="5378" width="24.28515625" style="42" customWidth="1"/>
    <col min="5379" max="5379" width="25.42578125" style="42" customWidth="1"/>
    <col min="5380" max="5380" width="29.42578125" style="42" customWidth="1"/>
    <col min="5381" max="5381" width="21.42578125" style="42" customWidth="1"/>
    <col min="5382" max="5382" width="22.28515625" style="42" customWidth="1"/>
    <col min="5383" max="5383" width="26.85546875" style="42" customWidth="1"/>
    <col min="5384" max="5384" width="21.28515625" style="42" customWidth="1"/>
    <col min="5385" max="5385" width="27.140625" style="42" customWidth="1"/>
    <col min="5386" max="5386" width="25.42578125" style="42" customWidth="1"/>
    <col min="5387" max="5387" width="27.28515625" style="42" customWidth="1"/>
    <col min="5388" max="5632" width="9.140625" style="42"/>
    <col min="5633" max="5633" width="21.28515625" style="42" customWidth="1"/>
    <col min="5634" max="5634" width="24.28515625" style="42" customWidth="1"/>
    <col min="5635" max="5635" width="25.42578125" style="42" customWidth="1"/>
    <col min="5636" max="5636" width="29.42578125" style="42" customWidth="1"/>
    <col min="5637" max="5637" width="21.42578125" style="42" customWidth="1"/>
    <col min="5638" max="5638" width="22.28515625" style="42" customWidth="1"/>
    <col min="5639" max="5639" width="26.85546875" style="42" customWidth="1"/>
    <col min="5640" max="5640" width="21.28515625" style="42" customWidth="1"/>
    <col min="5641" max="5641" width="27.140625" style="42" customWidth="1"/>
    <col min="5642" max="5642" width="25.42578125" style="42" customWidth="1"/>
    <col min="5643" max="5643" width="27.28515625" style="42" customWidth="1"/>
    <col min="5644" max="5888" width="9.140625" style="42"/>
    <col min="5889" max="5889" width="21.28515625" style="42" customWidth="1"/>
    <col min="5890" max="5890" width="24.28515625" style="42" customWidth="1"/>
    <col min="5891" max="5891" width="25.42578125" style="42" customWidth="1"/>
    <col min="5892" max="5892" width="29.42578125" style="42" customWidth="1"/>
    <col min="5893" max="5893" width="21.42578125" style="42" customWidth="1"/>
    <col min="5894" max="5894" width="22.28515625" style="42" customWidth="1"/>
    <col min="5895" max="5895" width="26.85546875" style="42" customWidth="1"/>
    <col min="5896" max="5896" width="21.28515625" style="42" customWidth="1"/>
    <col min="5897" max="5897" width="27.140625" style="42" customWidth="1"/>
    <col min="5898" max="5898" width="25.42578125" style="42" customWidth="1"/>
    <col min="5899" max="5899" width="27.28515625" style="42" customWidth="1"/>
    <col min="5900" max="6144" width="9.140625" style="42"/>
    <col min="6145" max="6145" width="21.28515625" style="42" customWidth="1"/>
    <col min="6146" max="6146" width="24.28515625" style="42" customWidth="1"/>
    <col min="6147" max="6147" width="25.42578125" style="42" customWidth="1"/>
    <col min="6148" max="6148" width="29.42578125" style="42" customWidth="1"/>
    <col min="6149" max="6149" width="21.42578125" style="42" customWidth="1"/>
    <col min="6150" max="6150" width="22.28515625" style="42" customWidth="1"/>
    <col min="6151" max="6151" width="26.85546875" style="42" customWidth="1"/>
    <col min="6152" max="6152" width="21.28515625" style="42" customWidth="1"/>
    <col min="6153" max="6153" width="27.140625" style="42" customWidth="1"/>
    <col min="6154" max="6154" width="25.42578125" style="42" customWidth="1"/>
    <col min="6155" max="6155" width="27.28515625" style="42" customWidth="1"/>
    <col min="6156" max="6400" width="9.140625" style="42"/>
    <col min="6401" max="6401" width="21.28515625" style="42" customWidth="1"/>
    <col min="6402" max="6402" width="24.28515625" style="42" customWidth="1"/>
    <col min="6403" max="6403" width="25.42578125" style="42" customWidth="1"/>
    <col min="6404" max="6404" width="29.42578125" style="42" customWidth="1"/>
    <col min="6405" max="6405" width="21.42578125" style="42" customWidth="1"/>
    <col min="6406" max="6406" width="22.28515625" style="42" customWidth="1"/>
    <col min="6407" max="6407" width="26.85546875" style="42" customWidth="1"/>
    <col min="6408" max="6408" width="21.28515625" style="42" customWidth="1"/>
    <col min="6409" max="6409" width="27.140625" style="42" customWidth="1"/>
    <col min="6410" max="6410" width="25.42578125" style="42" customWidth="1"/>
    <col min="6411" max="6411" width="27.28515625" style="42" customWidth="1"/>
    <col min="6412" max="6656" width="9.140625" style="42"/>
    <col min="6657" max="6657" width="21.28515625" style="42" customWidth="1"/>
    <col min="6658" max="6658" width="24.28515625" style="42" customWidth="1"/>
    <col min="6659" max="6659" width="25.42578125" style="42" customWidth="1"/>
    <col min="6660" max="6660" width="29.42578125" style="42" customWidth="1"/>
    <col min="6661" max="6661" width="21.42578125" style="42" customWidth="1"/>
    <col min="6662" max="6662" width="22.28515625" style="42" customWidth="1"/>
    <col min="6663" max="6663" width="26.85546875" style="42" customWidth="1"/>
    <col min="6664" max="6664" width="21.28515625" style="42" customWidth="1"/>
    <col min="6665" max="6665" width="27.140625" style="42" customWidth="1"/>
    <col min="6666" max="6666" width="25.42578125" style="42" customWidth="1"/>
    <col min="6667" max="6667" width="27.28515625" style="42" customWidth="1"/>
    <col min="6668" max="6912" width="9.140625" style="42"/>
    <col min="6913" max="6913" width="21.28515625" style="42" customWidth="1"/>
    <col min="6914" max="6914" width="24.28515625" style="42" customWidth="1"/>
    <col min="6915" max="6915" width="25.42578125" style="42" customWidth="1"/>
    <col min="6916" max="6916" width="29.42578125" style="42" customWidth="1"/>
    <col min="6917" max="6917" width="21.42578125" style="42" customWidth="1"/>
    <col min="6918" max="6918" width="22.28515625" style="42" customWidth="1"/>
    <col min="6919" max="6919" width="26.85546875" style="42" customWidth="1"/>
    <col min="6920" max="6920" width="21.28515625" style="42" customWidth="1"/>
    <col min="6921" max="6921" width="27.140625" style="42" customWidth="1"/>
    <col min="6922" max="6922" width="25.42578125" style="42" customWidth="1"/>
    <col min="6923" max="6923" width="27.28515625" style="42" customWidth="1"/>
    <col min="6924" max="7168" width="9.140625" style="42"/>
    <col min="7169" max="7169" width="21.28515625" style="42" customWidth="1"/>
    <col min="7170" max="7170" width="24.28515625" style="42" customWidth="1"/>
    <col min="7171" max="7171" width="25.42578125" style="42" customWidth="1"/>
    <col min="7172" max="7172" width="29.42578125" style="42" customWidth="1"/>
    <col min="7173" max="7173" width="21.42578125" style="42" customWidth="1"/>
    <col min="7174" max="7174" width="22.28515625" style="42" customWidth="1"/>
    <col min="7175" max="7175" width="26.85546875" style="42" customWidth="1"/>
    <col min="7176" max="7176" width="21.28515625" style="42" customWidth="1"/>
    <col min="7177" max="7177" width="27.140625" style="42" customWidth="1"/>
    <col min="7178" max="7178" width="25.42578125" style="42" customWidth="1"/>
    <col min="7179" max="7179" width="27.28515625" style="42" customWidth="1"/>
    <col min="7180" max="7424" width="9.140625" style="42"/>
    <col min="7425" max="7425" width="21.28515625" style="42" customWidth="1"/>
    <col min="7426" max="7426" width="24.28515625" style="42" customWidth="1"/>
    <col min="7427" max="7427" width="25.42578125" style="42" customWidth="1"/>
    <col min="7428" max="7428" width="29.42578125" style="42" customWidth="1"/>
    <col min="7429" max="7429" width="21.42578125" style="42" customWidth="1"/>
    <col min="7430" max="7430" width="22.28515625" style="42" customWidth="1"/>
    <col min="7431" max="7431" width="26.85546875" style="42" customWidth="1"/>
    <col min="7432" max="7432" width="21.28515625" style="42" customWidth="1"/>
    <col min="7433" max="7433" width="27.140625" style="42" customWidth="1"/>
    <col min="7434" max="7434" width="25.42578125" style="42" customWidth="1"/>
    <col min="7435" max="7435" width="27.28515625" style="42" customWidth="1"/>
    <col min="7436" max="7680" width="9.140625" style="42"/>
    <col min="7681" max="7681" width="21.28515625" style="42" customWidth="1"/>
    <col min="7682" max="7682" width="24.28515625" style="42" customWidth="1"/>
    <col min="7683" max="7683" width="25.42578125" style="42" customWidth="1"/>
    <col min="7684" max="7684" width="29.42578125" style="42" customWidth="1"/>
    <col min="7685" max="7685" width="21.42578125" style="42" customWidth="1"/>
    <col min="7686" max="7686" width="22.28515625" style="42" customWidth="1"/>
    <col min="7687" max="7687" width="26.85546875" style="42" customWidth="1"/>
    <col min="7688" max="7688" width="21.28515625" style="42" customWidth="1"/>
    <col min="7689" max="7689" width="27.140625" style="42" customWidth="1"/>
    <col min="7690" max="7690" width="25.42578125" style="42" customWidth="1"/>
    <col min="7691" max="7691" width="27.28515625" style="42" customWidth="1"/>
    <col min="7692" max="7936" width="9.140625" style="42"/>
    <col min="7937" max="7937" width="21.28515625" style="42" customWidth="1"/>
    <col min="7938" max="7938" width="24.28515625" style="42" customWidth="1"/>
    <col min="7939" max="7939" width="25.42578125" style="42" customWidth="1"/>
    <col min="7940" max="7940" width="29.42578125" style="42" customWidth="1"/>
    <col min="7941" max="7941" width="21.42578125" style="42" customWidth="1"/>
    <col min="7942" max="7942" width="22.28515625" style="42" customWidth="1"/>
    <col min="7943" max="7943" width="26.85546875" style="42" customWidth="1"/>
    <col min="7944" max="7944" width="21.28515625" style="42" customWidth="1"/>
    <col min="7945" max="7945" width="27.140625" style="42" customWidth="1"/>
    <col min="7946" max="7946" width="25.42578125" style="42" customWidth="1"/>
    <col min="7947" max="7947" width="27.28515625" style="42" customWidth="1"/>
    <col min="7948" max="8192" width="9.140625" style="42"/>
    <col min="8193" max="8193" width="21.28515625" style="42" customWidth="1"/>
    <col min="8194" max="8194" width="24.28515625" style="42" customWidth="1"/>
    <col min="8195" max="8195" width="25.42578125" style="42" customWidth="1"/>
    <col min="8196" max="8196" width="29.42578125" style="42" customWidth="1"/>
    <col min="8197" max="8197" width="21.42578125" style="42" customWidth="1"/>
    <col min="8198" max="8198" width="22.28515625" style="42" customWidth="1"/>
    <col min="8199" max="8199" width="26.85546875" style="42" customWidth="1"/>
    <col min="8200" max="8200" width="21.28515625" style="42" customWidth="1"/>
    <col min="8201" max="8201" width="27.140625" style="42" customWidth="1"/>
    <col min="8202" max="8202" width="25.42578125" style="42" customWidth="1"/>
    <col min="8203" max="8203" width="27.28515625" style="42" customWidth="1"/>
    <col min="8204" max="8448" width="9.140625" style="42"/>
    <col min="8449" max="8449" width="21.28515625" style="42" customWidth="1"/>
    <col min="8450" max="8450" width="24.28515625" style="42" customWidth="1"/>
    <col min="8451" max="8451" width="25.42578125" style="42" customWidth="1"/>
    <col min="8452" max="8452" width="29.42578125" style="42" customWidth="1"/>
    <col min="8453" max="8453" width="21.42578125" style="42" customWidth="1"/>
    <col min="8454" max="8454" width="22.28515625" style="42" customWidth="1"/>
    <col min="8455" max="8455" width="26.85546875" style="42" customWidth="1"/>
    <col min="8456" max="8456" width="21.28515625" style="42" customWidth="1"/>
    <col min="8457" max="8457" width="27.140625" style="42" customWidth="1"/>
    <col min="8458" max="8458" width="25.42578125" style="42" customWidth="1"/>
    <col min="8459" max="8459" width="27.28515625" style="42" customWidth="1"/>
    <col min="8460" max="8704" width="9.140625" style="42"/>
    <col min="8705" max="8705" width="21.28515625" style="42" customWidth="1"/>
    <col min="8706" max="8706" width="24.28515625" style="42" customWidth="1"/>
    <col min="8707" max="8707" width="25.42578125" style="42" customWidth="1"/>
    <col min="8708" max="8708" width="29.42578125" style="42" customWidth="1"/>
    <col min="8709" max="8709" width="21.42578125" style="42" customWidth="1"/>
    <col min="8710" max="8710" width="22.28515625" style="42" customWidth="1"/>
    <col min="8711" max="8711" width="26.85546875" style="42" customWidth="1"/>
    <col min="8712" max="8712" width="21.28515625" style="42" customWidth="1"/>
    <col min="8713" max="8713" width="27.140625" style="42" customWidth="1"/>
    <col min="8714" max="8714" width="25.42578125" style="42" customWidth="1"/>
    <col min="8715" max="8715" width="27.28515625" style="42" customWidth="1"/>
    <col min="8716" max="8960" width="9.140625" style="42"/>
    <col min="8961" max="8961" width="21.28515625" style="42" customWidth="1"/>
    <col min="8962" max="8962" width="24.28515625" style="42" customWidth="1"/>
    <col min="8963" max="8963" width="25.42578125" style="42" customWidth="1"/>
    <col min="8964" max="8964" width="29.42578125" style="42" customWidth="1"/>
    <col min="8965" max="8965" width="21.42578125" style="42" customWidth="1"/>
    <col min="8966" max="8966" width="22.28515625" style="42" customWidth="1"/>
    <col min="8967" max="8967" width="26.85546875" style="42" customWidth="1"/>
    <col min="8968" max="8968" width="21.28515625" style="42" customWidth="1"/>
    <col min="8969" max="8969" width="27.140625" style="42" customWidth="1"/>
    <col min="8970" max="8970" width="25.42578125" style="42" customWidth="1"/>
    <col min="8971" max="8971" width="27.28515625" style="42" customWidth="1"/>
    <col min="8972" max="9216" width="9.140625" style="42"/>
    <col min="9217" max="9217" width="21.28515625" style="42" customWidth="1"/>
    <col min="9218" max="9218" width="24.28515625" style="42" customWidth="1"/>
    <col min="9219" max="9219" width="25.42578125" style="42" customWidth="1"/>
    <col min="9220" max="9220" width="29.42578125" style="42" customWidth="1"/>
    <col min="9221" max="9221" width="21.42578125" style="42" customWidth="1"/>
    <col min="9222" max="9222" width="22.28515625" style="42" customWidth="1"/>
    <col min="9223" max="9223" width="26.85546875" style="42" customWidth="1"/>
    <col min="9224" max="9224" width="21.28515625" style="42" customWidth="1"/>
    <col min="9225" max="9225" width="27.140625" style="42" customWidth="1"/>
    <col min="9226" max="9226" width="25.42578125" style="42" customWidth="1"/>
    <col min="9227" max="9227" width="27.28515625" style="42" customWidth="1"/>
    <col min="9228" max="9472" width="9.140625" style="42"/>
    <col min="9473" max="9473" width="21.28515625" style="42" customWidth="1"/>
    <col min="9474" max="9474" width="24.28515625" style="42" customWidth="1"/>
    <col min="9475" max="9475" width="25.42578125" style="42" customWidth="1"/>
    <col min="9476" max="9476" width="29.42578125" style="42" customWidth="1"/>
    <col min="9477" max="9477" width="21.42578125" style="42" customWidth="1"/>
    <col min="9478" max="9478" width="22.28515625" style="42" customWidth="1"/>
    <col min="9479" max="9479" width="26.85546875" style="42" customWidth="1"/>
    <col min="9480" max="9480" width="21.28515625" style="42" customWidth="1"/>
    <col min="9481" max="9481" width="27.140625" style="42" customWidth="1"/>
    <col min="9482" max="9482" width="25.42578125" style="42" customWidth="1"/>
    <col min="9483" max="9483" width="27.28515625" style="42" customWidth="1"/>
    <col min="9484" max="9728" width="9.140625" style="42"/>
    <col min="9729" max="9729" width="21.28515625" style="42" customWidth="1"/>
    <col min="9730" max="9730" width="24.28515625" style="42" customWidth="1"/>
    <col min="9731" max="9731" width="25.42578125" style="42" customWidth="1"/>
    <col min="9732" max="9732" width="29.42578125" style="42" customWidth="1"/>
    <col min="9733" max="9733" width="21.42578125" style="42" customWidth="1"/>
    <col min="9734" max="9734" width="22.28515625" style="42" customWidth="1"/>
    <col min="9735" max="9735" width="26.85546875" style="42" customWidth="1"/>
    <col min="9736" max="9736" width="21.28515625" style="42" customWidth="1"/>
    <col min="9737" max="9737" width="27.140625" style="42" customWidth="1"/>
    <col min="9738" max="9738" width="25.42578125" style="42" customWidth="1"/>
    <col min="9739" max="9739" width="27.28515625" style="42" customWidth="1"/>
    <col min="9740" max="9984" width="9.140625" style="42"/>
    <col min="9985" max="9985" width="21.28515625" style="42" customWidth="1"/>
    <col min="9986" max="9986" width="24.28515625" style="42" customWidth="1"/>
    <col min="9987" max="9987" width="25.42578125" style="42" customWidth="1"/>
    <col min="9988" max="9988" width="29.42578125" style="42" customWidth="1"/>
    <col min="9989" max="9989" width="21.42578125" style="42" customWidth="1"/>
    <col min="9990" max="9990" width="22.28515625" style="42" customWidth="1"/>
    <col min="9991" max="9991" width="26.85546875" style="42" customWidth="1"/>
    <col min="9992" max="9992" width="21.28515625" style="42" customWidth="1"/>
    <col min="9993" max="9993" width="27.140625" style="42" customWidth="1"/>
    <col min="9994" max="9994" width="25.42578125" style="42" customWidth="1"/>
    <col min="9995" max="9995" width="27.28515625" style="42" customWidth="1"/>
    <col min="9996" max="10240" width="9.140625" style="42"/>
    <col min="10241" max="10241" width="21.28515625" style="42" customWidth="1"/>
    <col min="10242" max="10242" width="24.28515625" style="42" customWidth="1"/>
    <col min="10243" max="10243" width="25.42578125" style="42" customWidth="1"/>
    <col min="10244" max="10244" width="29.42578125" style="42" customWidth="1"/>
    <col min="10245" max="10245" width="21.42578125" style="42" customWidth="1"/>
    <col min="10246" max="10246" width="22.28515625" style="42" customWidth="1"/>
    <col min="10247" max="10247" width="26.85546875" style="42" customWidth="1"/>
    <col min="10248" max="10248" width="21.28515625" style="42" customWidth="1"/>
    <col min="10249" max="10249" width="27.140625" style="42" customWidth="1"/>
    <col min="10250" max="10250" width="25.42578125" style="42" customWidth="1"/>
    <col min="10251" max="10251" width="27.28515625" style="42" customWidth="1"/>
    <col min="10252" max="10496" width="9.140625" style="42"/>
    <col min="10497" max="10497" width="21.28515625" style="42" customWidth="1"/>
    <col min="10498" max="10498" width="24.28515625" style="42" customWidth="1"/>
    <col min="10499" max="10499" width="25.42578125" style="42" customWidth="1"/>
    <col min="10500" max="10500" width="29.42578125" style="42" customWidth="1"/>
    <col min="10501" max="10501" width="21.42578125" style="42" customWidth="1"/>
    <col min="10502" max="10502" width="22.28515625" style="42" customWidth="1"/>
    <col min="10503" max="10503" width="26.85546875" style="42" customWidth="1"/>
    <col min="10504" max="10504" width="21.28515625" style="42" customWidth="1"/>
    <col min="10505" max="10505" width="27.140625" style="42" customWidth="1"/>
    <col min="10506" max="10506" width="25.42578125" style="42" customWidth="1"/>
    <col min="10507" max="10507" width="27.28515625" style="42" customWidth="1"/>
    <col min="10508" max="10752" width="9.140625" style="42"/>
    <col min="10753" max="10753" width="21.28515625" style="42" customWidth="1"/>
    <col min="10754" max="10754" width="24.28515625" style="42" customWidth="1"/>
    <col min="10755" max="10755" width="25.42578125" style="42" customWidth="1"/>
    <col min="10756" max="10756" width="29.42578125" style="42" customWidth="1"/>
    <col min="10757" max="10757" width="21.42578125" style="42" customWidth="1"/>
    <col min="10758" max="10758" width="22.28515625" style="42" customWidth="1"/>
    <col min="10759" max="10759" width="26.85546875" style="42" customWidth="1"/>
    <col min="10760" max="10760" width="21.28515625" style="42" customWidth="1"/>
    <col min="10761" max="10761" width="27.140625" style="42" customWidth="1"/>
    <col min="10762" max="10762" width="25.42578125" style="42" customWidth="1"/>
    <col min="10763" max="10763" width="27.28515625" style="42" customWidth="1"/>
    <col min="10764" max="11008" width="9.140625" style="42"/>
    <col min="11009" max="11009" width="21.28515625" style="42" customWidth="1"/>
    <col min="11010" max="11010" width="24.28515625" style="42" customWidth="1"/>
    <col min="11011" max="11011" width="25.42578125" style="42" customWidth="1"/>
    <col min="11012" max="11012" width="29.42578125" style="42" customWidth="1"/>
    <col min="11013" max="11013" width="21.42578125" style="42" customWidth="1"/>
    <col min="11014" max="11014" width="22.28515625" style="42" customWidth="1"/>
    <col min="11015" max="11015" width="26.85546875" style="42" customWidth="1"/>
    <col min="11016" max="11016" width="21.28515625" style="42" customWidth="1"/>
    <col min="11017" max="11017" width="27.140625" style="42" customWidth="1"/>
    <col min="11018" max="11018" width="25.42578125" style="42" customWidth="1"/>
    <col min="11019" max="11019" width="27.28515625" style="42" customWidth="1"/>
    <col min="11020" max="11264" width="9.140625" style="42"/>
    <col min="11265" max="11265" width="21.28515625" style="42" customWidth="1"/>
    <col min="11266" max="11266" width="24.28515625" style="42" customWidth="1"/>
    <col min="11267" max="11267" width="25.42578125" style="42" customWidth="1"/>
    <col min="11268" max="11268" width="29.42578125" style="42" customWidth="1"/>
    <col min="11269" max="11269" width="21.42578125" style="42" customWidth="1"/>
    <col min="11270" max="11270" width="22.28515625" style="42" customWidth="1"/>
    <col min="11271" max="11271" width="26.85546875" style="42" customWidth="1"/>
    <col min="11272" max="11272" width="21.28515625" style="42" customWidth="1"/>
    <col min="11273" max="11273" width="27.140625" style="42" customWidth="1"/>
    <col min="11274" max="11274" width="25.42578125" style="42" customWidth="1"/>
    <col min="11275" max="11275" width="27.28515625" style="42" customWidth="1"/>
    <col min="11276" max="11520" width="9.140625" style="42"/>
    <col min="11521" max="11521" width="21.28515625" style="42" customWidth="1"/>
    <col min="11522" max="11522" width="24.28515625" style="42" customWidth="1"/>
    <col min="11523" max="11523" width="25.42578125" style="42" customWidth="1"/>
    <col min="11524" max="11524" width="29.42578125" style="42" customWidth="1"/>
    <col min="11525" max="11525" width="21.42578125" style="42" customWidth="1"/>
    <col min="11526" max="11526" width="22.28515625" style="42" customWidth="1"/>
    <col min="11527" max="11527" width="26.85546875" style="42" customWidth="1"/>
    <col min="11528" max="11528" width="21.28515625" style="42" customWidth="1"/>
    <col min="11529" max="11529" width="27.140625" style="42" customWidth="1"/>
    <col min="11530" max="11530" width="25.42578125" style="42" customWidth="1"/>
    <col min="11531" max="11531" width="27.28515625" style="42" customWidth="1"/>
    <col min="11532" max="11776" width="9.140625" style="42"/>
    <col min="11777" max="11777" width="21.28515625" style="42" customWidth="1"/>
    <col min="11778" max="11778" width="24.28515625" style="42" customWidth="1"/>
    <col min="11779" max="11779" width="25.42578125" style="42" customWidth="1"/>
    <col min="11780" max="11780" width="29.42578125" style="42" customWidth="1"/>
    <col min="11781" max="11781" width="21.42578125" style="42" customWidth="1"/>
    <col min="11782" max="11782" width="22.28515625" style="42" customWidth="1"/>
    <col min="11783" max="11783" width="26.85546875" style="42" customWidth="1"/>
    <col min="11784" max="11784" width="21.28515625" style="42" customWidth="1"/>
    <col min="11785" max="11785" width="27.140625" style="42" customWidth="1"/>
    <col min="11786" max="11786" width="25.42578125" style="42" customWidth="1"/>
    <col min="11787" max="11787" width="27.28515625" style="42" customWidth="1"/>
    <col min="11788" max="12032" width="9.140625" style="42"/>
    <col min="12033" max="12033" width="21.28515625" style="42" customWidth="1"/>
    <col min="12034" max="12034" width="24.28515625" style="42" customWidth="1"/>
    <col min="12035" max="12035" width="25.42578125" style="42" customWidth="1"/>
    <col min="12036" max="12036" width="29.42578125" style="42" customWidth="1"/>
    <col min="12037" max="12037" width="21.42578125" style="42" customWidth="1"/>
    <col min="12038" max="12038" width="22.28515625" style="42" customWidth="1"/>
    <col min="12039" max="12039" width="26.85546875" style="42" customWidth="1"/>
    <col min="12040" max="12040" width="21.28515625" style="42" customWidth="1"/>
    <col min="12041" max="12041" width="27.140625" style="42" customWidth="1"/>
    <col min="12042" max="12042" width="25.42578125" style="42" customWidth="1"/>
    <col min="12043" max="12043" width="27.28515625" style="42" customWidth="1"/>
    <col min="12044" max="12288" width="9.140625" style="42"/>
    <col min="12289" max="12289" width="21.28515625" style="42" customWidth="1"/>
    <col min="12290" max="12290" width="24.28515625" style="42" customWidth="1"/>
    <col min="12291" max="12291" width="25.42578125" style="42" customWidth="1"/>
    <col min="12292" max="12292" width="29.42578125" style="42" customWidth="1"/>
    <col min="12293" max="12293" width="21.42578125" style="42" customWidth="1"/>
    <col min="12294" max="12294" width="22.28515625" style="42" customWidth="1"/>
    <col min="12295" max="12295" width="26.85546875" style="42" customWidth="1"/>
    <col min="12296" max="12296" width="21.28515625" style="42" customWidth="1"/>
    <col min="12297" max="12297" width="27.140625" style="42" customWidth="1"/>
    <col min="12298" max="12298" width="25.42578125" style="42" customWidth="1"/>
    <col min="12299" max="12299" width="27.28515625" style="42" customWidth="1"/>
    <col min="12300" max="12544" width="9.140625" style="42"/>
    <col min="12545" max="12545" width="21.28515625" style="42" customWidth="1"/>
    <col min="12546" max="12546" width="24.28515625" style="42" customWidth="1"/>
    <col min="12547" max="12547" width="25.42578125" style="42" customWidth="1"/>
    <col min="12548" max="12548" width="29.42578125" style="42" customWidth="1"/>
    <col min="12549" max="12549" width="21.42578125" style="42" customWidth="1"/>
    <col min="12550" max="12550" width="22.28515625" style="42" customWidth="1"/>
    <col min="12551" max="12551" width="26.85546875" style="42" customWidth="1"/>
    <col min="12552" max="12552" width="21.28515625" style="42" customWidth="1"/>
    <col min="12553" max="12553" width="27.140625" style="42" customWidth="1"/>
    <col min="12554" max="12554" width="25.42578125" style="42" customWidth="1"/>
    <col min="12555" max="12555" width="27.28515625" style="42" customWidth="1"/>
    <col min="12556" max="12800" width="9.140625" style="42"/>
    <col min="12801" max="12801" width="21.28515625" style="42" customWidth="1"/>
    <col min="12802" max="12802" width="24.28515625" style="42" customWidth="1"/>
    <col min="12803" max="12803" width="25.42578125" style="42" customWidth="1"/>
    <col min="12804" max="12804" width="29.42578125" style="42" customWidth="1"/>
    <col min="12805" max="12805" width="21.42578125" style="42" customWidth="1"/>
    <col min="12806" max="12806" width="22.28515625" style="42" customWidth="1"/>
    <col min="12807" max="12807" width="26.85546875" style="42" customWidth="1"/>
    <col min="12808" max="12808" width="21.28515625" style="42" customWidth="1"/>
    <col min="12809" max="12809" width="27.140625" style="42" customWidth="1"/>
    <col min="12810" max="12810" width="25.42578125" style="42" customWidth="1"/>
    <col min="12811" max="12811" width="27.28515625" style="42" customWidth="1"/>
    <col min="12812" max="13056" width="9.140625" style="42"/>
    <col min="13057" max="13057" width="21.28515625" style="42" customWidth="1"/>
    <col min="13058" max="13058" width="24.28515625" style="42" customWidth="1"/>
    <col min="13059" max="13059" width="25.42578125" style="42" customWidth="1"/>
    <col min="13060" max="13060" width="29.42578125" style="42" customWidth="1"/>
    <col min="13061" max="13061" width="21.42578125" style="42" customWidth="1"/>
    <col min="13062" max="13062" width="22.28515625" style="42" customWidth="1"/>
    <col min="13063" max="13063" width="26.85546875" style="42" customWidth="1"/>
    <col min="13064" max="13064" width="21.28515625" style="42" customWidth="1"/>
    <col min="13065" max="13065" width="27.140625" style="42" customWidth="1"/>
    <col min="13066" max="13066" width="25.42578125" style="42" customWidth="1"/>
    <col min="13067" max="13067" width="27.28515625" style="42" customWidth="1"/>
    <col min="13068" max="13312" width="9.140625" style="42"/>
    <col min="13313" max="13313" width="21.28515625" style="42" customWidth="1"/>
    <col min="13314" max="13314" width="24.28515625" style="42" customWidth="1"/>
    <col min="13315" max="13315" width="25.42578125" style="42" customWidth="1"/>
    <col min="13316" max="13316" width="29.42578125" style="42" customWidth="1"/>
    <col min="13317" max="13317" width="21.42578125" style="42" customWidth="1"/>
    <col min="13318" max="13318" width="22.28515625" style="42" customWidth="1"/>
    <col min="13319" max="13319" width="26.85546875" style="42" customWidth="1"/>
    <col min="13320" max="13320" width="21.28515625" style="42" customWidth="1"/>
    <col min="13321" max="13321" width="27.140625" style="42" customWidth="1"/>
    <col min="13322" max="13322" width="25.42578125" style="42" customWidth="1"/>
    <col min="13323" max="13323" width="27.28515625" style="42" customWidth="1"/>
    <col min="13324" max="13568" width="9.140625" style="42"/>
    <col min="13569" max="13569" width="21.28515625" style="42" customWidth="1"/>
    <col min="13570" max="13570" width="24.28515625" style="42" customWidth="1"/>
    <col min="13571" max="13571" width="25.42578125" style="42" customWidth="1"/>
    <col min="13572" max="13572" width="29.42578125" style="42" customWidth="1"/>
    <col min="13573" max="13573" width="21.42578125" style="42" customWidth="1"/>
    <col min="13574" max="13574" width="22.28515625" style="42" customWidth="1"/>
    <col min="13575" max="13575" width="26.85546875" style="42" customWidth="1"/>
    <col min="13576" max="13576" width="21.28515625" style="42" customWidth="1"/>
    <col min="13577" max="13577" width="27.140625" style="42" customWidth="1"/>
    <col min="13578" max="13578" width="25.42578125" style="42" customWidth="1"/>
    <col min="13579" max="13579" width="27.28515625" style="42" customWidth="1"/>
    <col min="13580" max="13824" width="9.140625" style="42"/>
    <col min="13825" max="13825" width="21.28515625" style="42" customWidth="1"/>
    <col min="13826" max="13826" width="24.28515625" style="42" customWidth="1"/>
    <col min="13827" max="13827" width="25.42578125" style="42" customWidth="1"/>
    <col min="13828" max="13828" width="29.42578125" style="42" customWidth="1"/>
    <col min="13829" max="13829" width="21.42578125" style="42" customWidth="1"/>
    <col min="13830" max="13830" width="22.28515625" style="42" customWidth="1"/>
    <col min="13831" max="13831" width="26.85546875" style="42" customWidth="1"/>
    <col min="13832" max="13832" width="21.28515625" style="42" customWidth="1"/>
    <col min="13833" max="13833" width="27.140625" style="42" customWidth="1"/>
    <col min="13834" max="13834" width="25.42578125" style="42" customWidth="1"/>
    <col min="13835" max="13835" width="27.28515625" style="42" customWidth="1"/>
    <col min="13836" max="14080" width="9.140625" style="42"/>
    <col min="14081" max="14081" width="21.28515625" style="42" customWidth="1"/>
    <col min="14082" max="14082" width="24.28515625" style="42" customWidth="1"/>
    <col min="14083" max="14083" width="25.42578125" style="42" customWidth="1"/>
    <col min="14084" max="14084" width="29.42578125" style="42" customWidth="1"/>
    <col min="14085" max="14085" width="21.42578125" style="42" customWidth="1"/>
    <col min="14086" max="14086" width="22.28515625" style="42" customWidth="1"/>
    <col min="14087" max="14087" width="26.85546875" style="42" customWidth="1"/>
    <col min="14088" max="14088" width="21.28515625" style="42" customWidth="1"/>
    <col min="14089" max="14089" width="27.140625" style="42" customWidth="1"/>
    <col min="14090" max="14090" width="25.42578125" style="42" customWidth="1"/>
    <col min="14091" max="14091" width="27.28515625" style="42" customWidth="1"/>
    <col min="14092" max="14336" width="9.140625" style="42"/>
    <col min="14337" max="14337" width="21.28515625" style="42" customWidth="1"/>
    <col min="14338" max="14338" width="24.28515625" style="42" customWidth="1"/>
    <col min="14339" max="14339" width="25.42578125" style="42" customWidth="1"/>
    <col min="14340" max="14340" width="29.42578125" style="42" customWidth="1"/>
    <col min="14341" max="14341" width="21.42578125" style="42" customWidth="1"/>
    <col min="14342" max="14342" width="22.28515625" style="42" customWidth="1"/>
    <col min="14343" max="14343" width="26.85546875" style="42" customWidth="1"/>
    <col min="14344" max="14344" width="21.28515625" style="42" customWidth="1"/>
    <col min="14345" max="14345" width="27.140625" style="42" customWidth="1"/>
    <col min="14346" max="14346" width="25.42578125" style="42" customWidth="1"/>
    <col min="14347" max="14347" width="27.28515625" style="42" customWidth="1"/>
    <col min="14348" max="14592" width="9.140625" style="42"/>
    <col min="14593" max="14593" width="21.28515625" style="42" customWidth="1"/>
    <col min="14594" max="14594" width="24.28515625" style="42" customWidth="1"/>
    <col min="14595" max="14595" width="25.42578125" style="42" customWidth="1"/>
    <col min="14596" max="14596" width="29.42578125" style="42" customWidth="1"/>
    <col min="14597" max="14597" width="21.42578125" style="42" customWidth="1"/>
    <col min="14598" max="14598" width="22.28515625" style="42" customWidth="1"/>
    <col min="14599" max="14599" width="26.85546875" style="42" customWidth="1"/>
    <col min="14600" max="14600" width="21.28515625" style="42" customWidth="1"/>
    <col min="14601" max="14601" width="27.140625" style="42" customWidth="1"/>
    <col min="14602" max="14602" width="25.42578125" style="42" customWidth="1"/>
    <col min="14603" max="14603" width="27.28515625" style="42" customWidth="1"/>
    <col min="14604" max="14848" width="9.140625" style="42"/>
    <col min="14849" max="14849" width="21.28515625" style="42" customWidth="1"/>
    <col min="14850" max="14850" width="24.28515625" style="42" customWidth="1"/>
    <col min="14851" max="14851" width="25.42578125" style="42" customWidth="1"/>
    <col min="14852" max="14852" width="29.42578125" style="42" customWidth="1"/>
    <col min="14853" max="14853" width="21.42578125" style="42" customWidth="1"/>
    <col min="14854" max="14854" width="22.28515625" style="42" customWidth="1"/>
    <col min="14855" max="14855" width="26.85546875" style="42" customWidth="1"/>
    <col min="14856" max="14856" width="21.28515625" style="42" customWidth="1"/>
    <col min="14857" max="14857" width="27.140625" style="42" customWidth="1"/>
    <col min="14858" max="14858" width="25.42578125" style="42" customWidth="1"/>
    <col min="14859" max="14859" width="27.28515625" style="42" customWidth="1"/>
    <col min="14860" max="15104" width="9.140625" style="42"/>
    <col min="15105" max="15105" width="21.28515625" style="42" customWidth="1"/>
    <col min="15106" max="15106" width="24.28515625" style="42" customWidth="1"/>
    <col min="15107" max="15107" width="25.42578125" style="42" customWidth="1"/>
    <col min="15108" max="15108" width="29.42578125" style="42" customWidth="1"/>
    <col min="15109" max="15109" width="21.42578125" style="42" customWidth="1"/>
    <col min="15110" max="15110" width="22.28515625" style="42" customWidth="1"/>
    <col min="15111" max="15111" width="26.85546875" style="42" customWidth="1"/>
    <col min="15112" max="15112" width="21.28515625" style="42" customWidth="1"/>
    <col min="15113" max="15113" width="27.140625" style="42" customWidth="1"/>
    <col min="15114" max="15114" width="25.42578125" style="42" customWidth="1"/>
    <col min="15115" max="15115" width="27.28515625" style="42" customWidth="1"/>
    <col min="15116" max="15360" width="9.140625" style="42"/>
    <col min="15361" max="15361" width="21.28515625" style="42" customWidth="1"/>
    <col min="15362" max="15362" width="24.28515625" style="42" customWidth="1"/>
    <col min="15363" max="15363" width="25.42578125" style="42" customWidth="1"/>
    <col min="15364" max="15364" width="29.42578125" style="42" customWidth="1"/>
    <col min="15365" max="15365" width="21.42578125" style="42" customWidth="1"/>
    <col min="15366" max="15366" width="22.28515625" style="42" customWidth="1"/>
    <col min="15367" max="15367" width="26.85546875" style="42" customWidth="1"/>
    <col min="15368" max="15368" width="21.28515625" style="42" customWidth="1"/>
    <col min="15369" max="15369" width="27.140625" style="42" customWidth="1"/>
    <col min="15370" max="15370" width="25.42578125" style="42" customWidth="1"/>
    <col min="15371" max="15371" width="27.28515625" style="42" customWidth="1"/>
    <col min="15372" max="15616" width="9.140625" style="42"/>
    <col min="15617" max="15617" width="21.28515625" style="42" customWidth="1"/>
    <col min="15618" max="15618" width="24.28515625" style="42" customWidth="1"/>
    <col min="15619" max="15619" width="25.42578125" style="42" customWidth="1"/>
    <col min="15620" max="15620" width="29.42578125" style="42" customWidth="1"/>
    <col min="15621" max="15621" width="21.42578125" style="42" customWidth="1"/>
    <col min="15622" max="15622" width="22.28515625" style="42" customWidth="1"/>
    <col min="15623" max="15623" width="26.85546875" style="42" customWidth="1"/>
    <col min="15624" max="15624" width="21.28515625" style="42" customWidth="1"/>
    <col min="15625" max="15625" width="27.140625" style="42" customWidth="1"/>
    <col min="15626" max="15626" width="25.42578125" style="42" customWidth="1"/>
    <col min="15627" max="15627" width="27.28515625" style="42" customWidth="1"/>
    <col min="15628" max="15872" width="9.140625" style="42"/>
    <col min="15873" max="15873" width="21.28515625" style="42" customWidth="1"/>
    <col min="15874" max="15874" width="24.28515625" style="42" customWidth="1"/>
    <col min="15875" max="15875" width="25.42578125" style="42" customWidth="1"/>
    <col min="15876" max="15876" width="29.42578125" style="42" customWidth="1"/>
    <col min="15877" max="15877" width="21.42578125" style="42" customWidth="1"/>
    <col min="15878" max="15878" width="22.28515625" style="42" customWidth="1"/>
    <col min="15879" max="15879" width="26.85546875" style="42" customWidth="1"/>
    <col min="15880" max="15880" width="21.28515625" style="42" customWidth="1"/>
    <col min="15881" max="15881" width="27.140625" style="42" customWidth="1"/>
    <col min="15882" max="15882" width="25.42578125" style="42" customWidth="1"/>
    <col min="15883" max="15883" width="27.28515625" style="42" customWidth="1"/>
    <col min="15884" max="16128" width="9.140625" style="42"/>
    <col min="16129" max="16129" width="21.28515625" style="42" customWidth="1"/>
    <col min="16130" max="16130" width="24.28515625" style="42" customWidth="1"/>
    <col min="16131" max="16131" width="25.42578125" style="42" customWidth="1"/>
    <col min="16132" max="16132" width="29.42578125" style="42" customWidth="1"/>
    <col min="16133" max="16133" width="21.42578125" style="42" customWidth="1"/>
    <col min="16134" max="16134" width="22.28515625" style="42" customWidth="1"/>
    <col min="16135" max="16135" width="26.85546875" style="42" customWidth="1"/>
    <col min="16136" max="16136" width="21.28515625" style="42" customWidth="1"/>
    <col min="16137" max="16137" width="27.140625" style="42" customWidth="1"/>
    <col min="16138" max="16138" width="25.42578125" style="42" customWidth="1"/>
    <col min="16139" max="16139" width="27.28515625" style="42" customWidth="1"/>
    <col min="16140" max="16384" width="9.140625" style="42"/>
  </cols>
  <sheetData>
    <row r="1" spans="1:11" ht="9" customHeight="1">
      <c r="A1" s="1214"/>
      <c r="B1" s="1214"/>
      <c r="C1" s="1214"/>
      <c r="D1" s="1214"/>
      <c r="E1" s="1214"/>
      <c r="F1" s="1214"/>
      <c r="G1" s="1214"/>
      <c r="H1" s="1214"/>
      <c r="I1" s="1214"/>
      <c r="J1" s="1214"/>
      <c r="K1" s="1214"/>
    </row>
    <row r="2" spans="1:11" ht="23.25">
      <c r="A2" s="1214" t="s">
        <v>1080</v>
      </c>
      <c r="B2" s="1214"/>
      <c r="C2" s="1214"/>
      <c r="D2" s="1214"/>
      <c r="E2" s="1214"/>
      <c r="F2" s="1214"/>
      <c r="G2" s="1214"/>
      <c r="H2" s="1214"/>
      <c r="I2" s="1214"/>
      <c r="J2" s="1214"/>
      <c r="K2" s="1214"/>
    </row>
    <row r="3" spans="1:11" ht="23.25">
      <c r="A3" s="1214" t="s">
        <v>1081</v>
      </c>
      <c r="B3" s="1214"/>
      <c r="C3" s="1214"/>
      <c r="D3" s="1214"/>
      <c r="E3" s="1214"/>
      <c r="F3" s="1214"/>
      <c r="G3" s="1214"/>
      <c r="H3" s="1214"/>
      <c r="I3" s="1214"/>
      <c r="J3" s="1214"/>
      <c r="K3" s="1214"/>
    </row>
    <row r="4" spans="1:11" ht="23.25">
      <c r="A4" s="1214" t="s">
        <v>1494</v>
      </c>
      <c r="B4" s="1214"/>
      <c r="C4" s="1214"/>
      <c r="D4" s="1214"/>
      <c r="E4" s="1214"/>
      <c r="F4" s="1214"/>
      <c r="G4" s="1214"/>
      <c r="H4" s="1214"/>
      <c r="I4" s="1214"/>
      <c r="J4" s="1214"/>
      <c r="K4" s="1214"/>
    </row>
    <row r="5" spans="1:11" ht="34.5" customHeight="1" thickBot="1">
      <c r="A5" s="1215" t="s">
        <v>1229</v>
      </c>
      <c r="B5" s="1215"/>
      <c r="C5" s="1215"/>
      <c r="D5" s="1215"/>
      <c r="E5" s="1215"/>
      <c r="F5" s="1215"/>
      <c r="G5" s="1215"/>
      <c r="H5" s="1215"/>
      <c r="I5" s="1215"/>
      <c r="J5" s="1215"/>
      <c r="K5" s="1215"/>
    </row>
    <row r="6" spans="1:11" ht="25.5" customHeight="1" thickTop="1" thickBot="1">
      <c r="A6" s="504" t="s">
        <v>974</v>
      </c>
      <c r="B6" s="505" t="s">
        <v>1472</v>
      </c>
      <c r="C6" s="505" t="s">
        <v>1473</v>
      </c>
      <c r="D6" s="505" t="s">
        <v>1474</v>
      </c>
      <c r="E6" s="505" t="s">
        <v>1475</v>
      </c>
      <c r="F6" s="505" t="s">
        <v>1476</v>
      </c>
      <c r="G6" s="505" t="s">
        <v>1477</v>
      </c>
      <c r="H6" s="505" t="s">
        <v>1370</v>
      </c>
      <c r="I6" s="505" t="s">
        <v>1478</v>
      </c>
      <c r="J6" s="505" t="s">
        <v>1479</v>
      </c>
      <c r="K6" s="505" t="s">
        <v>1371</v>
      </c>
    </row>
    <row r="7" spans="1:11" s="486" customFormat="1" ht="15.75" thickTop="1">
      <c r="A7" s="690" t="s">
        <v>1084</v>
      </c>
      <c r="B7" s="690"/>
      <c r="C7" s="690"/>
      <c r="D7" s="690"/>
      <c r="E7" s="690"/>
      <c r="F7" s="690"/>
      <c r="G7" s="690"/>
      <c r="H7" s="690"/>
      <c r="I7" s="690"/>
      <c r="J7" s="691"/>
      <c r="K7" s="692"/>
    </row>
    <row r="8" spans="1:11" s="44" customFormat="1" ht="14.25">
      <c r="A8" s="403" t="s">
        <v>301</v>
      </c>
      <c r="B8" s="693">
        <v>150270.26536000002</v>
      </c>
      <c r="C8" s="693">
        <v>11122166.131469999</v>
      </c>
      <c r="D8" s="693">
        <v>837818.35458000004</v>
      </c>
      <c r="E8" s="693">
        <v>178759.44983000003</v>
      </c>
      <c r="F8" s="693">
        <v>210280.98931999999</v>
      </c>
      <c r="G8" s="693">
        <v>182187.48166999998</v>
      </c>
      <c r="H8" s="693">
        <v>2246733.3228500001</v>
      </c>
      <c r="I8" s="693">
        <v>13801.40812</v>
      </c>
      <c r="J8" s="693">
        <v>0</v>
      </c>
      <c r="K8" s="693">
        <v>14942017.403199999</v>
      </c>
    </row>
    <row r="9" spans="1:11" s="44" customFormat="1" ht="14.25">
      <c r="A9" s="403" t="s">
        <v>306</v>
      </c>
      <c r="B9" s="693">
        <v>0</v>
      </c>
      <c r="C9" s="693">
        <v>0</v>
      </c>
      <c r="D9" s="693">
        <v>0</v>
      </c>
      <c r="E9" s="693">
        <v>0</v>
      </c>
      <c r="F9" s="693">
        <v>0</v>
      </c>
      <c r="G9" s="693">
        <v>0</v>
      </c>
      <c r="H9" s="693">
        <v>104849.17739</v>
      </c>
      <c r="I9" s="693">
        <v>0</v>
      </c>
      <c r="J9" s="693">
        <v>0</v>
      </c>
      <c r="K9" s="693">
        <v>104849.17739</v>
      </c>
    </row>
    <row r="10" spans="1:11" s="44" customFormat="1" ht="14.25">
      <c r="A10" s="403" t="s">
        <v>303</v>
      </c>
      <c r="B10" s="693">
        <v>36178.782370000001</v>
      </c>
      <c r="C10" s="693">
        <v>1162180.1704800001</v>
      </c>
      <c r="D10" s="693">
        <v>607427.55280999991</v>
      </c>
      <c r="E10" s="693">
        <v>0</v>
      </c>
      <c r="F10" s="693">
        <v>0</v>
      </c>
      <c r="G10" s="693">
        <v>30815.70651</v>
      </c>
      <c r="H10" s="693">
        <v>6099856.4504300002</v>
      </c>
      <c r="I10" s="693">
        <v>0</v>
      </c>
      <c r="J10" s="693">
        <v>0</v>
      </c>
      <c r="K10" s="693">
        <v>7936458.6625999995</v>
      </c>
    </row>
    <row r="11" spans="1:11" s="44" customFormat="1" ht="14.25">
      <c r="A11" s="403" t="s">
        <v>308</v>
      </c>
      <c r="B11" s="693">
        <v>44889.930140000004</v>
      </c>
      <c r="C11" s="693">
        <v>1983250.6113399998</v>
      </c>
      <c r="D11" s="693">
        <v>177436.29941000001</v>
      </c>
      <c r="E11" s="693">
        <v>46618.336759999998</v>
      </c>
      <c r="F11" s="693">
        <v>0</v>
      </c>
      <c r="G11" s="693">
        <v>71978.223700000002</v>
      </c>
      <c r="H11" s="693">
        <v>195506.87354</v>
      </c>
      <c r="I11" s="693">
        <v>0</v>
      </c>
      <c r="J11" s="693">
        <v>0</v>
      </c>
      <c r="K11" s="693">
        <v>2519680.27489</v>
      </c>
    </row>
    <row r="12" spans="1:11" s="44" customFormat="1" ht="14.25">
      <c r="A12" s="403" t="s">
        <v>1086</v>
      </c>
      <c r="B12" s="693">
        <v>31016.215250000001</v>
      </c>
      <c r="C12" s="693">
        <v>292862.98845</v>
      </c>
      <c r="D12" s="693">
        <v>259647.21776</v>
      </c>
      <c r="E12" s="693">
        <v>10709.337529999999</v>
      </c>
      <c r="F12" s="693">
        <v>7780.2227300000004</v>
      </c>
      <c r="G12" s="693">
        <v>43010.574139999997</v>
      </c>
      <c r="H12" s="693">
        <v>11405975.21651</v>
      </c>
      <c r="I12" s="693">
        <v>0</v>
      </c>
      <c r="J12" s="693">
        <v>0</v>
      </c>
      <c r="K12" s="693">
        <v>12051001.772369999</v>
      </c>
    </row>
    <row r="13" spans="1:11" s="44" customFormat="1" ht="14.25">
      <c r="A13" s="403" t="s">
        <v>302</v>
      </c>
      <c r="B13" s="693">
        <v>39564.53974</v>
      </c>
      <c r="C13" s="693">
        <v>2352704.4163299999</v>
      </c>
      <c r="D13" s="693">
        <v>305188.88172</v>
      </c>
      <c r="E13" s="693">
        <v>53336.864420000005</v>
      </c>
      <c r="F13" s="693">
        <v>0</v>
      </c>
      <c r="G13" s="693">
        <v>130875.18789</v>
      </c>
      <c r="H13" s="693">
        <v>5288461.0872499999</v>
      </c>
      <c r="I13" s="693">
        <v>199194.74236999999</v>
      </c>
      <c r="J13" s="693">
        <v>14219.28703</v>
      </c>
      <c r="K13" s="693">
        <v>8383545.0067500006</v>
      </c>
    </row>
    <row r="14" spans="1:11" s="44" customFormat="1" ht="14.25">
      <c r="A14" s="403" t="s">
        <v>307</v>
      </c>
      <c r="B14" s="693">
        <v>109498.96234999999</v>
      </c>
      <c r="C14" s="693">
        <v>6388707.6889199996</v>
      </c>
      <c r="D14" s="693">
        <v>458015.50510000001</v>
      </c>
      <c r="E14" s="693">
        <v>107384.01820000001</v>
      </c>
      <c r="F14" s="693">
        <v>324600.71308999998</v>
      </c>
      <c r="G14" s="693">
        <v>196794.84441999998</v>
      </c>
      <c r="H14" s="693">
        <v>513744.36913999997</v>
      </c>
      <c r="I14" s="693">
        <v>29030.18362</v>
      </c>
      <c r="J14" s="693">
        <v>19926.654640000001</v>
      </c>
      <c r="K14" s="693">
        <v>8147702.9394799992</v>
      </c>
    </row>
    <row r="15" spans="1:11" s="44" customFormat="1" ht="14.25">
      <c r="A15" s="403" t="s">
        <v>300</v>
      </c>
      <c r="B15" s="693">
        <v>272334.68049</v>
      </c>
      <c r="C15" s="693">
        <v>8106759.2240600009</v>
      </c>
      <c r="D15" s="693">
        <v>1472009.8452999999</v>
      </c>
      <c r="E15" s="693">
        <v>200549.44441</v>
      </c>
      <c r="F15" s="693">
        <v>307472.30180000002</v>
      </c>
      <c r="G15" s="693">
        <v>282875.73625000002</v>
      </c>
      <c r="H15" s="693">
        <v>4843029.2501400001</v>
      </c>
      <c r="I15" s="693">
        <v>30794.598959999999</v>
      </c>
      <c r="J15" s="693">
        <v>39308.347379999999</v>
      </c>
      <c r="K15" s="693">
        <v>15555133.428789999</v>
      </c>
    </row>
    <row r="16" spans="1:11" s="44" customFormat="1" ht="14.25">
      <c r="A16" s="403" t="s">
        <v>299</v>
      </c>
      <c r="B16" s="693">
        <v>223791.98065000001</v>
      </c>
      <c r="C16" s="693">
        <v>14946805.069540001</v>
      </c>
      <c r="D16" s="693">
        <v>2488027.55094</v>
      </c>
      <c r="E16" s="693">
        <v>458505.82400000002</v>
      </c>
      <c r="F16" s="693">
        <v>253565.62572000001</v>
      </c>
      <c r="G16" s="693">
        <v>475421.05063000001</v>
      </c>
      <c r="H16" s="693">
        <v>8207802.56384</v>
      </c>
      <c r="I16" s="693">
        <v>105597.78887999999</v>
      </c>
      <c r="J16" s="693">
        <v>33321.527459999998</v>
      </c>
      <c r="K16" s="693">
        <v>27192838.981660005</v>
      </c>
    </row>
    <row r="17" spans="1:11" s="44" customFormat="1" ht="14.25">
      <c r="A17" s="403" t="s">
        <v>305</v>
      </c>
      <c r="B17" s="693">
        <v>0</v>
      </c>
      <c r="C17" s="693">
        <v>0</v>
      </c>
      <c r="D17" s="693">
        <v>0</v>
      </c>
      <c r="E17" s="693">
        <v>0</v>
      </c>
      <c r="F17" s="693">
        <v>0</v>
      </c>
      <c r="G17" s="693">
        <v>0</v>
      </c>
      <c r="H17" s="693">
        <v>75810.716339999999</v>
      </c>
      <c r="I17" s="693">
        <v>0</v>
      </c>
      <c r="J17" s="693">
        <v>0</v>
      </c>
      <c r="K17" s="693">
        <v>75810.716339999999</v>
      </c>
    </row>
    <row r="18" spans="1:11" s="44" customFormat="1" ht="14.25">
      <c r="A18" s="403" t="s">
        <v>297</v>
      </c>
      <c r="B18" s="693">
        <v>1179920.1085000001</v>
      </c>
      <c r="C18" s="693">
        <v>9203105.6602999996</v>
      </c>
      <c r="D18" s="693">
        <v>3858360.95493</v>
      </c>
      <c r="E18" s="693">
        <v>576265.34016000002</v>
      </c>
      <c r="F18" s="693">
        <v>509991.91125999996</v>
      </c>
      <c r="G18" s="693">
        <v>413167.83904000005</v>
      </c>
      <c r="H18" s="693">
        <v>4120720.3814599998</v>
      </c>
      <c r="I18" s="693">
        <v>243573.36702999999</v>
      </c>
      <c r="J18" s="693">
        <v>25651.209149999999</v>
      </c>
      <c r="K18" s="693">
        <v>20130756.771829996</v>
      </c>
    </row>
    <row r="19" spans="1:11" s="44" customFormat="1" ht="14.25">
      <c r="A19" s="403" t="s">
        <v>1087</v>
      </c>
      <c r="B19" s="693">
        <v>128447.66191</v>
      </c>
      <c r="C19" s="693">
        <v>4496113.4523799997</v>
      </c>
      <c r="D19" s="693">
        <v>519608.37799000001</v>
      </c>
      <c r="E19" s="693">
        <v>64480.182179999996</v>
      </c>
      <c r="F19" s="693">
        <v>182259.42887</v>
      </c>
      <c r="G19" s="693">
        <v>138715.57188</v>
      </c>
      <c r="H19" s="693">
        <v>673504.38826000004</v>
      </c>
      <c r="I19" s="693">
        <v>118688.04531999999</v>
      </c>
      <c r="J19" s="693">
        <v>28823.305700000001</v>
      </c>
      <c r="K19" s="693">
        <v>6350640.4144899994</v>
      </c>
    </row>
    <row r="20" spans="1:11" s="44" customFormat="1" ht="14.25">
      <c r="A20" s="403" t="s">
        <v>304</v>
      </c>
      <c r="B20" s="693">
        <v>166689.03090000001</v>
      </c>
      <c r="C20" s="693">
        <v>5186860.0921</v>
      </c>
      <c r="D20" s="693">
        <v>733974.62282000005</v>
      </c>
      <c r="E20" s="693">
        <v>114587.06118</v>
      </c>
      <c r="F20" s="693">
        <v>37918.466420000004</v>
      </c>
      <c r="G20" s="693">
        <v>109503.56011000001</v>
      </c>
      <c r="H20" s="693">
        <v>800372.93391000002</v>
      </c>
      <c r="I20" s="693">
        <v>22686.10341</v>
      </c>
      <c r="J20" s="693">
        <v>8222.7130300000008</v>
      </c>
      <c r="K20" s="693">
        <v>7180814.5838800007</v>
      </c>
    </row>
    <row r="21" spans="1:11" s="44" customFormat="1" ht="14.25">
      <c r="A21" s="403" t="s">
        <v>979</v>
      </c>
      <c r="B21" s="694">
        <v>2382602.15766</v>
      </c>
      <c r="C21" s="694">
        <v>65241515.505370006</v>
      </c>
      <c r="D21" s="694">
        <v>11717515.16336</v>
      </c>
      <c r="E21" s="694">
        <v>1811195.8586700002</v>
      </c>
      <c r="F21" s="694">
        <v>1833869.6592099997</v>
      </c>
      <c r="G21" s="694">
        <v>2075345.7762399998</v>
      </c>
      <c r="H21" s="694">
        <v>44576366.731059991</v>
      </c>
      <c r="I21" s="694">
        <v>763366.23771000002</v>
      </c>
      <c r="J21" s="694">
        <v>169473.04439</v>
      </c>
      <c r="K21" s="694">
        <v>130571250.13367</v>
      </c>
    </row>
    <row r="22" spans="1:11" s="44" customFormat="1" ht="14.25">
      <c r="A22" s="695" t="s">
        <v>1085</v>
      </c>
      <c r="B22" s="695"/>
      <c r="C22" s="695"/>
      <c r="D22" s="695"/>
      <c r="E22" s="695"/>
      <c r="F22" s="695"/>
      <c r="G22" s="695"/>
      <c r="H22" s="695"/>
      <c r="I22" s="696"/>
      <c r="J22" s="695"/>
      <c r="K22" s="695" t="s">
        <v>825</v>
      </c>
    </row>
    <row r="23" spans="1:11" s="44" customFormat="1" ht="14.25">
      <c r="A23" s="403" t="s">
        <v>1090</v>
      </c>
      <c r="B23" s="693">
        <v>0</v>
      </c>
      <c r="C23" s="693">
        <v>47378.053780000002</v>
      </c>
      <c r="D23" s="693">
        <v>781677.76238999993</v>
      </c>
      <c r="E23" s="693">
        <v>0</v>
      </c>
      <c r="F23" s="693">
        <v>0</v>
      </c>
      <c r="G23" s="693">
        <v>0</v>
      </c>
      <c r="H23" s="693">
        <v>14423.257160000001</v>
      </c>
      <c r="I23" s="693">
        <v>0</v>
      </c>
      <c r="J23" s="693">
        <v>0</v>
      </c>
      <c r="K23" s="693">
        <v>843479.07332999993</v>
      </c>
    </row>
    <row r="24" spans="1:11" s="44" customFormat="1" ht="14.25">
      <c r="A24" s="403" t="s">
        <v>1089</v>
      </c>
      <c r="B24" s="693">
        <v>22822.467679999998</v>
      </c>
      <c r="C24" s="693">
        <v>2135923.2716099997</v>
      </c>
      <c r="D24" s="693">
        <v>74313.328129999994</v>
      </c>
      <c r="E24" s="693">
        <v>85681.482080000002</v>
      </c>
      <c r="F24" s="693">
        <v>37243.604509999997</v>
      </c>
      <c r="G24" s="693">
        <v>25747.9882</v>
      </c>
      <c r="H24" s="693">
        <v>237065.33512999999</v>
      </c>
      <c r="I24" s="693">
        <v>7836.5032599999995</v>
      </c>
      <c r="J24" s="693">
        <v>1027.66831</v>
      </c>
      <c r="K24" s="693">
        <v>2627661.6489099995</v>
      </c>
    </row>
    <row r="25" spans="1:11" s="44" customFormat="1" ht="14.25">
      <c r="A25" s="697" t="s">
        <v>979</v>
      </c>
      <c r="B25" s="693">
        <v>22822.467679999998</v>
      </c>
      <c r="C25" s="693">
        <v>2183301.3253899999</v>
      </c>
      <c r="D25" s="693">
        <v>855991.09051999997</v>
      </c>
      <c r="E25" s="693">
        <v>85681.482080000002</v>
      </c>
      <c r="F25" s="693">
        <v>37243.604509999997</v>
      </c>
      <c r="G25" s="693">
        <v>25747.9882</v>
      </c>
      <c r="H25" s="693">
        <v>251488.59229</v>
      </c>
      <c r="I25" s="693">
        <v>7836.5032599999995</v>
      </c>
      <c r="J25" s="693">
        <v>1027.66831</v>
      </c>
      <c r="K25" s="693">
        <v>3471140.7222399996</v>
      </c>
    </row>
    <row r="26" spans="1:11" s="44" customFormat="1" ht="14.25">
      <c r="A26" s="695" t="s">
        <v>1305</v>
      </c>
      <c r="B26" s="695"/>
      <c r="C26" s="695"/>
      <c r="D26" s="695"/>
      <c r="E26" s="695"/>
      <c r="F26" s="695"/>
      <c r="G26" s="695"/>
      <c r="H26" s="695"/>
      <c r="I26" s="696"/>
      <c r="J26" s="695"/>
      <c r="K26" s="695" t="s">
        <v>825</v>
      </c>
    </row>
    <row r="27" spans="1:11" s="44" customFormat="1" ht="14.25">
      <c r="A27" s="403" t="s">
        <v>1306</v>
      </c>
      <c r="B27" s="693">
        <v>94510.145209999988</v>
      </c>
      <c r="C27" s="693">
        <v>1599869.96903</v>
      </c>
      <c r="D27" s="693">
        <v>5049.6444900000006</v>
      </c>
      <c r="E27" s="693">
        <v>0</v>
      </c>
      <c r="F27" s="693">
        <v>0</v>
      </c>
      <c r="G27" s="693">
        <v>19661.479719999999</v>
      </c>
      <c r="H27" s="693">
        <v>16155.439490000001</v>
      </c>
      <c r="I27" s="693">
        <v>0</v>
      </c>
      <c r="J27" s="693">
        <v>0</v>
      </c>
      <c r="K27" s="693">
        <v>1735246.6779400001</v>
      </c>
    </row>
    <row r="28" spans="1:11" s="44" customFormat="1" ht="14.25">
      <c r="A28" s="403" t="s">
        <v>1308</v>
      </c>
      <c r="B28" s="693">
        <v>0</v>
      </c>
      <c r="C28" s="693">
        <v>0</v>
      </c>
      <c r="D28" s="693">
        <v>0</v>
      </c>
      <c r="E28" s="693">
        <v>0</v>
      </c>
      <c r="F28" s="693">
        <v>0</v>
      </c>
      <c r="G28" s="693">
        <v>0</v>
      </c>
      <c r="H28" s="693">
        <v>0</v>
      </c>
      <c r="I28" s="693">
        <v>0</v>
      </c>
      <c r="J28" s="693">
        <v>39273.155749999998</v>
      </c>
      <c r="K28" s="693">
        <v>39273.155749999998</v>
      </c>
    </row>
    <row r="29" spans="1:11" s="44" customFormat="1" ht="14.25">
      <c r="A29" s="403" t="s">
        <v>1309</v>
      </c>
      <c r="B29" s="693">
        <v>0</v>
      </c>
      <c r="C29" s="693">
        <v>0</v>
      </c>
      <c r="D29" s="693">
        <v>0</v>
      </c>
      <c r="E29" s="693">
        <v>193407.13055</v>
      </c>
      <c r="F29" s="693">
        <v>0</v>
      </c>
      <c r="G29" s="693">
        <v>0</v>
      </c>
      <c r="H29" s="693">
        <v>0</v>
      </c>
      <c r="I29" s="693">
        <v>0</v>
      </c>
      <c r="J29" s="693">
        <v>0</v>
      </c>
      <c r="K29" s="693">
        <v>193407.13055</v>
      </c>
    </row>
    <row r="30" spans="1:11" s="44" customFormat="1" ht="14.25">
      <c r="A30" s="403" t="s">
        <v>1310</v>
      </c>
      <c r="B30" s="693">
        <v>0</v>
      </c>
      <c r="C30" s="693">
        <v>0</v>
      </c>
      <c r="D30" s="693">
        <v>605954.0833099999</v>
      </c>
      <c r="E30" s="693">
        <v>0</v>
      </c>
      <c r="F30" s="693">
        <v>0</v>
      </c>
      <c r="G30" s="693">
        <v>0</v>
      </c>
      <c r="H30" s="693">
        <v>0</v>
      </c>
      <c r="I30" s="693">
        <v>0</v>
      </c>
      <c r="J30" s="693">
        <v>0</v>
      </c>
      <c r="K30" s="693">
        <v>605954.0833099999</v>
      </c>
    </row>
    <row r="31" spans="1:11" s="44" customFormat="1" ht="14.25">
      <c r="A31" s="403" t="s">
        <v>1311</v>
      </c>
      <c r="B31" s="693">
        <v>0</v>
      </c>
      <c r="C31" s="693">
        <v>0</v>
      </c>
      <c r="D31" s="693">
        <v>0</v>
      </c>
      <c r="E31" s="693">
        <v>0</v>
      </c>
      <c r="F31" s="693">
        <v>76571.272319999989</v>
      </c>
      <c r="G31" s="693">
        <v>0</v>
      </c>
      <c r="H31" s="693">
        <v>0</v>
      </c>
      <c r="I31" s="693">
        <v>0</v>
      </c>
      <c r="J31" s="693">
        <v>0</v>
      </c>
      <c r="K31" s="693">
        <v>76571.272319999989</v>
      </c>
    </row>
    <row r="32" spans="1:11" s="44" customFormat="1" ht="14.25">
      <c r="A32" s="403" t="s">
        <v>1312</v>
      </c>
      <c r="B32" s="693">
        <v>0</v>
      </c>
      <c r="C32" s="693">
        <v>0</v>
      </c>
      <c r="D32" s="693">
        <v>0</v>
      </c>
      <c r="E32" s="693">
        <v>0</v>
      </c>
      <c r="F32" s="693">
        <v>0</v>
      </c>
      <c r="G32" s="693">
        <v>0</v>
      </c>
      <c r="H32" s="693">
        <v>0</v>
      </c>
      <c r="I32" s="693">
        <v>45782.636259999999</v>
      </c>
      <c r="J32" s="693">
        <v>0</v>
      </c>
      <c r="K32" s="693">
        <v>45782.636259999999</v>
      </c>
    </row>
    <row r="33" spans="1:11" s="44" customFormat="1" ht="14.25">
      <c r="A33" s="403" t="s">
        <v>979</v>
      </c>
      <c r="B33" s="693">
        <v>94510.145209999988</v>
      </c>
      <c r="C33" s="693">
        <v>1599869.96903</v>
      </c>
      <c r="D33" s="693">
        <v>611003.72779999988</v>
      </c>
      <c r="E33" s="693">
        <v>193407.13055</v>
      </c>
      <c r="F33" s="693">
        <v>76571.272319999989</v>
      </c>
      <c r="G33" s="693">
        <v>19661.479719999999</v>
      </c>
      <c r="H33" s="693">
        <v>16155.439490000001</v>
      </c>
      <c r="I33" s="693">
        <v>45782.636259999999</v>
      </c>
      <c r="J33" s="693">
        <v>39273.155749999998</v>
      </c>
      <c r="K33" s="693">
        <v>2696234.9561300003</v>
      </c>
    </row>
    <row r="34" spans="1:11" s="44" customFormat="1" ht="14.25">
      <c r="A34" s="690" t="s">
        <v>884</v>
      </c>
      <c r="B34" s="696"/>
      <c r="C34" s="696"/>
      <c r="D34" s="696"/>
      <c r="E34" s="696"/>
      <c r="F34" s="696"/>
      <c r="G34" s="696"/>
      <c r="H34" s="696"/>
      <c r="I34" s="696"/>
      <c r="J34" s="696"/>
      <c r="K34" s="695" t="s">
        <v>825</v>
      </c>
    </row>
    <row r="35" spans="1:11" s="44" customFormat="1" ht="14.25">
      <c r="A35" s="403" t="s">
        <v>878</v>
      </c>
      <c r="B35" s="693">
        <v>0</v>
      </c>
      <c r="C35" s="693">
        <v>0</v>
      </c>
      <c r="D35" s="693">
        <v>0</v>
      </c>
      <c r="E35" s="693">
        <v>90411.511900000012</v>
      </c>
      <c r="F35" s="693">
        <v>142336.03133000003</v>
      </c>
      <c r="G35" s="693">
        <v>0</v>
      </c>
      <c r="H35" s="693">
        <v>0</v>
      </c>
      <c r="I35" s="693">
        <v>0</v>
      </c>
      <c r="J35" s="693">
        <v>0</v>
      </c>
      <c r="K35" s="693">
        <v>232747.54323000004</v>
      </c>
    </row>
    <row r="36" spans="1:11" s="44" customFormat="1" ht="14.25">
      <c r="A36" s="403" t="s">
        <v>879</v>
      </c>
      <c r="B36" s="693">
        <v>0</v>
      </c>
      <c r="C36" s="693">
        <v>0</v>
      </c>
      <c r="D36" s="693">
        <v>0</v>
      </c>
      <c r="E36" s="693">
        <v>0</v>
      </c>
      <c r="F36" s="693">
        <v>0</v>
      </c>
      <c r="G36" s="693">
        <v>111296.92834</v>
      </c>
      <c r="H36" s="693">
        <v>0</v>
      </c>
      <c r="I36" s="693">
        <v>0</v>
      </c>
      <c r="J36" s="693">
        <v>0</v>
      </c>
      <c r="K36" s="693">
        <v>111296.92834</v>
      </c>
    </row>
    <row r="37" spans="1:11" s="44" customFormat="1" ht="14.25">
      <c r="A37" s="403" t="s">
        <v>883</v>
      </c>
      <c r="B37" s="693">
        <v>0</v>
      </c>
      <c r="C37" s="693">
        <v>0</v>
      </c>
      <c r="D37" s="693">
        <v>92038.19273000001</v>
      </c>
      <c r="E37" s="693">
        <v>0</v>
      </c>
      <c r="F37" s="693">
        <v>0</v>
      </c>
      <c r="G37" s="693">
        <v>0</v>
      </c>
      <c r="H37" s="693">
        <v>0</v>
      </c>
      <c r="I37" s="693">
        <v>0</v>
      </c>
      <c r="J37" s="693">
        <v>0</v>
      </c>
      <c r="K37" s="693">
        <v>92038.19273000001</v>
      </c>
    </row>
    <row r="38" spans="1:11" s="44" customFormat="1" ht="14.25">
      <c r="A38" s="403" t="s">
        <v>871</v>
      </c>
      <c r="B38" s="693">
        <v>0</v>
      </c>
      <c r="C38" s="693">
        <v>0</v>
      </c>
      <c r="D38" s="693">
        <v>0</v>
      </c>
      <c r="E38" s="693">
        <v>0</v>
      </c>
      <c r="F38" s="693">
        <v>0</v>
      </c>
      <c r="G38" s="693">
        <v>0</v>
      </c>
      <c r="H38" s="693">
        <v>124484.13219</v>
      </c>
      <c r="I38" s="693">
        <v>0</v>
      </c>
      <c r="J38" s="693">
        <v>0</v>
      </c>
      <c r="K38" s="693">
        <v>124484.13219</v>
      </c>
    </row>
    <row r="39" spans="1:11" s="44" customFormat="1" ht="14.25">
      <c r="A39" s="403" t="s">
        <v>877</v>
      </c>
      <c r="B39" s="693">
        <v>4918.2419500000005</v>
      </c>
      <c r="C39" s="693">
        <v>0</v>
      </c>
      <c r="D39" s="693">
        <v>0</v>
      </c>
      <c r="E39" s="693">
        <v>0</v>
      </c>
      <c r="F39" s="693">
        <v>177881.22818999999</v>
      </c>
      <c r="G39" s="693">
        <v>0</v>
      </c>
      <c r="H39" s="693">
        <v>0</v>
      </c>
      <c r="I39" s="693">
        <v>0</v>
      </c>
      <c r="J39" s="693">
        <v>0</v>
      </c>
      <c r="K39" s="693">
        <v>182799.47013999999</v>
      </c>
    </row>
    <row r="40" spans="1:11" s="44" customFormat="1" ht="14.25">
      <c r="A40" s="403" t="s">
        <v>870</v>
      </c>
      <c r="B40" s="693">
        <v>0</v>
      </c>
      <c r="C40" s="693">
        <v>0</v>
      </c>
      <c r="D40" s="693">
        <v>0</v>
      </c>
      <c r="E40" s="693">
        <v>0</v>
      </c>
      <c r="F40" s="693">
        <v>146049.50500999999</v>
      </c>
      <c r="G40" s="693">
        <v>27032.465949999998</v>
      </c>
      <c r="H40" s="693">
        <v>0</v>
      </c>
      <c r="I40" s="693">
        <v>0</v>
      </c>
      <c r="J40" s="693">
        <v>0</v>
      </c>
      <c r="K40" s="693">
        <v>173081.97096000001</v>
      </c>
    </row>
    <row r="41" spans="1:11" s="44" customFormat="1" ht="14.25">
      <c r="A41" s="403" t="s">
        <v>869</v>
      </c>
      <c r="B41" s="693">
        <v>0</v>
      </c>
      <c r="C41" s="693">
        <v>0</v>
      </c>
      <c r="D41" s="693">
        <v>0</v>
      </c>
      <c r="E41" s="693">
        <v>0</v>
      </c>
      <c r="F41" s="693">
        <v>0</v>
      </c>
      <c r="G41" s="693">
        <v>47761.497560000003</v>
      </c>
      <c r="H41" s="693">
        <v>0</v>
      </c>
      <c r="I41" s="693">
        <v>0</v>
      </c>
      <c r="J41" s="693">
        <v>0</v>
      </c>
      <c r="K41" s="693">
        <v>47761.497560000003</v>
      </c>
    </row>
    <row r="42" spans="1:11" s="44" customFormat="1" ht="14.25">
      <c r="A42" s="403" t="s">
        <v>860</v>
      </c>
      <c r="B42" s="693">
        <v>0</v>
      </c>
      <c r="C42" s="693">
        <v>0</v>
      </c>
      <c r="D42" s="693">
        <v>0</v>
      </c>
      <c r="E42" s="693">
        <v>0</v>
      </c>
      <c r="F42" s="693">
        <v>0</v>
      </c>
      <c r="G42" s="693">
        <v>0</v>
      </c>
      <c r="H42" s="693">
        <v>422098.72801999998</v>
      </c>
      <c r="I42" s="693">
        <v>0</v>
      </c>
      <c r="J42" s="693">
        <v>0</v>
      </c>
      <c r="K42" s="693">
        <v>422098.72801999998</v>
      </c>
    </row>
    <row r="43" spans="1:11" s="44" customFormat="1" ht="14.25">
      <c r="A43" s="403" t="s">
        <v>865</v>
      </c>
      <c r="B43" s="693">
        <v>0</v>
      </c>
      <c r="C43" s="693">
        <v>0</v>
      </c>
      <c r="D43" s="693">
        <v>161678.94421000002</v>
      </c>
      <c r="E43" s="693">
        <v>0</v>
      </c>
      <c r="F43" s="693">
        <v>0</v>
      </c>
      <c r="G43" s="693">
        <v>0</v>
      </c>
      <c r="H43" s="693">
        <v>0</v>
      </c>
      <c r="I43" s="693">
        <v>0</v>
      </c>
      <c r="J43" s="693">
        <v>0</v>
      </c>
      <c r="K43" s="693">
        <v>161678.94421000002</v>
      </c>
    </row>
    <row r="44" spans="1:11" s="44" customFormat="1" ht="14.25">
      <c r="A44" s="403" t="s">
        <v>876</v>
      </c>
      <c r="B44" s="693">
        <v>0</v>
      </c>
      <c r="C44" s="693">
        <v>0</v>
      </c>
      <c r="D44" s="693">
        <v>0</v>
      </c>
      <c r="E44" s="693">
        <v>0</v>
      </c>
      <c r="F44" s="693">
        <v>0</v>
      </c>
      <c r="G44" s="693">
        <v>59676.375979999997</v>
      </c>
      <c r="H44" s="693">
        <v>0</v>
      </c>
      <c r="I44" s="693">
        <v>0</v>
      </c>
      <c r="J44" s="693">
        <v>0</v>
      </c>
      <c r="K44" s="693">
        <v>59676.375979999997</v>
      </c>
    </row>
    <row r="45" spans="1:11" s="44" customFormat="1" ht="14.25">
      <c r="A45" s="403" t="s">
        <v>858</v>
      </c>
      <c r="B45" s="693">
        <v>0</v>
      </c>
      <c r="C45" s="693">
        <v>0</v>
      </c>
      <c r="D45" s="693">
        <v>41951.770389999998</v>
      </c>
      <c r="E45" s="693">
        <v>0</v>
      </c>
      <c r="F45" s="693">
        <v>0</v>
      </c>
      <c r="G45" s="693">
        <v>0</v>
      </c>
      <c r="H45" s="693">
        <v>1116061.37555</v>
      </c>
      <c r="I45" s="693">
        <v>12363.72471</v>
      </c>
      <c r="J45" s="693">
        <v>10413.363730000001</v>
      </c>
      <c r="K45" s="693">
        <v>1180790.23438</v>
      </c>
    </row>
    <row r="46" spans="1:11" s="44" customFormat="1" ht="14.25">
      <c r="A46" s="403" t="s">
        <v>874</v>
      </c>
      <c r="B46" s="693">
        <v>0</v>
      </c>
      <c r="C46" s="693">
        <v>0</v>
      </c>
      <c r="D46" s="693">
        <v>88895.524879999997</v>
      </c>
      <c r="E46" s="693">
        <v>0</v>
      </c>
      <c r="F46" s="693">
        <v>0</v>
      </c>
      <c r="G46" s="693">
        <v>0</v>
      </c>
      <c r="H46" s="693">
        <v>0</v>
      </c>
      <c r="I46" s="693">
        <v>0</v>
      </c>
      <c r="J46" s="693">
        <v>0</v>
      </c>
      <c r="K46" s="693">
        <v>88895.524879999997</v>
      </c>
    </row>
    <row r="47" spans="1:11" s="44" customFormat="1" ht="14.25">
      <c r="A47" s="403" t="s">
        <v>867</v>
      </c>
      <c r="B47" s="693">
        <v>0</v>
      </c>
      <c r="C47" s="693">
        <v>0</v>
      </c>
      <c r="D47" s="693">
        <v>96334.222129999995</v>
      </c>
      <c r="E47" s="693">
        <v>0</v>
      </c>
      <c r="F47" s="693">
        <v>0</v>
      </c>
      <c r="G47" s="693">
        <v>0</v>
      </c>
      <c r="H47" s="693">
        <v>0</v>
      </c>
      <c r="I47" s="693">
        <v>0</v>
      </c>
      <c r="J47" s="693">
        <v>0</v>
      </c>
      <c r="K47" s="693">
        <v>96334.222129999995</v>
      </c>
    </row>
    <row r="48" spans="1:11" s="44" customFormat="1" ht="14.25">
      <c r="A48" s="403" t="s">
        <v>862</v>
      </c>
      <c r="B48" s="693">
        <v>0</v>
      </c>
      <c r="C48" s="693">
        <v>0</v>
      </c>
      <c r="D48" s="693">
        <v>172348.24406999999</v>
      </c>
      <c r="E48" s="693">
        <v>0</v>
      </c>
      <c r="F48" s="693">
        <v>0</v>
      </c>
      <c r="G48" s="693">
        <v>0</v>
      </c>
      <c r="H48" s="693">
        <v>0</v>
      </c>
      <c r="I48" s="693">
        <v>0</v>
      </c>
      <c r="J48" s="693">
        <v>0</v>
      </c>
      <c r="K48" s="693">
        <v>172348.24406999999</v>
      </c>
    </row>
    <row r="49" spans="1:11" s="44" customFormat="1" ht="14.25">
      <c r="A49" s="403" t="s">
        <v>882</v>
      </c>
      <c r="B49" s="693">
        <v>0</v>
      </c>
      <c r="C49" s="693">
        <v>0</v>
      </c>
      <c r="D49" s="693">
        <v>0</v>
      </c>
      <c r="E49" s="693">
        <v>0</v>
      </c>
      <c r="F49" s="693">
        <v>0</v>
      </c>
      <c r="G49" s="693">
        <v>0</v>
      </c>
      <c r="H49" s="693">
        <v>272867.87249000004</v>
      </c>
      <c r="I49" s="693">
        <v>4602.2270799999997</v>
      </c>
      <c r="J49" s="693">
        <v>0</v>
      </c>
      <c r="K49" s="693">
        <v>277470.09957000002</v>
      </c>
    </row>
    <row r="50" spans="1:11" s="44" customFormat="1" ht="14.25">
      <c r="A50" s="403" t="s">
        <v>868</v>
      </c>
      <c r="B50" s="693">
        <v>0</v>
      </c>
      <c r="C50" s="693">
        <v>0</v>
      </c>
      <c r="D50" s="693">
        <v>0</v>
      </c>
      <c r="E50" s="693">
        <v>0</v>
      </c>
      <c r="F50" s="693">
        <v>58310.620350000005</v>
      </c>
      <c r="G50" s="693">
        <v>7460.6934700000002</v>
      </c>
      <c r="H50" s="693">
        <v>0</v>
      </c>
      <c r="I50" s="693">
        <v>0</v>
      </c>
      <c r="J50" s="693">
        <v>0</v>
      </c>
      <c r="K50" s="693">
        <v>65771.31382000001</v>
      </c>
    </row>
    <row r="51" spans="1:11" s="44" customFormat="1" ht="14.25">
      <c r="A51" s="403" t="s">
        <v>881</v>
      </c>
      <c r="B51" s="693">
        <v>0</v>
      </c>
      <c r="C51" s="693">
        <v>0</v>
      </c>
      <c r="D51" s="693">
        <v>0</v>
      </c>
      <c r="E51" s="693">
        <v>0</v>
      </c>
      <c r="F51" s="693">
        <v>0</v>
      </c>
      <c r="G51" s="693">
        <v>92561.564540000007</v>
      </c>
      <c r="H51" s="693">
        <v>0</v>
      </c>
      <c r="I51" s="693">
        <v>0</v>
      </c>
      <c r="J51" s="693">
        <v>0</v>
      </c>
      <c r="K51" s="693">
        <v>92561.564540000007</v>
      </c>
    </row>
    <row r="52" spans="1:11" s="44" customFormat="1" ht="14.25">
      <c r="A52" s="403" t="s">
        <v>875</v>
      </c>
      <c r="B52" s="693">
        <v>0</v>
      </c>
      <c r="C52" s="693">
        <v>0</v>
      </c>
      <c r="D52" s="693">
        <v>0</v>
      </c>
      <c r="E52" s="693">
        <v>0</v>
      </c>
      <c r="F52" s="693">
        <v>0</v>
      </c>
      <c r="G52" s="693">
        <v>124218.29032</v>
      </c>
      <c r="H52" s="693">
        <v>0</v>
      </c>
      <c r="I52" s="693">
        <v>0</v>
      </c>
      <c r="J52" s="693">
        <v>0</v>
      </c>
      <c r="K52" s="693">
        <v>124218.29032</v>
      </c>
    </row>
    <row r="53" spans="1:11" s="44" customFormat="1" ht="14.25">
      <c r="A53" s="403" t="s">
        <v>864</v>
      </c>
      <c r="B53" s="693">
        <v>0</v>
      </c>
      <c r="C53" s="693">
        <v>0</v>
      </c>
      <c r="D53" s="693">
        <v>155698.17152</v>
      </c>
      <c r="E53" s="693">
        <v>0</v>
      </c>
      <c r="F53" s="693">
        <v>0</v>
      </c>
      <c r="G53" s="693">
        <v>0</v>
      </c>
      <c r="H53" s="693">
        <v>0</v>
      </c>
      <c r="I53" s="693">
        <v>0</v>
      </c>
      <c r="J53" s="693">
        <v>0</v>
      </c>
      <c r="K53" s="693">
        <v>155698.17152</v>
      </c>
    </row>
    <row r="54" spans="1:11" s="44" customFormat="1" ht="14.25">
      <c r="A54" s="403" t="s">
        <v>866</v>
      </c>
      <c r="B54" s="693">
        <v>0</v>
      </c>
      <c r="C54" s="693">
        <v>0</v>
      </c>
      <c r="D54" s="693">
        <v>140020.13915999999</v>
      </c>
      <c r="E54" s="693">
        <v>0</v>
      </c>
      <c r="F54" s="693">
        <v>0</v>
      </c>
      <c r="G54" s="693">
        <v>0</v>
      </c>
      <c r="H54" s="693">
        <v>0</v>
      </c>
      <c r="I54" s="693">
        <v>0</v>
      </c>
      <c r="J54" s="693">
        <v>0</v>
      </c>
      <c r="K54" s="693">
        <v>140020.13915999999</v>
      </c>
    </row>
    <row r="55" spans="1:11" s="44" customFormat="1" ht="14.25">
      <c r="A55" s="403" t="s">
        <v>863</v>
      </c>
      <c r="B55" s="693">
        <v>0</v>
      </c>
      <c r="C55" s="693">
        <v>0</v>
      </c>
      <c r="D55" s="693">
        <v>227146.04616999999</v>
      </c>
      <c r="E55" s="693">
        <v>0</v>
      </c>
      <c r="F55" s="693">
        <v>0</v>
      </c>
      <c r="G55" s="693">
        <v>0</v>
      </c>
      <c r="H55" s="693">
        <v>0</v>
      </c>
      <c r="I55" s="693">
        <v>0</v>
      </c>
      <c r="J55" s="693">
        <v>0</v>
      </c>
      <c r="K55" s="693">
        <v>227146.04616999999</v>
      </c>
    </row>
    <row r="56" spans="1:11" s="44" customFormat="1" ht="14.25">
      <c r="A56" s="403" t="s">
        <v>859</v>
      </c>
      <c r="B56" s="693">
        <v>19904.370199999998</v>
      </c>
      <c r="C56" s="693">
        <v>0</v>
      </c>
      <c r="D56" s="693">
        <v>43205.610860000001</v>
      </c>
      <c r="E56" s="693">
        <v>0</v>
      </c>
      <c r="F56" s="693">
        <v>0</v>
      </c>
      <c r="G56" s="693">
        <v>66650.096430000005</v>
      </c>
      <c r="H56" s="693">
        <v>594986.28767999995</v>
      </c>
      <c r="I56" s="693">
        <v>0</v>
      </c>
      <c r="J56" s="693">
        <v>0</v>
      </c>
      <c r="K56" s="693">
        <v>724746.36516999989</v>
      </c>
    </row>
    <row r="57" spans="1:11" s="44" customFormat="1" ht="14.25">
      <c r="A57" s="403" t="s">
        <v>861</v>
      </c>
      <c r="B57" s="693">
        <v>0</v>
      </c>
      <c r="C57" s="693">
        <v>0</v>
      </c>
      <c r="D57" s="693">
        <v>102760.22128</v>
      </c>
      <c r="E57" s="693">
        <v>0</v>
      </c>
      <c r="F57" s="693">
        <v>0</v>
      </c>
      <c r="G57" s="693">
        <v>0</v>
      </c>
      <c r="H57" s="693">
        <v>0</v>
      </c>
      <c r="I57" s="693">
        <v>0</v>
      </c>
      <c r="J57" s="693">
        <v>0</v>
      </c>
      <c r="K57" s="693">
        <v>102760.22128</v>
      </c>
    </row>
    <row r="58" spans="1:11" s="44" customFormat="1" ht="14.25">
      <c r="A58" s="403" t="s">
        <v>880</v>
      </c>
      <c r="B58" s="693">
        <v>164934.79202000002</v>
      </c>
      <c r="C58" s="693">
        <v>0</v>
      </c>
      <c r="D58" s="693">
        <v>0</v>
      </c>
      <c r="E58" s="693">
        <v>0</v>
      </c>
      <c r="F58" s="693">
        <v>5971.0654999999997</v>
      </c>
      <c r="G58" s="693">
        <v>0</v>
      </c>
      <c r="H58" s="693">
        <v>0</v>
      </c>
      <c r="I58" s="693">
        <v>0</v>
      </c>
      <c r="J58" s="693">
        <v>0</v>
      </c>
      <c r="K58" s="693">
        <v>170905.85752000002</v>
      </c>
    </row>
    <row r="59" spans="1:11" s="44" customFormat="1" ht="14.25">
      <c r="A59" s="403" t="s">
        <v>872</v>
      </c>
      <c r="B59" s="693">
        <v>0</v>
      </c>
      <c r="C59" s="693">
        <v>0</v>
      </c>
      <c r="D59" s="693">
        <v>0</v>
      </c>
      <c r="E59" s="693">
        <v>0</v>
      </c>
      <c r="F59" s="693">
        <v>0</v>
      </c>
      <c r="G59" s="693">
        <v>0</v>
      </c>
      <c r="H59" s="693">
        <v>81069.957620000001</v>
      </c>
      <c r="I59" s="693">
        <v>0</v>
      </c>
      <c r="J59" s="693">
        <v>0</v>
      </c>
      <c r="K59" s="693">
        <v>81069.957620000001</v>
      </c>
    </row>
    <row r="60" spans="1:11" s="44" customFormat="1" ht="14.25">
      <c r="A60" s="403" t="s">
        <v>873</v>
      </c>
      <c r="B60" s="693">
        <v>0</v>
      </c>
      <c r="C60" s="693">
        <v>0</v>
      </c>
      <c r="D60" s="693">
        <v>0</v>
      </c>
      <c r="E60" s="693">
        <v>0</v>
      </c>
      <c r="F60" s="693">
        <v>0</v>
      </c>
      <c r="G60" s="693">
        <v>0</v>
      </c>
      <c r="H60" s="693">
        <v>0</v>
      </c>
      <c r="I60" s="693">
        <v>45841.927200000006</v>
      </c>
      <c r="J60" s="693">
        <v>0</v>
      </c>
      <c r="K60" s="693">
        <v>45841.927200000006</v>
      </c>
    </row>
    <row r="61" spans="1:11" s="44" customFormat="1" ht="14.25">
      <c r="A61" s="403" t="s">
        <v>1348</v>
      </c>
      <c r="B61" s="693">
        <v>0</v>
      </c>
      <c r="C61" s="693">
        <v>0</v>
      </c>
      <c r="D61" s="693">
        <v>191238.35691</v>
      </c>
      <c r="E61" s="693">
        <v>0</v>
      </c>
      <c r="F61" s="693">
        <v>0</v>
      </c>
      <c r="G61" s="693">
        <v>0</v>
      </c>
      <c r="H61" s="693">
        <v>0</v>
      </c>
      <c r="I61" s="693">
        <v>0</v>
      </c>
      <c r="J61" s="693">
        <v>0</v>
      </c>
      <c r="K61" s="693">
        <v>191238.35691</v>
      </c>
    </row>
    <row r="62" spans="1:11" s="44" customFormat="1" ht="14.25">
      <c r="A62" s="403" t="s">
        <v>1358</v>
      </c>
      <c r="B62" s="693">
        <v>0</v>
      </c>
      <c r="C62" s="693">
        <v>0</v>
      </c>
      <c r="D62" s="693">
        <v>0</v>
      </c>
      <c r="E62" s="693">
        <v>0</v>
      </c>
      <c r="F62" s="693">
        <v>0</v>
      </c>
      <c r="G62" s="693">
        <v>0</v>
      </c>
      <c r="H62" s="693">
        <v>204328.73150999998</v>
      </c>
      <c r="I62" s="693">
        <v>0</v>
      </c>
      <c r="J62" s="693">
        <v>0</v>
      </c>
      <c r="K62" s="693">
        <v>204328.73150999998</v>
      </c>
    </row>
    <row r="63" spans="1:11" s="44" customFormat="1" ht="14.25">
      <c r="A63" s="403" t="s">
        <v>1393</v>
      </c>
      <c r="B63" s="693">
        <v>0</v>
      </c>
      <c r="C63" s="693">
        <v>26001.52864</v>
      </c>
      <c r="D63" s="693">
        <v>0</v>
      </c>
      <c r="E63" s="693">
        <v>0</v>
      </c>
      <c r="F63" s="693">
        <v>0</v>
      </c>
      <c r="G63" s="693">
        <v>0</v>
      </c>
      <c r="H63" s="693">
        <v>0</v>
      </c>
      <c r="I63" s="693">
        <v>0</v>
      </c>
      <c r="J63" s="693">
        <v>0</v>
      </c>
      <c r="K63" s="693">
        <v>26001.52864</v>
      </c>
    </row>
    <row r="64" spans="1:11" s="44" customFormat="1" ht="14.25">
      <c r="A64" s="403" t="s">
        <v>1394</v>
      </c>
      <c r="B64" s="693">
        <v>195865.83309</v>
      </c>
      <c r="C64" s="693">
        <v>0</v>
      </c>
      <c r="D64" s="693">
        <v>0</v>
      </c>
      <c r="E64" s="693">
        <v>0</v>
      </c>
      <c r="F64" s="693">
        <v>0</v>
      </c>
      <c r="G64" s="693">
        <v>0</v>
      </c>
      <c r="H64" s="693">
        <v>0</v>
      </c>
      <c r="I64" s="693">
        <v>0</v>
      </c>
      <c r="J64" s="693">
        <v>0</v>
      </c>
      <c r="K64" s="693">
        <v>195865.83309</v>
      </c>
    </row>
    <row r="65" spans="1:12" s="44" customFormat="1" ht="14.25">
      <c r="A65" s="403" t="s">
        <v>979</v>
      </c>
      <c r="B65" s="693">
        <v>385623.23726000002</v>
      </c>
      <c r="C65" s="693">
        <v>26001.52864</v>
      </c>
      <c r="D65" s="693">
        <v>1513315.4443099999</v>
      </c>
      <c r="E65" s="693">
        <v>90411.511900000012</v>
      </c>
      <c r="F65" s="693">
        <v>530548.45038000005</v>
      </c>
      <c r="G65" s="693">
        <v>536657.91259000008</v>
      </c>
      <c r="H65" s="693">
        <v>2815897.08506</v>
      </c>
      <c r="I65" s="693">
        <v>62807.878990000005</v>
      </c>
      <c r="J65" s="693">
        <v>10413.363730000001</v>
      </c>
      <c r="K65" s="693">
        <v>5971676.4128599996</v>
      </c>
    </row>
    <row r="66" spans="1:12" s="44" customFormat="1" ht="14.25">
      <c r="A66" s="690" t="s">
        <v>1457</v>
      </c>
      <c r="B66" s="696"/>
      <c r="C66" s="696"/>
      <c r="D66" s="696"/>
      <c r="E66" s="696"/>
      <c r="F66" s="696"/>
      <c r="G66" s="696"/>
      <c r="H66" s="696"/>
      <c r="I66" s="696"/>
      <c r="J66" s="696"/>
      <c r="K66" s="695"/>
    </row>
    <row r="67" spans="1:12" s="44" customFormat="1" ht="14.25">
      <c r="A67" s="403" t="s">
        <v>298</v>
      </c>
      <c r="B67" s="693">
        <v>483117.59895000001</v>
      </c>
      <c r="C67" s="693">
        <v>5352892.3514300007</v>
      </c>
      <c r="D67" s="693">
        <v>2324161.1591100004</v>
      </c>
      <c r="E67" s="693">
        <v>400535.73067000002</v>
      </c>
      <c r="F67" s="693">
        <v>412685.83026999998</v>
      </c>
      <c r="G67" s="693">
        <v>636313.00111000007</v>
      </c>
      <c r="H67" s="693">
        <v>4842933.2850000001</v>
      </c>
      <c r="I67" s="693">
        <v>294806.47081999999</v>
      </c>
      <c r="J67" s="693">
        <v>105642.67362999999</v>
      </c>
      <c r="K67" s="693">
        <v>14853088.100990001</v>
      </c>
    </row>
    <row r="68" spans="1:12" s="43" customFormat="1" ht="3.75" customHeight="1">
      <c r="A68" s="403" t="s">
        <v>979</v>
      </c>
      <c r="B68" s="693">
        <v>483117.59895000001</v>
      </c>
      <c r="C68" s="693">
        <v>5352892.3514300007</v>
      </c>
      <c r="D68" s="693">
        <v>2324161.1591100004</v>
      </c>
      <c r="E68" s="693">
        <v>400535.73067000002</v>
      </c>
      <c r="F68" s="693">
        <v>412685.83026999998</v>
      </c>
      <c r="G68" s="693">
        <v>636313.00111000007</v>
      </c>
      <c r="H68" s="693">
        <v>4842933.2850000001</v>
      </c>
      <c r="I68" s="693">
        <v>294806.47081999999</v>
      </c>
      <c r="J68" s="693">
        <v>105642.67362999999</v>
      </c>
      <c r="K68" s="693">
        <v>14853088.100990001</v>
      </c>
      <c r="L68" s="403"/>
    </row>
    <row r="69" spans="1:12" s="43" customFormat="1">
      <c r="A69" s="698" t="s">
        <v>1458</v>
      </c>
      <c r="B69" s="696"/>
      <c r="C69" s="696"/>
      <c r="D69" s="696"/>
      <c r="E69" s="696"/>
      <c r="F69" s="696"/>
      <c r="G69" s="696"/>
      <c r="H69" s="696"/>
      <c r="I69" s="696"/>
      <c r="J69" s="696"/>
      <c r="K69" s="696"/>
      <c r="L69" s="403"/>
    </row>
    <row r="70" spans="1:12" s="43" customFormat="1">
      <c r="A70" s="403" t="s">
        <v>972</v>
      </c>
      <c r="B70" s="403">
        <v>0</v>
      </c>
      <c r="C70" s="403">
        <v>1737059</v>
      </c>
      <c r="D70" s="403">
        <v>0</v>
      </c>
      <c r="E70" s="403">
        <v>0</v>
      </c>
      <c r="F70" s="403">
        <v>0</v>
      </c>
      <c r="G70" s="403">
        <v>0</v>
      </c>
      <c r="H70" s="403">
        <v>0</v>
      </c>
      <c r="I70" s="403">
        <v>0</v>
      </c>
      <c r="J70" s="403">
        <v>0</v>
      </c>
      <c r="K70" s="403">
        <v>1737059</v>
      </c>
    </row>
    <row r="71" spans="1:12" s="43" customFormat="1">
      <c r="A71" s="403" t="s">
        <v>979</v>
      </c>
      <c r="B71" s="693">
        <v>0</v>
      </c>
      <c r="C71" s="693">
        <v>1737059</v>
      </c>
      <c r="D71" s="693">
        <v>0</v>
      </c>
      <c r="E71" s="693">
        <v>0</v>
      </c>
      <c r="F71" s="693">
        <v>0</v>
      </c>
      <c r="G71" s="693">
        <v>0</v>
      </c>
      <c r="H71" s="693">
        <v>0</v>
      </c>
      <c r="I71" s="693">
        <v>0</v>
      </c>
      <c r="J71" s="693">
        <v>0</v>
      </c>
      <c r="K71" s="693">
        <v>1737059</v>
      </c>
    </row>
    <row r="72" spans="1:12" s="43" customFormat="1">
      <c r="A72" s="698" t="s">
        <v>6</v>
      </c>
      <c r="B72" s="696">
        <v>3368675.6067599999</v>
      </c>
      <c r="C72" s="696">
        <v>76140639.679860011</v>
      </c>
      <c r="D72" s="696">
        <v>17021986.585100003</v>
      </c>
      <c r="E72" s="696">
        <v>2581231.7138700001</v>
      </c>
      <c r="F72" s="696">
        <v>2890918.8166899998</v>
      </c>
      <c r="G72" s="696">
        <v>3293726.1578600002</v>
      </c>
      <c r="H72" s="696">
        <v>52502841.132899985</v>
      </c>
      <c r="I72" s="696">
        <v>1174599.72704</v>
      </c>
      <c r="J72" s="696">
        <v>325829.90580999997</v>
      </c>
      <c r="K72" s="696">
        <v>159300449.32589</v>
      </c>
    </row>
    <row r="73" spans="1:12" s="43" customFormat="1" ht="6" customHeight="1" thickBot="1">
      <c r="A73" s="699"/>
      <c r="B73" s="699"/>
      <c r="C73" s="699"/>
      <c r="D73" s="699"/>
      <c r="E73" s="699"/>
      <c r="F73" s="699"/>
      <c r="G73" s="699"/>
      <c r="H73" s="699"/>
      <c r="I73" s="699"/>
      <c r="J73" s="699"/>
      <c r="K73" s="699"/>
      <c r="L73" s="42"/>
    </row>
    <row r="74" spans="1:12" ht="15.75" thickTop="1">
      <c r="A74" s="700" t="s">
        <v>1082</v>
      </c>
      <c r="B74" s="414"/>
      <c r="C74" s="414"/>
      <c r="D74" s="414"/>
      <c r="E74" s="414"/>
      <c r="F74" s="414"/>
      <c r="G74" s="414"/>
      <c r="H74" s="414"/>
      <c r="I74" s="414"/>
      <c r="J74" s="414"/>
      <c r="K74" s="414"/>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85" zoomScaleNormal="85" workbookViewId="0">
      <selection sqref="A1:K1"/>
    </sheetView>
  </sheetViews>
  <sheetFormatPr baseColWidth="10" defaultColWidth="9.140625" defaultRowHeight="15"/>
  <cols>
    <col min="1" max="3" width="20.7109375" style="453" customWidth="1"/>
    <col min="4" max="4" width="21.85546875" style="453" customWidth="1"/>
    <col min="5" max="11" width="20.7109375" style="453" customWidth="1"/>
    <col min="12" max="12" width="11.28515625" style="453" customWidth="1"/>
    <col min="13" max="256" width="9.140625" style="453"/>
    <col min="257" max="257" width="19.85546875" style="453" bestFit="1" customWidth="1"/>
    <col min="258" max="258" width="12.85546875" style="453" bestFit="1" customWidth="1"/>
    <col min="259" max="259" width="10.85546875" style="453" bestFit="1" customWidth="1"/>
    <col min="260" max="260" width="14.140625" style="453" bestFit="1" customWidth="1"/>
    <col min="261" max="261" width="11.42578125" style="453" bestFit="1" customWidth="1"/>
    <col min="262" max="263" width="10.85546875" style="453" bestFit="1" customWidth="1"/>
    <col min="264" max="264" width="12.140625" style="453" bestFit="1" customWidth="1"/>
    <col min="265" max="265" width="11.42578125" style="453" bestFit="1" customWidth="1"/>
    <col min="266" max="267" width="10.85546875" style="453" bestFit="1" customWidth="1"/>
    <col min="268" max="512" width="9.140625" style="453"/>
    <col min="513" max="513" width="19.85546875" style="453" bestFit="1" customWidth="1"/>
    <col min="514" max="514" width="12.85546875" style="453" bestFit="1" customWidth="1"/>
    <col min="515" max="515" width="10.85546875" style="453" bestFit="1" customWidth="1"/>
    <col min="516" max="516" width="14.140625" style="453" bestFit="1" customWidth="1"/>
    <col min="517" max="517" width="11.42578125" style="453" bestFit="1" customWidth="1"/>
    <col min="518" max="519" width="10.85546875" style="453" bestFit="1" customWidth="1"/>
    <col min="520" max="520" width="12.140625" style="453" bestFit="1" customWidth="1"/>
    <col min="521" max="521" width="11.42578125" style="453" bestFit="1" customWidth="1"/>
    <col min="522" max="523" width="10.85546875" style="453" bestFit="1" customWidth="1"/>
    <col min="524" max="768" width="9.140625" style="453"/>
    <col min="769" max="769" width="19.85546875" style="453" bestFit="1" customWidth="1"/>
    <col min="770" max="770" width="12.85546875" style="453" bestFit="1" customWidth="1"/>
    <col min="771" max="771" width="10.85546875" style="453" bestFit="1" customWidth="1"/>
    <col min="772" max="772" width="14.140625" style="453" bestFit="1" customWidth="1"/>
    <col min="773" max="773" width="11.42578125" style="453" bestFit="1" customWidth="1"/>
    <col min="774" max="775" width="10.85546875" style="453" bestFit="1" customWidth="1"/>
    <col min="776" max="776" width="12.140625" style="453" bestFit="1" customWidth="1"/>
    <col min="777" max="777" width="11.42578125" style="453" bestFit="1" customWidth="1"/>
    <col min="778" max="779" width="10.85546875" style="453" bestFit="1" customWidth="1"/>
    <col min="780" max="1024" width="9.140625" style="453"/>
    <col min="1025" max="1025" width="19.85546875" style="453" bestFit="1" customWidth="1"/>
    <col min="1026" max="1026" width="12.85546875" style="453" bestFit="1" customWidth="1"/>
    <col min="1027" max="1027" width="10.85546875" style="453" bestFit="1" customWidth="1"/>
    <col min="1028" max="1028" width="14.140625" style="453" bestFit="1" customWidth="1"/>
    <col min="1029" max="1029" width="11.42578125" style="453" bestFit="1" customWidth="1"/>
    <col min="1030" max="1031" width="10.85546875" style="453" bestFit="1" customWidth="1"/>
    <col min="1032" max="1032" width="12.140625" style="453" bestFit="1" customWidth="1"/>
    <col min="1033" max="1033" width="11.42578125" style="453" bestFit="1" customWidth="1"/>
    <col min="1034" max="1035" width="10.85546875" style="453" bestFit="1" customWidth="1"/>
    <col min="1036" max="1280" width="9.140625" style="453"/>
    <col min="1281" max="1281" width="19.85546875" style="453" bestFit="1" customWidth="1"/>
    <col min="1282" max="1282" width="12.85546875" style="453" bestFit="1" customWidth="1"/>
    <col min="1283" max="1283" width="10.85546875" style="453" bestFit="1" customWidth="1"/>
    <col min="1284" max="1284" width="14.140625" style="453" bestFit="1" customWidth="1"/>
    <col min="1285" max="1285" width="11.42578125" style="453" bestFit="1" customWidth="1"/>
    <col min="1286" max="1287" width="10.85546875" style="453" bestFit="1" customWidth="1"/>
    <col min="1288" max="1288" width="12.140625" style="453" bestFit="1" customWidth="1"/>
    <col min="1289" max="1289" width="11.42578125" style="453" bestFit="1" customWidth="1"/>
    <col min="1290" max="1291" width="10.85546875" style="453" bestFit="1" customWidth="1"/>
    <col min="1292" max="1536" width="9.140625" style="453"/>
    <col min="1537" max="1537" width="19.85546875" style="453" bestFit="1" customWidth="1"/>
    <col min="1538" max="1538" width="12.85546875" style="453" bestFit="1" customWidth="1"/>
    <col min="1539" max="1539" width="10.85546875" style="453" bestFit="1" customWidth="1"/>
    <col min="1540" max="1540" width="14.140625" style="453" bestFit="1" customWidth="1"/>
    <col min="1541" max="1541" width="11.42578125" style="453" bestFit="1" customWidth="1"/>
    <col min="1542" max="1543" width="10.85546875" style="453" bestFit="1" customWidth="1"/>
    <col min="1544" max="1544" width="12.140625" style="453" bestFit="1" customWidth="1"/>
    <col min="1545" max="1545" width="11.42578125" style="453" bestFit="1" customWidth="1"/>
    <col min="1546" max="1547" width="10.85546875" style="453" bestFit="1" customWidth="1"/>
    <col min="1548" max="1792" width="9.140625" style="453"/>
    <col min="1793" max="1793" width="19.85546875" style="453" bestFit="1" customWidth="1"/>
    <col min="1794" max="1794" width="12.85546875" style="453" bestFit="1" customWidth="1"/>
    <col min="1795" max="1795" width="10.85546875" style="453" bestFit="1" customWidth="1"/>
    <col min="1796" max="1796" width="14.140625" style="453" bestFit="1" customWidth="1"/>
    <col min="1797" max="1797" width="11.42578125" style="453" bestFit="1" customWidth="1"/>
    <col min="1798" max="1799" width="10.85546875" style="453" bestFit="1" customWidth="1"/>
    <col min="1800" max="1800" width="12.140625" style="453" bestFit="1" customWidth="1"/>
    <col min="1801" max="1801" width="11.42578125" style="453" bestFit="1" customWidth="1"/>
    <col min="1802" max="1803" width="10.85546875" style="453" bestFit="1" customWidth="1"/>
    <col min="1804" max="2048" width="9.140625" style="453"/>
    <col min="2049" max="2049" width="19.85546875" style="453" bestFit="1" customWidth="1"/>
    <col min="2050" max="2050" width="12.85546875" style="453" bestFit="1" customWidth="1"/>
    <col min="2051" max="2051" width="10.85546875" style="453" bestFit="1" customWidth="1"/>
    <col min="2052" max="2052" width="14.140625" style="453" bestFit="1" customWidth="1"/>
    <col min="2053" max="2053" width="11.42578125" style="453" bestFit="1" customWidth="1"/>
    <col min="2054" max="2055" width="10.85546875" style="453" bestFit="1" customWidth="1"/>
    <col min="2056" max="2056" width="12.140625" style="453" bestFit="1" customWidth="1"/>
    <col min="2057" max="2057" width="11.42578125" style="453" bestFit="1" customWidth="1"/>
    <col min="2058" max="2059" width="10.85546875" style="453" bestFit="1" customWidth="1"/>
    <col min="2060" max="2304" width="9.140625" style="453"/>
    <col min="2305" max="2305" width="19.85546875" style="453" bestFit="1" customWidth="1"/>
    <col min="2306" max="2306" width="12.85546875" style="453" bestFit="1" customWidth="1"/>
    <col min="2307" max="2307" width="10.85546875" style="453" bestFit="1" customWidth="1"/>
    <col min="2308" max="2308" width="14.140625" style="453" bestFit="1" customWidth="1"/>
    <col min="2309" max="2309" width="11.42578125" style="453" bestFit="1" customWidth="1"/>
    <col min="2310" max="2311" width="10.85546875" style="453" bestFit="1" customWidth="1"/>
    <col min="2312" max="2312" width="12.140625" style="453" bestFit="1" customWidth="1"/>
    <col min="2313" max="2313" width="11.42578125" style="453" bestFit="1" customWidth="1"/>
    <col min="2314" max="2315" width="10.85546875" style="453" bestFit="1" customWidth="1"/>
    <col min="2316" max="2560" width="9.140625" style="453"/>
    <col min="2561" max="2561" width="19.85546875" style="453" bestFit="1" customWidth="1"/>
    <col min="2562" max="2562" width="12.85546875" style="453" bestFit="1" customWidth="1"/>
    <col min="2563" max="2563" width="10.85546875" style="453" bestFit="1" customWidth="1"/>
    <col min="2564" max="2564" width="14.140625" style="453" bestFit="1" customWidth="1"/>
    <col min="2565" max="2565" width="11.42578125" style="453" bestFit="1" customWidth="1"/>
    <col min="2566" max="2567" width="10.85546875" style="453" bestFit="1" customWidth="1"/>
    <col min="2568" max="2568" width="12.140625" style="453" bestFit="1" customWidth="1"/>
    <col min="2569" max="2569" width="11.42578125" style="453" bestFit="1" customWidth="1"/>
    <col min="2570" max="2571" width="10.85546875" style="453" bestFit="1" customWidth="1"/>
    <col min="2572" max="2816" width="9.140625" style="453"/>
    <col min="2817" max="2817" width="19.85546875" style="453" bestFit="1" customWidth="1"/>
    <col min="2818" max="2818" width="12.85546875" style="453" bestFit="1" customWidth="1"/>
    <col min="2819" max="2819" width="10.85546875" style="453" bestFit="1" customWidth="1"/>
    <col min="2820" max="2820" width="14.140625" style="453" bestFit="1" customWidth="1"/>
    <col min="2821" max="2821" width="11.42578125" style="453" bestFit="1" customWidth="1"/>
    <col min="2822" max="2823" width="10.85546875" style="453" bestFit="1" customWidth="1"/>
    <col min="2824" max="2824" width="12.140625" style="453" bestFit="1" customWidth="1"/>
    <col min="2825" max="2825" width="11.42578125" style="453" bestFit="1" customWidth="1"/>
    <col min="2826" max="2827" width="10.85546875" style="453" bestFit="1" customWidth="1"/>
    <col min="2828" max="3072" width="9.140625" style="453"/>
    <col min="3073" max="3073" width="19.85546875" style="453" bestFit="1" customWidth="1"/>
    <col min="3074" max="3074" width="12.85546875" style="453" bestFit="1" customWidth="1"/>
    <col min="3075" max="3075" width="10.85546875" style="453" bestFit="1" customWidth="1"/>
    <col min="3076" max="3076" width="14.140625" style="453" bestFit="1" customWidth="1"/>
    <col min="3077" max="3077" width="11.42578125" style="453" bestFit="1" customWidth="1"/>
    <col min="3078" max="3079" width="10.85546875" style="453" bestFit="1" customWidth="1"/>
    <col min="3080" max="3080" width="12.140625" style="453" bestFit="1" customWidth="1"/>
    <col min="3081" max="3081" width="11.42578125" style="453" bestFit="1" customWidth="1"/>
    <col min="3082" max="3083" width="10.85546875" style="453" bestFit="1" customWidth="1"/>
    <col min="3084" max="3328" width="9.140625" style="453"/>
    <col min="3329" max="3329" width="19.85546875" style="453" bestFit="1" customWidth="1"/>
    <col min="3330" max="3330" width="12.85546875" style="453" bestFit="1" customWidth="1"/>
    <col min="3331" max="3331" width="10.85546875" style="453" bestFit="1" customWidth="1"/>
    <col min="3332" max="3332" width="14.140625" style="453" bestFit="1" customWidth="1"/>
    <col min="3333" max="3333" width="11.42578125" style="453" bestFit="1" customWidth="1"/>
    <col min="3334" max="3335" width="10.85546875" style="453" bestFit="1" customWidth="1"/>
    <col min="3336" max="3336" width="12.140625" style="453" bestFit="1" customWidth="1"/>
    <col min="3337" max="3337" width="11.42578125" style="453" bestFit="1" customWidth="1"/>
    <col min="3338" max="3339" width="10.85546875" style="453" bestFit="1" customWidth="1"/>
    <col min="3340" max="3584" width="9.140625" style="453"/>
    <col min="3585" max="3585" width="19.85546875" style="453" bestFit="1" customWidth="1"/>
    <col min="3586" max="3586" width="12.85546875" style="453" bestFit="1" customWidth="1"/>
    <col min="3587" max="3587" width="10.85546875" style="453" bestFit="1" customWidth="1"/>
    <col min="3588" max="3588" width="14.140625" style="453" bestFit="1" customWidth="1"/>
    <col min="3589" max="3589" width="11.42578125" style="453" bestFit="1" customWidth="1"/>
    <col min="3590" max="3591" width="10.85546875" style="453" bestFit="1" customWidth="1"/>
    <col min="3592" max="3592" width="12.140625" style="453" bestFit="1" customWidth="1"/>
    <col min="3593" max="3593" width="11.42578125" style="453" bestFit="1" customWidth="1"/>
    <col min="3594" max="3595" width="10.85546875" style="453" bestFit="1" customWidth="1"/>
    <col min="3596" max="3840" width="9.140625" style="453"/>
    <col min="3841" max="3841" width="19.85546875" style="453" bestFit="1" customWidth="1"/>
    <col min="3842" max="3842" width="12.85546875" style="453" bestFit="1" customWidth="1"/>
    <col min="3843" max="3843" width="10.85546875" style="453" bestFit="1" customWidth="1"/>
    <col min="3844" max="3844" width="14.140625" style="453" bestFit="1" customWidth="1"/>
    <col min="3845" max="3845" width="11.42578125" style="453" bestFit="1" customWidth="1"/>
    <col min="3846" max="3847" width="10.85546875" style="453" bestFit="1" customWidth="1"/>
    <col min="3848" max="3848" width="12.140625" style="453" bestFit="1" customWidth="1"/>
    <col min="3849" max="3849" width="11.42578125" style="453" bestFit="1" customWidth="1"/>
    <col min="3850" max="3851" width="10.85546875" style="453" bestFit="1" customWidth="1"/>
    <col min="3852" max="4096" width="9.140625" style="453"/>
    <col min="4097" max="4097" width="19.85546875" style="453" bestFit="1" customWidth="1"/>
    <col min="4098" max="4098" width="12.85546875" style="453" bestFit="1" customWidth="1"/>
    <col min="4099" max="4099" width="10.85546875" style="453" bestFit="1" customWidth="1"/>
    <col min="4100" max="4100" width="14.140625" style="453" bestFit="1" customWidth="1"/>
    <col min="4101" max="4101" width="11.42578125" style="453" bestFit="1" customWidth="1"/>
    <col min="4102" max="4103" width="10.85546875" style="453" bestFit="1" customWidth="1"/>
    <col min="4104" max="4104" width="12.140625" style="453" bestFit="1" customWidth="1"/>
    <col min="4105" max="4105" width="11.42578125" style="453" bestFit="1" customWidth="1"/>
    <col min="4106" max="4107" width="10.85546875" style="453" bestFit="1" customWidth="1"/>
    <col min="4108" max="4352" width="9.140625" style="453"/>
    <col min="4353" max="4353" width="19.85546875" style="453" bestFit="1" customWidth="1"/>
    <col min="4354" max="4354" width="12.85546875" style="453" bestFit="1" customWidth="1"/>
    <col min="4355" max="4355" width="10.85546875" style="453" bestFit="1" customWidth="1"/>
    <col min="4356" max="4356" width="14.140625" style="453" bestFit="1" customWidth="1"/>
    <col min="4357" max="4357" width="11.42578125" style="453" bestFit="1" customWidth="1"/>
    <col min="4358" max="4359" width="10.85546875" style="453" bestFit="1" customWidth="1"/>
    <col min="4360" max="4360" width="12.140625" style="453" bestFit="1" customWidth="1"/>
    <col min="4361" max="4361" width="11.42578125" style="453" bestFit="1" customWidth="1"/>
    <col min="4362" max="4363" width="10.85546875" style="453" bestFit="1" customWidth="1"/>
    <col min="4364" max="4608" width="9.140625" style="453"/>
    <col min="4609" max="4609" width="19.85546875" style="453" bestFit="1" customWidth="1"/>
    <col min="4610" max="4610" width="12.85546875" style="453" bestFit="1" customWidth="1"/>
    <col min="4611" max="4611" width="10.85546875" style="453" bestFit="1" customWidth="1"/>
    <col min="4612" max="4612" width="14.140625" style="453" bestFit="1" customWidth="1"/>
    <col min="4613" max="4613" width="11.42578125" style="453" bestFit="1" customWidth="1"/>
    <col min="4614" max="4615" width="10.85546875" style="453" bestFit="1" customWidth="1"/>
    <col min="4616" max="4616" width="12.140625" style="453" bestFit="1" customWidth="1"/>
    <col min="4617" max="4617" width="11.42578125" style="453" bestFit="1" customWidth="1"/>
    <col min="4618" max="4619" width="10.85546875" style="453" bestFit="1" customWidth="1"/>
    <col min="4620" max="4864" width="9.140625" style="453"/>
    <col min="4865" max="4865" width="19.85546875" style="453" bestFit="1" customWidth="1"/>
    <col min="4866" max="4866" width="12.85546875" style="453" bestFit="1" customWidth="1"/>
    <col min="4867" max="4867" width="10.85546875" style="453" bestFit="1" customWidth="1"/>
    <col min="4868" max="4868" width="14.140625" style="453" bestFit="1" customWidth="1"/>
    <col min="4869" max="4869" width="11.42578125" style="453" bestFit="1" customWidth="1"/>
    <col min="4870" max="4871" width="10.85546875" style="453" bestFit="1" customWidth="1"/>
    <col min="4872" max="4872" width="12.140625" style="453" bestFit="1" customWidth="1"/>
    <col min="4873" max="4873" width="11.42578125" style="453" bestFit="1" customWidth="1"/>
    <col min="4874" max="4875" width="10.85546875" style="453" bestFit="1" customWidth="1"/>
    <col min="4876" max="5120" width="9.140625" style="453"/>
    <col min="5121" max="5121" width="19.85546875" style="453" bestFit="1" customWidth="1"/>
    <col min="5122" max="5122" width="12.85546875" style="453" bestFit="1" customWidth="1"/>
    <col min="5123" max="5123" width="10.85546875" style="453" bestFit="1" customWidth="1"/>
    <col min="5124" max="5124" width="14.140625" style="453" bestFit="1" customWidth="1"/>
    <col min="5125" max="5125" width="11.42578125" style="453" bestFit="1" customWidth="1"/>
    <col min="5126" max="5127" width="10.85546875" style="453" bestFit="1" customWidth="1"/>
    <col min="5128" max="5128" width="12.140625" style="453" bestFit="1" customWidth="1"/>
    <col min="5129" max="5129" width="11.42578125" style="453" bestFit="1" customWidth="1"/>
    <col min="5130" max="5131" width="10.85546875" style="453" bestFit="1" customWidth="1"/>
    <col min="5132" max="5376" width="9.140625" style="453"/>
    <col min="5377" max="5377" width="19.85546875" style="453" bestFit="1" customWidth="1"/>
    <col min="5378" max="5378" width="12.85546875" style="453" bestFit="1" customWidth="1"/>
    <col min="5379" max="5379" width="10.85546875" style="453" bestFit="1" customWidth="1"/>
    <col min="5380" max="5380" width="14.140625" style="453" bestFit="1" customWidth="1"/>
    <col min="5381" max="5381" width="11.42578125" style="453" bestFit="1" customWidth="1"/>
    <col min="5382" max="5383" width="10.85546875" style="453" bestFit="1" customWidth="1"/>
    <col min="5384" max="5384" width="12.140625" style="453" bestFit="1" customWidth="1"/>
    <col min="5385" max="5385" width="11.42578125" style="453" bestFit="1" customWidth="1"/>
    <col min="5386" max="5387" width="10.85546875" style="453" bestFit="1" customWidth="1"/>
    <col min="5388" max="5632" width="9.140625" style="453"/>
    <col min="5633" max="5633" width="19.85546875" style="453" bestFit="1" customWidth="1"/>
    <col min="5634" max="5634" width="12.85546875" style="453" bestFit="1" customWidth="1"/>
    <col min="5635" max="5635" width="10.85546875" style="453" bestFit="1" customWidth="1"/>
    <col min="5636" max="5636" width="14.140625" style="453" bestFit="1" customWidth="1"/>
    <col min="5637" max="5637" width="11.42578125" style="453" bestFit="1" customWidth="1"/>
    <col min="5638" max="5639" width="10.85546875" style="453" bestFit="1" customWidth="1"/>
    <col min="5640" max="5640" width="12.140625" style="453" bestFit="1" customWidth="1"/>
    <col min="5641" max="5641" width="11.42578125" style="453" bestFit="1" customWidth="1"/>
    <col min="5642" max="5643" width="10.85546875" style="453" bestFit="1" customWidth="1"/>
    <col min="5644" max="5888" width="9.140625" style="453"/>
    <col min="5889" max="5889" width="19.85546875" style="453" bestFit="1" customWidth="1"/>
    <col min="5890" max="5890" width="12.85546875" style="453" bestFit="1" customWidth="1"/>
    <col min="5891" max="5891" width="10.85546875" style="453" bestFit="1" customWidth="1"/>
    <col min="5892" max="5892" width="14.140625" style="453" bestFit="1" customWidth="1"/>
    <col min="5893" max="5893" width="11.42578125" style="453" bestFit="1" customWidth="1"/>
    <col min="5894" max="5895" width="10.85546875" style="453" bestFit="1" customWidth="1"/>
    <col min="5896" max="5896" width="12.140625" style="453" bestFit="1" customWidth="1"/>
    <col min="5897" max="5897" width="11.42578125" style="453" bestFit="1" customWidth="1"/>
    <col min="5898" max="5899" width="10.85546875" style="453" bestFit="1" customWidth="1"/>
    <col min="5900" max="6144" width="9.140625" style="453"/>
    <col min="6145" max="6145" width="19.85546875" style="453" bestFit="1" customWidth="1"/>
    <col min="6146" max="6146" width="12.85546875" style="453" bestFit="1" customWidth="1"/>
    <col min="6147" max="6147" width="10.85546875" style="453" bestFit="1" customWidth="1"/>
    <col min="6148" max="6148" width="14.140625" style="453" bestFit="1" customWidth="1"/>
    <col min="6149" max="6149" width="11.42578125" style="453" bestFit="1" customWidth="1"/>
    <col min="6150" max="6151" width="10.85546875" style="453" bestFit="1" customWidth="1"/>
    <col min="6152" max="6152" width="12.140625" style="453" bestFit="1" customWidth="1"/>
    <col min="6153" max="6153" width="11.42578125" style="453" bestFit="1" customWidth="1"/>
    <col min="6154" max="6155" width="10.85546875" style="453" bestFit="1" customWidth="1"/>
    <col min="6156" max="6400" width="9.140625" style="453"/>
    <col min="6401" max="6401" width="19.85546875" style="453" bestFit="1" customWidth="1"/>
    <col min="6402" max="6402" width="12.85546875" style="453" bestFit="1" customWidth="1"/>
    <col min="6403" max="6403" width="10.85546875" style="453" bestFit="1" customWidth="1"/>
    <col min="6404" max="6404" width="14.140625" style="453" bestFit="1" customWidth="1"/>
    <col min="6405" max="6405" width="11.42578125" style="453" bestFit="1" customWidth="1"/>
    <col min="6406" max="6407" width="10.85546875" style="453" bestFit="1" customWidth="1"/>
    <col min="6408" max="6408" width="12.140625" style="453" bestFit="1" customWidth="1"/>
    <col min="6409" max="6409" width="11.42578125" style="453" bestFit="1" customWidth="1"/>
    <col min="6410" max="6411" width="10.85546875" style="453" bestFit="1" customWidth="1"/>
    <col min="6412" max="6656" width="9.140625" style="453"/>
    <col min="6657" max="6657" width="19.85546875" style="453" bestFit="1" customWidth="1"/>
    <col min="6658" max="6658" width="12.85546875" style="453" bestFit="1" customWidth="1"/>
    <col min="6659" max="6659" width="10.85546875" style="453" bestFit="1" customWidth="1"/>
    <col min="6660" max="6660" width="14.140625" style="453" bestFit="1" customWidth="1"/>
    <col min="6661" max="6661" width="11.42578125" style="453" bestFit="1" customWidth="1"/>
    <col min="6662" max="6663" width="10.85546875" style="453" bestFit="1" customWidth="1"/>
    <col min="6664" max="6664" width="12.140625" style="453" bestFit="1" customWidth="1"/>
    <col min="6665" max="6665" width="11.42578125" style="453" bestFit="1" customWidth="1"/>
    <col min="6666" max="6667" width="10.85546875" style="453" bestFit="1" customWidth="1"/>
    <col min="6668" max="6912" width="9.140625" style="453"/>
    <col min="6913" max="6913" width="19.85546875" style="453" bestFit="1" customWidth="1"/>
    <col min="6914" max="6914" width="12.85546875" style="453" bestFit="1" customWidth="1"/>
    <col min="6915" max="6915" width="10.85546875" style="453" bestFit="1" customWidth="1"/>
    <col min="6916" max="6916" width="14.140625" style="453" bestFit="1" customWidth="1"/>
    <col min="6917" max="6917" width="11.42578125" style="453" bestFit="1" customWidth="1"/>
    <col min="6918" max="6919" width="10.85546875" style="453" bestFit="1" customWidth="1"/>
    <col min="6920" max="6920" width="12.140625" style="453" bestFit="1" customWidth="1"/>
    <col min="6921" max="6921" width="11.42578125" style="453" bestFit="1" customWidth="1"/>
    <col min="6922" max="6923" width="10.85546875" style="453" bestFit="1" customWidth="1"/>
    <col min="6924" max="7168" width="9.140625" style="453"/>
    <col min="7169" max="7169" width="19.85546875" style="453" bestFit="1" customWidth="1"/>
    <col min="7170" max="7170" width="12.85546875" style="453" bestFit="1" customWidth="1"/>
    <col min="7171" max="7171" width="10.85546875" style="453" bestFit="1" customWidth="1"/>
    <col min="7172" max="7172" width="14.140625" style="453" bestFit="1" customWidth="1"/>
    <col min="7173" max="7173" width="11.42578125" style="453" bestFit="1" customWidth="1"/>
    <col min="7174" max="7175" width="10.85546875" style="453" bestFit="1" customWidth="1"/>
    <col min="7176" max="7176" width="12.140625" style="453" bestFit="1" customWidth="1"/>
    <col min="7177" max="7177" width="11.42578125" style="453" bestFit="1" customWidth="1"/>
    <col min="7178" max="7179" width="10.85546875" style="453" bestFit="1" customWidth="1"/>
    <col min="7180" max="7424" width="9.140625" style="453"/>
    <col min="7425" max="7425" width="19.85546875" style="453" bestFit="1" customWidth="1"/>
    <col min="7426" max="7426" width="12.85546875" style="453" bestFit="1" customWidth="1"/>
    <col min="7427" max="7427" width="10.85546875" style="453" bestFit="1" customWidth="1"/>
    <col min="7428" max="7428" width="14.140625" style="453" bestFit="1" customWidth="1"/>
    <col min="7429" max="7429" width="11.42578125" style="453" bestFit="1" customWidth="1"/>
    <col min="7430" max="7431" width="10.85546875" style="453" bestFit="1" customWidth="1"/>
    <col min="7432" max="7432" width="12.140625" style="453" bestFit="1" customWidth="1"/>
    <col min="7433" max="7433" width="11.42578125" style="453" bestFit="1" customWidth="1"/>
    <col min="7434" max="7435" width="10.85546875" style="453" bestFit="1" customWidth="1"/>
    <col min="7436" max="7680" width="9.140625" style="453"/>
    <col min="7681" max="7681" width="19.85546875" style="453" bestFit="1" customWidth="1"/>
    <col min="7682" max="7682" width="12.85546875" style="453" bestFit="1" customWidth="1"/>
    <col min="7683" max="7683" width="10.85546875" style="453" bestFit="1" customWidth="1"/>
    <col min="7684" max="7684" width="14.140625" style="453" bestFit="1" customWidth="1"/>
    <col min="7685" max="7685" width="11.42578125" style="453" bestFit="1" customWidth="1"/>
    <col min="7686" max="7687" width="10.85546875" style="453" bestFit="1" customWidth="1"/>
    <col min="7688" max="7688" width="12.140625" style="453" bestFit="1" customWidth="1"/>
    <col min="7689" max="7689" width="11.42578125" style="453" bestFit="1" customWidth="1"/>
    <col min="7690" max="7691" width="10.85546875" style="453" bestFit="1" customWidth="1"/>
    <col min="7692" max="7936" width="9.140625" style="453"/>
    <col min="7937" max="7937" width="19.85546875" style="453" bestFit="1" customWidth="1"/>
    <col min="7938" max="7938" width="12.85546875" style="453" bestFit="1" customWidth="1"/>
    <col min="7939" max="7939" width="10.85546875" style="453" bestFit="1" customWidth="1"/>
    <col min="7940" max="7940" width="14.140625" style="453" bestFit="1" customWidth="1"/>
    <col min="7941" max="7941" width="11.42578125" style="453" bestFit="1" customWidth="1"/>
    <col min="7942" max="7943" width="10.85546875" style="453" bestFit="1" customWidth="1"/>
    <col min="7944" max="7944" width="12.140625" style="453" bestFit="1" customWidth="1"/>
    <col min="7945" max="7945" width="11.42578125" style="453" bestFit="1" customWidth="1"/>
    <col min="7946" max="7947" width="10.85546875" style="453" bestFit="1" customWidth="1"/>
    <col min="7948" max="8192" width="9.140625" style="453"/>
    <col min="8193" max="8193" width="19.85546875" style="453" bestFit="1" customWidth="1"/>
    <col min="8194" max="8194" width="12.85546875" style="453" bestFit="1" customWidth="1"/>
    <col min="8195" max="8195" width="10.85546875" style="453" bestFit="1" customWidth="1"/>
    <col min="8196" max="8196" width="14.140625" style="453" bestFit="1" customWidth="1"/>
    <col min="8197" max="8197" width="11.42578125" style="453" bestFit="1" customWidth="1"/>
    <col min="8198" max="8199" width="10.85546875" style="453" bestFit="1" customWidth="1"/>
    <col min="8200" max="8200" width="12.140625" style="453" bestFit="1" customWidth="1"/>
    <col min="8201" max="8201" width="11.42578125" style="453" bestFit="1" customWidth="1"/>
    <col min="8202" max="8203" width="10.85546875" style="453" bestFit="1" customWidth="1"/>
    <col min="8204" max="8448" width="9.140625" style="453"/>
    <col min="8449" max="8449" width="19.85546875" style="453" bestFit="1" customWidth="1"/>
    <col min="8450" max="8450" width="12.85546875" style="453" bestFit="1" customWidth="1"/>
    <col min="8451" max="8451" width="10.85546875" style="453" bestFit="1" customWidth="1"/>
    <col min="8452" max="8452" width="14.140625" style="453" bestFit="1" customWidth="1"/>
    <col min="8453" max="8453" width="11.42578125" style="453" bestFit="1" customWidth="1"/>
    <col min="8454" max="8455" width="10.85546875" style="453" bestFit="1" customWidth="1"/>
    <col min="8456" max="8456" width="12.140625" style="453" bestFit="1" customWidth="1"/>
    <col min="8457" max="8457" width="11.42578125" style="453" bestFit="1" customWidth="1"/>
    <col min="8458" max="8459" width="10.85546875" style="453" bestFit="1" customWidth="1"/>
    <col min="8460" max="8704" width="9.140625" style="453"/>
    <col min="8705" max="8705" width="19.85546875" style="453" bestFit="1" customWidth="1"/>
    <col min="8706" max="8706" width="12.85546875" style="453" bestFit="1" customWidth="1"/>
    <col min="8707" max="8707" width="10.85546875" style="453" bestFit="1" customWidth="1"/>
    <col min="8708" max="8708" width="14.140625" style="453" bestFit="1" customWidth="1"/>
    <col min="8709" max="8709" width="11.42578125" style="453" bestFit="1" customWidth="1"/>
    <col min="8710" max="8711" width="10.85546875" style="453" bestFit="1" customWidth="1"/>
    <col min="8712" max="8712" width="12.140625" style="453" bestFit="1" customWidth="1"/>
    <col min="8713" max="8713" width="11.42578125" style="453" bestFit="1" customWidth="1"/>
    <col min="8714" max="8715" width="10.85546875" style="453" bestFit="1" customWidth="1"/>
    <col min="8716" max="8960" width="9.140625" style="453"/>
    <col min="8961" max="8961" width="19.85546875" style="453" bestFit="1" customWidth="1"/>
    <col min="8962" max="8962" width="12.85546875" style="453" bestFit="1" customWidth="1"/>
    <col min="8963" max="8963" width="10.85546875" style="453" bestFit="1" customWidth="1"/>
    <col min="8964" max="8964" width="14.140625" style="453" bestFit="1" customWidth="1"/>
    <col min="8965" max="8965" width="11.42578125" style="453" bestFit="1" customWidth="1"/>
    <col min="8966" max="8967" width="10.85546875" style="453" bestFit="1" customWidth="1"/>
    <col min="8968" max="8968" width="12.140625" style="453" bestFit="1" customWidth="1"/>
    <col min="8969" max="8969" width="11.42578125" style="453" bestFit="1" customWidth="1"/>
    <col min="8970" max="8971" width="10.85546875" style="453" bestFit="1" customWidth="1"/>
    <col min="8972" max="9216" width="9.140625" style="453"/>
    <col min="9217" max="9217" width="19.85546875" style="453" bestFit="1" customWidth="1"/>
    <col min="9218" max="9218" width="12.85546875" style="453" bestFit="1" customWidth="1"/>
    <col min="9219" max="9219" width="10.85546875" style="453" bestFit="1" customWidth="1"/>
    <col min="9220" max="9220" width="14.140625" style="453" bestFit="1" customWidth="1"/>
    <col min="9221" max="9221" width="11.42578125" style="453" bestFit="1" customWidth="1"/>
    <col min="9222" max="9223" width="10.85546875" style="453" bestFit="1" customWidth="1"/>
    <col min="9224" max="9224" width="12.140625" style="453" bestFit="1" customWidth="1"/>
    <col min="9225" max="9225" width="11.42578125" style="453" bestFit="1" customWidth="1"/>
    <col min="9226" max="9227" width="10.85546875" style="453" bestFit="1" customWidth="1"/>
    <col min="9228" max="9472" width="9.140625" style="453"/>
    <col min="9473" max="9473" width="19.85546875" style="453" bestFit="1" customWidth="1"/>
    <col min="9474" max="9474" width="12.85546875" style="453" bestFit="1" customWidth="1"/>
    <col min="9475" max="9475" width="10.85546875" style="453" bestFit="1" customWidth="1"/>
    <col min="9476" max="9476" width="14.140625" style="453" bestFit="1" customWidth="1"/>
    <col min="9477" max="9477" width="11.42578125" style="453" bestFit="1" customWidth="1"/>
    <col min="9478" max="9479" width="10.85546875" style="453" bestFit="1" customWidth="1"/>
    <col min="9480" max="9480" width="12.140625" style="453" bestFit="1" customWidth="1"/>
    <col min="9481" max="9481" width="11.42578125" style="453" bestFit="1" customWidth="1"/>
    <col min="9482" max="9483" width="10.85546875" style="453" bestFit="1" customWidth="1"/>
    <col min="9484" max="9728" width="9.140625" style="453"/>
    <col min="9729" max="9729" width="19.85546875" style="453" bestFit="1" customWidth="1"/>
    <col min="9730" max="9730" width="12.85546875" style="453" bestFit="1" customWidth="1"/>
    <col min="9731" max="9731" width="10.85546875" style="453" bestFit="1" customWidth="1"/>
    <col min="9732" max="9732" width="14.140625" style="453" bestFit="1" customWidth="1"/>
    <col min="9733" max="9733" width="11.42578125" style="453" bestFit="1" customWidth="1"/>
    <col min="9734" max="9735" width="10.85546875" style="453" bestFit="1" customWidth="1"/>
    <col min="9736" max="9736" width="12.140625" style="453" bestFit="1" customWidth="1"/>
    <col min="9737" max="9737" width="11.42578125" style="453" bestFit="1" customWidth="1"/>
    <col min="9738" max="9739" width="10.85546875" style="453" bestFit="1" customWidth="1"/>
    <col min="9740" max="9984" width="9.140625" style="453"/>
    <col min="9985" max="9985" width="19.85546875" style="453" bestFit="1" customWidth="1"/>
    <col min="9986" max="9986" width="12.85546875" style="453" bestFit="1" customWidth="1"/>
    <col min="9987" max="9987" width="10.85546875" style="453" bestFit="1" customWidth="1"/>
    <col min="9988" max="9988" width="14.140625" style="453" bestFit="1" customWidth="1"/>
    <col min="9989" max="9989" width="11.42578125" style="453" bestFit="1" customWidth="1"/>
    <col min="9990" max="9991" width="10.85546875" style="453" bestFit="1" customWidth="1"/>
    <col min="9992" max="9992" width="12.140625" style="453" bestFit="1" customWidth="1"/>
    <col min="9993" max="9993" width="11.42578125" style="453" bestFit="1" customWidth="1"/>
    <col min="9994" max="9995" width="10.85546875" style="453" bestFit="1" customWidth="1"/>
    <col min="9996" max="10240" width="9.140625" style="453"/>
    <col min="10241" max="10241" width="19.85546875" style="453" bestFit="1" customWidth="1"/>
    <col min="10242" max="10242" width="12.85546875" style="453" bestFit="1" customWidth="1"/>
    <col min="10243" max="10243" width="10.85546875" style="453" bestFit="1" customWidth="1"/>
    <col min="10244" max="10244" width="14.140625" style="453" bestFit="1" customWidth="1"/>
    <col min="10245" max="10245" width="11.42578125" style="453" bestFit="1" customWidth="1"/>
    <col min="10246" max="10247" width="10.85546875" style="453" bestFit="1" customWidth="1"/>
    <col min="10248" max="10248" width="12.140625" style="453" bestFit="1" customWidth="1"/>
    <col min="10249" max="10249" width="11.42578125" style="453" bestFit="1" customWidth="1"/>
    <col min="10250" max="10251" width="10.85546875" style="453" bestFit="1" customWidth="1"/>
    <col min="10252" max="10496" width="9.140625" style="453"/>
    <col min="10497" max="10497" width="19.85546875" style="453" bestFit="1" customWidth="1"/>
    <col min="10498" max="10498" width="12.85546875" style="453" bestFit="1" customWidth="1"/>
    <col min="10499" max="10499" width="10.85546875" style="453" bestFit="1" customWidth="1"/>
    <col min="10500" max="10500" width="14.140625" style="453" bestFit="1" customWidth="1"/>
    <col min="10501" max="10501" width="11.42578125" style="453" bestFit="1" customWidth="1"/>
    <col min="10502" max="10503" width="10.85546875" style="453" bestFit="1" customWidth="1"/>
    <col min="10504" max="10504" width="12.140625" style="453" bestFit="1" customWidth="1"/>
    <col min="10505" max="10505" width="11.42578125" style="453" bestFit="1" customWidth="1"/>
    <col min="10506" max="10507" width="10.85546875" style="453" bestFit="1" customWidth="1"/>
    <col min="10508" max="10752" width="9.140625" style="453"/>
    <col min="10753" max="10753" width="19.85546875" style="453" bestFit="1" customWidth="1"/>
    <col min="10754" max="10754" width="12.85546875" style="453" bestFit="1" customWidth="1"/>
    <col min="10755" max="10755" width="10.85546875" style="453" bestFit="1" customWidth="1"/>
    <col min="10756" max="10756" width="14.140625" style="453" bestFit="1" customWidth="1"/>
    <col min="10757" max="10757" width="11.42578125" style="453" bestFit="1" customWidth="1"/>
    <col min="10758" max="10759" width="10.85546875" style="453" bestFit="1" customWidth="1"/>
    <col min="10760" max="10760" width="12.140625" style="453" bestFit="1" customWidth="1"/>
    <col min="10761" max="10761" width="11.42578125" style="453" bestFit="1" customWidth="1"/>
    <col min="10762" max="10763" width="10.85546875" style="453" bestFit="1" customWidth="1"/>
    <col min="10764" max="11008" width="9.140625" style="453"/>
    <col min="11009" max="11009" width="19.85546875" style="453" bestFit="1" customWidth="1"/>
    <col min="11010" max="11010" width="12.85546875" style="453" bestFit="1" customWidth="1"/>
    <col min="11011" max="11011" width="10.85546875" style="453" bestFit="1" customWidth="1"/>
    <col min="11012" max="11012" width="14.140625" style="453" bestFit="1" customWidth="1"/>
    <col min="11013" max="11013" width="11.42578125" style="453" bestFit="1" customWidth="1"/>
    <col min="11014" max="11015" width="10.85546875" style="453" bestFit="1" customWidth="1"/>
    <col min="11016" max="11016" width="12.140625" style="453" bestFit="1" customWidth="1"/>
    <col min="11017" max="11017" width="11.42578125" style="453" bestFit="1" customWidth="1"/>
    <col min="11018" max="11019" width="10.85546875" style="453" bestFit="1" customWidth="1"/>
    <col min="11020" max="11264" width="9.140625" style="453"/>
    <col min="11265" max="11265" width="19.85546875" style="453" bestFit="1" customWidth="1"/>
    <col min="11266" max="11266" width="12.85546875" style="453" bestFit="1" customWidth="1"/>
    <col min="11267" max="11267" width="10.85546875" style="453" bestFit="1" customWidth="1"/>
    <col min="11268" max="11268" width="14.140625" style="453" bestFit="1" customWidth="1"/>
    <col min="11269" max="11269" width="11.42578125" style="453" bestFit="1" customWidth="1"/>
    <col min="11270" max="11271" width="10.85546875" style="453" bestFit="1" customWidth="1"/>
    <col min="11272" max="11272" width="12.140625" style="453" bestFit="1" customWidth="1"/>
    <col min="11273" max="11273" width="11.42578125" style="453" bestFit="1" customWidth="1"/>
    <col min="11274" max="11275" width="10.85546875" style="453" bestFit="1" customWidth="1"/>
    <col min="11276" max="11520" width="9.140625" style="453"/>
    <col min="11521" max="11521" width="19.85546875" style="453" bestFit="1" customWidth="1"/>
    <col min="11522" max="11522" width="12.85546875" style="453" bestFit="1" customWidth="1"/>
    <col min="11523" max="11523" width="10.85546875" style="453" bestFit="1" customWidth="1"/>
    <col min="11524" max="11524" width="14.140625" style="453" bestFit="1" customWidth="1"/>
    <col min="11525" max="11525" width="11.42578125" style="453" bestFit="1" customWidth="1"/>
    <col min="11526" max="11527" width="10.85546875" style="453" bestFit="1" customWidth="1"/>
    <col min="11528" max="11528" width="12.140625" style="453" bestFit="1" customWidth="1"/>
    <col min="11529" max="11529" width="11.42578125" style="453" bestFit="1" customWidth="1"/>
    <col min="11530" max="11531" width="10.85546875" style="453" bestFit="1" customWidth="1"/>
    <col min="11532" max="11776" width="9.140625" style="453"/>
    <col min="11777" max="11777" width="19.85546875" style="453" bestFit="1" customWidth="1"/>
    <col min="11778" max="11778" width="12.85546875" style="453" bestFit="1" customWidth="1"/>
    <col min="11779" max="11779" width="10.85546875" style="453" bestFit="1" customWidth="1"/>
    <col min="11780" max="11780" width="14.140625" style="453" bestFit="1" customWidth="1"/>
    <col min="11781" max="11781" width="11.42578125" style="453" bestFit="1" customWidth="1"/>
    <col min="11782" max="11783" width="10.85546875" style="453" bestFit="1" customWidth="1"/>
    <col min="11784" max="11784" width="12.140625" style="453" bestFit="1" customWidth="1"/>
    <col min="11785" max="11785" width="11.42578125" style="453" bestFit="1" customWidth="1"/>
    <col min="11786" max="11787" width="10.85546875" style="453" bestFit="1" customWidth="1"/>
    <col min="11788" max="12032" width="9.140625" style="453"/>
    <col min="12033" max="12033" width="19.85546875" style="453" bestFit="1" customWidth="1"/>
    <col min="12034" max="12034" width="12.85546875" style="453" bestFit="1" customWidth="1"/>
    <col min="12035" max="12035" width="10.85546875" style="453" bestFit="1" customWidth="1"/>
    <col min="12036" max="12036" width="14.140625" style="453" bestFit="1" customWidth="1"/>
    <col min="12037" max="12037" width="11.42578125" style="453" bestFit="1" customWidth="1"/>
    <col min="12038" max="12039" width="10.85546875" style="453" bestFit="1" customWidth="1"/>
    <col min="12040" max="12040" width="12.140625" style="453" bestFit="1" customWidth="1"/>
    <col min="12041" max="12041" width="11.42578125" style="453" bestFit="1" customWidth="1"/>
    <col min="12042" max="12043" width="10.85546875" style="453" bestFit="1" customWidth="1"/>
    <col min="12044" max="12288" width="9.140625" style="453"/>
    <col min="12289" max="12289" width="19.85546875" style="453" bestFit="1" customWidth="1"/>
    <col min="12290" max="12290" width="12.85546875" style="453" bestFit="1" customWidth="1"/>
    <col min="12291" max="12291" width="10.85546875" style="453" bestFit="1" customWidth="1"/>
    <col min="12292" max="12292" width="14.140625" style="453" bestFit="1" customWidth="1"/>
    <col min="12293" max="12293" width="11.42578125" style="453" bestFit="1" customWidth="1"/>
    <col min="12294" max="12295" width="10.85546875" style="453" bestFit="1" customWidth="1"/>
    <col min="12296" max="12296" width="12.140625" style="453" bestFit="1" customWidth="1"/>
    <col min="12297" max="12297" width="11.42578125" style="453" bestFit="1" customWidth="1"/>
    <col min="12298" max="12299" width="10.85546875" style="453" bestFit="1" customWidth="1"/>
    <col min="12300" max="12544" width="9.140625" style="453"/>
    <col min="12545" max="12545" width="19.85546875" style="453" bestFit="1" customWidth="1"/>
    <col min="12546" max="12546" width="12.85546875" style="453" bestFit="1" customWidth="1"/>
    <col min="12547" max="12547" width="10.85546875" style="453" bestFit="1" customWidth="1"/>
    <col min="12548" max="12548" width="14.140625" style="453" bestFit="1" customWidth="1"/>
    <col min="12549" max="12549" width="11.42578125" style="453" bestFit="1" customWidth="1"/>
    <col min="12550" max="12551" width="10.85546875" style="453" bestFit="1" customWidth="1"/>
    <col min="12552" max="12552" width="12.140625" style="453" bestFit="1" customWidth="1"/>
    <col min="12553" max="12553" width="11.42578125" style="453" bestFit="1" customWidth="1"/>
    <col min="12554" max="12555" width="10.85546875" style="453" bestFit="1" customWidth="1"/>
    <col min="12556" max="12800" width="9.140625" style="453"/>
    <col min="12801" max="12801" width="19.85546875" style="453" bestFit="1" customWidth="1"/>
    <col min="12802" max="12802" width="12.85546875" style="453" bestFit="1" customWidth="1"/>
    <col min="12803" max="12803" width="10.85546875" style="453" bestFit="1" customWidth="1"/>
    <col min="12804" max="12804" width="14.140625" style="453" bestFit="1" customWidth="1"/>
    <col min="12805" max="12805" width="11.42578125" style="453" bestFit="1" customWidth="1"/>
    <col min="12806" max="12807" width="10.85546875" style="453" bestFit="1" customWidth="1"/>
    <col min="12808" max="12808" width="12.140625" style="453" bestFit="1" customWidth="1"/>
    <col min="12809" max="12809" width="11.42578125" style="453" bestFit="1" customWidth="1"/>
    <col min="12810" max="12811" width="10.85546875" style="453" bestFit="1" customWidth="1"/>
    <col min="12812" max="13056" width="9.140625" style="453"/>
    <col min="13057" max="13057" width="19.85546875" style="453" bestFit="1" customWidth="1"/>
    <col min="13058" max="13058" width="12.85546875" style="453" bestFit="1" customWidth="1"/>
    <col min="13059" max="13059" width="10.85546875" style="453" bestFit="1" customWidth="1"/>
    <col min="13060" max="13060" width="14.140625" style="453" bestFit="1" customWidth="1"/>
    <col min="13061" max="13061" width="11.42578125" style="453" bestFit="1" customWidth="1"/>
    <col min="13062" max="13063" width="10.85546875" style="453" bestFit="1" customWidth="1"/>
    <col min="13064" max="13064" width="12.140625" style="453" bestFit="1" customWidth="1"/>
    <col min="13065" max="13065" width="11.42578125" style="453" bestFit="1" customWidth="1"/>
    <col min="13066" max="13067" width="10.85546875" style="453" bestFit="1" customWidth="1"/>
    <col min="13068" max="13312" width="9.140625" style="453"/>
    <col min="13313" max="13313" width="19.85546875" style="453" bestFit="1" customWidth="1"/>
    <col min="13314" max="13314" width="12.85546875" style="453" bestFit="1" customWidth="1"/>
    <col min="13315" max="13315" width="10.85546875" style="453" bestFit="1" customWidth="1"/>
    <col min="13316" max="13316" width="14.140625" style="453" bestFit="1" customWidth="1"/>
    <col min="13317" max="13317" width="11.42578125" style="453" bestFit="1" customWidth="1"/>
    <col min="13318" max="13319" width="10.85546875" style="453" bestFit="1" customWidth="1"/>
    <col min="13320" max="13320" width="12.140625" style="453" bestFit="1" customWidth="1"/>
    <col min="13321" max="13321" width="11.42578125" style="453" bestFit="1" customWidth="1"/>
    <col min="13322" max="13323" width="10.85546875" style="453" bestFit="1" customWidth="1"/>
    <col min="13324" max="13568" width="9.140625" style="453"/>
    <col min="13569" max="13569" width="19.85546875" style="453" bestFit="1" customWidth="1"/>
    <col min="13570" max="13570" width="12.85546875" style="453" bestFit="1" customWidth="1"/>
    <col min="13571" max="13571" width="10.85546875" style="453" bestFit="1" customWidth="1"/>
    <col min="13572" max="13572" width="14.140625" style="453" bestFit="1" customWidth="1"/>
    <col min="13573" max="13573" width="11.42578125" style="453" bestFit="1" customWidth="1"/>
    <col min="13574" max="13575" width="10.85546875" style="453" bestFit="1" customWidth="1"/>
    <col min="13576" max="13576" width="12.140625" style="453" bestFit="1" customWidth="1"/>
    <col min="13577" max="13577" width="11.42578125" style="453" bestFit="1" customWidth="1"/>
    <col min="13578" max="13579" width="10.85546875" style="453" bestFit="1" customWidth="1"/>
    <col min="13580" max="13824" width="9.140625" style="453"/>
    <col min="13825" max="13825" width="19.85546875" style="453" bestFit="1" customWidth="1"/>
    <col min="13826" max="13826" width="12.85546875" style="453" bestFit="1" customWidth="1"/>
    <col min="13827" max="13827" width="10.85546875" style="453" bestFit="1" customWidth="1"/>
    <col min="13828" max="13828" width="14.140625" style="453" bestFit="1" customWidth="1"/>
    <col min="13829" max="13829" width="11.42578125" style="453" bestFit="1" customWidth="1"/>
    <col min="13830" max="13831" width="10.85546875" style="453" bestFit="1" customWidth="1"/>
    <col min="13832" max="13832" width="12.140625" style="453" bestFit="1" customWidth="1"/>
    <col min="13833" max="13833" width="11.42578125" style="453" bestFit="1" customWidth="1"/>
    <col min="13834" max="13835" width="10.85546875" style="453" bestFit="1" customWidth="1"/>
    <col min="13836" max="14080" width="9.140625" style="453"/>
    <col min="14081" max="14081" width="19.85546875" style="453" bestFit="1" customWidth="1"/>
    <col min="14082" max="14082" width="12.85546875" style="453" bestFit="1" customWidth="1"/>
    <col min="14083" max="14083" width="10.85546875" style="453" bestFit="1" customWidth="1"/>
    <col min="14084" max="14084" width="14.140625" style="453" bestFit="1" customWidth="1"/>
    <col min="14085" max="14085" width="11.42578125" style="453" bestFit="1" customWidth="1"/>
    <col min="14086" max="14087" width="10.85546875" style="453" bestFit="1" customWidth="1"/>
    <col min="14088" max="14088" width="12.140625" style="453" bestFit="1" customWidth="1"/>
    <col min="14089" max="14089" width="11.42578125" style="453" bestFit="1" customWidth="1"/>
    <col min="14090" max="14091" width="10.85546875" style="453" bestFit="1" customWidth="1"/>
    <col min="14092" max="14336" width="9.140625" style="453"/>
    <col min="14337" max="14337" width="19.85546875" style="453" bestFit="1" customWidth="1"/>
    <col min="14338" max="14338" width="12.85546875" style="453" bestFit="1" customWidth="1"/>
    <col min="14339" max="14339" width="10.85546875" style="453" bestFit="1" customWidth="1"/>
    <col min="14340" max="14340" width="14.140625" style="453" bestFit="1" customWidth="1"/>
    <col min="14341" max="14341" width="11.42578125" style="453" bestFit="1" customWidth="1"/>
    <col min="14342" max="14343" width="10.85546875" style="453" bestFit="1" customWidth="1"/>
    <col min="14344" max="14344" width="12.140625" style="453" bestFit="1" customWidth="1"/>
    <col min="14345" max="14345" width="11.42578125" style="453" bestFit="1" customWidth="1"/>
    <col min="14346" max="14347" width="10.85546875" style="453" bestFit="1" customWidth="1"/>
    <col min="14348" max="14592" width="9.140625" style="453"/>
    <col min="14593" max="14593" width="19.85546875" style="453" bestFit="1" customWidth="1"/>
    <col min="14594" max="14594" width="12.85546875" style="453" bestFit="1" customWidth="1"/>
    <col min="14595" max="14595" width="10.85546875" style="453" bestFit="1" customWidth="1"/>
    <col min="14596" max="14596" width="14.140625" style="453" bestFit="1" customWidth="1"/>
    <col min="14597" max="14597" width="11.42578125" style="453" bestFit="1" customWidth="1"/>
    <col min="14598" max="14599" width="10.85546875" style="453" bestFit="1" customWidth="1"/>
    <col min="14600" max="14600" width="12.140625" style="453" bestFit="1" customWidth="1"/>
    <col min="14601" max="14601" width="11.42578125" style="453" bestFit="1" customWidth="1"/>
    <col min="14602" max="14603" width="10.85546875" style="453" bestFit="1" customWidth="1"/>
    <col min="14604" max="14848" width="9.140625" style="453"/>
    <col min="14849" max="14849" width="19.85546875" style="453" bestFit="1" customWidth="1"/>
    <col min="14850" max="14850" width="12.85546875" style="453" bestFit="1" customWidth="1"/>
    <col min="14851" max="14851" width="10.85546875" style="453" bestFit="1" customWidth="1"/>
    <col min="14852" max="14852" width="14.140625" style="453" bestFit="1" customWidth="1"/>
    <col min="14853" max="14853" width="11.42578125" style="453" bestFit="1" customWidth="1"/>
    <col min="14854" max="14855" width="10.85546875" style="453" bestFit="1" customWidth="1"/>
    <col min="14856" max="14856" width="12.140625" style="453" bestFit="1" customWidth="1"/>
    <col min="14857" max="14857" width="11.42578125" style="453" bestFit="1" customWidth="1"/>
    <col min="14858" max="14859" width="10.85546875" style="453" bestFit="1" customWidth="1"/>
    <col min="14860" max="15104" width="9.140625" style="453"/>
    <col min="15105" max="15105" width="19.85546875" style="453" bestFit="1" customWidth="1"/>
    <col min="15106" max="15106" width="12.85546875" style="453" bestFit="1" customWidth="1"/>
    <col min="15107" max="15107" width="10.85546875" style="453" bestFit="1" customWidth="1"/>
    <col min="15108" max="15108" width="14.140625" style="453" bestFit="1" customWidth="1"/>
    <col min="15109" max="15109" width="11.42578125" style="453" bestFit="1" customWidth="1"/>
    <col min="15110" max="15111" width="10.85546875" style="453" bestFit="1" customWidth="1"/>
    <col min="15112" max="15112" width="12.140625" style="453" bestFit="1" customWidth="1"/>
    <col min="15113" max="15113" width="11.42578125" style="453" bestFit="1" customWidth="1"/>
    <col min="15114" max="15115" width="10.85546875" style="453" bestFit="1" customWidth="1"/>
    <col min="15116" max="15360" width="9.140625" style="453"/>
    <col min="15361" max="15361" width="19.85546875" style="453" bestFit="1" customWidth="1"/>
    <col min="15362" max="15362" width="12.85546875" style="453" bestFit="1" customWidth="1"/>
    <col min="15363" max="15363" width="10.85546875" style="453" bestFit="1" customWidth="1"/>
    <col min="15364" max="15364" width="14.140625" style="453" bestFit="1" customWidth="1"/>
    <col min="15365" max="15365" width="11.42578125" style="453" bestFit="1" customWidth="1"/>
    <col min="15366" max="15367" width="10.85546875" style="453" bestFit="1" customWidth="1"/>
    <col min="15368" max="15368" width="12.140625" style="453" bestFit="1" customWidth="1"/>
    <col min="15369" max="15369" width="11.42578125" style="453" bestFit="1" customWidth="1"/>
    <col min="15370" max="15371" width="10.85546875" style="453" bestFit="1" customWidth="1"/>
    <col min="15372" max="15616" width="9.140625" style="453"/>
    <col min="15617" max="15617" width="19.85546875" style="453" bestFit="1" customWidth="1"/>
    <col min="15618" max="15618" width="12.85546875" style="453" bestFit="1" customWidth="1"/>
    <col min="15619" max="15619" width="10.85546875" style="453" bestFit="1" customWidth="1"/>
    <col min="15620" max="15620" width="14.140625" style="453" bestFit="1" customWidth="1"/>
    <col min="15621" max="15621" width="11.42578125" style="453" bestFit="1" customWidth="1"/>
    <col min="15622" max="15623" width="10.85546875" style="453" bestFit="1" customWidth="1"/>
    <col min="15624" max="15624" width="12.140625" style="453" bestFit="1" customWidth="1"/>
    <col min="15625" max="15625" width="11.42578125" style="453" bestFit="1" customWidth="1"/>
    <col min="15626" max="15627" width="10.85546875" style="453" bestFit="1" customWidth="1"/>
    <col min="15628" max="15872" width="9.140625" style="453"/>
    <col min="15873" max="15873" width="19.85546875" style="453" bestFit="1" customWidth="1"/>
    <col min="15874" max="15874" width="12.85546875" style="453" bestFit="1" customWidth="1"/>
    <col min="15875" max="15875" width="10.85546875" style="453" bestFit="1" customWidth="1"/>
    <col min="15876" max="15876" width="14.140625" style="453" bestFit="1" customWidth="1"/>
    <col min="15877" max="15877" width="11.42578125" style="453" bestFit="1" customWidth="1"/>
    <col min="15878" max="15879" width="10.85546875" style="453" bestFit="1" customWidth="1"/>
    <col min="15880" max="15880" width="12.140625" style="453" bestFit="1" customWidth="1"/>
    <col min="15881" max="15881" width="11.42578125" style="453" bestFit="1" customWidth="1"/>
    <col min="15882" max="15883" width="10.85546875" style="453" bestFit="1" customWidth="1"/>
    <col min="15884" max="16128" width="9.140625" style="453"/>
    <col min="16129" max="16129" width="19.85546875" style="453" bestFit="1" customWidth="1"/>
    <col min="16130" max="16130" width="12.85546875" style="453" bestFit="1" customWidth="1"/>
    <col min="16131" max="16131" width="10.85546875" style="453" bestFit="1" customWidth="1"/>
    <col min="16132" max="16132" width="14.140625" style="453" bestFit="1" customWidth="1"/>
    <col min="16133" max="16133" width="11.42578125" style="453" bestFit="1" customWidth="1"/>
    <col min="16134" max="16135" width="10.85546875" style="453" bestFit="1" customWidth="1"/>
    <col min="16136" max="16136" width="12.140625" style="453" bestFit="1" customWidth="1"/>
    <col min="16137" max="16137" width="11.42578125" style="453" bestFit="1" customWidth="1"/>
    <col min="16138" max="16139" width="10.85546875" style="453" bestFit="1" customWidth="1"/>
    <col min="16140" max="16384" width="9.140625" style="453"/>
  </cols>
  <sheetData>
    <row r="1" spans="1:11" ht="23.25">
      <c r="A1" s="1216"/>
      <c r="B1" s="1216"/>
      <c r="C1" s="1216"/>
      <c r="D1" s="1216"/>
      <c r="E1" s="1216"/>
      <c r="F1" s="1216"/>
      <c r="G1" s="1216"/>
      <c r="H1" s="1216"/>
      <c r="I1" s="1216"/>
      <c r="J1" s="1216"/>
      <c r="K1" s="1216"/>
    </row>
    <row r="2" spans="1:11" ht="23.25">
      <c r="A2" s="1216" t="s">
        <v>986</v>
      </c>
      <c r="B2" s="1216"/>
      <c r="C2" s="1216"/>
      <c r="D2" s="1216"/>
      <c r="E2" s="1216"/>
      <c r="F2" s="1216"/>
      <c r="G2" s="1216"/>
      <c r="H2" s="1216"/>
      <c r="I2" s="1216"/>
      <c r="J2" s="1216"/>
      <c r="K2" s="1216"/>
    </row>
    <row r="3" spans="1:11" ht="23.25">
      <c r="A3" s="1216" t="s">
        <v>1300</v>
      </c>
      <c r="B3" s="1216"/>
      <c r="C3" s="1216"/>
      <c r="D3" s="1216"/>
      <c r="E3" s="1216"/>
      <c r="F3" s="1216"/>
      <c r="G3" s="1216"/>
      <c r="H3" s="1216"/>
      <c r="I3" s="1216"/>
      <c r="J3" s="1216"/>
      <c r="K3" s="1216"/>
    </row>
    <row r="4" spans="1:11" ht="23.25">
      <c r="A4" s="1214" t="s">
        <v>1494</v>
      </c>
      <c r="B4" s="1214"/>
      <c r="C4" s="1214"/>
      <c r="D4" s="1214"/>
      <c r="E4" s="1214"/>
      <c r="F4" s="1214"/>
      <c r="G4" s="1214"/>
      <c r="H4" s="1214"/>
      <c r="I4" s="1214"/>
      <c r="J4" s="1214"/>
      <c r="K4" s="1214"/>
    </row>
    <row r="5" spans="1:11" ht="24" thickBot="1">
      <c r="A5" s="1217" t="s">
        <v>1229</v>
      </c>
      <c r="B5" s="1217"/>
      <c r="C5" s="1217"/>
      <c r="D5" s="1217"/>
      <c r="E5" s="1217"/>
      <c r="F5" s="1217"/>
      <c r="G5" s="1217"/>
      <c r="H5" s="1217"/>
      <c r="I5" s="1217"/>
      <c r="J5" s="1217"/>
      <c r="K5" s="1217"/>
    </row>
    <row r="6" spans="1:11" ht="18.75" customHeight="1" thickTop="1" thickBot="1">
      <c r="A6" s="701" t="s">
        <v>974</v>
      </c>
      <c r="B6" s="703" t="s">
        <v>1472</v>
      </c>
      <c r="C6" s="703" t="s">
        <v>1473</v>
      </c>
      <c r="D6" s="703" t="s">
        <v>1474</v>
      </c>
      <c r="E6" s="703" t="s">
        <v>1475</v>
      </c>
      <c r="F6" s="703" t="s">
        <v>1476</v>
      </c>
      <c r="G6" s="703" t="s">
        <v>1477</v>
      </c>
      <c r="H6" s="702" t="s">
        <v>1370</v>
      </c>
      <c r="I6" s="703" t="s">
        <v>1478</v>
      </c>
      <c r="J6" s="703" t="s">
        <v>1479</v>
      </c>
      <c r="K6" s="702" t="s">
        <v>1371</v>
      </c>
    </row>
    <row r="7" spans="1:11" ht="15.75" thickTop="1">
      <c r="A7" s="690" t="s">
        <v>1084</v>
      </c>
      <c r="B7" s="690"/>
      <c r="C7" s="690"/>
      <c r="D7" s="690"/>
      <c r="E7" s="690"/>
      <c r="F7" s="690"/>
      <c r="G7" s="690"/>
      <c r="H7" s="690"/>
      <c r="I7" s="690"/>
      <c r="J7" s="691"/>
      <c r="K7" s="692"/>
    </row>
    <row r="8" spans="1:11">
      <c r="A8" s="403" t="s">
        <v>301</v>
      </c>
      <c r="B8" s="693">
        <v>581861.33253999997</v>
      </c>
      <c r="C8" s="693">
        <v>3529987.0189299998</v>
      </c>
      <c r="D8" s="693">
        <v>2089432.1879400001</v>
      </c>
      <c r="E8" s="693">
        <v>320119.10420999996</v>
      </c>
      <c r="F8" s="693">
        <v>225875.97916999998</v>
      </c>
      <c r="G8" s="693">
        <v>468298.34380000003</v>
      </c>
      <c r="H8" s="693">
        <v>5841751.3904799996</v>
      </c>
      <c r="I8" s="693">
        <v>77538.582720000006</v>
      </c>
      <c r="J8" s="693">
        <v>0</v>
      </c>
      <c r="K8" s="693">
        <v>13134863.939789999</v>
      </c>
    </row>
    <row r="9" spans="1:11">
      <c r="A9" s="403" t="s">
        <v>306</v>
      </c>
      <c r="B9" s="693">
        <v>0</v>
      </c>
      <c r="C9" s="693">
        <v>0</v>
      </c>
      <c r="D9" s="693">
        <v>0</v>
      </c>
      <c r="E9" s="693">
        <v>0</v>
      </c>
      <c r="F9" s="693">
        <v>0</v>
      </c>
      <c r="G9" s="693">
        <v>0</v>
      </c>
      <c r="H9" s="693">
        <v>372985.63524999999</v>
      </c>
      <c r="I9" s="693">
        <v>0</v>
      </c>
      <c r="J9" s="693">
        <v>0</v>
      </c>
      <c r="K9" s="693">
        <v>372985.63524999999</v>
      </c>
    </row>
    <row r="10" spans="1:11">
      <c r="A10" s="403" t="s">
        <v>303</v>
      </c>
      <c r="B10" s="693">
        <v>50938.952990000005</v>
      </c>
      <c r="C10" s="693">
        <v>1149776.4691199998</v>
      </c>
      <c r="D10" s="693">
        <v>1240685.86821</v>
      </c>
      <c r="E10" s="693">
        <v>0</v>
      </c>
      <c r="F10" s="693">
        <v>0</v>
      </c>
      <c r="G10" s="693">
        <v>170983.11099000002</v>
      </c>
      <c r="H10" s="693">
        <v>4638493.7133100005</v>
      </c>
      <c r="I10" s="693">
        <v>0</v>
      </c>
      <c r="J10" s="693">
        <v>0</v>
      </c>
      <c r="K10" s="693">
        <v>7250878.1146200001</v>
      </c>
    </row>
    <row r="11" spans="1:11">
      <c r="A11" s="403" t="s">
        <v>308</v>
      </c>
      <c r="B11" s="693">
        <v>125202.98692</v>
      </c>
      <c r="C11" s="693">
        <v>744198.1422</v>
      </c>
      <c r="D11" s="693">
        <v>502319.44062999997</v>
      </c>
      <c r="E11" s="693">
        <v>205378.39736999999</v>
      </c>
      <c r="F11" s="693">
        <v>0</v>
      </c>
      <c r="G11" s="693">
        <v>224727.44102</v>
      </c>
      <c r="H11" s="693">
        <v>733869.40071000007</v>
      </c>
      <c r="I11" s="693">
        <v>0</v>
      </c>
      <c r="J11" s="693">
        <v>0</v>
      </c>
      <c r="K11" s="693">
        <v>2535695.8088499997</v>
      </c>
    </row>
    <row r="12" spans="1:11">
      <c r="A12" s="403" t="s">
        <v>1086</v>
      </c>
      <c r="B12" s="693">
        <v>227432.59936000002</v>
      </c>
      <c r="C12" s="693">
        <v>1231606.79706</v>
      </c>
      <c r="D12" s="693">
        <v>1065693.2235700001</v>
      </c>
      <c r="E12" s="693">
        <v>85004.926519999994</v>
      </c>
      <c r="F12" s="693">
        <v>45241.001779999999</v>
      </c>
      <c r="G12" s="693">
        <v>196061.72234000001</v>
      </c>
      <c r="H12" s="693">
        <v>8185251.2642000001</v>
      </c>
      <c r="I12" s="693">
        <v>0</v>
      </c>
      <c r="J12" s="693">
        <v>0</v>
      </c>
      <c r="K12" s="693">
        <v>11036291.53483</v>
      </c>
    </row>
    <row r="13" spans="1:11">
      <c r="A13" s="403" t="s">
        <v>302</v>
      </c>
      <c r="B13" s="693">
        <v>102136.15628</v>
      </c>
      <c r="C13" s="693">
        <v>764186.90755</v>
      </c>
      <c r="D13" s="693">
        <v>516727.71883999999</v>
      </c>
      <c r="E13" s="693">
        <v>59176.465880000003</v>
      </c>
      <c r="F13" s="693">
        <v>0</v>
      </c>
      <c r="G13" s="693">
        <v>159084.59547</v>
      </c>
      <c r="H13" s="693">
        <v>5612519.0406800006</v>
      </c>
      <c r="I13" s="693">
        <v>445749.87410000002</v>
      </c>
      <c r="J13" s="693">
        <v>37680.9827</v>
      </c>
      <c r="K13" s="693">
        <v>7697261.7414999995</v>
      </c>
    </row>
    <row r="14" spans="1:11">
      <c r="A14" s="403" t="s">
        <v>307</v>
      </c>
      <c r="B14" s="693">
        <v>448543.42814999999</v>
      </c>
      <c r="C14" s="693">
        <v>4113254.2636100003</v>
      </c>
      <c r="D14" s="693">
        <v>1063479.0506499999</v>
      </c>
      <c r="E14" s="693">
        <v>254600.56114999999</v>
      </c>
      <c r="F14" s="693">
        <v>493169.54313000001</v>
      </c>
      <c r="G14" s="693">
        <v>531805.95973999996</v>
      </c>
      <c r="H14" s="693">
        <v>2523987.8759699999</v>
      </c>
      <c r="I14" s="693">
        <v>172998.39929</v>
      </c>
      <c r="J14" s="693">
        <v>257201.61816999997</v>
      </c>
      <c r="K14" s="693">
        <v>9859040.6998599991</v>
      </c>
    </row>
    <row r="15" spans="1:11">
      <c r="A15" s="403" t="s">
        <v>300</v>
      </c>
      <c r="B15" s="693">
        <v>407863.13182000001</v>
      </c>
      <c r="C15" s="693">
        <v>4035454.9806900001</v>
      </c>
      <c r="D15" s="693">
        <v>2116412.2541800002</v>
      </c>
      <c r="E15" s="693">
        <v>145934.09137000001</v>
      </c>
      <c r="F15" s="693">
        <v>383609.69214</v>
      </c>
      <c r="G15" s="693">
        <v>416727.80721</v>
      </c>
      <c r="H15" s="693">
        <v>4952650.0884600002</v>
      </c>
      <c r="I15" s="693">
        <v>156565.51066</v>
      </c>
      <c r="J15" s="693">
        <v>105072.24047</v>
      </c>
      <c r="K15" s="693">
        <v>12720289.797</v>
      </c>
    </row>
    <row r="16" spans="1:11">
      <c r="A16" s="403" t="s">
        <v>299</v>
      </c>
      <c r="B16" s="693">
        <v>968794.90645000001</v>
      </c>
      <c r="C16" s="693">
        <v>5475976.7355000004</v>
      </c>
      <c r="D16" s="693">
        <v>3822470.9928000001</v>
      </c>
      <c r="E16" s="693">
        <v>653466.5932</v>
      </c>
      <c r="F16" s="693">
        <v>371734.68157000002</v>
      </c>
      <c r="G16" s="693">
        <v>970755.45972000004</v>
      </c>
      <c r="H16" s="693">
        <v>9279106.1065800004</v>
      </c>
      <c r="I16" s="693">
        <v>518836.13643000001</v>
      </c>
      <c r="J16" s="693">
        <v>94406.920819999999</v>
      </c>
      <c r="K16" s="693">
        <v>22155548.533070002</v>
      </c>
    </row>
    <row r="17" spans="1:11">
      <c r="A17" s="403" t="s">
        <v>305</v>
      </c>
      <c r="B17" s="693">
        <v>0</v>
      </c>
      <c r="C17" s="693">
        <v>0</v>
      </c>
      <c r="D17" s="693">
        <v>0</v>
      </c>
      <c r="E17" s="693">
        <v>0</v>
      </c>
      <c r="F17" s="693">
        <v>0</v>
      </c>
      <c r="G17" s="693">
        <v>0</v>
      </c>
      <c r="H17" s="693">
        <v>133873.07089999999</v>
      </c>
      <c r="I17" s="693">
        <v>0</v>
      </c>
      <c r="J17" s="693">
        <v>0</v>
      </c>
      <c r="K17" s="693">
        <v>133873.07089999999</v>
      </c>
    </row>
    <row r="18" spans="1:11">
      <c r="A18" s="403" t="s">
        <v>297</v>
      </c>
      <c r="B18" s="693">
        <v>647978.87592999998</v>
      </c>
      <c r="C18" s="693">
        <v>3851199.8912800001</v>
      </c>
      <c r="D18" s="693">
        <v>3280402.3976699999</v>
      </c>
      <c r="E18" s="693">
        <v>421156.84717000002</v>
      </c>
      <c r="F18" s="693">
        <v>366042.12298000004</v>
      </c>
      <c r="G18" s="693">
        <v>440578.62452999997</v>
      </c>
      <c r="H18" s="693">
        <v>5335317.2406500001</v>
      </c>
      <c r="I18" s="693">
        <v>422586.82447000005</v>
      </c>
      <c r="J18" s="693">
        <v>67440.453779999996</v>
      </c>
      <c r="K18" s="693">
        <v>14832703.27846</v>
      </c>
    </row>
    <row r="19" spans="1:11">
      <c r="A19" s="403" t="s">
        <v>1087</v>
      </c>
      <c r="B19" s="693">
        <v>392130.22486999998</v>
      </c>
      <c r="C19" s="693">
        <v>1745978.4290799999</v>
      </c>
      <c r="D19" s="693">
        <v>2002674.6811500001</v>
      </c>
      <c r="E19" s="693">
        <v>181756.42905000001</v>
      </c>
      <c r="F19" s="693">
        <v>370497.64692000003</v>
      </c>
      <c r="G19" s="693">
        <v>380758.32479000004</v>
      </c>
      <c r="H19" s="693">
        <v>1491473.1302799999</v>
      </c>
      <c r="I19" s="693">
        <v>474588.02441000001</v>
      </c>
      <c r="J19" s="693">
        <v>111597.13398</v>
      </c>
      <c r="K19" s="693">
        <v>7151454.024530001</v>
      </c>
    </row>
    <row r="20" spans="1:11">
      <c r="A20" s="403" t="s">
        <v>304</v>
      </c>
      <c r="B20" s="693">
        <v>414198.44056000002</v>
      </c>
      <c r="C20" s="693">
        <v>4037666.2044699998</v>
      </c>
      <c r="D20" s="693">
        <v>2390023.0763000003</v>
      </c>
      <c r="E20" s="693">
        <v>261799.71865999998</v>
      </c>
      <c r="F20" s="693">
        <v>101140.24307</v>
      </c>
      <c r="G20" s="693">
        <v>361552.25612999999</v>
      </c>
      <c r="H20" s="693">
        <v>2207357.7114200001</v>
      </c>
      <c r="I20" s="693">
        <v>89933.042920000007</v>
      </c>
      <c r="J20" s="693">
        <v>71263.52926000001</v>
      </c>
      <c r="K20" s="693">
        <v>9934934.222790001</v>
      </c>
    </row>
    <row r="21" spans="1:11">
      <c r="A21" s="403" t="s">
        <v>979</v>
      </c>
      <c r="B21" s="694">
        <v>4367081.0358700007</v>
      </c>
      <c r="C21" s="694">
        <v>30679285.839489996</v>
      </c>
      <c r="D21" s="694">
        <v>20090320.891940001</v>
      </c>
      <c r="E21" s="694">
        <v>2588393.1345799998</v>
      </c>
      <c r="F21" s="694">
        <v>2357310.9107599999</v>
      </c>
      <c r="G21" s="694">
        <v>4321333.6457400005</v>
      </c>
      <c r="H21" s="694">
        <v>51308635.668889992</v>
      </c>
      <c r="I21" s="694">
        <v>2358796.395</v>
      </c>
      <c r="J21" s="694">
        <v>744662.87918000005</v>
      </c>
      <c r="K21" s="694">
        <v>118815820.40144998</v>
      </c>
    </row>
    <row r="22" spans="1:11">
      <c r="A22" s="695" t="s">
        <v>1085</v>
      </c>
      <c r="B22" s="695"/>
      <c r="C22" s="695"/>
      <c r="D22" s="695"/>
      <c r="E22" s="695"/>
      <c r="F22" s="695"/>
      <c r="G22" s="695"/>
      <c r="H22" s="695"/>
      <c r="I22" s="696"/>
      <c r="J22" s="695"/>
      <c r="K22" s="695" t="s">
        <v>825</v>
      </c>
    </row>
    <row r="23" spans="1:11">
      <c r="A23" s="403" t="s">
        <v>1090</v>
      </c>
      <c r="B23" s="693">
        <v>0</v>
      </c>
      <c r="C23" s="693">
        <v>180974.24513999998</v>
      </c>
      <c r="D23" s="693">
        <v>607436.02621000004</v>
      </c>
      <c r="E23" s="693">
        <v>0</v>
      </c>
      <c r="F23" s="693">
        <v>0</v>
      </c>
      <c r="G23" s="693">
        <v>0</v>
      </c>
      <c r="H23" s="693">
        <v>148861.18385</v>
      </c>
      <c r="I23" s="693">
        <v>0</v>
      </c>
      <c r="J23" s="693">
        <v>0</v>
      </c>
      <c r="K23" s="693">
        <v>937271.45520000008</v>
      </c>
    </row>
    <row r="24" spans="1:11">
      <c r="A24" s="403" t="s">
        <v>1089</v>
      </c>
      <c r="B24" s="693">
        <v>172604.48293999999</v>
      </c>
      <c r="C24" s="693">
        <v>765286.34644000011</v>
      </c>
      <c r="D24" s="693">
        <v>442515.93676000001</v>
      </c>
      <c r="E24" s="693">
        <v>388390.47233999998</v>
      </c>
      <c r="F24" s="693">
        <v>226171.47688</v>
      </c>
      <c r="G24" s="693">
        <v>182800.68982</v>
      </c>
      <c r="H24" s="693">
        <v>559967.97600999998</v>
      </c>
      <c r="I24" s="693">
        <v>130533.28431</v>
      </c>
      <c r="J24" s="693">
        <v>6657.1994999999997</v>
      </c>
      <c r="K24" s="693">
        <v>2874927.8650000002</v>
      </c>
    </row>
    <row r="25" spans="1:11">
      <c r="A25" s="697" t="s">
        <v>979</v>
      </c>
      <c r="B25" s="693">
        <v>172604.48293999999</v>
      </c>
      <c r="C25" s="693">
        <v>946260.59158000012</v>
      </c>
      <c r="D25" s="693">
        <v>1049951.96297</v>
      </c>
      <c r="E25" s="693">
        <v>388390.47233999998</v>
      </c>
      <c r="F25" s="693">
        <v>226171.47688</v>
      </c>
      <c r="G25" s="693">
        <v>182800.68982</v>
      </c>
      <c r="H25" s="693">
        <v>708829.15986000001</v>
      </c>
      <c r="I25" s="693">
        <v>130533.28431</v>
      </c>
      <c r="J25" s="693">
        <v>6657.1994999999997</v>
      </c>
      <c r="K25" s="693">
        <v>3812199.3202000004</v>
      </c>
    </row>
    <row r="26" spans="1:11">
      <c r="A26" s="695" t="s">
        <v>1305</v>
      </c>
      <c r="B26" s="695"/>
      <c r="C26" s="695"/>
      <c r="D26" s="695"/>
      <c r="E26" s="695"/>
      <c r="F26" s="695"/>
      <c r="G26" s="695"/>
      <c r="H26" s="695"/>
      <c r="I26" s="696"/>
      <c r="J26" s="695"/>
      <c r="K26" s="695" t="s">
        <v>825</v>
      </c>
    </row>
    <row r="27" spans="1:11">
      <c r="A27" s="403" t="s">
        <v>1306</v>
      </c>
      <c r="B27" s="693">
        <v>128280.08317</v>
      </c>
      <c r="C27" s="693">
        <v>1108514.15075</v>
      </c>
      <c r="D27" s="693">
        <v>92424.892680000004</v>
      </c>
      <c r="E27" s="693">
        <v>0</v>
      </c>
      <c r="F27" s="693">
        <v>0</v>
      </c>
      <c r="G27" s="693">
        <v>155608.64716999998</v>
      </c>
      <c r="H27" s="693">
        <v>273595.15100999997</v>
      </c>
      <c r="I27" s="693">
        <v>0</v>
      </c>
      <c r="J27" s="693">
        <v>0</v>
      </c>
      <c r="K27" s="693">
        <v>1758422.92478</v>
      </c>
    </row>
    <row r="28" spans="1:11">
      <c r="A28" s="403" t="s">
        <v>1308</v>
      </c>
      <c r="B28" s="693">
        <v>0</v>
      </c>
      <c r="C28" s="693">
        <v>0</v>
      </c>
      <c r="D28" s="693">
        <v>0</v>
      </c>
      <c r="E28" s="693">
        <v>0</v>
      </c>
      <c r="F28" s="693">
        <v>0</v>
      </c>
      <c r="G28" s="693">
        <v>0</v>
      </c>
      <c r="H28" s="693">
        <v>0</v>
      </c>
      <c r="I28" s="693">
        <v>0</v>
      </c>
      <c r="J28" s="693">
        <v>46728.332619999994</v>
      </c>
      <c r="K28" s="693">
        <v>46728.332619999994</v>
      </c>
    </row>
    <row r="29" spans="1:11">
      <c r="A29" s="403" t="s">
        <v>1309</v>
      </c>
      <c r="B29" s="693">
        <v>0</v>
      </c>
      <c r="C29" s="693">
        <v>0</v>
      </c>
      <c r="D29" s="693">
        <v>0</v>
      </c>
      <c r="E29" s="693">
        <v>200824.07874</v>
      </c>
      <c r="F29" s="693">
        <v>0</v>
      </c>
      <c r="G29" s="693">
        <v>0</v>
      </c>
      <c r="H29" s="693">
        <v>0</v>
      </c>
      <c r="I29" s="693">
        <v>0</v>
      </c>
      <c r="J29" s="693">
        <v>0</v>
      </c>
      <c r="K29" s="693">
        <v>200824.07874</v>
      </c>
    </row>
    <row r="30" spans="1:11">
      <c r="A30" s="403" t="s">
        <v>1310</v>
      </c>
      <c r="B30" s="693">
        <v>0</v>
      </c>
      <c r="C30" s="693">
        <v>0</v>
      </c>
      <c r="D30" s="693">
        <v>618603.03840999992</v>
      </c>
      <c r="E30" s="693">
        <v>0</v>
      </c>
      <c r="F30" s="693">
        <v>0</v>
      </c>
      <c r="G30" s="693">
        <v>0</v>
      </c>
      <c r="H30" s="693">
        <v>0</v>
      </c>
      <c r="I30" s="693">
        <v>0</v>
      </c>
      <c r="J30" s="693">
        <v>0</v>
      </c>
      <c r="K30" s="693">
        <v>618603.03840999992</v>
      </c>
    </row>
    <row r="31" spans="1:11">
      <c r="A31" s="403" t="s">
        <v>1311</v>
      </c>
      <c r="B31" s="693">
        <v>0</v>
      </c>
      <c r="C31" s="693">
        <v>0</v>
      </c>
      <c r="D31" s="693">
        <v>0</v>
      </c>
      <c r="E31" s="693">
        <v>0</v>
      </c>
      <c r="F31" s="693">
        <v>68512.982480000006</v>
      </c>
      <c r="G31" s="693">
        <v>0</v>
      </c>
      <c r="H31" s="693">
        <v>0</v>
      </c>
      <c r="I31" s="693">
        <v>0</v>
      </c>
      <c r="J31" s="693">
        <v>0</v>
      </c>
      <c r="K31" s="693">
        <v>68512.982480000006</v>
      </c>
    </row>
    <row r="32" spans="1:11">
      <c r="A32" s="403" t="s">
        <v>1312</v>
      </c>
      <c r="B32" s="693">
        <v>0</v>
      </c>
      <c r="C32" s="693">
        <v>0</v>
      </c>
      <c r="D32" s="693">
        <v>0</v>
      </c>
      <c r="E32" s="693">
        <v>0</v>
      </c>
      <c r="F32" s="693">
        <v>0</v>
      </c>
      <c r="G32" s="693">
        <v>0</v>
      </c>
      <c r="H32" s="693">
        <v>0</v>
      </c>
      <c r="I32" s="693">
        <v>47158.552729999996</v>
      </c>
      <c r="J32" s="693">
        <v>0</v>
      </c>
      <c r="K32" s="693">
        <v>47158.552729999996</v>
      </c>
    </row>
    <row r="33" spans="1:11">
      <c r="A33" s="403" t="s">
        <v>979</v>
      </c>
      <c r="B33" s="693">
        <v>128280.08317</v>
      </c>
      <c r="C33" s="693">
        <v>1108514.15075</v>
      </c>
      <c r="D33" s="693">
        <v>711027.93108999997</v>
      </c>
      <c r="E33" s="693">
        <v>200824.07874</v>
      </c>
      <c r="F33" s="693">
        <v>68512.982480000006</v>
      </c>
      <c r="G33" s="693">
        <v>155608.64716999998</v>
      </c>
      <c r="H33" s="693">
        <v>273595.15100999997</v>
      </c>
      <c r="I33" s="693">
        <v>47158.552729999996</v>
      </c>
      <c r="J33" s="693">
        <v>46728.332619999994</v>
      </c>
      <c r="K33" s="693">
        <v>2740249.9097599997</v>
      </c>
    </row>
    <row r="34" spans="1:11">
      <c r="A34" s="690" t="s">
        <v>884</v>
      </c>
      <c r="B34" s="696"/>
      <c r="C34" s="696"/>
      <c r="D34" s="696"/>
      <c r="E34" s="696"/>
      <c r="F34" s="696"/>
      <c r="G34" s="696"/>
      <c r="H34" s="696"/>
      <c r="I34" s="696"/>
      <c r="J34" s="696"/>
      <c r="K34" s="695" t="s">
        <v>825</v>
      </c>
    </row>
    <row r="35" spans="1:11">
      <c r="A35" s="403" t="s">
        <v>878</v>
      </c>
      <c r="B35" s="693">
        <v>0</v>
      </c>
      <c r="C35" s="693">
        <v>0</v>
      </c>
      <c r="D35" s="693">
        <v>0</v>
      </c>
      <c r="E35" s="693">
        <v>85305.915670000002</v>
      </c>
      <c r="F35" s="693">
        <v>124015.59529000001</v>
      </c>
      <c r="G35" s="693">
        <v>0</v>
      </c>
      <c r="H35" s="693">
        <v>0</v>
      </c>
      <c r="I35" s="693">
        <v>0</v>
      </c>
      <c r="J35" s="693">
        <v>0</v>
      </c>
      <c r="K35" s="693">
        <v>209321.51096000001</v>
      </c>
    </row>
    <row r="36" spans="1:11">
      <c r="A36" s="403" t="s">
        <v>879</v>
      </c>
      <c r="B36" s="693">
        <v>0</v>
      </c>
      <c r="C36" s="693">
        <v>0</v>
      </c>
      <c r="D36" s="693">
        <v>0</v>
      </c>
      <c r="E36" s="693">
        <v>0</v>
      </c>
      <c r="F36" s="693">
        <v>0</v>
      </c>
      <c r="G36" s="693">
        <v>107102.08059</v>
      </c>
      <c r="H36" s="693">
        <v>0</v>
      </c>
      <c r="I36" s="693">
        <v>0</v>
      </c>
      <c r="J36" s="693">
        <v>0</v>
      </c>
      <c r="K36" s="693">
        <v>107102.08059</v>
      </c>
    </row>
    <row r="37" spans="1:11">
      <c r="A37" s="403" t="s">
        <v>883</v>
      </c>
      <c r="B37" s="693">
        <v>0</v>
      </c>
      <c r="C37" s="693">
        <v>0</v>
      </c>
      <c r="D37" s="693">
        <v>94597.762969999996</v>
      </c>
      <c r="E37" s="693">
        <v>0</v>
      </c>
      <c r="F37" s="693">
        <v>0</v>
      </c>
      <c r="G37" s="693">
        <v>0</v>
      </c>
      <c r="H37" s="693">
        <v>0</v>
      </c>
      <c r="I37" s="693">
        <v>0</v>
      </c>
      <c r="J37" s="693">
        <v>0</v>
      </c>
      <c r="K37" s="693">
        <v>94597.762969999996</v>
      </c>
    </row>
    <row r="38" spans="1:11">
      <c r="A38" s="403" t="s">
        <v>871</v>
      </c>
      <c r="B38" s="693">
        <v>0</v>
      </c>
      <c r="C38" s="693">
        <v>0</v>
      </c>
      <c r="D38" s="693">
        <v>0</v>
      </c>
      <c r="E38" s="693">
        <v>0</v>
      </c>
      <c r="F38" s="693">
        <v>0</v>
      </c>
      <c r="G38" s="693">
        <v>0</v>
      </c>
      <c r="H38" s="693">
        <v>105055.09195</v>
      </c>
      <c r="I38" s="693">
        <v>0</v>
      </c>
      <c r="J38" s="693">
        <v>0</v>
      </c>
      <c r="K38" s="693">
        <v>105055.09195</v>
      </c>
    </row>
    <row r="39" spans="1:11">
      <c r="A39" s="403" t="s">
        <v>877</v>
      </c>
      <c r="B39" s="693">
        <v>29667.900260000002</v>
      </c>
      <c r="C39" s="693">
        <v>0</v>
      </c>
      <c r="D39" s="693">
        <v>0</v>
      </c>
      <c r="E39" s="693">
        <v>0</v>
      </c>
      <c r="F39" s="693">
        <v>145363.42625999998</v>
      </c>
      <c r="G39" s="693">
        <v>0</v>
      </c>
      <c r="H39" s="693">
        <v>0</v>
      </c>
      <c r="I39" s="693">
        <v>0</v>
      </c>
      <c r="J39" s="693">
        <v>0</v>
      </c>
      <c r="K39" s="693">
        <v>175031.32651999997</v>
      </c>
    </row>
    <row r="40" spans="1:11">
      <c r="A40" s="403" t="s">
        <v>870</v>
      </c>
      <c r="B40" s="693">
        <v>0</v>
      </c>
      <c r="C40" s="693">
        <v>0</v>
      </c>
      <c r="D40" s="693">
        <v>0</v>
      </c>
      <c r="E40" s="693">
        <v>0</v>
      </c>
      <c r="F40" s="693">
        <v>151578.72172</v>
      </c>
      <c r="G40" s="693">
        <v>32603.498359999998</v>
      </c>
      <c r="H40" s="693">
        <v>0</v>
      </c>
      <c r="I40" s="693">
        <v>0</v>
      </c>
      <c r="J40" s="693">
        <v>0</v>
      </c>
      <c r="K40" s="693">
        <v>184182.22008</v>
      </c>
    </row>
    <row r="41" spans="1:11">
      <c r="A41" s="403" t="s">
        <v>869</v>
      </c>
      <c r="B41" s="693">
        <v>0</v>
      </c>
      <c r="C41" s="693">
        <v>0</v>
      </c>
      <c r="D41" s="693">
        <v>0</v>
      </c>
      <c r="E41" s="693">
        <v>0</v>
      </c>
      <c r="F41" s="693">
        <v>0</v>
      </c>
      <c r="G41" s="693">
        <v>52836.032009999995</v>
      </c>
      <c r="H41" s="693">
        <v>0</v>
      </c>
      <c r="I41" s="693">
        <v>0</v>
      </c>
      <c r="J41" s="693">
        <v>0</v>
      </c>
      <c r="K41" s="693">
        <v>52836.032009999995</v>
      </c>
    </row>
    <row r="42" spans="1:11">
      <c r="A42" s="403" t="s">
        <v>860</v>
      </c>
      <c r="B42" s="693">
        <v>0</v>
      </c>
      <c r="C42" s="693">
        <v>0</v>
      </c>
      <c r="D42" s="693">
        <v>0</v>
      </c>
      <c r="E42" s="693">
        <v>0</v>
      </c>
      <c r="F42" s="693">
        <v>0</v>
      </c>
      <c r="G42" s="693">
        <v>0</v>
      </c>
      <c r="H42" s="693">
        <v>355178.86218</v>
      </c>
      <c r="I42" s="693">
        <v>0</v>
      </c>
      <c r="J42" s="693">
        <v>0</v>
      </c>
      <c r="K42" s="693">
        <v>355178.86218</v>
      </c>
    </row>
    <row r="43" spans="1:11">
      <c r="A43" s="403" t="s">
        <v>865</v>
      </c>
      <c r="B43" s="693">
        <v>0</v>
      </c>
      <c r="C43" s="693">
        <v>0</v>
      </c>
      <c r="D43" s="693">
        <v>170593.64262999999</v>
      </c>
      <c r="E43" s="693">
        <v>0</v>
      </c>
      <c r="F43" s="693">
        <v>0</v>
      </c>
      <c r="G43" s="693">
        <v>0</v>
      </c>
      <c r="H43" s="693">
        <v>0</v>
      </c>
      <c r="I43" s="693">
        <v>0</v>
      </c>
      <c r="J43" s="693">
        <v>0</v>
      </c>
      <c r="K43" s="693">
        <v>170593.64262999999</v>
      </c>
    </row>
    <row r="44" spans="1:11">
      <c r="A44" s="403" t="s">
        <v>876</v>
      </c>
      <c r="B44" s="693">
        <v>0</v>
      </c>
      <c r="C44" s="693">
        <v>0</v>
      </c>
      <c r="D44" s="693">
        <v>0</v>
      </c>
      <c r="E44" s="693">
        <v>0</v>
      </c>
      <c r="F44" s="693">
        <v>0</v>
      </c>
      <c r="G44" s="693">
        <v>59071.312060000004</v>
      </c>
      <c r="H44" s="693">
        <v>0</v>
      </c>
      <c r="I44" s="693">
        <v>0</v>
      </c>
      <c r="J44" s="693">
        <v>0</v>
      </c>
      <c r="K44" s="693">
        <v>59071.312060000004</v>
      </c>
    </row>
    <row r="45" spans="1:11">
      <c r="A45" s="403" t="s">
        <v>858</v>
      </c>
      <c r="B45" s="693">
        <v>0</v>
      </c>
      <c r="C45" s="693">
        <v>0</v>
      </c>
      <c r="D45" s="693">
        <v>137344.76668</v>
      </c>
      <c r="E45" s="693">
        <v>0</v>
      </c>
      <c r="F45" s="693">
        <v>0</v>
      </c>
      <c r="G45" s="693">
        <v>0</v>
      </c>
      <c r="H45" s="693">
        <v>951971.01935000008</v>
      </c>
      <c r="I45" s="693">
        <v>94361.384160000001</v>
      </c>
      <c r="J45" s="693">
        <v>72309.45577</v>
      </c>
      <c r="K45" s="693">
        <v>1255986.6259599999</v>
      </c>
    </row>
    <row r="46" spans="1:11">
      <c r="A46" s="403" t="s">
        <v>874</v>
      </c>
      <c r="B46" s="693">
        <v>0</v>
      </c>
      <c r="C46" s="693">
        <v>0</v>
      </c>
      <c r="D46" s="693">
        <v>77589.755609999993</v>
      </c>
      <c r="E46" s="693">
        <v>0</v>
      </c>
      <c r="F46" s="693">
        <v>0</v>
      </c>
      <c r="G46" s="693">
        <v>0</v>
      </c>
      <c r="H46" s="693">
        <v>0</v>
      </c>
      <c r="I46" s="693">
        <v>0</v>
      </c>
      <c r="J46" s="693">
        <v>0</v>
      </c>
      <c r="K46" s="693">
        <v>77589.755609999993</v>
      </c>
    </row>
    <row r="47" spans="1:11">
      <c r="A47" s="403" t="s">
        <v>867</v>
      </c>
      <c r="B47" s="693">
        <v>0</v>
      </c>
      <c r="C47" s="693">
        <v>0</v>
      </c>
      <c r="D47" s="693">
        <v>114997.44476</v>
      </c>
      <c r="E47" s="693">
        <v>0</v>
      </c>
      <c r="F47" s="693">
        <v>0</v>
      </c>
      <c r="G47" s="693">
        <v>0</v>
      </c>
      <c r="H47" s="693">
        <v>0</v>
      </c>
      <c r="I47" s="693">
        <v>0</v>
      </c>
      <c r="J47" s="693">
        <v>0</v>
      </c>
      <c r="K47" s="693">
        <v>114997.44476</v>
      </c>
    </row>
    <row r="48" spans="1:11">
      <c r="A48" s="403" t="s">
        <v>862</v>
      </c>
      <c r="B48" s="693">
        <v>0</v>
      </c>
      <c r="C48" s="693">
        <v>0</v>
      </c>
      <c r="D48" s="693">
        <v>181213.82140000002</v>
      </c>
      <c r="E48" s="693">
        <v>0</v>
      </c>
      <c r="F48" s="693">
        <v>0</v>
      </c>
      <c r="G48" s="693">
        <v>0</v>
      </c>
      <c r="H48" s="693">
        <v>0</v>
      </c>
      <c r="I48" s="693">
        <v>0</v>
      </c>
      <c r="J48" s="693">
        <v>0</v>
      </c>
      <c r="K48" s="693">
        <v>181213.82140000002</v>
      </c>
    </row>
    <row r="49" spans="1:11">
      <c r="A49" s="403" t="s">
        <v>882</v>
      </c>
      <c r="B49" s="693">
        <v>0</v>
      </c>
      <c r="C49" s="693">
        <v>0</v>
      </c>
      <c r="D49" s="693">
        <v>0</v>
      </c>
      <c r="E49" s="693">
        <v>0</v>
      </c>
      <c r="F49" s="693">
        <v>0</v>
      </c>
      <c r="G49" s="693">
        <v>0</v>
      </c>
      <c r="H49" s="693">
        <v>210419.37547</v>
      </c>
      <c r="I49" s="693">
        <v>28244.983749999999</v>
      </c>
      <c r="J49" s="693">
        <v>0</v>
      </c>
      <c r="K49" s="693">
        <v>238664.35921999998</v>
      </c>
    </row>
    <row r="50" spans="1:11">
      <c r="A50" s="403" t="s">
        <v>868</v>
      </c>
      <c r="B50" s="693">
        <v>0</v>
      </c>
      <c r="C50" s="693">
        <v>0</v>
      </c>
      <c r="D50" s="693">
        <v>0</v>
      </c>
      <c r="E50" s="693">
        <v>0</v>
      </c>
      <c r="F50" s="693">
        <v>67863.030350000001</v>
      </c>
      <c r="G50" s="693">
        <v>22212.846249999999</v>
      </c>
      <c r="H50" s="693">
        <v>0</v>
      </c>
      <c r="I50" s="693">
        <v>0</v>
      </c>
      <c r="J50" s="693">
        <v>0</v>
      </c>
      <c r="K50" s="693">
        <v>90075.876600000003</v>
      </c>
    </row>
    <row r="51" spans="1:11">
      <c r="A51" s="403" t="s">
        <v>881</v>
      </c>
      <c r="B51" s="693">
        <v>0</v>
      </c>
      <c r="C51" s="693">
        <v>0</v>
      </c>
      <c r="D51" s="693">
        <v>0</v>
      </c>
      <c r="E51" s="693">
        <v>0</v>
      </c>
      <c r="F51" s="693">
        <v>0</v>
      </c>
      <c r="G51" s="693">
        <v>88662.443849999996</v>
      </c>
      <c r="H51" s="693">
        <v>0</v>
      </c>
      <c r="I51" s="693">
        <v>0</v>
      </c>
      <c r="J51" s="693">
        <v>0</v>
      </c>
      <c r="K51" s="693">
        <v>88662.443849999996</v>
      </c>
    </row>
    <row r="52" spans="1:11">
      <c r="A52" s="403" t="s">
        <v>875</v>
      </c>
      <c r="B52" s="693">
        <v>0</v>
      </c>
      <c r="C52" s="693">
        <v>0</v>
      </c>
      <c r="D52" s="693">
        <v>0</v>
      </c>
      <c r="E52" s="693">
        <v>0</v>
      </c>
      <c r="F52" s="693">
        <v>0</v>
      </c>
      <c r="G52" s="693">
        <v>141955.33606999999</v>
      </c>
      <c r="H52" s="693">
        <v>0</v>
      </c>
      <c r="I52" s="693">
        <v>0</v>
      </c>
      <c r="J52" s="693">
        <v>0</v>
      </c>
      <c r="K52" s="693">
        <v>141955.33606999999</v>
      </c>
    </row>
    <row r="53" spans="1:11">
      <c r="A53" s="403" t="s">
        <v>864</v>
      </c>
      <c r="B53" s="693">
        <v>0</v>
      </c>
      <c r="C53" s="693">
        <v>0</v>
      </c>
      <c r="D53" s="693">
        <v>185235.02987</v>
      </c>
      <c r="E53" s="693">
        <v>0</v>
      </c>
      <c r="F53" s="693">
        <v>0</v>
      </c>
      <c r="G53" s="693">
        <v>0</v>
      </c>
      <c r="H53" s="693">
        <v>0</v>
      </c>
      <c r="I53" s="693">
        <v>0</v>
      </c>
      <c r="J53" s="693">
        <v>0</v>
      </c>
      <c r="K53" s="693">
        <v>185235.02987</v>
      </c>
    </row>
    <row r="54" spans="1:11">
      <c r="A54" s="403" t="s">
        <v>866</v>
      </c>
      <c r="B54" s="693">
        <v>0</v>
      </c>
      <c r="C54" s="693">
        <v>0</v>
      </c>
      <c r="D54" s="693">
        <v>151002.52744999999</v>
      </c>
      <c r="E54" s="693">
        <v>0</v>
      </c>
      <c r="F54" s="693">
        <v>0</v>
      </c>
      <c r="G54" s="693">
        <v>0</v>
      </c>
      <c r="H54" s="693">
        <v>0</v>
      </c>
      <c r="I54" s="693">
        <v>0</v>
      </c>
      <c r="J54" s="693">
        <v>0</v>
      </c>
      <c r="K54" s="693">
        <v>151002.52744999999</v>
      </c>
    </row>
    <row r="55" spans="1:11">
      <c r="A55" s="403" t="s">
        <v>863</v>
      </c>
      <c r="B55" s="693">
        <v>0</v>
      </c>
      <c r="C55" s="693">
        <v>0</v>
      </c>
      <c r="D55" s="693">
        <v>277300.59051999997</v>
      </c>
      <c r="E55" s="693">
        <v>0</v>
      </c>
      <c r="F55" s="693">
        <v>0</v>
      </c>
      <c r="G55" s="693">
        <v>0</v>
      </c>
      <c r="H55" s="693">
        <v>0</v>
      </c>
      <c r="I55" s="693">
        <v>0</v>
      </c>
      <c r="J55" s="693">
        <v>0</v>
      </c>
      <c r="K55" s="693">
        <v>277300.59051999997</v>
      </c>
    </row>
    <row r="56" spans="1:11">
      <c r="A56" s="403" t="s">
        <v>859</v>
      </c>
      <c r="B56" s="693">
        <v>32204.223280000002</v>
      </c>
      <c r="C56" s="693">
        <v>0</v>
      </c>
      <c r="D56" s="693">
        <v>25073.239379999999</v>
      </c>
      <c r="E56" s="693">
        <v>0</v>
      </c>
      <c r="F56" s="693">
        <v>0</v>
      </c>
      <c r="G56" s="693">
        <v>122516.76604</v>
      </c>
      <c r="H56" s="693">
        <v>538701.87004999991</v>
      </c>
      <c r="I56" s="693">
        <v>0</v>
      </c>
      <c r="J56" s="693">
        <v>0</v>
      </c>
      <c r="K56" s="693">
        <v>718496.09874999989</v>
      </c>
    </row>
    <row r="57" spans="1:11">
      <c r="A57" s="403" t="s">
        <v>861</v>
      </c>
      <c r="B57" s="693">
        <v>0</v>
      </c>
      <c r="C57" s="693">
        <v>0</v>
      </c>
      <c r="D57" s="693">
        <v>82374.778940000004</v>
      </c>
      <c r="E57" s="693">
        <v>0</v>
      </c>
      <c r="F57" s="693">
        <v>0</v>
      </c>
      <c r="G57" s="693">
        <v>0</v>
      </c>
      <c r="H57" s="693">
        <v>0</v>
      </c>
      <c r="I57" s="693">
        <v>0</v>
      </c>
      <c r="J57" s="693">
        <v>0</v>
      </c>
      <c r="K57" s="693">
        <v>82374.778940000004</v>
      </c>
    </row>
    <row r="58" spans="1:11">
      <c r="A58" s="403" t="s">
        <v>880</v>
      </c>
      <c r="B58" s="693">
        <v>140751.50387000002</v>
      </c>
      <c r="C58" s="693">
        <v>0</v>
      </c>
      <c r="D58" s="693">
        <v>0</v>
      </c>
      <c r="E58" s="693">
        <v>0</v>
      </c>
      <c r="F58" s="693">
        <v>14072.50713</v>
      </c>
      <c r="G58" s="693">
        <v>0</v>
      </c>
      <c r="H58" s="693">
        <v>0</v>
      </c>
      <c r="I58" s="693">
        <v>0</v>
      </c>
      <c r="J58" s="693">
        <v>0</v>
      </c>
      <c r="K58" s="693">
        <v>154824.01100000003</v>
      </c>
    </row>
    <row r="59" spans="1:11">
      <c r="A59" s="403" t="s">
        <v>872</v>
      </c>
      <c r="B59" s="693">
        <v>0</v>
      </c>
      <c r="C59" s="693">
        <v>0</v>
      </c>
      <c r="D59" s="693">
        <v>0</v>
      </c>
      <c r="E59" s="693">
        <v>0</v>
      </c>
      <c r="F59" s="693">
        <v>0</v>
      </c>
      <c r="G59" s="693">
        <v>0</v>
      </c>
      <c r="H59" s="693">
        <v>81645.69915</v>
      </c>
      <c r="I59" s="693">
        <v>0</v>
      </c>
      <c r="J59" s="693">
        <v>0</v>
      </c>
      <c r="K59" s="693">
        <v>81645.69915</v>
      </c>
    </row>
    <row r="60" spans="1:11">
      <c r="A60" s="403" t="s">
        <v>873</v>
      </c>
      <c r="B60" s="693">
        <v>0</v>
      </c>
      <c r="C60" s="693">
        <v>0</v>
      </c>
      <c r="D60" s="693">
        <v>0</v>
      </c>
      <c r="E60" s="693">
        <v>0</v>
      </c>
      <c r="F60" s="693">
        <v>0</v>
      </c>
      <c r="G60" s="693">
        <v>0</v>
      </c>
      <c r="H60" s="693">
        <v>0</v>
      </c>
      <c r="I60" s="693">
        <v>53209.91936</v>
      </c>
      <c r="J60" s="693">
        <v>0</v>
      </c>
      <c r="K60" s="693">
        <v>53209.91936</v>
      </c>
    </row>
    <row r="61" spans="1:11">
      <c r="A61" s="403" t="s">
        <v>1348</v>
      </c>
      <c r="B61" s="693">
        <v>0</v>
      </c>
      <c r="C61" s="693">
        <v>0</v>
      </c>
      <c r="D61" s="693">
        <v>213638.25743</v>
      </c>
      <c r="E61" s="693">
        <v>0</v>
      </c>
      <c r="F61" s="693">
        <v>0</v>
      </c>
      <c r="G61" s="693">
        <v>0</v>
      </c>
      <c r="H61" s="693">
        <v>0</v>
      </c>
      <c r="I61" s="693">
        <v>0</v>
      </c>
      <c r="J61" s="693">
        <v>0</v>
      </c>
      <c r="K61" s="693">
        <v>213638.25743</v>
      </c>
    </row>
    <row r="62" spans="1:11">
      <c r="A62" s="403" t="s">
        <v>1358</v>
      </c>
      <c r="B62" s="693">
        <v>0</v>
      </c>
      <c r="C62" s="693">
        <v>0</v>
      </c>
      <c r="D62" s="693">
        <v>0</v>
      </c>
      <c r="E62" s="693">
        <v>0</v>
      </c>
      <c r="F62" s="693">
        <v>0</v>
      </c>
      <c r="G62" s="693">
        <v>0</v>
      </c>
      <c r="H62" s="693">
        <v>222226.19730999999</v>
      </c>
      <c r="I62" s="693">
        <v>0</v>
      </c>
      <c r="J62" s="693">
        <v>0</v>
      </c>
      <c r="K62" s="693">
        <v>222226.19730999999</v>
      </c>
    </row>
    <row r="63" spans="1:11">
      <c r="A63" s="403" t="s">
        <v>1393</v>
      </c>
      <c r="B63" s="693">
        <v>0</v>
      </c>
      <c r="C63" s="693">
        <v>55271.157700000003</v>
      </c>
      <c r="D63" s="693">
        <v>0</v>
      </c>
      <c r="E63" s="693">
        <v>0</v>
      </c>
      <c r="F63" s="693">
        <v>0</v>
      </c>
      <c r="G63" s="693">
        <v>0</v>
      </c>
      <c r="H63" s="693">
        <v>0</v>
      </c>
      <c r="I63" s="693">
        <v>0</v>
      </c>
      <c r="J63" s="693">
        <v>0</v>
      </c>
      <c r="K63" s="693">
        <v>55271.157700000003</v>
      </c>
    </row>
    <row r="64" spans="1:11">
      <c r="A64" s="403" t="s">
        <v>1394</v>
      </c>
      <c r="B64" s="693">
        <v>188557.07128999999</v>
      </c>
      <c r="C64" s="693">
        <v>0</v>
      </c>
      <c r="D64" s="693">
        <v>0</v>
      </c>
      <c r="E64" s="693">
        <v>0</v>
      </c>
      <c r="F64" s="693">
        <v>0</v>
      </c>
      <c r="G64" s="693">
        <v>0</v>
      </c>
      <c r="H64" s="693">
        <v>0</v>
      </c>
      <c r="I64" s="693">
        <v>0</v>
      </c>
      <c r="J64" s="693">
        <v>0</v>
      </c>
      <c r="K64" s="693">
        <v>188557.07128999999</v>
      </c>
    </row>
    <row r="65" spans="1:11">
      <c r="A65" s="403" t="s">
        <v>979</v>
      </c>
      <c r="B65" s="693">
        <v>391180.69870000001</v>
      </c>
      <c r="C65" s="693">
        <v>55271.157700000003</v>
      </c>
      <c r="D65" s="693">
        <v>1710961.6176399998</v>
      </c>
      <c r="E65" s="693">
        <v>85305.915670000002</v>
      </c>
      <c r="F65" s="693">
        <v>502893.28074999998</v>
      </c>
      <c r="G65" s="693">
        <v>626960.31522999995</v>
      </c>
      <c r="H65" s="693">
        <v>2465198.1154600005</v>
      </c>
      <c r="I65" s="693">
        <v>175816.28727</v>
      </c>
      <c r="J65" s="693">
        <v>72309.45577</v>
      </c>
      <c r="K65" s="693">
        <v>6085896.8441899996</v>
      </c>
    </row>
    <row r="66" spans="1:11">
      <c r="A66" s="695" t="s">
        <v>1372</v>
      </c>
      <c r="B66" s="695"/>
      <c r="C66" s="695"/>
      <c r="D66" s="695"/>
      <c r="E66" s="695"/>
      <c r="F66" s="695"/>
      <c r="G66" s="695"/>
      <c r="H66" s="695"/>
      <c r="I66" s="696"/>
      <c r="J66" s="695"/>
      <c r="K66" s="695" t="s">
        <v>825</v>
      </c>
    </row>
    <row r="67" spans="1:11">
      <c r="A67" s="403" t="s">
        <v>1373</v>
      </c>
      <c r="B67" s="693">
        <v>39803.695829999997</v>
      </c>
      <c r="C67" s="693">
        <v>64327.112280000001</v>
      </c>
      <c r="D67" s="693">
        <v>232227.96997999999</v>
      </c>
      <c r="E67" s="693">
        <v>40792.19427</v>
      </c>
      <c r="F67" s="693">
        <v>12508.669119999999</v>
      </c>
      <c r="G67" s="693">
        <v>36922.089119999997</v>
      </c>
      <c r="H67" s="693">
        <v>205414.07444</v>
      </c>
      <c r="I67" s="693">
        <v>5302.3190500000001</v>
      </c>
      <c r="J67" s="693">
        <v>5010.5827499999996</v>
      </c>
      <c r="K67" s="693">
        <v>642308.70684</v>
      </c>
    </row>
    <row r="68" spans="1:11">
      <c r="A68" s="403" t="s">
        <v>1374</v>
      </c>
      <c r="B68" s="693">
        <v>172836.36747</v>
      </c>
      <c r="C68" s="693">
        <v>404569.60350000003</v>
      </c>
      <c r="D68" s="693">
        <v>158199.09099999999</v>
      </c>
      <c r="E68" s="693">
        <v>128893.25350000001</v>
      </c>
      <c r="F68" s="693">
        <v>121409.28718000001</v>
      </c>
      <c r="G68" s="693">
        <v>103349.83354000001</v>
      </c>
      <c r="H68" s="693">
        <v>314932.90224000002</v>
      </c>
      <c r="I68" s="693">
        <v>114064.74462</v>
      </c>
      <c r="J68" s="693">
        <v>11664.35396</v>
      </c>
      <c r="K68" s="693">
        <v>1529919.43701</v>
      </c>
    </row>
    <row r="69" spans="1:11">
      <c r="A69" s="403" t="s">
        <v>1375</v>
      </c>
      <c r="B69" s="693">
        <v>25661.286079999998</v>
      </c>
      <c r="C69" s="693">
        <v>766664.52757000003</v>
      </c>
      <c r="D69" s="693">
        <v>31029.298910000001</v>
      </c>
      <c r="E69" s="693">
        <v>72723.423590000006</v>
      </c>
      <c r="F69" s="693">
        <v>29805.4283</v>
      </c>
      <c r="G69" s="693">
        <v>7368.9600300000002</v>
      </c>
      <c r="H69" s="693">
        <v>16437.58093</v>
      </c>
      <c r="I69" s="693">
        <v>79491.393219999998</v>
      </c>
      <c r="J69" s="693">
        <v>0</v>
      </c>
      <c r="K69" s="693">
        <v>1029181.8986300001</v>
      </c>
    </row>
    <row r="70" spans="1:11">
      <c r="A70" s="403" t="s">
        <v>1376</v>
      </c>
      <c r="B70" s="693">
        <v>0</v>
      </c>
      <c r="C70" s="693">
        <v>0</v>
      </c>
      <c r="D70" s="693">
        <v>0</v>
      </c>
      <c r="E70" s="693">
        <v>0</v>
      </c>
      <c r="F70" s="693">
        <v>0</v>
      </c>
      <c r="G70" s="693">
        <v>6624.0610399999996</v>
      </c>
      <c r="H70" s="693">
        <v>93302.284830000004</v>
      </c>
      <c r="I70" s="693">
        <v>0</v>
      </c>
      <c r="J70" s="693">
        <v>0</v>
      </c>
      <c r="K70" s="693">
        <v>99926.345870000005</v>
      </c>
    </row>
    <row r="71" spans="1:11">
      <c r="A71" s="403" t="s">
        <v>1377</v>
      </c>
      <c r="B71" s="693">
        <v>10296.574990000001</v>
      </c>
      <c r="C71" s="693">
        <v>5685.1295300000002</v>
      </c>
      <c r="D71" s="693">
        <v>109774.50975</v>
      </c>
      <c r="E71" s="693">
        <v>23002.141079999998</v>
      </c>
      <c r="F71" s="693">
        <v>18614.218010000001</v>
      </c>
      <c r="G71" s="693">
        <v>17219.633460000001</v>
      </c>
      <c r="H71" s="693">
        <v>67759.516000000003</v>
      </c>
      <c r="I71" s="693">
        <v>0</v>
      </c>
      <c r="J71" s="693">
        <v>0</v>
      </c>
      <c r="K71" s="693">
        <v>252351.72282000002</v>
      </c>
    </row>
    <row r="72" spans="1:11">
      <c r="A72" s="403" t="s">
        <v>1378</v>
      </c>
      <c r="B72" s="693">
        <v>46346.384340000004</v>
      </c>
      <c r="C72" s="693">
        <v>28193.553739999999</v>
      </c>
      <c r="D72" s="693">
        <v>25168.1031</v>
      </c>
      <c r="E72" s="693">
        <v>76105.87387000001</v>
      </c>
      <c r="F72" s="693">
        <v>38768.164859999997</v>
      </c>
      <c r="G72" s="693">
        <v>72845.644700000004</v>
      </c>
      <c r="H72" s="693">
        <v>36426.064100000003</v>
      </c>
      <c r="I72" s="693">
        <v>5072.1633000000002</v>
      </c>
      <c r="J72" s="693">
        <v>33953.797079999997</v>
      </c>
      <c r="K72" s="693">
        <v>362879.74909000006</v>
      </c>
    </row>
    <row r="73" spans="1:11">
      <c r="A73" s="403" t="s">
        <v>1379</v>
      </c>
      <c r="B73" s="693">
        <v>0</v>
      </c>
      <c r="C73" s="693">
        <v>29190.083420000003</v>
      </c>
      <c r="D73" s="693">
        <v>0</v>
      </c>
      <c r="E73" s="693">
        <v>0</v>
      </c>
      <c r="F73" s="693">
        <v>0</v>
      </c>
      <c r="G73" s="693">
        <v>0</v>
      </c>
      <c r="H73" s="693">
        <v>0</v>
      </c>
      <c r="I73" s="693">
        <v>0</v>
      </c>
      <c r="J73" s="693">
        <v>0</v>
      </c>
      <c r="K73" s="693">
        <v>29190.083420000003</v>
      </c>
    </row>
    <row r="74" spans="1:11">
      <c r="A74" s="403" t="s">
        <v>979</v>
      </c>
      <c r="B74" s="693">
        <v>294944.30870999995</v>
      </c>
      <c r="C74" s="693">
        <v>1298630.0100400001</v>
      </c>
      <c r="D74" s="693">
        <v>556398.97273999988</v>
      </c>
      <c r="E74" s="693">
        <v>341516.88630999997</v>
      </c>
      <c r="F74" s="693">
        <v>221105.76747000002</v>
      </c>
      <c r="G74" s="693">
        <v>244330.22189000002</v>
      </c>
      <c r="H74" s="693">
        <v>734272.42254000006</v>
      </c>
      <c r="I74" s="693">
        <v>203930.62018999999</v>
      </c>
      <c r="J74" s="693">
        <v>50628.733789999998</v>
      </c>
      <c r="K74" s="693">
        <v>3945757.9436800005</v>
      </c>
    </row>
    <row r="75" spans="1:11">
      <c r="A75" s="690" t="s">
        <v>1457</v>
      </c>
      <c r="B75" s="696"/>
      <c r="C75" s="696"/>
      <c r="D75" s="696"/>
      <c r="E75" s="696"/>
      <c r="F75" s="696"/>
      <c r="G75" s="696"/>
      <c r="H75" s="696"/>
      <c r="I75" s="696"/>
      <c r="J75" s="696"/>
      <c r="K75" s="695"/>
    </row>
    <row r="76" spans="1:11">
      <c r="A76" s="403" t="s">
        <v>298</v>
      </c>
      <c r="B76" s="693">
        <v>962003.10450000002</v>
      </c>
      <c r="C76" s="693">
        <v>3692586.5524299997</v>
      </c>
      <c r="D76" s="693">
        <v>3031653.7663600002</v>
      </c>
      <c r="E76" s="693">
        <v>408485.23166000005</v>
      </c>
      <c r="F76" s="693">
        <v>507307.45818000002</v>
      </c>
      <c r="G76" s="693">
        <v>726746.22502000001</v>
      </c>
      <c r="H76" s="693">
        <v>4468568.6403100006</v>
      </c>
      <c r="I76" s="693">
        <v>526649.12540000002</v>
      </c>
      <c r="J76" s="693">
        <v>272617.7009</v>
      </c>
      <c r="K76" s="693">
        <v>14596617.80476</v>
      </c>
    </row>
    <row r="77" spans="1:11">
      <c r="A77" s="403" t="s">
        <v>979</v>
      </c>
      <c r="B77" s="693">
        <v>962003.10450000002</v>
      </c>
      <c r="C77" s="693">
        <v>3692586.5524299997</v>
      </c>
      <c r="D77" s="693">
        <v>3031653.7663600002</v>
      </c>
      <c r="E77" s="693">
        <v>408485.23166000005</v>
      </c>
      <c r="F77" s="693">
        <v>507307.45818000002</v>
      </c>
      <c r="G77" s="693">
        <v>726746.22502000001</v>
      </c>
      <c r="H77" s="693">
        <v>4468568.6403100006</v>
      </c>
      <c r="I77" s="693">
        <v>526649.12540000002</v>
      </c>
      <c r="J77" s="693">
        <v>272617.7009</v>
      </c>
      <c r="K77" s="693">
        <v>14596617.80476</v>
      </c>
    </row>
    <row r="78" spans="1:11">
      <c r="A78" s="698" t="s">
        <v>1458</v>
      </c>
      <c r="B78" s="696"/>
      <c r="C78" s="696"/>
      <c r="D78" s="696"/>
      <c r="E78" s="696"/>
      <c r="F78" s="696"/>
      <c r="G78" s="696"/>
      <c r="H78" s="696"/>
      <c r="I78" s="696"/>
      <c r="J78" s="696"/>
      <c r="K78" s="696"/>
    </row>
    <row r="79" spans="1:11">
      <c r="A79" s="403" t="s">
        <v>972</v>
      </c>
      <c r="B79" s="403">
        <v>48160.672350000001</v>
      </c>
      <c r="C79" s="403">
        <v>105890.23940000001</v>
      </c>
      <c r="D79" s="403">
        <v>71500.350040000005</v>
      </c>
      <c r="E79" s="403">
        <v>27469.18247</v>
      </c>
      <c r="F79" s="403">
        <v>28983.53845</v>
      </c>
      <c r="G79" s="403">
        <v>33133.928100000005</v>
      </c>
      <c r="H79" s="403">
        <v>140257.2622</v>
      </c>
      <c r="I79" s="403">
        <v>26539.288390000002</v>
      </c>
      <c r="J79" s="403">
        <v>0</v>
      </c>
      <c r="K79" s="693">
        <v>481934.46140000003</v>
      </c>
    </row>
    <row r="80" spans="1:11">
      <c r="A80" s="403" t="s">
        <v>979</v>
      </c>
      <c r="B80" s="693">
        <v>48160.672350000001</v>
      </c>
      <c r="C80" s="693">
        <v>105890.23940000001</v>
      </c>
      <c r="D80" s="693">
        <v>71500.350040000005</v>
      </c>
      <c r="E80" s="693">
        <v>27469.18247</v>
      </c>
      <c r="F80" s="693">
        <v>28983.53845</v>
      </c>
      <c r="G80" s="693">
        <v>33133.928100000005</v>
      </c>
      <c r="H80" s="693">
        <v>140257.2622</v>
      </c>
      <c r="I80" s="693">
        <v>26539.288390000002</v>
      </c>
      <c r="J80" s="693">
        <v>0</v>
      </c>
      <c r="K80" s="693">
        <v>481934.46140000003</v>
      </c>
    </row>
    <row r="81" spans="1:11">
      <c r="A81" s="698" t="s">
        <v>6</v>
      </c>
      <c r="B81" s="696">
        <v>6364254.3862399999</v>
      </c>
      <c r="C81" s="696">
        <v>37886438.541389994</v>
      </c>
      <c r="D81" s="696">
        <v>27221815.49278</v>
      </c>
      <c r="E81" s="696">
        <v>4040384.9017699999</v>
      </c>
      <c r="F81" s="696">
        <v>3912285.4149699998</v>
      </c>
      <c r="G81" s="696">
        <v>6290913.6729699997</v>
      </c>
      <c r="H81" s="696">
        <v>60099356.420269996</v>
      </c>
      <c r="I81" s="696">
        <v>3469423.5532899997</v>
      </c>
      <c r="J81" s="696">
        <v>1193604.3017599999</v>
      </c>
      <c r="K81" s="696">
        <v>150478476.68543997</v>
      </c>
    </row>
    <row r="82" spans="1:11" ht="15.75" thickBot="1">
      <c r="A82" s="699"/>
      <c r="B82" s="699"/>
      <c r="C82" s="699"/>
      <c r="D82" s="699"/>
      <c r="E82" s="699"/>
      <c r="F82" s="699"/>
      <c r="G82" s="699"/>
      <c r="H82" s="699"/>
      <c r="I82" s="699"/>
      <c r="J82" s="699"/>
      <c r="K82" s="699"/>
    </row>
    <row r="83" spans="1:11" ht="15.75" thickTop="1"/>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56"/>
  <sheetViews>
    <sheetView showGridLines="0" workbookViewId="0">
      <selection activeCell="A2" sqref="A2:F2"/>
    </sheetView>
  </sheetViews>
  <sheetFormatPr baseColWidth="10" defaultColWidth="11.42578125" defaultRowHeight="15"/>
  <cols>
    <col min="1" max="1" width="73.7109375" style="69" customWidth="1"/>
    <col min="2" max="6" width="12.5703125" style="68" customWidth="1"/>
    <col min="7" max="7" width="1.85546875" style="73" customWidth="1"/>
    <col min="8" max="8" width="9.140625" style="689" customWidth="1"/>
    <col min="9" max="9" width="10.7109375" style="689" bestFit="1" customWidth="1"/>
    <col min="10" max="256" width="11.42578125" style="683"/>
    <col min="257" max="257" width="72.85546875" style="683" customWidth="1"/>
    <col min="258" max="262" width="12.5703125" style="683" customWidth="1"/>
    <col min="263" max="263" width="1.85546875" style="683" customWidth="1"/>
    <col min="264" max="264" width="9.140625" style="683" customWidth="1"/>
    <col min="265" max="265" width="10.7109375" style="683" bestFit="1" customWidth="1"/>
    <col min="266" max="512" width="11.42578125" style="683"/>
    <col min="513" max="513" width="72.85546875" style="683" customWidth="1"/>
    <col min="514" max="518" width="12.5703125" style="683" customWidth="1"/>
    <col min="519" max="519" width="1.85546875" style="683" customWidth="1"/>
    <col min="520" max="520" width="9.140625" style="683" customWidth="1"/>
    <col min="521" max="521" width="10.7109375" style="683" bestFit="1" customWidth="1"/>
    <col min="522" max="768" width="11.42578125" style="683"/>
    <col min="769" max="769" width="72.85546875" style="683" customWidth="1"/>
    <col min="770" max="774" width="12.5703125" style="683" customWidth="1"/>
    <col min="775" max="775" width="1.85546875" style="683" customWidth="1"/>
    <col min="776" max="776" width="9.140625" style="683" customWidth="1"/>
    <col min="777" max="777" width="10.7109375" style="683" bestFit="1" customWidth="1"/>
    <col min="778" max="1024" width="11.42578125" style="683"/>
    <col min="1025" max="1025" width="72.85546875" style="683" customWidth="1"/>
    <col min="1026" max="1030" width="12.5703125" style="683" customWidth="1"/>
    <col min="1031" max="1031" width="1.85546875" style="683" customWidth="1"/>
    <col min="1032" max="1032" width="9.140625" style="683" customWidth="1"/>
    <col min="1033" max="1033" width="10.7109375" style="683" bestFit="1" customWidth="1"/>
    <col min="1034" max="1280" width="11.42578125" style="683"/>
    <col min="1281" max="1281" width="72.85546875" style="683" customWidth="1"/>
    <col min="1282" max="1286" width="12.5703125" style="683" customWidth="1"/>
    <col min="1287" max="1287" width="1.85546875" style="683" customWidth="1"/>
    <col min="1288" max="1288" width="9.140625" style="683" customWidth="1"/>
    <col min="1289" max="1289" width="10.7109375" style="683" bestFit="1" customWidth="1"/>
    <col min="1290" max="1536" width="11.42578125" style="683"/>
    <col min="1537" max="1537" width="72.85546875" style="683" customWidth="1"/>
    <col min="1538" max="1542" width="12.5703125" style="683" customWidth="1"/>
    <col min="1543" max="1543" width="1.85546875" style="683" customWidth="1"/>
    <col min="1544" max="1544" width="9.140625" style="683" customWidth="1"/>
    <col min="1545" max="1545" width="10.7109375" style="683" bestFit="1" customWidth="1"/>
    <col min="1546" max="1792" width="11.42578125" style="683"/>
    <col min="1793" max="1793" width="72.85546875" style="683" customWidth="1"/>
    <col min="1794" max="1798" width="12.5703125" style="683" customWidth="1"/>
    <col min="1799" max="1799" width="1.85546875" style="683" customWidth="1"/>
    <col min="1800" max="1800" width="9.140625" style="683" customWidth="1"/>
    <col min="1801" max="1801" width="10.7109375" style="683" bestFit="1" customWidth="1"/>
    <col min="1802" max="2048" width="11.42578125" style="683"/>
    <col min="2049" max="2049" width="72.85546875" style="683" customWidth="1"/>
    <col min="2050" max="2054" width="12.5703125" style="683" customWidth="1"/>
    <col min="2055" max="2055" width="1.85546875" style="683" customWidth="1"/>
    <col min="2056" max="2056" width="9.140625" style="683" customWidth="1"/>
    <col min="2057" max="2057" width="10.7109375" style="683" bestFit="1" customWidth="1"/>
    <col min="2058" max="2304" width="11.42578125" style="683"/>
    <col min="2305" max="2305" width="72.85546875" style="683" customWidth="1"/>
    <col min="2306" max="2310" width="12.5703125" style="683" customWidth="1"/>
    <col min="2311" max="2311" width="1.85546875" style="683" customWidth="1"/>
    <col min="2312" max="2312" width="9.140625" style="683" customWidth="1"/>
    <col min="2313" max="2313" width="10.7109375" style="683" bestFit="1" customWidth="1"/>
    <col min="2314" max="2560" width="11.42578125" style="683"/>
    <col min="2561" max="2561" width="72.85546875" style="683" customWidth="1"/>
    <col min="2562" max="2566" width="12.5703125" style="683" customWidth="1"/>
    <col min="2567" max="2567" width="1.85546875" style="683" customWidth="1"/>
    <col min="2568" max="2568" width="9.140625" style="683" customWidth="1"/>
    <col min="2569" max="2569" width="10.7109375" style="683" bestFit="1" customWidth="1"/>
    <col min="2570" max="2816" width="11.42578125" style="683"/>
    <col min="2817" max="2817" width="72.85546875" style="683" customWidth="1"/>
    <col min="2818" max="2822" width="12.5703125" style="683" customWidth="1"/>
    <col min="2823" max="2823" width="1.85546875" style="683" customWidth="1"/>
    <col min="2824" max="2824" width="9.140625" style="683" customWidth="1"/>
    <col min="2825" max="2825" width="10.7109375" style="683" bestFit="1" customWidth="1"/>
    <col min="2826" max="3072" width="11.42578125" style="683"/>
    <col min="3073" max="3073" width="72.85546875" style="683" customWidth="1"/>
    <col min="3074" max="3078" width="12.5703125" style="683" customWidth="1"/>
    <col min="3079" max="3079" width="1.85546875" style="683" customWidth="1"/>
    <col min="3080" max="3080" width="9.140625" style="683" customWidth="1"/>
    <col min="3081" max="3081" width="10.7109375" style="683" bestFit="1" customWidth="1"/>
    <col min="3082" max="3328" width="11.42578125" style="683"/>
    <col min="3329" max="3329" width="72.85546875" style="683" customWidth="1"/>
    <col min="3330" max="3334" width="12.5703125" style="683" customWidth="1"/>
    <col min="3335" max="3335" width="1.85546875" style="683" customWidth="1"/>
    <col min="3336" max="3336" width="9.140625" style="683" customWidth="1"/>
    <col min="3337" max="3337" width="10.7109375" style="683" bestFit="1" customWidth="1"/>
    <col min="3338" max="3584" width="11.42578125" style="683"/>
    <col min="3585" max="3585" width="72.85546875" style="683" customWidth="1"/>
    <col min="3586" max="3590" width="12.5703125" style="683" customWidth="1"/>
    <col min="3591" max="3591" width="1.85546875" style="683" customWidth="1"/>
    <col min="3592" max="3592" width="9.140625" style="683" customWidth="1"/>
    <col min="3593" max="3593" width="10.7109375" style="683" bestFit="1" customWidth="1"/>
    <col min="3594" max="3840" width="11.42578125" style="683"/>
    <col min="3841" max="3841" width="72.85546875" style="683" customWidth="1"/>
    <col min="3842" max="3846" width="12.5703125" style="683" customWidth="1"/>
    <col min="3847" max="3847" width="1.85546875" style="683" customWidth="1"/>
    <col min="3848" max="3848" width="9.140625" style="683" customWidth="1"/>
    <col min="3849" max="3849" width="10.7109375" style="683" bestFit="1" customWidth="1"/>
    <col min="3850" max="4096" width="11.42578125" style="683"/>
    <col min="4097" max="4097" width="72.85546875" style="683" customWidth="1"/>
    <col min="4098" max="4102" width="12.5703125" style="683" customWidth="1"/>
    <col min="4103" max="4103" width="1.85546875" style="683" customWidth="1"/>
    <col min="4104" max="4104" width="9.140625" style="683" customWidth="1"/>
    <col min="4105" max="4105" width="10.7109375" style="683" bestFit="1" customWidth="1"/>
    <col min="4106" max="4352" width="11.42578125" style="683"/>
    <col min="4353" max="4353" width="72.85546875" style="683" customWidth="1"/>
    <col min="4354" max="4358" width="12.5703125" style="683" customWidth="1"/>
    <col min="4359" max="4359" width="1.85546875" style="683" customWidth="1"/>
    <col min="4360" max="4360" width="9.140625" style="683" customWidth="1"/>
    <col min="4361" max="4361" width="10.7109375" style="683" bestFit="1" customWidth="1"/>
    <col min="4362" max="4608" width="11.42578125" style="683"/>
    <col min="4609" max="4609" width="72.85546875" style="683" customWidth="1"/>
    <col min="4610" max="4614" width="12.5703125" style="683" customWidth="1"/>
    <col min="4615" max="4615" width="1.85546875" style="683" customWidth="1"/>
    <col min="4616" max="4616" width="9.140625" style="683" customWidth="1"/>
    <col min="4617" max="4617" width="10.7109375" style="683" bestFit="1" customWidth="1"/>
    <col min="4618" max="4864" width="11.42578125" style="683"/>
    <col min="4865" max="4865" width="72.85546875" style="683" customWidth="1"/>
    <col min="4866" max="4870" width="12.5703125" style="683" customWidth="1"/>
    <col min="4871" max="4871" width="1.85546875" style="683" customWidth="1"/>
    <col min="4872" max="4872" width="9.140625" style="683" customWidth="1"/>
    <col min="4873" max="4873" width="10.7109375" style="683" bestFit="1" customWidth="1"/>
    <col min="4874" max="5120" width="11.42578125" style="683"/>
    <col min="5121" max="5121" width="72.85546875" style="683" customWidth="1"/>
    <col min="5122" max="5126" width="12.5703125" style="683" customWidth="1"/>
    <col min="5127" max="5127" width="1.85546875" style="683" customWidth="1"/>
    <col min="5128" max="5128" width="9.140625" style="683" customWidth="1"/>
    <col min="5129" max="5129" width="10.7109375" style="683" bestFit="1" customWidth="1"/>
    <col min="5130" max="5376" width="11.42578125" style="683"/>
    <col min="5377" max="5377" width="72.85546875" style="683" customWidth="1"/>
    <col min="5378" max="5382" width="12.5703125" style="683" customWidth="1"/>
    <col min="5383" max="5383" width="1.85546875" style="683" customWidth="1"/>
    <col min="5384" max="5384" width="9.140625" style="683" customWidth="1"/>
    <col min="5385" max="5385" width="10.7109375" style="683" bestFit="1" customWidth="1"/>
    <col min="5386" max="5632" width="11.42578125" style="683"/>
    <col min="5633" max="5633" width="72.85546875" style="683" customWidth="1"/>
    <col min="5634" max="5638" width="12.5703125" style="683" customWidth="1"/>
    <col min="5639" max="5639" width="1.85546875" style="683" customWidth="1"/>
    <col min="5640" max="5640" width="9.140625" style="683" customWidth="1"/>
    <col min="5641" max="5641" width="10.7109375" style="683" bestFit="1" customWidth="1"/>
    <col min="5642" max="5888" width="11.42578125" style="683"/>
    <col min="5889" max="5889" width="72.85546875" style="683" customWidth="1"/>
    <col min="5890" max="5894" width="12.5703125" style="683" customWidth="1"/>
    <col min="5895" max="5895" width="1.85546875" style="683" customWidth="1"/>
    <col min="5896" max="5896" width="9.140625" style="683" customWidth="1"/>
    <col min="5897" max="5897" width="10.7109375" style="683" bestFit="1" customWidth="1"/>
    <col min="5898" max="6144" width="11.42578125" style="683"/>
    <col min="6145" max="6145" width="72.85546875" style="683" customWidth="1"/>
    <col min="6146" max="6150" width="12.5703125" style="683" customWidth="1"/>
    <col min="6151" max="6151" width="1.85546875" style="683" customWidth="1"/>
    <col min="6152" max="6152" width="9.140625" style="683" customWidth="1"/>
    <col min="6153" max="6153" width="10.7109375" style="683" bestFit="1" customWidth="1"/>
    <col min="6154" max="6400" width="11.42578125" style="683"/>
    <col min="6401" max="6401" width="72.85546875" style="683" customWidth="1"/>
    <col min="6402" max="6406" width="12.5703125" style="683" customWidth="1"/>
    <col min="6407" max="6407" width="1.85546875" style="683" customWidth="1"/>
    <col min="6408" max="6408" width="9.140625" style="683" customWidth="1"/>
    <col min="6409" max="6409" width="10.7109375" style="683" bestFit="1" customWidth="1"/>
    <col min="6410" max="6656" width="11.42578125" style="683"/>
    <col min="6657" max="6657" width="72.85546875" style="683" customWidth="1"/>
    <col min="6658" max="6662" width="12.5703125" style="683" customWidth="1"/>
    <col min="6663" max="6663" width="1.85546875" style="683" customWidth="1"/>
    <col min="6664" max="6664" width="9.140625" style="683" customWidth="1"/>
    <col min="6665" max="6665" width="10.7109375" style="683" bestFit="1" customWidth="1"/>
    <col min="6666" max="6912" width="11.42578125" style="683"/>
    <col min="6913" max="6913" width="72.85546875" style="683" customWidth="1"/>
    <col min="6914" max="6918" width="12.5703125" style="683" customWidth="1"/>
    <col min="6919" max="6919" width="1.85546875" style="683" customWidth="1"/>
    <col min="6920" max="6920" width="9.140625" style="683" customWidth="1"/>
    <col min="6921" max="6921" width="10.7109375" style="683" bestFit="1" customWidth="1"/>
    <col min="6922" max="7168" width="11.42578125" style="683"/>
    <col min="7169" max="7169" width="72.85546875" style="683" customWidth="1"/>
    <col min="7170" max="7174" width="12.5703125" style="683" customWidth="1"/>
    <col min="7175" max="7175" width="1.85546875" style="683" customWidth="1"/>
    <col min="7176" max="7176" width="9.140625" style="683" customWidth="1"/>
    <col min="7177" max="7177" width="10.7109375" style="683" bestFit="1" customWidth="1"/>
    <col min="7178" max="7424" width="11.42578125" style="683"/>
    <col min="7425" max="7425" width="72.85546875" style="683" customWidth="1"/>
    <col min="7426" max="7430" width="12.5703125" style="683" customWidth="1"/>
    <col min="7431" max="7431" width="1.85546875" style="683" customWidth="1"/>
    <col min="7432" max="7432" width="9.140625" style="683" customWidth="1"/>
    <col min="7433" max="7433" width="10.7109375" style="683" bestFit="1" customWidth="1"/>
    <col min="7434" max="7680" width="11.42578125" style="683"/>
    <col min="7681" max="7681" width="72.85546875" style="683" customWidth="1"/>
    <col min="7682" max="7686" width="12.5703125" style="683" customWidth="1"/>
    <col min="7687" max="7687" width="1.85546875" style="683" customWidth="1"/>
    <col min="7688" max="7688" width="9.140625" style="683" customWidth="1"/>
    <col min="7689" max="7689" width="10.7109375" style="683" bestFit="1" customWidth="1"/>
    <col min="7690" max="7936" width="11.42578125" style="683"/>
    <col min="7937" max="7937" width="72.85546875" style="683" customWidth="1"/>
    <col min="7938" max="7942" width="12.5703125" style="683" customWidth="1"/>
    <col min="7943" max="7943" width="1.85546875" style="683" customWidth="1"/>
    <col min="7944" max="7944" width="9.140625" style="683" customWidth="1"/>
    <col min="7945" max="7945" width="10.7109375" style="683" bestFit="1" customWidth="1"/>
    <col min="7946" max="8192" width="11.42578125" style="683"/>
    <col min="8193" max="8193" width="72.85546875" style="683" customWidth="1"/>
    <col min="8194" max="8198" width="12.5703125" style="683" customWidth="1"/>
    <col min="8199" max="8199" width="1.85546875" style="683" customWidth="1"/>
    <col min="8200" max="8200" width="9.140625" style="683" customWidth="1"/>
    <col min="8201" max="8201" width="10.7109375" style="683" bestFit="1" customWidth="1"/>
    <col min="8202" max="8448" width="11.42578125" style="683"/>
    <col min="8449" max="8449" width="72.85546875" style="683" customWidth="1"/>
    <col min="8450" max="8454" width="12.5703125" style="683" customWidth="1"/>
    <col min="8455" max="8455" width="1.85546875" style="683" customWidth="1"/>
    <col min="8456" max="8456" width="9.140625" style="683" customWidth="1"/>
    <col min="8457" max="8457" width="10.7109375" style="683" bestFit="1" customWidth="1"/>
    <col min="8458" max="8704" width="11.42578125" style="683"/>
    <col min="8705" max="8705" width="72.85546875" style="683" customWidth="1"/>
    <col min="8706" max="8710" width="12.5703125" style="683" customWidth="1"/>
    <col min="8711" max="8711" width="1.85546875" style="683" customWidth="1"/>
    <col min="8712" max="8712" width="9.140625" style="683" customWidth="1"/>
    <col min="8713" max="8713" width="10.7109375" style="683" bestFit="1" customWidth="1"/>
    <col min="8714" max="8960" width="11.42578125" style="683"/>
    <col min="8961" max="8961" width="72.85546875" style="683" customWidth="1"/>
    <col min="8962" max="8966" width="12.5703125" style="683" customWidth="1"/>
    <col min="8967" max="8967" width="1.85546875" style="683" customWidth="1"/>
    <col min="8968" max="8968" width="9.140625" style="683" customWidth="1"/>
    <col min="8969" max="8969" width="10.7109375" style="683" bestFit="1" customWidth="1"/>
    <col min="8970" max="9216" width="11.42578125" style="683"/>
    <col min="9217" max="9217" width="72.85546875" style="683" customWidth="1"/>
    <col min="9218" max="9222" width="12.5703125" style="683" customWidth="1"/>
    <col min="9223" max="9223" width="1.85546875" style="683" customWidth="1"/>
    <col min="9224" max="9224" width="9.140625" style="683" customWidth="1"/>
    <col min="9225" max="9225" width="10.7109375" style="683" bestFit="1" customWidth="1"/>
    <col min="9226" max="9472" width="11.42578125" style="683"/>
    <col min="9473" max="9473" width="72.85546875" style="683" customWidth="1"/>
    <col min="9474" max="9478" width="12.5703125" style="683" customWidth="1"/>
    <col min="9479" max="9479" width="1.85546875" style="683" customWidth="1"/>
    <col min="9480" max="9480" width="9.140625" style="683" customWidth="1"/>
    <col min="9481" max="9481" width="10.7109375" style="683" bestFit="1" customWidth="1"/>
    <col min="9482" max="9728" width="11.42578125" style="683"/>
    <col min="9729" max="9729" width="72.85546875" style="683" customWidth="1"/>
    <col min="9730" max="9734" width="12.5703125" style="683" customWidth="1"/>
    <col min="9735" max="9735" width="1.85546875" style="683" customWidth="1"/>
    <col min="9736" max="9736" width="9.140625" style="683" customWidth="1"/>
    <col min="9737" max="9737" width="10.7109375" style="683" bestFit="1" customWidth="1"/>
    <col min="9738" max="9984" width="11.42578125" style="683"/>
    <col min="9985" max="9985" width="72.85546875" style="683" customWidth="1"/>
    <col min="9986" max="9990" width="12.5703125" style="683" customWidth="1"/>
    <col min="9991" max="9991" width="1.85546875" style="683" customWidth="1"/>
    <col min="9992" max="9992" width="9.140625" style="683" customWidth="1"/>
    <col min="9993" max="9993" width="10.7109375" style="683" bestFit="1" customWidth="1"/>
    <col min="9994" max="10240" width="11.42578125" style="683"/>
    <col min="10241" max="10241" width="72.85546875" style="683" customWidth="1"/>
    <col min="10242" max="10246" width="12.5703125" style="683" customWidth="1"/>
    <col min="10247" max="10247" width="1.85546875" style="683" customWidth="1"/>
    <col min="10248" max="10248" width="9.140625" style="683" customWidth="1"/>
    <col min="10249" max="10249" width="10.7109375" style="683" bestFit="1" customWidth="1"/>
    <col min="10250" max="10496" width="11.42578125" style="683"/>
    <col min="10497" max="10497" width="72.85546875" style="683" customWidth="1"/>
    <col min="10498" max="10502" width="12.5703125" style="683" customWidth="1"/>
    <col min="10503" max="10503" width="1.85546875" style="683" customWidth="1"/>
    <col min="10504" max="10504" width="9.140625" style="683" customWidth="1"/>
    <col min="10505" max="10505" width="10.7109375" style="683" bestFit="1" customWidth="1"/>
    <col min="10506" max="10752" width="11.42578125" style="683"/>
    <col min="10753" max="10753" width="72.85546875" style="683" customWidth="1"/>
    <col min="10754" max="10758" width="12.5703125" style="683" customWidth="1"/>
    <col min="10759" max="10759" width="1.85546875" style="683" customWidth="1"/>
    <col min="10760" max="10760" width="9.140625" style="683" customWidth="1"/>
    <col min="10761" max="10761" width="10.7109375" style="683" bestFit="1" customWidth="1"/>
    <col min="10762" max="11008" width="11.42578125" style="683"/>
    <col min="11009" max="11009" width="72.85546875" style="683" customWidth="1"/>
    <col min="11010" max="11014" width="12.5703125" style="683" customWidth="1"/>
    <col min="11015" max="11015" width="1.85546875" style="683" customWidth="1"/>
    <col min="11016" max="11016" width="9.140625" style="683" customWidth="1"/>
    <col min="11017" max="11017" width="10.7109375" style="683" bestFit="1" customWidth="1"/>
    <col min="11018" max="11264" width="11.42578125" style="683"/>
    <col min="11265" max="11265" width="72.85546875" style="683" customWidth="1"/>
    <col min="11266" max="11270" width="12.5703125" style="683" customWidth="1"/>
    <col min="11271" max="11271" width="1.85546875" style="683" customWidth="1"/>
    <col min="11272" max="11272" width="9.140625" style="683" customWidth="1"/>
    <col min="11273" max="11273" width="10.7109375" style="683" bestFit="1" customWidth="1"/>
    <col min="11274" max="11520" width="11.42578125" style="683"/>
    <col min="11521" max="11521" width="72.85546875" style="683" customWidth="1"/>
    <col min="11522" max="11526" width="12.5703125" style="683" customWidth="1"/>
    <col min="11527" max="11527" width="1.85546875" style="683" customWidth="1"/>
    <col min="11528" max="11528" width="9.140625" style="683" customWidth="1"/>
    <col min="11529" max="11529" width="10.7109375" style="683" bestFit="1" customWidth="1"/>
    <col min="11530" max="11776" width="11.42578125" style="683"/>
    <col min="11777" max="11777" width="72.85546875" style="683" customWidth="1"/>
    <col min="11778" max="11782" width="12.5703125" style="683" customWidth="1"/>
    <col min="11783" max="11783" width="1.85546875" style="683" customWidth="1"/>
    <col min="11784" max="11784" width="9.140625" style="683" customWidth="1"/>
    <col min="11785" max="11785" width="10.7109375" style="683" bestFit="1" customWidth="1"/>
    <col min="11786" max="12032" width="11.42578125" style="683"/>
    <col min="12033" max="12033" width="72.85546875" style="683" customWidth="1"/>
    <col min="12034" max="12038" width="12.5703125" style="683" customWidth="1"/>
    <col min="12039" max="12039" width="1.85546875" style="683" customWidth="1"/>
    <col min="12040" max="12040" width="9.140625" style="683" customWidth="1"/>
    <col min="12041" max="12041" width="10.7109375" style="683" bestFit="1" customWidth="1"/>
    <col min="12042" max="12288" width="11.42578125" style="683"/>
    <col min="12289" max="12289" width="72.85546875" style="683" customWidth="1"/>
    <col min="12290" max="12294" width="12.5703125" style="683" customWidth="1"/>
    <col min="12295" max="12295" width="1.85546875" style="683" customWidth="1"/>
    <col min="12296" max="12296" width="9.140625" style="683" customWidth="1"/>
    <col min="12297" max="12297" width="10.7109375" style="683" bestFit="1" customWidth="1"/>
    <col min="12298" max="12544" width="11.42578125" style="683"/>
    <col min="12545" max="12545" width="72.85546875" style="683" customWidth="1"/>
    <col min="12546" max="12550" width="12.5703125" style="683" customWidth="1"/>
    <col min="12551" max="12551" width="1.85546875" style="683" customWidth="1"/>
    <col min="12552" max="12552" width="9.140625" style="683" customWidth="1"/>
    <col min="12553" max="12553" width="10.7109375" style="683" bestFit="1" customWidth="1"/>
    <col min="12554" max="12800" width="11.42578125" style="683"/>
    <col min="12801" max="12801" width="72.85546875" style="683" customWidth="1"/>
    <col min="12802" max="12806" width="12.5703125" style="683" customWidth="1"/>
    <col min="12807" max="12807" width="1.85546875" style="683" customWidth="1"/>
    <col min="12808" max="12808" width="9.140625" style="683" customWidth="1"/>
    <col min="12809" max="12809" width="10.7109375" style="683" bestFit="1" customWidth="1"/>
    <col min="12810" max="13056" width="11.42578125" style="683"/>
    <col min="13057" max="13057" width="72.85546875" style="683" customWidth="1"/>
    <col min="13058" max="13062" width="12.5703125" style="683" customWidth="1"/>
    <col min="13063" max="13063" width="1.85546875" style="683" customWidth="1"/>
    <col min="13064" max="13064" width="9.140625" style="683" customWidth="1"/>
    <col min="13065" max="13065" width="10.7109375" style="683" bestFit="1" customWidth="1"/>
    <col min="13066" max="13312" width="11.42578125" style="683"/>
    <col min="13313" max="13313" width="72.85546875" style="683" customWidth="1"/>
    <col min="13314" max="13318" width="12.5703125" style="683" customWidth="1"/>
    <col min="13319" max="13319" width="1.85546875" style="683" customWidth="1"/>
    <col min="13320" max="13320" width="9.140625" style="683" customWidth="1"/>
    <col min="13321" max="13321" width="10.7109375" style="683" bestFit="1" customWidth="1"/>
    <col min="13322" max="13568" width="11.42578125" style="683"/>
    <col min="13569" max="13569" width="72.85546875" style="683" customWidth="1"/>
    <col min="13570" max="13574" width="12.5703125" style="683" customWidth="1"/>
    <col min="13575" max="13575" width="1.85546875" style="683" customWidth="1"/>
    <col min="13576" max="13576" width="9.140625" style="683" customWidth="1"/>
    <col min="13577" max="13577" width="10.7109375" style="683" bestFit="1" customWidth="1"/>
    <col min="13578" max="13824" width="11.42578125" style="683"/>
    <col min="13825" max="13825" width="72.85546875" style="683" customWidth="1"/>
    <col min="13826" max="13830" width="12.5703125" style="683" customWidth="1"/>
    <col min="13831" max="13831" width="1.85546875" style="683" customWidth="1"/>
    <col min="13832" max="13832" width="9.140625" style="683" customWidth="1"/>
    <col min="13833" max="13833" width="10.7109375" style="683" bestFit="1" customWidth="1"/>
    <col min="13834" max="14080" width="11.42578125" style="683"/>
    <col min="14081" max="14081" width="72.85546875" style="683" customWidth="1"/>
    <col min="14082" max="14086" width="12.5703125" style="683" customWidth="1"/>
    <col min="14087" max="14087" width="1.85546875" style="683" customWidth="1"/>
    <col min="14088" max="14088" width="9.140625" style="683" customWidth="1"/>
    <col min="14089" max="14089" width="10.7109375" style="683" bestFit="1" customWidth="1"/>
    <col min="14090" max="14336" width="11.42578125" style="683"/>
    <col min="14337" max="14337" width="72.85546875" style="683" customWidth="1"/>
    <col min="14338" max="14342" width="12.5703125" style="683" customWidth="1"/>
    <col min="14343" max="14343" width="1.85546875" style="683" customWidth="1"/>
    <col min="14344" max="14344" width="9.140625" style="683" customWidth="1"/>
    <col min="14345" max="14345" width="10.7109375" style="683" bestFit="1" customWidth="1"/>
    <col min="14346" max="14592" width="11.42578125" style="683"/>
    <col min="14593" max="14593" width="72.85546875" style="683" customWidth="1"/>
    <col min="14594" max="14598" width="12.5703125" style="683" customWidth="1"/>
    <col min="14599" max="14599" width="1.85546875" style="683" customWidth="1"/>
    <col min="14600" max="14600" width="9.140625" style="683" customWidth="1"/>
    <col min="14601" max="14601" width="10.7109375" style="683" bestFit="1" customWidth="1"/>
    <col min="14602" max="14848" width="11.42578125" style="683"/>
    <col min="14849" max="14849" width="72.85546875" style="683" customWidth="1"/>
    <col min="14850" max="14854" width="12.5703125" style="683" customWidth="1"/>
    <col min="14855" max="14855" width="1.85546875" style="683" customWidth="1"/>
    <col min="14856" max="14856" width="9.140625" style="683" customWidth="1"/>
    <col min="14857" max="14857" width="10.7109375" style="683" bestFit="1" customWidth="1"/>
    <col min="14858" max="15104" width="11.42578125" style="683"/>
    <col min="15105" max="15105" width="72.85546875" style="683" customWidth="1"/>
    <col min="15106" max="15110" width="12.5703125" style="683" customWidth="1"/>
    <col min="15111" max="15111" width="1.85546875" style="683" customWidth="1"/>
    <col min="15112" max="15112" width="9.140625" style="683" customWidth="1"/>
    <col min="15113" max="15113" width="10.7109375" style="683" bestFit="1" customWidth="1"/>
    <col min="15114" max="15360" width="11.42578125" style="683"/>
    <col min="15361" max="15361" width="72.85546875" style="683" customWidth="1"/>
    <col min="15362" max="15366" width="12.5703125" style="683" customWidth="1"/>
    <col min="15367" max="15367" width="1.85546875" style="683" customWidth="1"/>
    <col min="15368" max="15368" width="9.140625" style="683" customWidth="1"/>
    <col min="15369" max="15369" width="10.7109375" style="683" bestFit="1" customWidth="1"/>
    <col min="15370" max="15616" width="11.42578125" style="683"/>
    <col min="15617" max="15617" width="72.85546875" style="683" customWidth="1"/>
    <col min="15618" max="15622" width="12.5703125" style="683" customWidth="1"/>
    <col min="15623" max="15623" width="1.85546875" style="683" customWidth="1"/>
    <col min="15624" max="15624" width="9.140625" style="683" customWidth="1"/>
    <col min="15625" max="15625" width="10.7109375" style="683" bestFit="1" customWidth="1"/>
    <col min="15626" max="15872" width="11.42578125" style="683"/>
    <col min="15873" max="15873" width="72.85546875" style="683" customWidth="1"/>
    <col min="15874" max="15878" width="12.5703125" style="683" customWidth="1"/>
    <col min="15879" max="15879" width="1.85546875" style="683" customWidth="1"/>
    <col min="15880" max="15880" width="9.140625" style="683" customWidth="1"/>
    <col min="15881" max="15881" width="10.7109375" style="683" bestFit="1" customWidth="1"/>
    <col min="15882" max="16128" width="11.42578125" style="683"/>
    <col min="16129" max="16129" width="72.85546875" style="683" customWidth="1"/>
    <col min="16130" max="16134" width="12.5703125" style="683" customWidth="1"/>
    <col min="16135" max="16135" width="1.85546875" style="683" customWidth="1"/>
    <col min="16136" max="16136" width="9.140625" style="683" customWidth="1"/>
    <col min="16137" max="16137" width="10.7109375" style="683" bestFit="1" customWidth="1"/>
    <col min="16138" max="16384" width="11.42578125" style="683"/>
  </cols>
  <sheetData>
    <row r="1" spans="1:7" s="72" customFormat="1" ht="2.25" customHeight="1">
      <c r="A1" s="70"/>
      <c r="B1" s="500"/>
      <c r="C1" s="500"/>
      <c r="D1" s="500"/>
      <c r="E1" s="500"/>
      <c r="F1" s="500"/>
    </row>
    <row r="2" spans="1:7" s="62" customFormat="1" ht="39" customHeight="1">
      <c r="A2" s="1212" t="s">
        <v>1084</v>
      </c>
      <c r="B2" s="1212"/>
      <c r="C2" s="1212"/>
      <c r="D2" s="1212"/>
      <c r="E2" s="1212"/>
      <c r="F2" s="1212"/>
    </row>
    <row r="3" spans="1:7" s="62" customFormat="1" ht="20.25">
      <c r="A3" s="1212" t="s">
        <v>1231</v>
      </c>
      <c r="B3" s="1212"/>
      <c r="C3" s="1212"/>
      <c r="D3" s="1212"/>
      <c r="E3" s="1212"/>
      <c r="F3" s="1212"/>
    </row>
    <row r="4" spans="1:7" s="62" customFormat="1" ht="20.25">
      <c r="A4" s="1218" t="s">
        <v>1494</v>
      </c>
      <c r="B4" s="1218"/>
      <c r="C4" s="1218"/>
      <c r="D4" s="1218"/>
      <c r="E4" s="1218"/>
      <c r="F4" s="1218"/>
    </row>
    <row r="5" spans="1:7" s="63" customFormat="1" ht="39" customHeight="1">
      <c r="A5" s="1219" t="s">
        <v>1355</v>
      </c>
      <c r="B5" s="1219"/>
      <c r="C5" s="1219"/>
      <c r="D5" s="1219"/>
      <c r="E5" s="1219"/>
      <c r="F5" s="1219"/>
    </row>
    <row r="6" spans="1:7" ht="6" customHeight="1">
      <c r="A6" s="1041"/>
      <c r="B6" s="75"/>
      <c r="C6" s="75"/>
      <c r="D6" s="75"/>
      <c r="E6" s="75"/>
      <c r="F6" s="75"/>
      <c r="G6" s="689"/>
    </row>
    <row r="7" spans="1:7" ht="4.5" customHeight="1" thickBot="1">
      <c r="A7" s="1042"/>
      <c r="B7" s="1043"/>
      <c r="C7" s="1043"/>
      <c r="D7" s="1043"/>
      <c r="E7" s="1043"/>
      <c r="F7" s="1043"/>
      <c r="G7" s="689"/>
    </row>
    <row r="8" spans="1:7" ht="16.5" thickTop="1" thickBot="1">
      <c r="A8" s="1044"/>
      <c r="B8" s="1085" t="s">
        <v>2</v>
      </c>
      <c r="C8" s="1085" t="s">
        <v>3</v>
      </c>
      <c r="D8" s="1085" t="s">
        <v>4</v>
      </c>
      <c r="E8" s="1085" t="s">
        <v>5</v>
      </c>
      <c r="F8" s="1085" t="s">
        <v>6</v>
      </c>
      <c r="G8" s="689"/>
    </row>
    <row r="9" spans="1:7" s="48" customFormat="1" ht="12.75" thickTop="1" thickBot="1">
      <c r="A9" s="1045" t="s">
        <v>7</v>
      </c>
      <c r="B9" s="1046">
        <v>169435546.51035002</v>
      </c>
      <c r="C9" s="1046">
        <v>25290457.54778</v>
      </c>
      <c r="D9" s="1046">
        <v>2702.3577</v>
      </c>
      <c r="E9" s="1046">
        <v>113225.59606</v>
      </c>
      <c r="F9" s="1046">
        <v>194841932.01189002</v>
      </c>
    </row>
    <row r="10" spans="1:7" s="48" customFormat="1" ht="12.75" thickTop="1" thickBot="1">
      <c r="A10" s="1047" t="s">
        <v>8</v>
      </c>
      <c r="B10" s="1048">
        <v>15714402.73715</v>
      </c>
      <c r="C10" s="1048">
        <v>6968743.5342499996</v>
      </c>
      <c r="D10" s="1048">
        <v>2122.7617700000001</v>
      </c>
      <c r="E10" s="1048">
        <v>82508.353029999998</v>
      </c>
      <c r="F10" s="1048">
        <v>22767777.3862</v>
      </c>
    </row>
    <row r="11" spans="1:7" s="48" customFormat="1" ht="12" thickTop="1">
      <c r="A11" s="1049" t="s">
        <v>9</v>
      </c>
      <c r="B11" s="480">
        <v>5973050.1313000005</v>
      </c>
      <c r="C11" s="480">
        <v>1931137.1251700001</v>
      </c>
      <c r="D11" s="480">
        <v>0</v>
      </c>
      <c r="E11" s="480">
        <v>1.73E-3</v>
      </c>
      <c r="F11" s="480">
        <v>7904187.2582</v>
      </c>
    </row>
    <row r="12" spans="1:7" s="48" customFormat="1" ht="11.25">
      <c r="A12" s="1049" t="s">
        <v>10</v>
      </c>
      <c r="B12" s="480">
        <v>9606085.4124999996</v>
      </c>
      <c r="C12" s="480">
        <v>4130476.986</v>
      </c>
      <c r="D12" s="480">
        <v>2122.7617700000001</v>
      </c>
      <c r="E12" s="480">
        <v>82508.351299999995</v>
      </c>
      <c r="F12" s="480">
        <v>13821193.511569999</v>
      </c>
    </row>
    <row r="13" spans="1:7" s="48" customFormat="1" ht="11.25">
      <c r="A13" s="1049" t="s">
        <v>11</v>
      </c>
      <c r="B13" s="480">
        <v>55839.161180000003</v>
      </c>
      <c r="C13" s="480">
        <v>61495.866299999994</v>
      </c>
      <c r="D13" s="480">
        <v>0</v>
      </c>
      <c r="E13" s="480">
        <v>0</v>
      </c>
      <c r="F13" s="480">
        <v>117335.02748</v>
      </c>
    </row>
    <row r="14" spans="1:7" s="48" customFormat="1" ht="11.25">
      <c r="A14" s="1049" t="s">
        <v>12</v>
      </c>
      <c r="B14" s="480">
        <v>0</v>
      </c>
      <c r="C14" s="480">
        <v>2211.8573700000002</v>
      </c>
      <c r="D14" s="480">
        <v>0</v>
      </c>
      <c r="E14" s="480">
        <v>0</v>
      </c>
      <c r="F14" s="480">
        <v>2211.8573700000002</v>
      </c>
    </row>
    <row r="15" spans="1:7" s="48" customFormat="1" ht="11.25">
      <c r="A15" s="1049" t="s">
        <v>13</v>
      </c>
      <c r="B15" s="480">
        <v>0</v>
      </c>
      <c r="C15" s="480">
        <v>840128.68671000004</v>
      </c>
      <c r="D15" s="480">
        <v>0</v>
      </c>
      <c r="E15" s="480">
        <v>0</v>
      </c>
      <c r="F15" s="480">
        <v>840128.68671000004</v>
      </c>
    </row>
    <row r="16" spans="1:7" s="48" customFormat="1" ht="11.25">
      <c r="A16" s="1049" t="s">
        <v>14</v>
      </c>
      <c r="B16" s="480">
        <v>86714.562849999988</v>
      </c>
      <c r="C16" s="480">
        <v>3558.68561</v>
      </c>
      <c r="D16" s="480">
        <v>0</v>
      </c>
      <c r="E16" s="480">
        <v>0</v>
      </c>
      <c r="F16" s="480">
        <v>90273.248459999988</v>
      </c>
    </row>
    <row r="17" spans="1:6" s="48" customFormat="1" ht="11.25">
      <c r="A17" s="1049" t="s">
        <v>15</v>
      </c>
      <c r="B17" s="480">
        <v>0</v>
      </c>
      <c r="C17" s="480">
        <v>0</v>
      </c>
      <c r="D17" s="480">
        <v>0</v>
      </c>
      <c r="E17" s="480">
        <v>0</v>
      </c>
      <c r="F17" s="480">
        <v>0</v>
      </c>
    </row>
    <row r="18" spans="1:6" s="48" customFormat="1" ht="12" thickBot="1">
      <c r="A18" s="1049" t="s">
        <v>16</v>
      </c>
      <c r="B18" s="480">
        <v>-7286.5306799999998</v>
      </c>
      <c r="C18" s="480">
        <v>-265.67291</v>
      </c>
      <c r="D18" s="480">
        <v>0</v>
      </c>
      <c r="E18" s="480">
        <v>0</v>
      </c>
      <c r="F18" s="480">
        <v>-7552.2035900000001</v>
      </c>
    </row>
    <row r="19" spans="1:6" s="48" customFormat="1" ht="12.75" thickTop="1" thickBot="1">
      <c r="A19" s="1047" t="s">
        <v>17</v>
      </c>
      <c r="B19" s="1048">
        <v>17807624.990090001</v>
      </c>
      <c r="C19" s="1048">
        <v>12951324.505270001</v>
      </c>
      <c r="D19" s="1048">
        <v>66.910420000000002</v>
      </c>
      <c r="E19" s="1048">
        <v>29813.580300000001</v>
      </c>
      <c r="F19" s="1048">
        <v>30788829.986080002</v>
      </c>
    </row>
    <row r="20" spans="1:6" s="48" customFormat="1" ht="12" thickTop="1">
      <c r="A20" s="1049" t="s">
        <v>18</v>
      </c>
      <c r="B20" s="480">
        <v>1137700.8867599999</v>
      </c>
      <c r="C20" s="480">
        <v>0</v>
      </c>
      <c r="D20" s="480">
        <v>0</v>
      </c>
      <c r="E20" s="480">
        <v>0</v>
      </c>
      <c r="F20" s="480">
        <v>1137700.8867599999</v>
      </c>
    </row>
    <row r="21" spans="1:6" s="48" customFormat="1" ht="11.25">
      <c r="A21" s="1049" t="s">
        <v>19</v>
      </c>
      <c r="B21" s="480">
        <v>7028112.3153999997</v>
      </c>
      <c r="C21" s="480">
        <v>427458.65218000003</v>
      </c>
      <c r="D21" s="480">
        <v>0</v>
      </c>
      <c r="E21" s="480">
        <v>0</v>
      </c>
      <c r="F21" s="480">
        <v>7455570.9675799999</v>
      </c>
    </row>
    <row r="22" spans="1:6" s="48" customFormat="1" ht="11.25">
      <c r="A22" s="1049" t="s">
        <v>20</v>
      </c>
      <c r="B22" s="480">
        <v>0</v>
      </c>
      <c r="C22" s="480">
        <v>885055.21300999995</v>
      </c>
      <c r="D22" s="480">
        <v>0</v>
      </c>
      <c r="E22" s="480">
        <v>0</v>
      </c>
      <c r="F22" s="480">
        <v>885055.21300999995</v>
      </c>
    </row>
    <row r="23" spans="1:6" s="48" customFormat="1" ht="11.25">
      <c r="A23" s="1049" t="s">
        <v>21</v>
      </c>
      <c r="B23" s="480">
        <v>138562.53863999998</v>
      </c>
      <c r="C23" s="480">
        <v>1294896.0279600001</v>
      </c>
      <c r="D23" s="480">
        <v>0</v>
      </c>
      <c r="E23" s="480">
        <v>0</v>
      </c>
      <c r="F23" s="480">
        <v>1433458.5666</v>
      </c>
    </row>
    <row r="24" spans="1:6" s="48" customFormat="1" ht="11.25">
      <c r="A24" s="1049" t="s">
        <v>22</v>
      </c>
      <c r="B24" s="480">
        <v>2076150.44187</v>
      </c>
      <c r="C24" s="480">
        <v>1082811.4454699999</v>
      </c>
      <c r="D24" s="480">
        <v>0</v>
      </c>
      <c r="E24" s="480">
        <v>29100.940930000001</v>
      </c>
      <c r="F24" s="480">
        <v>3188062.8282699999</v>
      </c>
    </row>
    <row r="25" spans="1:6" s="48" customFormat="1" ht="11.25">
      <c r="A25" s="1049" t="s">
        <v>23</v>
      </c>
      <c r="B25" s="480">
        <v>7199617.6679199999</v>
      </c>
      <c r="C25" s="480">
        <v>9266281.1149300002</v>
      </c>
      <c r="D25" s="480">
        <v>66.910420000000002</v>
      </c>
      <c r="E25" s="480">
        <v>712.63936000000001</v>
      </c>
      <c r="F25" s="480">
        <v>16466678.332629999</v>
      </c>
    </row>
    <row r="26" spans="1:6" s="48" customFormat="1" ht="11.25">
      <c r="A26" s="1049" t="s">
        <v>24</v>
      </c>
      <c r="B26" s="480">
        <v>235919.15477000002</v>
      </c>
      <c r="C26" s="480">
        <v>33391.151839999999</v>
      </c>
      <c r="D26" s="480">
        <v>0</v>
      </c>
      <c r="E26" s="480">
        <v>1.0000000000000001E-5</v>
      </c>
      <c r="F26" s="480">
        <v>269310.30661999999</v>
      </c>
    </row>
    <row r="27" spans="1:6" s="48" customFormat="1" ht="12" thickBot="1">
      <c r="A27" s="1049" t="s">
        <v>25</v>
      </c>
      <c r="B27" s="480">
        <v>-8438.0152699999999</v>
      </c>
      <c r="C27" s="480">
        <v>-38569.100119999996</v>
      </c>
      <c r="D27" s="480">
        <v>0</v>
      </c>
      <c r="E27" s="480">
        <v>0</v>
      </c>
      <c r="F27" s="480">
        <v>-47007.115389999999</v>
      </c>
    </row>
    <row r="28" spans="1:6" s="48" customFormat="1" ht="12.75" thickTop="1" thickBot="1">
      <c r="A28" s="1047" t="s">
        <v>26</v>
      </c>
      <c r="B28" s="1048">
        <v>129351587.72252999</v>
      </c>
      <c r="C28" s="1048">
        <v>1650788.4241099998</v>
      </c>
      <c r="D28" s="1048">
        <v>512.42579999999998</v>
      </c>
      <c r="E28" s="1048">
        <v>900.85873000000004</v>
      </c>
      <c r="F28" s="1048">
        <v>131003789.43117</v>
      </c>
    </row>
    <row r="29" spans="1:6" s="48" customFormat="1" ht="12" thickTop="1">
      <c r="A29" s="1050" t="s">
        <v>27</v>
      </c>
      <c r="B29" s="480">
        <v>129090197.71757001</v>
      </c>
      <c r="C29" s="480">
        <v>1877241.65007</v>
      </c>
      <c r="D29" s="480">
        <v>4.2239799999999992</v>
      </c>
      <c r="E29" s="480">
        <v>853.11411999999996</v>
      </c>
      <c r="F29" s="480">
        <v>130968296.70574</v>
      </c>
    </row>
    <row r="30" spans="1:6" s="48" customFormat="1" ht="11.25">
      <c r="A30" s="1049" t="s">
        <v>28</v>
      </c>
      <c r="B30" s="480">
        <v>126975969.03692999</v>
      </c>
      <c r="C30" s="480">
        <v>1796760.8384</v>
      </c>
      <c r="D30" s="480">
        <v>4.2239799999999992</v>
      </c>
      <c r="E30" s="480">
        <v>787.17917</v>
      </c>
      <c r="F30" s="480">
        <v>128773521.27847999</v>
      </c>
    </row>
    <row r="31" spans="1:6" s="48" customFormat="1" ht="11.25">
      <c r="A31" s="1049" t="s">
        <v>29</v>
      </c>
      <c r="B31" s="480">
        <v>2113720.51828</v>
      </c>
      <c r="C31" s="480">
        <v>79985.949680000005</v>
      </c>
      <c r="D31" s="480">
        <v>0</v>
      </c>
      <c r="E31" s="480">
        <v>65.934950000000001</v>
      </c>
      <c r="F31" s="480">
        <v>2193772.4029099997</v>
      </c>
    </row>
    <row r="32" spans="1:6" s="48" customFormat="1" ht="11.25">
      <c r="A32" s="1049" t="s">
        <v>30</v>
      </c>
      <c r="B32" s="480">
        <v>508.16235999999998</v>
      </c>
      <c r="C32" s="480">
        <v>494.86198999999999</v>
      </c>
      <c r="D32" s="480">
        <v>0</v>
      </c>
      <c r="E32" s="480">
        <v>0</v>
      </c>
      <c r="F32" s="480">
        <v>1003.02435</v>
      </c>
    </row>
    <row r="33" spans="1:6" s="48" customFormat="1" ht="11.25">
      <c r="A33" s="1050" t="s">
        <v>31</v>
      </c>
      <c r="B33" s="480">
        <v>809478.13529000001</v>
      </c>
      <c r="C33" s="480">
        <v>21645.784379999997</v>
      </c>
      <c r="D33" s="480">
        <v>0</v>
      </c>
      <c r="E33" s="480">
        <v>0</v>
      </c>
      <c r="F33" s="480">
        <v>831123.91966999997</v>
      </c>
    </row>
    <row r="34" spans="1:6" s="48" customFormat="1" ht="11.25">
      <c r="A34" s="1049" t="s">
        <v>32</v>
      </c>
      <c r="B34" s="480">
        <v>688836.39937</v>
      </c>
      <c r="C34" s="480">
        <v>17939.046180000001</v>
      </c>
      <c r="D34" s="480">
        <v>0</v>
      </c>
      <c r="E34" s="480">
        <v>0</v>
      </c>
      <c r="F34" s="480">
        <v>706775.44554999995</v>
      </c>
    </row>
    <row r="35" spans="1:6" s="48" customFormat="1" ht="11.25">
      <c r="A35" s="1049" t="s">
        <v>33</v>
      </c>
      <c r="B35" s="480">
        <v>120593.12007999999</v>
      </c>
      <c r="C35" s="480">
        <v>3706.7382000000002</v>
      </c>
      <c r="D35" s="480">
        <v>0</v>
      </c>
      <c r="E35" s="480">
        <v>0</v>
      </c>
      <c r="F35" s="480">
        <v>124299.85828</v>
      </c>
    </row>
    <row r="36" spans="1:6" s="48" customFormat="1" ht="11.25">
      <c r="A36" s="1049" t="s">
        <v>34</v>
      </c>
      <c r="B36" s="480">
        <v>48.615839999999999</v>
      </c>
      <c r="C36" s="480">
        <v>0</v>
      </c>
      <c r="D36" s="480">
        <v>0</v>
      </c>
      <c r="E36" s="480">
        <v>0</v>
      </c>
      <c r="F36" s="480">
        <v>48.615839999999999</v>
      </c>
    </row>
    <row r="37" spans="1:6" s="48" customFormat="1" ht="11.25">
      <c r="A37" s="1050" t="s">
        <v>35</v>
      </c>
      <c r="B37" s="480">
        <v>1385853.00181</v>
      </c>
      <c r="C37" s="480">
        <v>225777.81375999999</v>
      </c>
      <c r="D37" s="480">
        <v>1051.4285600000001</v>
      </c>
      <c r="E37" s="480">
        <v>335.33666999999997</v>
      </c>
      <c r="F37" s="480">
        <v>1613017.5807999999</v>
      </c>
    </row>
    <row r="38" spans="1:6" s="48" customFormat="1" ht="11.25">
      <c r="A38" s="1049" t="s">
        <v>36</v>
      </c>
      <c r="B38" s="480">
        <v>1201650.9488900001</v>
      </c>
      <c r="C38" s="480">
        <v>134463.09812000001</v>
      </c>
      <c r="D38" s="480">
        <v>263.31196999999997</v>
      </c>
      <c r="E38" s="480">
        <v>167.86396999999999</v>
      </c>
      <c r="F38" s="480">
        <v>1336545.2229500001</v>
      </c>
    </row>
    <row r="39" spans="1:6" s="48" customFormat="1" ht="11.25">
      <c r="A39" s="1049" t="s">
        <v>37</v>
      </c>
      <c r="B39" s="480">
        <v>184001.10590999998</v>
      </c>
      <c r="C39" s="480">
        <v>70749.674069999994</v>
      </c>
      <c r="D39" s="480">
        <v>788.11658999999997</v>
      </c>
      <c r="E39" s="480">
        <v>167.4727</v>
      </c>
      <c r="F39" s="480">
        <v>255706.36927000002</v>
      </c>
    </row>
    <row r="40" spans="1:6" s="48" customFormat="1" ht="12" thickBot="1">
      <c r="A40" s="1049" t="s">
        <v>38</v>
      </c>
      <c r="B40" s="480">
        <v>200.94701000000001</v>
      </c>
      <c r="C40" s="480">
        <v>20565.041570000001</v>
      </c>
      <c r="D40" s="480">
        <v>0</v>
      </c>
      <c r="E40" s="480">
        <v>0</v>
      </c>
      <c r="F40" s="480">
        <v>20765.988579999997</v>
      </c>
    </row>
    <row r="41" spans="1:6" s="48" customFormat="1" ht="12.75" thickTop="1" thickBot="1">
      <c r="A41" s="1047" t="s">
        <v>39</v>
      </c>
      <c r="B41" s="1048">
        <v>1131459.9392200001</v>
      </c>
      <c r="C41" s="1048">
        <v>10159.734189999999</v>
      </c>
      <c r="D41" s="1048">
        <v>5.8720000000000001E-2</v>
      </c>
      <c r="E41" s="1048">
        <v>1.9980799999999999</v>
      </c>
      <c r="F41" s="1048">
        <v>1141621.73021</v>
      </c>
    </row>
    <row r="42" spans="1:6" s="48" customFormat="1" ht="12" thickTop="1">
      <c r="A42" s="1049" t="s">
        <v>40</v>
      </c>
      <c r="B42" s="480">
        <v>1108388.20606</v>
      </c>
      <c r="C42" s="480">
        <v>9416.5373500000005</v>
      </c>
      <c r="D42" s="480">
        <v>5.8720000000000001E-2</v>
      </c>
      <c r="E42" s="480">
        <v>1.8881199999999998</v>
      </c>
      <c r="F42" s="480">
        <v>1117806.69025</v>
      </c>
    </row>
    <row r="43" spans="1:6" s="48" customFormat="1" ht="11.25">
      <c r="A43" s="1049" t="s">
        <v>41</v>
      </c>
      <c r="B43" s="480">
        <v>19842.341280000001</v>
      </c>
      <c r="C43" s="480">
        <v>576.09212000000002</v>
      </c>
      <c r="D43" s="480">
        <v>0</v>
      </c>
      <c r="E43" s="480">
        <v>0.10995999999999999</v>
      </c>
      <c r="F43" s="480">
        <v>20418.54336</v>
      </c>
    </row>
    <row r="44" spans="1:6" s="48" customFormat="1" ht="11.25">
      <c r="A44" s="1049" t="s">
        <v>42</v>
      </c>
      <c r="B44" s="480">
        <v>2258.6118799999999</v>
      </c>
      <c r="C44" s="480">
        <v>85.467289999999991</v>
      </c>
      <c r="D44" s="480">
        <v>0</v>
      </c>
      <c r="E44" s="480">
        <v>0</v>
      </c>
      <c r="F44" s="480">
        <v>2344.07917</v>
      </c>
    </row>
    <row r="45" spans="1:6" s="48" customFormat="1" ht="11.25">
      <c r="A45" s="1049" t="s">
        <v>43</v>
      </c>
      <c r="B45" s="480">
        <v>970.78</v>
      </c>
      <c r="C45" s="480">
        <v>81.637429999999995</v>
      </c>
      <c r="D45" s="480">
        <v>0</v>
      </c>
      <c r="E45" s="480">
        <v>0</v>
      </c>
      <c r="F45" s="480">
        <v>1052.41743</v>
      </c>
    </row>
    <row r="46" spans="1:6" s="48" customFormat="1" ht="11.25">
      <c r="A46" s="1049" t="s">
        <v>44</v>
      </c>
      <c r="B46" s="480">
        <v>0</v>
      </c>
      <c r="C46" s="480">
        <v>0</v>
      </c>
      <c r="D46" s="480">
        <v>0</v>
      </c>
      <c r="E46" s="480">
        <v>0</v>
      </c>
      <c r="F46" s="480">
        <v>0</v>
      </c>
    </row>
    <row r="47" spans="1:6" s="48" customFormat="1" ht="12" thickBot="1">
      <c r="A47" s="1049" t="s">
        <v>45</v>
      </c>
      <c r="B47" s="480">
        <v>0</v>
      </c>
      <c r="C47" s="480">
        <v>0</v>
      </c>
      <c r="D47" s="480">
        <v>0</v>
      </c>
      <c r="E47" s="480">
        <v>0</v>
      </c>
      <c r="F47" s="480">
        <v>0</v>
      </c>
    </row>
    <row r="48" spans="1:6" s="48" customFormat="1" ht="12.75" thickTop="1" thickBot="1">
      <c r="A48" s="1047" t="s">
        <v>46</v>
      </c>
      <c r="B48" s="1048">
        <v>-3065401.0713599999</v>
      </c>
      <c r="C48" s="1048">
        <v>-484036.55829000002</v>
      </c>
      <c r="D48" s="1048">
        <v>-543.28545999999994</v>
      </c>
      <c r="E48" s="1048">
        <v>-289.59014000000002</v>
      </c>
      <c r="F48" s="1048">
        <v>-3550270.5052499999</v>
      </c>
    </row>
    <row r="49" spans="1:6" s="48" customFormat="1" ht="12" thickTop="1">
      <c r="A49" s="1049" t="s">
        <v>47</v>
      </c>
      <c r="B49" s="480">
        <v>-638385.57592999993</v>
      </c>
      <c r="C49" s="480">
        <v>-38739.91403</v>
      </c>
      <c r="D49" s="480">
        <v>-5.2749999999999998E-2</v>
      </c>
      <c r="E49" s="480">
        <v>-0.98404999999999998</v>
      </c>
      <c r="F49" s="480">
        <v>-677126.52676000004</v>
      </c>
    </row>
    <row r="50" spans="1:6" s="48" customFormat="1" ht="11.25">
      <c r="A50" s="1049" t="s">
        <v>48</v>
      </c>
      <c r="B50" s="480">
        <v>-112648.33508</v>
      </c>
      <c r="C50" s="480">
        <v>-14426.013989999999</v>
      </c>
      <c r="D50" s="480">
        <v>0</v>
      </c>
      <c r="E50" s="480">
        <v>-8.2439999999999999E-2</v>
      </c>
      <c r="F50" s="480">
        <v>-127074.43151000001</v>
      </c>
    </row>
    <row r="51" spans="1:6" s="48" customFormat="1" ht="11.25">
      <c r="A51" s="1049" t="s">
        <v>49</v>
      </c>
      <c r="B51" s="480">
        <v>-326721.83662999998</v>
      </c>
      <c r="C51" s="480">
        <v>-3339.9210899999998</v>
      </c>
      <c r="D51" s="480">
        <v>0</v>
      </c>
      <c r="E51" s="480">
        <v>0</v>
      </c>
      <c r="F51" s="480">
        <v>-330061.75772000005</v>
      </c>
    </row>
    <row r="52" spans="1:6" s="48" customFormat="1" ht="11.25">
      <c r="A52" s="1049" t="s">
        <v>50</v>
      </c>
      <c r="B52" s="480">
        <v>-46818.285429999996</v>
      </c>
      <c r="C52" s="480">
        <v>-1300.6876999999999</v>
      </c>
      <c r="D52" s="480">
        <v>0</v>
      </c>
      <c r="E52" s="480">
        <v>0</v>
      </c>
      <c r="F52" s="480">
        <v>-48118.973130000006</v>
      </c>
    </row>
    <row r="53" spans="1:6" s="48" customFormat="1" ht="11.25">
      <c r="A53" s="1049" t="s">
        <v>51</v>
      </c>
      <c r="B53" s="480">
        <v>-870677.85120999999</v>
      </c>
      <c r="C53" s="480">
        <v>-90999.689159999994</v>
      </c>
      <c r="D53" s="480">
        <v>-149.17440999999999</v>
      </c>
      <c r="E53" s="480">
        <v>-83.931970000000007</v>
      </c>
      <c r="F53" s="480">
        <v>-961910.64674999996</v>
      </c>
    </row>
    <row r="54" spans="1:6" s="48" customFormat="1" ht="11.25">
      <c r="A54" s="1049" t="s">
        <v>52</v>
      </c>
      <c r="B54" s="480">
        <v>-116681.74078000001</v>
      </c>
      <c r="C54" s="480">
        <v>-56208.149619999997</v>
      </c>
      <c r="D54" s="480">
        <v>-394.05829999999997</v>
      </c>
      <c r="E54" s="480">
        <v>-167.4727</v>
      </c>
      <c r="F54" s="480">
        <v>-173451.42139999999</v>
      </c>
    </row>
    <row r="55" spans="1:6" s="48" customFormat="1" ht="11.25">
      <c r="A55" s="1049" t="s">
        <v>53</v>
      </c>
      <c r="B55" s="480">
        <v>-615121.14370000002</v>
      </c>
      <c r="C55" s="480">
        <v>-259095.80137</v>
      </c>
      <c r="D55" s="480">
        <v>0</v>
      </c>
      <c r="E55" s="480">
        <v>0</v>
      </c>
      <c r="F55" s="480">
        <v>-874216.94507000002</v>
      </c>
    </row>
    <row r="56" spans="1:6" s="48" customFormat="1" ht="11.25">
      <c r="A56" s="1049" t="s">
        <v>54</v>
      </c>
      <c r="B56" s="480">
        <v>-336388.10004000005</v>
      </c>
      <c r="C56" s="480">
        <v>-19926.381329999997</v>
      </c>
      <c r="D56" s="480">
        <v>0</v>
      </c>
      <c r="E56" s="480">
        <v>-37.118980000000001</v>
      </c>
      <c r="F56" s="480">
        <v>-356351.60035000002</v>
      </c>
    </row>
    <row r="57" spans="1:6" s="48" customFormat="1" ht="11.25">
      <c r="A57" s="1049" t="s">
        <v>55</v>
      </c>
      <c r="B57" s="480">
        <v>-1958.2025599999999</v>
      </c>
      <c r="C57" s="480">
        <v>0</v>
      </c>
      <c r="D57" s="480">
        <v>0</v>
      </c>
      <c r="E57" s="480">
        <v>0</v>
      </c>
      <c r="F57" s="480">
        <v>-1958.2025599999999</v>
      </c>
    </row>
    <row r="58" spans="1:6" s="48" customFormat="1" ht="12" thickBot="1">
      <c r="A58" s="1049" t="s">
        <v>56</v>
      </c>
      <c r="B58" s="480">
        <v>0</v>
      </c>
      <c r="C58" s="480">
        <v>0</v>
      </c>
      <c r="D58" s="480">
        <v>0</v>
      </c>
      <c r="E58" s="480">
        <v>0</v>
      </c>
      <c r="F58" s="480">
        <v>0</v>
      </c>
    </row>
    <row r="59" spans="1:6" s="48" customFormat="1" ht="12.75" thickTop="1" thickBot="1">
      <c r="A59" s="1047" t="s">
        <v>57</v>
      </c>
      <c r="B59" s="1048">
        <v>768877.0255499999</v>
      </c>
      <c r="C59" s="1048">
        <v>250782.73975000001</v>
      </c>
      <c r="D59" s="1048">
        <v>0.25977999999999996</v>
      </c>
      <c r="E59" s="1048">
        <v>2.8039999999999998</v>
      </c>
      <c r="F59" s="1048">
        <v>1019662.8290800001</v>
      </c>
    </row>
    <row r="60" spans="1:6" s="48" customFormat="1" ht="12" thickTop="1">
      <c r="A60" s="1049" t="s">
        <v>58</v>
      </c>
      <c r="B60" s="480">
        <v>139.02992999999998</v>
      </c>
      <c r="C60" s="480">
        <v>550.36675000000002</v>
      </c>
      <c r="D60" s="480">
        <v>0</v>
      </c>
      <c r="E60" s="480">
        <v>0</v>
      </c>
      <c r="F60" s="480">
        <v>689.39668000000006</v>
      </c>
    </row>
    <row r="61" spans="1:6" s="48" customFormat="1" ht="11.25">
      <c r="A61" s="1049" t="s">
        <v>59</v>
      </c>
      <c r="B61" s="480">
        <v>549489.19452000002</v>
      </c>
      <c r="C61" s="480">
        <v>143364.66225999998</v>
      </c>
      <c r="D61" s="480">
        <v>0</v>
      </c>
      <c r="E61" s="480">
        <v>0.64215</v>
      </c>
      <c r="F61" s="480">
        <v>692854.49893</v>
      </c>
    </row>
    <row r="62" spans="1:6" s="48" customFormat="1" ht="11.25">
      <c r="A62" s="1049" t="s">
        <v>60</v>
      </c>
      <c r="B62" s="480">
        <v>239244.83778999999</v>
      </c>
      <c r="C62" s="480">
        <v>121444.31998999999</v>
      </c>
      <c r="D62" s="480">
        <v>2.0039400000000001</v>
      </c>
      <c r="E62" s="480">
        <v>12.31302</v>
      </c>
      <c r="F62" s="480">
        <v>360703.47474000003</v>
      </c>
    </row>
    <row r="63" spans="1:6" s="48" customFormat="1" ht="11.25">
      <c r="A63" s="1049" t="s">
        <v>61</v>
      </c>
      <c r="B63" s="480">
        <v>0</v>
      </c>
      <c r="C63" s="480">
        <v>1.0000000000000001E-5</v>
      </c>
      <c r="D63" s="480">
        <v>0</v>
      </c>
      <c r="E63" s="480">
        <v>0</v>
      </c>
      <c r="F63" s="480">
        <v>1.0000000000000001E-5</v>
      </c>
    </row>
    <row r="64" spans="1:6" s="48" customFormat="1" ht="12" thickBot="1">
      <c r="A64" s="1049" t="s">
        <v>62</v>
      </c>
      <c r="B64" s="480">
        <v>-19996.036690000001</v>
      </c>
      <c r="C64" s="480">
        <v>-14576.609259999999</v>
      </c>
      <c r="D64" s="480">
        <v>-1.7441600000000002</v>
      </c>
      <c r="E64" s="480">
        <v>-10.15117</v>
      </c>
      <c r="F64" s="480">
        <v>-34584.541279999998</v>
      </c>
    </row>
    <row r="65" spans="1:6" s="48" customFormat="1" ht="12.75" thickTop="1" thickBot="1">
      <c r="A65" s="1047" t="s">
        <v>63</v>
      </c>
      <c r="B65" s="1048">
        <v>56533.21544</v>
      </c>
      <c r="C65" s="1048">
        <v>0</v>
      </c>
      <c r="D65" s="1048">
        <v>0</v>
      </c>
      <c r="E65" s="1048">
        <v>0</v>
      </c>
      <c r="F65" s="1048">
        <v>56533.21544</v>
      </c>
    </row>
    <row r="66" spans="1:6" s="48" customFormat="1" ht="12" thickTop="1">
      <c r="A66" s="1049" t="s">
        <v>64</v>
      </c>
      <c r="B66" s="480">
        <v>367.33247999999998</v>
      </c>
      <c r="C66" s="480">
        <v>0</v>
      </c>
      <c r="D66" s="480">
        <v>0</v>
      </c>
      <c r="E66" s="480">
        <v>0</v>
      </c>
      <c r="F66" s="480">
        <v>367.33247999999998</v>
      </c>
    </row>
    <row r="67" spans="1:6" s="48" customFormat="1" ht="11.25">
      <c r="A67" s="1049" t="s">
        <v>65</v>
      </c>
      <c r="B67" s="480">
        <v>364235.90687000001</v>
      </c>
      <c r="C67" s="480">
        <v>0</v>
      </c>
      <c r="D67" s="480">
        <v>0</v>
      </c>
      <c r="E67" s="480">
        <v>0</v>
      </c>
      <c r="F67" s="480">
        <v>364235.90687000001</v>
      </c>
    </row>
    <row r="68" spans="1:6" s="48" customFormat="1" ht="11.25">
      <c r="A68" s="1049" t="s">
        <v>66</v>
      </c>
      <c r="B68" s="480">
        <v>6049.6235700000007</v>
      </c>
      <c r="C68" s="480">
        <v>0</v>
      </c>
      <c r="D68" s="480">
        <v>0</v>
      </c>
      <c r="E68" s="480">
        <v>0</v>
      </c>
      <c r="F68" s="480">
        <v>6049.6235700000007</v>
      </c>
    </row>
    <row r="69" spans="1:6" s="48" customFormat="1" ht="11.25">
      <c r="A69" s="1049" t="s">
        <v>67</v>
      </c>
      <c r="B69" s="480">
        <v>3.5705</v>
      </c>
      <c r="C69" s="480">
        <v>0</v>
      </c>
      <c r="D69" s="480">
        <v>0</v>
      </c>
      <c r="E69" s="480">
        <v>0</v>
      </c>
      <c r="F69" s="480">
        <v>3.5705</v>
      </c>
    </row>
    <row r="70" spans="1:6" s="48" customFormat="1" ht="12" thickBot="1">
      <c r="A70" s="1049" t="s">
        <v>68</v>
      </c>
      <c r="B70" s="480">
        <v>-314123.21798000002</v>
      </c>
      <c r="C70" s="480">
        <v>0</v>
      </c>
      <c r="D70" s="480">
        <v>0</v>
      </c>
      <c r="E70" s="480">
        <v>0</v>
      </c>
      <c r="F70" s="480">
        <v>-314123.21798000002</v>
      </c>
    </row>
    <row r="71" spans="1:6" s="48" customFormat="1" ht="12.75" thickTop="1" thickBot="1">
      <c r="A71" s="1047" t="s">
        <v>69</v>
      </c>
      <c r="B71" s="1048">
        <v>2287809.0693899998</v>
      </c>
      <c r="C71" s="1048">
        <v>3416189.4061999996</v>
      </c>
      <c r="D71" s="1048">
        <v>0</v>
      </c>
      <c r="E71" s="1048">
        <v>0</v>
      </c>
      <c r="F71" s="1048">
        <v>5703998.4755899999</v>
      </c>
    </row>
    <row r="72" spans="1:6" s="48" customFormat="1" ht="12" thickTop="1">
      <c r="A72" s="1049" t="s">
        <v>18</v>
      </c>
      <c r="B72" s="480">
        <v>0</v>
      </c>
      <c r="C72" s="480">
        <v>0</v>
      </c>
      <c r="D72" s="480">
        <v>0</v>
      </c>
      <c r="E72" s="480">
        <v>1.0000000000000001E-5</v>
      </c>
      <c r="F72" s="480">
        <v>1.0000000000000001E-5</v>
      </c>
    </row>
    <row r="73" spans="1:6" s="48" customFormat="1" ht="11.25">
      <c r="A73" s="1049" t="s">
        <v>19</v>
      </c>
      <c r="B73" s="480">
        <v>271649.48741</v>
      </c>
      <c r="C73" s="480">
        <v>2668.2614800000001</v>
      </c>
      <c r="D73" s="480">
        <v>0</v>
      </c>
      <c r="E73" s="480">
        <v>0</v>
      </c>
      <c r="F73" s="480">
        <v>274317.74888999999</v>
      </c>
    </row>
    <row r="74" spans="1:6" s="48" customFormat="1" ht="11.25">
      <c r="A74" s="1049" t="s">
        <v>20</v>
      </c>
      <c r="B74" s="480">
        <v>0</v>
      </c>
      <c r="C74" s="480">
        <v>224793.33647000001</v>
      </c>
      <c r="D74" s="480">
        <v>0</v>
      </c>
      <c r="E74" s="480">
        <v>0</v>
      </c>
      <c r="F74" s="480">
        <v>224793.33647000001</v>
      </c>
    </row>
    <row r="75" spans="1:6" s="48" customFormat="1" ht="11.25">
      <c r="A75" s="1049" t="s">
        <v>21</v>
      </c>
      <c r="B75" s="480">
        <v>832597.01474999997</v>
      </c>
      <c r="C75" s="480">
        <v>906415.02442999999</v>
      </c>
      <c r="D75" s="480">
        <v>0</v>
      </c>
      <c r="E75" s="480">
        <v>0</v>
      </c>
      <c r="F75" s="480">
        <v>1739012.0391800001</v>
      </c>
    </row>
    <row r="76" spans="1:6" s="48" customFormat="1" ht="11.25">
      <c r="A76" s="1049" t="s">
        <v>70</v>
      </c>
      <c r="B76" s="480">
        <v>315452.29579</v>
      </c>
      <c r="C76" s="480">
        <v>4524.2121200000001</v>
      </c>
      <c r="D76" s="480">
        <v>0</v>
      </c>
      <c r="E76" s="480">
        <v>0</v>
      </c>
      <c r="F76" s="480">
        <v>319976.50791000004</v>
      </c>
    </row>
    <row r="77" spans="1:6" s="48" customFormat="1" ht="11.25">
      <c r="A77" s="1049" t="s">
        <v>71</v>
      </c>
      <c r="B77" s="480">
        <v>411171.87947000004</v>
      </c>
      <c r="C77" s="480">
        <v>65177.738039999997</v>
      </c>
      <c r="D77" s="480">
        <v>0</v>
      </c>
      <c r="E77" s="480">
        <v>0</v>
      </c>
      <c r="F77" s="480">
        <v>476349.61751000001</v>
      </c>
    </row>
    <row r="78" spans="1:6" s="48" customFormat="1" ht="11.25">
      <c r="A78" s="1049" t="s">
        <v>23</v>
      </c>
      <c r="B78" s="480">
        <v>407509.11597000004</v>
      </c>
      <c r="C78" s="480">
        <v>2174436.3587600002</v>
      </c>
      <c r="D78" s="480">
        <v>0</v>
      </c>
      <c r="E78" s="480">
        <v>0</v>
      </c>
      <c r="F78" s="480">
        <v>2581945.4747299999</v>
      </c>
    </row>
    <row r="79" spans="1:6" s="48" customFormat="1" ht="11.25">
      <c r="A79" s="1049" t="s">
        <v>72</v>
      </c>
      <c r="B79" s="480">
        <v>61821.267460000003</v>
      </c>
      <c r="C79" s="480">
        <v>54031.634389999999</v>
      </c>
      <c r="D79" s="480">
        <v>0</v>
      </c>
      <c r="E79" s="480">
        <v>-1.0000000000000001E-5</v>
      </c>
      <c r="F79" s="480">
        <v>115852.90184000001</v>
      </c>
    </row>
    <row r="80" spans="1:6" s="48" customFormat="1" ht="12" thickBot="1">
      <c r="A80" s="1049" t="s">
        <v>73</v>
      </c>
      <c r="B80" s="480">
        <v>-12391.991460000001</v>
      </c>
      <c r="C80" s="480">
        <v>-15857.15949</v>
      </c>
      <c r="D80" s="480">
        <v>0</v>
      </c>
      <c r="E80" s="480">
        <v>0</v>
      </c>
      <c r="F80" s="480">
        <v>-28249.150949999999</v>
      </c>
    </row>
    <row r="81" spans="1:6" s="48" customFormat="1" ht="12.75" thickTop="1" thickBot="1">
      <c r="A81" s="1047" t="s">
        <v>74</v>
      </c>
      <c r="B81" s="1048">
        <v>2780935.7178699998</v>
      </c>
      <c r="C81" s="1048">
        <v>0</v>
      </c>
      <c r="D81" s="1048">
        <v>0</v>
      </c>
      <c r="E81" s="1048">
        <v>0</v>
      </c>
      <c r="F81" s="1048">
        <v>2780935.7178699998</v>
      </c>
    </row>
    <row r="82" spans="1:6" s="48" customFormat="1" ht="12" thickTop="1">
      <c r="A82" s="1049" t="s">
        <v>75</v>
      </c>
      <c r="B82" s="480">
        <v>974766.86363000004</v>
      </c>
      <c r="C82" s="480">
        <v>0</v>
      </c>
      <c r="D82" s="480">
        <v>0</v>
      </c>
      <c r="E82" s="480">
        <v>0</v>
      </c>
      <c r="F82" s="480">
        <v>974766.86363000004</v>
      </c>
    </row>
    <row r="83" spans="1:6" s="48" customFormat="1" ht="11.25">
      <c r="A83" s="1049" t="s">
        <v>76</v>
      </c>
      <c r="B83" s="480">
        <v>853214.98376999993</v>
      </c>
      <c r="C83" s="480">
        <v>0</v>
      </c>
      <c r="D83" s="480">
        <v>0</v>
      </c>
      <c r="E83" s="480">
        <v>0</v>
      </c>
      <c r="F83" s="480">
        <v>853214.98376999993</v>
      </c>
    </row>
    <row r="84" spans="1:6" s="48" customFormat="1" ht="11.25">
      <c r="A84" s="1049" t="s">
        <v>77</v>
      </c>
      <c r="B84" s="480">
        <v>195072.62033999999</v>
      </c>
      <c r="C84" s="480">
        <v>0</v>
      </c>
      <c r="D84" s="480">
        <v>0</v>
      </c>
      <c r="E84" s="480">
        <v>0</v>
      </c>
      <c r="F84" s="480">
        <v>195072.62033999999</v>
      </c>
    </row>
    <row r="85" spans="1:6" s="48" customFormat="1" ht="11.25">
      <c r="A85" s="1049" t="s">
        <v>78</v>
      </c>
      <c r="B85" s="480">
        <v>258878.36911000003</v>
      </c>
      <c r="C85" s="480">
        <v>0</v>
      </c>
      <c r="D85" s="480">
        <v>0</v>
      </c>
      <c r="E85" s="480">
        <v>0</v>
      </c>
      <c r="F85" s="480">
        <v>258878.36911000003</v>
      </c>
    </row>
    <row r="86" spans="1:6" s="48" customFormat="1" ht="11.25">
      <c r="A86" s="1049" t="s">
        <v>79</v>
      </c>
      <c r="B86" s="480">
        <v>281853.30866000004</v>
      </c>
      <c r="C86" s="480">
        <v>0</v>
      </c>
      <c r="D86" s="480">
        <v>0</v>
      </c>
      <c r="E86" s="480">
        <v>0</v>
      </c>
      <c r="F86" s="480">
        <v>281853.30866000004</v>
      </c>
    </row>
    <row r="87" spans="1:6" s="48" customFormat="1" ht="11.25">
      <c r="A87" s="1049" t="s">
        <v>80</v>
      </c>
      <c r="B87" s="480">
        <v>37013.732649999998</v>
      </c>
      <c r="C87" s="480">
        <v>0</v>
      </c>
      <c r="D87" s="480">
        <v>0</v>
      </c>
      <c r="E87" s="480">
        <v>0</v>
      </c>
      <c r="F87" s="480">
        <v>37013.732649999998</v>
      </c>
    </row>
    <row r="88" spans="1:6" s="48" customFormat="1" ht="11.25">
      <c r="A88" s="1049" t="s">
        <v>81</v>
      </c>
      <c r="B88" s="480">
        <v>10107.3434</v>
      </c>
      <c r="C88" s="480">
        <v>0</v>
      </c>
      <c r="D88" s="480">
        <v>0</v>
      </c>
      <c r="E88" s="480">
        <v>0</v>
      </c>
      <c r="F88" s="480">
        <v>10107.3434</v>
      </c>
    </row>
    <row r="89" spans="1:6" s="48" customFormat="1" ht="11.25">
      <c r="A89" s="1049" t="s">
        <v>82</v>
      </c>
      <c r="B89" s="480">
        <v>0</v>
      </c>
      <c r="C89" s="480">
        <v>0</v>
      </c>
      <c r="D89" s="480">
        <v>0</v>
      </c>
      <c r="E89" s="480">
        <v>0</v>
      </c>
      <c r="F89" s="480">
        <v>0</v>
      </c>
    </row>
    <row r="90" spans="1:6" s="48" customFormat="1" ht="12" thickBot="1">
      <c r="A90" s="1049" t="s">
        <v>83</v>
      </c>
      <c r="B90" s="480">
        <v>170028.49631000002</v>
      </c>
      <c r="C90" s="480">
        <v>0</v>
      </c>
      <c r="D90" s="480">
        <v>0</v>
      </c>
      <c r="E90" s="480">
        <v>0</v>
      </c>
      <c r="F90" s="480">
        <v>170028.49631000002</v>
      </c>
    </row>
    <row r="91" spans="1:6" s="48" customFormat="1" ht="12.75" thickTop="1" thickBot="1">
      <c r="A91" s="1047" t="s">
        <v>84</v>
      </c>
      <c r="B91" s="1048">
        <v>572650.18964</v>
      </c>
      <c r="C91" s="1048">
        <v>52628.938200000004</v>
      </c>
      <c r="D91" s="1048">
        <v>-7.0000000000000007E-5</v>
      </c>
      <c r="E91" s="1048">
        <v>0</v>
      </c>
      <c r="F91" s="1048">
        <v>625279.12777000002</v>
      </c>
    </row>
    <row r="92" spans="1:6" s="48" customFormat="1" ht="12" thickTop="1">
      <c r="A92" s="1049" t="s">
        <v>85</v>
      </c>
      <c r="B92" s="480">
        <v>48589.105909999998</v>
      </c>
      <c r="C92" s="480">
        <v>0</v>
      </c>
      <c r="D92" s="480">
        <v>0</v>
      </c>
      <c r="E92" s="480">
        <v>0</v>
      </c>
      <c r="F92" s="480">
        <v>48589.105909999998</v>
      </c>
    </row>
    <row r="93" spans="1:6" s="48" customFormat="1" ht="11.25">
      <c r="A93" s="1049" t="s">
        <v>86</v>
      </c>
      <c r="B93" s="480">
        <v>149736.37637000001</v>
      </c>
      <c r="C93" s="480">
        <v>0</v>
      </c>
      <c r="D93" s="480">
        <v>0</v>
      </c>
      <c r="E93" s="480">
        <v>0</v>
      </c>
      <c r="F93" s="480">
        <v>149736.37637000001</v>
      </c>
    </row>
    <row r="94" spans="1:6" s="48" customFormat="1" ht="11.25">
      <c r="A94" s="1049" t="s">
        <v>87</v>
      </c>
      <c r="B94" s="480">
        <v>232955.18613999998</v>
      </c>
      <c r="C94" s="480">
        <v>52794.930460000003</v>
      </c>
      <c r="D94" s="480">
        <v>-7.0000000000000007E-5</v>
      </c>
      <c r="E94" s="480">
        <v>0</v>
      </c>
      <c r="F94" s="480">
        <v>285750.11653</v>
      </c>
    </row>
    <row r="95" spans="1:6" s="48" customFormat="1" ht="11.25">
      <c r="A95" s="1049" t="s">
        <v>88</v>
      </c>
      <c r="B95" s="480">
        <v>142720.96777000002</v>
      </c>
      <c r="C95" s="480">
        <v>0</v>
      </c>
      <c r="D95" s="480">
        <v>0</v>
      </c>
      <c r="E95" s="480">
        <v>0</v>
      </c>
      <c r="F95" s="480">
        <v>142720.96777000002</v>
      </c>
    </row>
    <row r="96" spans="1:6" s="48" customFormat="1" ht="12" thickBot="1">
      <c r="A96" s="1049" t="s">
        <v>89</v>
      </c>
      <c r="B96" s="469">
        <v>-1351.4465500000001</v>
      </c>
      <c r="C96" s="469">
        <v>-165.99226000000002</v>
      </c>
      <c r="D96" s="469">
        <v>0</v>
      </c>
      <c r="E96" s="469">
        <v>0</v>
      </c>
      <c r="F96" s="469">
        <v>-1517.4388100000001</v>
      </c>
    </row>
    <row r="97" spans="1:6" s="48" customFormat="1" ht="12.75" thickTop="1" thickBot="1">
      <c r="A97" s="1047" t="s">
        <v>2610</v>
      </c>
      <c r="B97" s="1139">
        <v>95125.84268999999</v>
      </c>
      <c r="C97" s="1139">
        <v>0</v>
      </c>
      <c r="D97" s="1139">
        <v>0</v>
      </c>
      <c r="E97" s="1139">
        <v>0</v>
      </c>
      <c r="F97" s="1139">
        <v>95125.84268999999</v>
      </c>
    </row>
    <row r="98" spans="1:6" s="48" customFormat="1" ht="12" thickTop="1">
      <c r="A98" s="1049" t="s">
        <v>2611</v>
      </c>
      <c r="B98" s="1138">
        <v>0</v>
      </c>
      <c r="C98" s="1138">
        <v>0</v>
      </c>
      <c r="D98" s="1138">
        <v>0</v>
      </c>
      <c r="E98" s="1138">
        <v>0</v>
      </c>
      <c r="F98" s="1138">
        <v>0</v>
      </c>
    </row>
    <row r="99" spans="1:6" s="48" customFormat="1" ht="11.25">
      <c r="A99" s="1049" t="s">
        <v>2612</v>
      </c>
      <c r="B99" s="1138">
        <v>0</v>
      </c>
      <c r="C99" s="1138">
        <v>0</v>
      </c>
      <c r="D99" s="1138">
        <v>0</v>
      </c>
      <c r="E99" s="1138">
        <v>0</v>
      </c>
      <c r="F99" s="1138">
        <v>0</v>
      </c>
    </row>
    <row r="100" spans="1:6" s="48" customFormat="1" ht="11.25">
      <c r="A100" s="1049" t="s">
        <v>2613</v>
      </c>
      <c r="B100" s="1138">
        <v>95125.84268999999</v>
      </c>
      <c r="C100" s="1138">
        <v>0</v>
      </c>
      <c r="D100" s="1138">
        <v>0</v>
      </c>
      <c r="E100" s="1138">
        <v>0</v>
      </c>
      <c r="F100" s="1138">
        <v>95125.84268999999</v>
      </c>
    </row>
    <row r="101" spans="1:6" s="48" customFormat="1" ht="11.25">
      <c r="A101" s="1049" t="s">
        <v>2614</v>
      </c>
      <c r="B101" s="1138">
        <v>0</v>
      </c>
      <c r="C101" s="1138">
        <v>0</v>
      </c>
      <c r="D101" s="1138">
        <v>0</v>
      </c>
      <c r="E101" s="1138">
        <v>0</v>
      </c>
      <c r="F101" s="1138">
        <v>0</v>
      </c>
    </row>
    <row r="102" spans="1:6" s="48" customFormat="1" ht="11.25">
      <c r="A102" s="1049" t="s">
        <v>2615</v>
      </c>
      <c r="B102" s="1138">
        <v>0</v>
      </c>
      <c r="C102" s="1138">
        <v>0</v>
      </c>
      <c r="D102" s="1138">
        <v>0</v>
      </c>
      <c r="E102" s="1138">
        <v>0</v>
      </c>
      <c r="F102" s="1138">
        <v>0</v>
      </c>
    </row>
    <row r="103" spans="1:6" s="48" customFormat="1" ht="12" thickBot="1">
      <c r="A103" s="1049" t="s">
        <v>2616</v>
      </c>
      <c r="B103" s="1138">
        <v>0</v>
      </c>
      <c r="C103" s="1138">
        <v>0</v>
      </c>
      <c r="D103" s="1138">
        <v>0</v>
      </c>
      <c r="E103" s="1138">
        <v>0</v>
      </c>
      <c r="F103" s="1138">
        <v>0</v>
      </c>
    </row>
    <row r="104" spans="1:6" s="48" customFormat="1" ht="12.75" thickTop="1" thickBot="1">
      <c r="A104" s="1047" t="s">
        <v>90</v>
      </c>
      <c r="B104" s="1046">
        <v>155263960.71967003</v>
      </c>
      <c r="C104" s="1046">
        <v>25545674.864270002</v>
      </c>
      <c r="D104" s="1046">
        <v>705.16337999999996</v>
      </c>
      <c r="E104" s="1046">
        <v>65311.451560000001</v>
      </c>
      <c r="F104" s="1046">
        <v>180875652.19888002</v>
      </c>
    </row>
    <row r="105" spans="1:6" s="48" customFormat="1" ht="12.75" thickTop="1" thickBot="1">
      <c r="A105" s="1047" t="s">
        <v>91</v>
      </c>
      <c r="B105" s="1048">
        <v>129560880.63221</v>
      </c>
      <c r="C105" s="1048">
        <v>21190815.294599999</v>
      </c>
      <c r="D105" s="1048">
        <v>99.962740000000011</v>
      </c>
      <c r="E105" s="1048">
        <v>60102.103929999997</v>
      </c>
      <c r="F105" s="1048">
        <v>150811897.99348</v>
      </c>
    </row>
    <row r="106" spans="1:6" s="48" customFormat="1" ht="12" thickTop="1">
      <c r="A106" s="1049" t="s">
        <v>92</v>
      </c>
      <c r="B106" s="480">
        <v>22750219.472339999</v>
      </c>
      <c r="C106" s="480">
        <v>7251331.0128999995</v>
      </c>
      <c r="D106" s="480">
        <v>99.861890000000002</v>
      </c>
      <c r="E106" s="480">
        <v>162.18249</v>
      </c>
      <c r="F106" s="480">
        <v>30001812.529619999</v>
      </c>
    </row>
    <row r="107" spans="1:6" s="48" customFormat="1" ht="11.25">
      <c r="A107" s="1049" t="s">
        <v>93</v>
      </c>
      <c r="B107" s="480">
        <v>22493556.73556</v>
      </c>
      <c r="C107" s="480">
        <v>7161112.41854</v>
      </c>
      <c r="D107" s="480">
        <v>10.14523</v>
      </c>
      <c r="E107" s="480">
        <v>161.87634</v>
      </c>
      <c r="F107" s="480">
        <v>29654841.175669998</v>
      </c>
    </row>
    <row r="108" spans="1:6" s="48" customFormat="1" ht="11.25">
      <c r="A108" s="1049" t="s">
        <v>94</v>
      </c>
      <c r="B108" s="480">
        <v>256662.73678000001</v>
      </c>
      <c r="C108" s="480">
        <v>90218.594360000003</v>
      </c>
      <c r="D108" s="480">
        <v>89.716660000000005</v>
      </c>
      <c r="E108" s="480">
        <v>0.30614999999999998</v>
      </c>
      <c r="F108" s="480">
        <v>346971.35394999996</v>
      </c>
    </row>
    <row r="109" spans="1:6" s="48" customFormat="1" ht="11.25">
      <c r="A109" s="1049" t="s">
        <v>95</v>
      </c>
      <c r="B109" s="480">
        <v>34847476.148319997</v>
      </c>
      <c r="C109" s="480">
        <v>10380493.55861</v>
      </c>
      <c r="D109" s="480">
        <v>0</v>
      </c>
      <c r="E109" s="480">
        <v>9600.6836300000014</v>
      </c>
      <c r="F109" s="480">
        <v>45237570.390560001</v>
      </c>
    </row>
    <row r="110" spans="1:6" s="48" customFormat="1" ht="11.25">
      <c r="A110" s="1049" t="s">
        <v>96</v>
      </c>
      <c r="B110" s="480">
        <v>431707.22297</v>
      </c>
      <c r="C110" s="480">
        <v>195847.48633000001</v>
      </c>
      <c r="D110" s="480">
        <v>0</v>
      </c>
      <c r="E110" s="480">
        <v>2142.1551199999999</v>
      </c>
      <c r="F110" s="480">
        <v>629696.86442</v>
      </c>
    </row>
    <row r="111" spans="1:6" s="48" customFormat="1" ht="11.25">
      <c r="A111" s="1049" t="s">
        <v>97</v>
      </c>
      <c r="B111" s="480">
        <v>41384.638299999999</v>
      </c>
      <c r="C111" s="480">
        <v>105714.00465</v>
      </c>
      <c r="D111" s="480">
        <v>0</v>
      </c>
      <c r="E111" s="480">
        <v>1406.8373300000001</v>
      </c>
      <c r="F111" s="480">
        <v>148505.48027999999</v>
      </c>
    </row>
    <row r="112" spans="1:6" s="48" customFormat="1" ht="11.25">
      <c r="A112" s="1049" t="s">
        <v>98</v>
      </c>
      <c r="B112" s="480">
        <v>13946.239310000001</v>
      </c>
      <c r="C112" s="480">
        <v>28640.909540000001</v>
      </c>
      <c r="D112" s="480">
        <v>0</v>
      </c>
      <c r="E112" s="480">
        <v>735.31780000000003</v>
      </c>
      <c r="F112" s="480">
        <v>43322.466650000002</v>
      </c>
    </row>
    <row r="113" spans="1:6" s="48" customFormat="1" ht="11.25">
      <c r="A113" s="1049" t="s">
        <v>99</v>
      </c>
      <c r="B113" s="480">
        <v>0</v>
      </c>
      <c r="C113" s="480">
        <v>110.52517</v>
      </c>
      <c r="D113" s="480">
        <v>0</v>
      </c>
      <c r="E113" s="480">
        <v>0</v>
      </c>
      <c r="F113" s="480">
        <v>110.52517</v>
      </c>
    </row>
    <row r="114" spans="1:6" s="48" customFormat="1" ht="11.25">
      <c r="A114" s="1049" t="s">
        <v>100</v>
      </c>
      <c r="B114" s="480">
        <v>104.33074999999999</v>
      </c>
      <c r="C114" s="480">
        <v>9259.7092300000004</v>
      </c>
      <c r="D114" s="480">
        <v>0</v>
      </c>
      <c r="E114" s="480">
        <v>-1.0000000000000001E-5</v>
      </c>
      <c r="F114" s="480">
        <v>9364.0399699999998</v>
      </c>
    </row>
    <row r="115" spans="1:6" s="48" customFormat="1" ht="11.25">
      <c r="A115" s="1049" t="s">
        <v>101</v>
      </c>
      <c r="B115" s="480">
        <v>2921.8670899999997</v>
      </c>
      <c r="C115" s="480">
        <v>15853.408089999999</v>
      </c>
      <c r="D115" s="480">
        <v>0</v>
      </c>
      <c r="E115" s="480">
        <v>0</v>
      </c>
      <c r="F115" s="480">
        <v>18775.275180000001</v>
      </c>
    </row>
    <row r="116" spans="1:6" s="48" customFormat="1" ht="11.25">
      <c r="A116" s="1049" t="s">
        <v>102</v>
      </c>
      <c r="B116" s="480">
        <v>18601.008559999998</v>
      </c>
      <c r="C116" s="480">
        <v>928.90096999999992</v>
      </c>
      <c r="D116" s="480">
        <v>0</v>
      </c>
      <c r="E116" s="480">
        <v>0</v>
      </c>
      <c r="F116" s="480">
        <v>19529.909530000001</v>
      </c>
    </row>
    <row r="117" spans="1:6" s="48" customFormat="1" ht="11.25">
      <c r="A117" s="1049" t="s">
        <v>103</v>
      </c>
      <c r="B117" s="480">
        <v>6473.0777500000004</v>
      </c>
      <c r="C117" s="480">
        <v>90.218109999999996</v>
      </c>
      <c r="D117" s="480">
        <v>0</v>
      </c>
      <c r="E117" s="480">
        <v>0</v>
      </c>
      <c r="F117" s="480">
        <v>6563.2958600000002</v>
      </c>
    </row>
    <row r="118" spans="1:6" s="48" customFormat="1" ht="11.25">
      <c r="A118" s="1049" t="s">
        <v>104</v>
      </c>
      <c r="B118" s="480">
        <v>348276.06120999996</v>
      </c>
      <c r="C118" s="480">
        <v>35249.810570000001</v>
      </c>
      <c r="D118" s="480">
        <v>0</v>
      </c>
      <c r="E118" s="480">
        <v>0</v>
      </c>
      <c r="F118" s="480">
        <v>383525.87177999999</v>
      </c>
    </row>
    <row r="119" spans="1:6" s="48" customFormat="1" ht="11.25">
      <c r="A119" s="1049" t="s">
        <v>105</v>
      </c>
      <c r="B119" s="480">
        <v>3983227.6724699996</v>
      </c>
      <c r="C119" s="480">
        <v>901719.11980999995</v>
      </c>
      <c r="D119" s="480">
        <v>0.10085</v>
      </c>
      <c r="E119" s="480">
        <v>47527.121009999995</v>
      </c>
      <c r="F119" s="480">
        <v>4932474.0141400006</v>
      </c>
    </row>
    <row r="120" spans="1:6" s="48" customFormat="1" ht="11.25">
      <c r="A120" s="1049" t="s">
        <v>106</v>
      </c>
      <c r="B120" s="480">
        <v>62280597.107359998</v>
      </c>
      <c r="C120" s="480">
        <v>2341517.6919699996</v>
      </c>
      <c r="D120" s="480">
        <v>0</v>
      </c>
      <c r="E120" s="480">
        <v>669.63658999999996</v>
      </c>
      <c r="F120" s="480">
        <v>64622784.43592</v>
      </c>
    </row>
    <row r="121" spans="1:6" s="48" customFormat="1" ht="12" thickBot="1">
      <c r="A121" s="1049" t="s">
        <v>107</v>
      </c>
      <c r="B121" s="480">
        <v>5267653.00875</v>
      </c>
      <c r="C121" s="480">
        <v>119906.42498000001</v>
      </c>
      <c r="D121" s="480">
        <v>0</v>
      </c>
      <c r="E121" s="480">
        <v>0.32508999999999999</v>
      </c>
      <c r="F121" s="480">
        <v>5387559.7588200001</v>
      </c>
    </row>
    <row r="122" spans="1:6" s="48" customFormat="1" ht="12.75" thickTop="1" thickBot="1">
      <c r="A122" s="1047" t="s">
        <v>108</v>
      </c>
      <c r="B122" s="1046">
        <v>257715.57626</v>
      </c>
      <c r="C122" s="1046">
        <v>875.59957999999995</v>
      </c>
      <c r="D122" s="1046">
        <v>0</v>
      </c>
      <c r="E122" s="1046">
        <v>0</v>
      </c>
      <c r="F122" s="1046">
        <v>258591.17584000001</v>
      </c>
    </row>
    <row r="123" spans="1:6" s="48" customFormat="1" ht="12.75" thickTop="1" thickBot="1">
      <c r="A123" s="1047" t="s">
        <v>109</v>
      </c>
      <c r="B123" s="1048">
        <v>6920475.7357000001</v>
      </c>
      <c r="C123" s="1048">
        <v>365749.30605999997</v>
      </c>
      <c r="D123" s="1048">
        <v>29.003799999999998</v>
      </c>
      <c r="E123" s="1048">
        <v>0</v>
      </c>
      <c r="F123" s="1048">
        <v>7286254.0455600005</v>
      </c>
    </row>
    <row r="124" spans="1:6" s="53" customFormat="1" ht="12" thickTop="1">
      <c r="A124" s="1049" t="s">
        <v>110</v>
      </c>
      <c r="B124" s="480">
        <v>3609613.66628</v>
      </c>
      <c r="C124" s="480">
        <v>304915.29522000003</v>
      </c>
      <c r="D124" s="480">
        <v>29.003799999999998</v>
      </c>
      <c r="E124" s="480">
        <v>0</v>
      </c>
      <c r="F124" s="480">
        <v>3914557.9653000003</v>
      </c>
    </row>
    <row r="125" spans="1:6" s="53" customFormat="1" ht="11.25">
      <c r="A125" s="1049" t="s">
        <v>111</v>
      </c>
      <c r="B125" s="480">
        <v>2601168.5335900001</v>
      </c>
      <c r="C125" s="480">
        <v>16309.968500000001</v>
      </c>
      <c r="D125" s="480">
        <v>0</v>
      </c>
      <c r="E125" s="480">
        <v>0</v>
      </c>
      <c r="F125" s="480">
        <v>2617478.5020900001</v>
      </c>
    </row>
    <row r="126" spans="1:6" s="48" customFormat="1" ht="11.25">
      <c r="A126" s="1049" t="s">
        <v>112</v>
      </c>
      <c r="B126" s="480">
        <v>3000</v>
      </c>
      <c r="C126" s="480">
        <v>439.63271000000003</v>
      </c>
      <c r="D126" s="480">
        <v>0</v>
      </c>
      <c r="E126" s="480">
        <v>0</v>
      </c>
      <c r="F126" s="480">
        <v>3439.6327099999999</v>
      </c>
    </row>
    <row r="127" spans="1:6" s="48" customFormat="1" ht="11.25">
      <c r="A127" s="1049" t="s">
        <v>113</v>
      </c>
      <c r="B127" s="480">
        <v>132145.67526000002</v>
      </c>
      <c r="C127" s="480">
        <v>41160.018320000003</v>
      </c>
      <c r="D127" s="480">
        <v>0</v>
      </c>
      <c r="E127" s="480">
        <v>0</v>
      </c>
      <c r="F127" s="480">
        <v>173305.69358000002</v>
      </c>
    </row>
    <row r="128" spans="1:6" s="48" customFormat="1" ht="11.25">
      <c r="A128" s="1049" t="s">
        <v>114</v>
      </c>
      <c r="B128" s="480">
        <v>568208.93599000003</v>
      </c>
      <c r="C128" s="480">
        <v>2058</v>
      </c>
      <c r="D128" s="480">
        <v>0</v>
      </c>
      <c r="E128" s="480">
        <v>0</v>
      </c>
      <c r="F128" s="480">
        <v>570266.93599000003</v>
      </c>
    </row>
    <row r="129" spans="1:6" s="48" customFormat="1" ht="12" thickBot="1">
      <c r="A129" s="1049" t="s">
        <v>115</v>
      </c>
      <c r="B129" s="480">
        <v>6338.9245799999999</v>
      </c>
      <c r="C129" s="480">
        <v>866.39131000000009</v>
      </c>
      <c r="D129" s="480">
        <v>0</v>
      </c>
      <c r="E129" s="480">
        <v>0</v>
      </c>
      <c r="F129" s="480">
        <v>7205.3158899999999</v>
      </c>
    </row>
    <row r="130" spans="1:6" s="48" customFormat="1" ht="12.75" thickTop="1" thickBot="1">
      <c r="A130" s="1047" t="s">
        <v>116</v>
      </c>
      <c r="B130" s="1046">
        <v>9777474.9083600007</v>
      </c>
      <c r="C130" s="1046">
        <v>1962098.3030399999</v>
      </c>
      <c r="D130" s="1046">
        <v>576.15883999999994</v>
      </c>
      <c r="E130" s="1046">
        <v>773.32583</v>
      </c>
      <c r="F130" s="1046">
        <v>11740922.696070001</v>
      </c>
    </row>
    <row r="131" spans="1:6" s="48" customFormat="1" ht="12" thickTop="1">
      <c r="A131" s="1049" t="s">
        <v>117</v>
      </c>
      <c r="B131" s="480">
        <v>443161.63368000003</v>
      </c>
      <c r="C131" s="480">
        <v>239773.47381999998</v>
      </c>
      <c r="D131" s="480">
        <v>0</v>
      </c>
      <c r="E131" s="480">
        <v>0</v>
      </c>
      <c r="F131" s="480">
        <v>682935.10750000004</v>
      </c>
    </row>
    <row r="132" spans="1:6" s="48" customFormat="1" ht="11.25">
      <c r="A132" s="1049" t="s">
        <v>118</v>
      </c>
      <c r="B132" s="480">
        <v>1767711.99352</v>
      </c>
      <c r="C132" s="480">
        <v>1880.49811</v>
      </c>
      <c r="D132" s="480">
        <v>0</v>
      </c>
      <c r="E132" s="480">
        <v>0</v>
      </c>
      <c r="F132" s="480">
        <v>1769592.4916300001</v>
      </c>
    </row>
    <row r="133" spans="1:6" s="48" customFormat="1" ht="11.25">
      <c r="A133" s="1049" t="s">
        <v>119</v>
      </c>
      <c r="B133" s="480">
        <v>0</v>
      </c>
      <c r="C133" s="480">
        <v>0</v>
      </c>
      <c r="D133" s="480">
        <v>0</v>
      </c>
      <c r="E133" s="480">
        <v>773.32583</v>
      </c>
      <c r="F133" s="480">
        <v>773.32583</v>
      </c>
    </row>
    <row r="134" spans="1:6" s="48" customFormat="1" ht="11.25">
      <c r="A134" s="1049" t="s">
        <v>1332</v>
      </c>
      <c r="B134" s="480">
        <v>1283008.6215899999</v>
      </c>
      <c r="C134" s="480">
        <v>2287.9360499999998</v>
      </c>
      <c r="D134" s="480">
        <v>0</v>
      </c>
      <c r="E134" s="480">
        <v>0</v>
      </c>
      <c r="F134" s="480">
        <v>1285296.55764</v>
      </c>
    </row>
    <row r="135" spans="1:6" s="48" customFormat="1" ht="11.25">
      <c r="A135" s="1049" t="s">
        <v>120</v>
      </c>
      <c r="B135" s="480">
        <v>6102746.4304200001</v>
      </c>
      <c r="C135" s="480">
        <v>534238.78200000001</v>
      </c>
      <c r="D135" s="480">
        <v>0</v>
      </c>
      <c r="E135" s="480">
        <v>0</v>
      </c>
      <c r="F135" s="480">
        <v>6636985.2124199998</v>
      </c>
    </row>
    <row r="136" spans="1:6" s="48" customFormat="1" ht="11.25">
      <c r="A136" s="1049" t="s">
        <v>121</v>
      </c>
      <c r="B136" s="480">
        <v>0</v>
      </c>
      <c r="C136" s="480">
        <v>0</v>
      </c>
      <c r="D136" s="480">
        <v>0</v>
      </c>
      <c r="E136" s="480">
        <v>0</v>
      </c>
      <c r="F136" s="480">
        <v>0</v>
      </c>
    </row>
    <row r="137" spans="1:6" s="48" customFormat="1" ht="11.25">
      <c r="A137" s="1049" t="s">
        <v>122</v>
      </c>
      <c r="B137" s="480">
        <v>9228.2915599999997</v>
      </c>
      <c r="C137" s="480">
        <v>1165286.0359700001</v>
      </c>
      <c r="D137" s="480">
        <v>571.2713</v>
      </c>
      <c r="E137" s="480">
        <v>0</v>
      </c>
      <c r="F137" s="480">
        <v>1175085.59883</v>
      </c>
    </row>
    <row r="138" spans="1:6" s="48" customFormat="1" ht="12" thickBot="1">
      <c r="A138" s="1049" t="s">
        <v>123</v>
      </c>
      <c r="B138" s="480">
        <v>171617.93759000002</v>
      </c>
      <c r="C138" s="480">
        <v>18631.577089999999</v>
      </c>
      <c r="D138" s="480">
        <v>4.8875399999999996</v>
      </c>
      <c r="E138" s="480">
        <v>0</v>
      </c>
      <c r="F138" s="480">
        <v>190254.40221999999</v>
      </c>
    </row>
    <row r="139" spans="1:6" s="48" customFormat="1" ht="12.75" thickTop="1" thickBot="1">
      <c r="A139" s="1047" t="s">
        <v>124</v>
      </c>
      <c r="B139" s="1048">
        <v>3102981.2711999998</v>
      </c>
      <c r="C139" s="1048">
        <v>432752.28080000001</v>
      </c>
      <c r="D139" s="1048">
        <v>0</v>
      </c>
      <c r="E139" s="1048">
        <v>64.874859999999998</v>
      </c>
      <c r="F139" s="1048">
        <v>3535798.42686</v>
      </c>
    </row>
    <row r="140" spans="1:6" s="48" customFormat="1" ht="12" thickTop="1">
      <c r="A140" s="1049" t="s">
        <v>58</v>
      </c>
      <c r="B140" s="480">
        <v>68945.450750000004</v>
      </c>
      <c r="C140" s="480">
        <v>22634.731329999999</v>
      </c>
      <c r="D140" s="480">
        <v>0</v>
      </c>
      <c r="E140" s="480">
        <v>6.5769999999999995E-2</v>
      </c>
      <c r="F140" s="480">
        <v>91580.24785</v>
      </c>
    </row>
    <row r="141" spans="1:6" s="48" customFormat="1" ht="11.25">
      <c r="A141" s="1049" t="s">
        <v>60</v>
      </c>
      <c r="B141" s="480">
        <v>753606.69507000002</v>
      </c>
      <c r="C141" s="480">
        <v>221082.97279</v>
      </c>
      <c r="D141" s="480">
        <v>0</v>
      </c>
      <c r="E141" s="480">
        <v>61.40455</v>
      </c>
      <c r="F141" s="480">
        <v>974751.07241000002</v>
      </c>
    </row>
    <row r="142" spans="1:6" s="48" customFormat="1" ht="11.25">
      <c r="A142" s="1049" t="s">
        <v>125</v>
      </c>
      <c r="B142" s="480">
        <v>2143721.3327600001</v>
      </c>
      <c r="C142" s="480">
        <v>168153.15662999998</v>
      </c>
      <c r="D142" s="480">
        <v>0</v>
      </c>
      <c r="E142" s="480">
        <v>3.0551200000000001</v>
      </c>
      <c r="F142" s="480">
        <v>2311877.5445100004</v>
      </c>
    </row>
    <row r="143" spans="1:6" s="48" customFormat="1" ht="11.25">
      <c r="A143" s="1049" t="s">
        <v>87</v>
      </c>
      <c r="B143" s="480">
        <v>136707.79261999999</v>
      </c>
      <c r="C143" s="480">
        <v>20881.420050000001</v>
      </c>
      <c r="D143" s="480">
        <v>0</v>
      </c>
      <c r="E143" s="480">
        <v>0.34942000000000001</v>
      </c>
      <c r="F143" s="480">
        <v>157589.56208999999</v>
      </c>
    </row>
    <row r="144" spans="1:6" s="48" customFormat="1" ht="12" thickBot="1">
      <c r="A144" s="1049" t="s">
        <v>126</v>
      </c>
      <c r="B144" s="480">
        <v>0</v>
      </c>
      <c r="C144" s="480">
        <v>0</v>
      </c>
      <c r="D144" s="480">
        <v>0</v>
      </c>
      <c r="E144" s="480">
        <v>0</v>
      </c>
      <c r="F144" s="480">
        <v>0</v>
      </c>
    </row>
    <row r="145" spans="1:6" s="48" customFormat="1" ht="12.75" thickTop="1" thickBot="1">
      <c r="A145" s="1047" t="s">
        <v>127</v>
      </c>
      <c r="B145" s="1048">
        <v>1731352.8437300001</v>
      </c>
      <c r="C145" s="1048">
        <v>285808.20182000002</v>
      </c>
      <c r="D145" s="1048">
        <v>3.7999999999999999E-2</v>
      </c>
      <c r="E145" s="1048">
        <v>4371.1469400000005</v>
      </c>
      <c r="F145" s="1048">
        <v>2021532.23049</v>
      </c>
    </row>
    <row r="146" spans="1:6" s="48" customFormat="1" ht="12" thickTop="1">
      <c r="A146" s="1049" t="s">
        <v>128</v>
      </c>
      <c r="B146" s="480">
        <v>45097.505279999998</v>
      </c>
      <c r="C146" s="480">
        <v>23767.439969999999</v>
      </c>
      <c r="D146" s="480">
        <v>0</v>
      </c>
      <c r="E146" s="480">
        <v>2079.3391099999999</v>
      </c>
      <c r="F146" s="480">
        <v>70944.284360000005</v>
      </c>
    </row>
    <row r="147" spans="1:6" s="48" customFormat="1" ht="11.25">
      <c r="A147" s="1049" t="s">
        <v>129</v>
      </c>
      <c r="B147" s="480">
        <v>0</v>
      </c>
      <c r="C147" s="480">
        <v>0</v>
      </c>
      <c r="D147" s="480">
        <v>0</v>
      </c>
      <c r="E147" s="480">
        <v>0</v>
      </c>
      <c r="F147" s="480">
        <v>0</v>
      </c>
    </row>
    <row r="148" spans="1:6" s="48" customFormat="1" ht="11.25">
      <c r="A148" s="1049" t="s">
        <v>130</v>
      </c>
      <c r="B148" s="480">
        <v>890511.61849999998</v>
      </c>
      <c r="C148" s="480">
        <v>169006.34312999999</v>
      </c>
      <c r="D148" s="480">
        <v>1.9E-2</v>
      </c>
      <c r="E148" s="480">
        <v>879.40233999999998</v>
      </c>
      <c r="F148" s="480">
        <v>1060397.3829699999</v>
      </c>
    </row>
    <row r="149" spans="1:6" s="48" customFormat="1" ht="11.25">
      <c r="A149" s="1049" t="s">
        <v>131</v>
      </c>
      <c r="B149" s="480">
        <v>747867.40830999997</v>
      </c>
      <c r="C149" s="480">
        <v>35208.405380000004</v>
      </c>
      <c r="D149" s="480">
        <v>1.9E-2</v>
      </c>
      <c r="E149" s="480">
        <v>1412.4054900000001</v>
      </c>
      <c r="F149" s="480">
        <v>784488.23817999999</v>
      </c>
    </row>
    <row r="150" spans="1:6" s="48" customFormat="1" ht="12" thickBot="1">
      <c r="A150" s="1049" t="s">
        <v>132</v>
      </c>
      <c r="B150" s="480">
        <v>47876.31164</v>
      </c>
      <c r="C150" s="480">
        <v>57826.013340000005</v>
      </c>
      <c r="D150" s="480">
        <v>0</v>
      </c>
      <c r="E150" s="480">
        <v>0</v>
      </c>
      <c r="F150" s="480">
        <v>105702.32498</v>
      </c>
    </row>
    <row r="151" spans="1:6" s="48" customFormat="1" ht="12.75" thickTop="1" thickBot="1">
      <c r="A151" s="1047" t="s">
        <v>133</v>
      </c>
      <c r="B151" s="1048">
        <v>2211637.2403800003</v>
      </c>
      <c r="C151" s="1048">
        <v>447041.86729000002</v>
      </c>
      <c r="D151" s="1048">
        <v>0</v>
      </c>
      <c r="E151" s="1048">
        <v>0</v>
      </c>
      <c r="F151" s="1048">
        <v>2658679.1076700003</v>
      </c>
    </row>
    <row r="152" spans="1:6" s="48" customFormat="1" ht="12" thickTop="1">
      <c r="A152" s="1049" t="s">
        <v>134</v>
      </c>
      <c r="B152" s="480">
        <v>2186000</v>
      </c>
      <c r="C152" s="480">
        <v>443842</v>
      </c>
      <c r="D152" s="480">
        <v>0</v>
      </c>
      <c r="E152" s="480">
        <v>0</v>
      </c>
      <c r="F152" s="480">
        <v>2629842</v>
      </c>
    </row>
    <row r="153" spans="1:6" s="48" customFormat="1" ht="11.25">
      <c r="A153" s="1049" t="s">
        <v>135</v>
      </c>
      <c r="B153" s="480">
        <v>0</v>
      </c>
      <c r="C153" s="480">
        <v>0</v>
      </c>
      <c r="D153" s="480">
        <v>0</v>
      </c>
      <c r="E153" s="480">
        <v>0</v>
      </c>
      <c r="F153" s="480">
        <v>0</v>
      </c>
    </row>
    <row r="154" spans="1:6" s="48" customFormat="1" ht="11.25">
      <c r="A154" s="1049" t="s">
        <v>136</v>
      </c>
      <c r="B154" s="480">
        <v>0</v>
      </c>
      <c r="C154" s="480">
        <v>0</v>
      </c>
      <c r="D154" s="480">
        <v>0</v>
      </c>
      <c r="E154" s="480">
        <v>0</v>
      </c>
      <c r="F154" s="480">
        <v>0</v>
      </c>
    </row>
    <row r="155" spans="1:6" s="48" customFormat="1" ht="12" thickBot="1">
      <c r="A155" s="1049" t="s">
        <v>137</v>
      </c>
      <c r="B155" s="480">
        <v>25637.240379999999</v>
      </c>
      <c r="C155" s="480">
        <v>3199.8672900000001</v>
      </c>
      <c r="D155" s="480">
        <v>0</v>
      </c>
      <c r="E155" s="480">
        <v>0</v>
      </c>
      <c r="F155" s="480">
        <v>28837.107670000001</v>
      </c>
    </row>
    <row r="156" spans="1:6" s="48" customFormat="1" ht="12.75" thickTop="1" thickBot="1">
      <c r="A156" s="1047" t="s">
        <v>138</v>
      </c>
      <c r="B156" s="1048">
        <v>1701442.51183</v>
      </c>
      <c r="C156" s="1048">
        <v>860534.01108000008</v>
      </c>
      <c r="D156" s="1048">
        <v>0</v>
      </c>
      <c r="E156" s="1048">
        <v>0</v>
      </c>
      <c r="F156" s="1048">
        <v>2561976.5229099998</v>
      </c>
    </row>
    <row r="157" spans="1:6" s="48" customFormat="1" ht="12" thickTop="1">
      <c r="A157" s="1049" t="s">
        <v>139</v>
      </c>
      <c r="B157" s="480">
        <v>49392</v>
      </c>
      <c r="C157" s="480">
        <v>428520.66326999996</v>
      </c>
      <c r="D157" s="480">
        <v>0</v>
      </c>
      <c r="E157" s="480">
        <v>0</v>
      </c>
      <c r="F157" s="480">
        <v>477912.66326999996</v>
      </c>
    </row>
    <row r="158" spans="1:6" s="48" customFormat="1" ht="11.25">
      <c r="A158" s="1049" t="s">
        <v>140</v>
      </c>
      <c r="B158" s="480">
        <v>0</v>
      </c>
      <c r="C158" s="480">
        <v>0</v>
      </c>
      <c r="D158" s="480">
        <v>0</v>
      </c>
      <c r="E158" s="480">
        <v>0</v>
      </c>
      <c r="F158" s="480">
        <v>0</v>
      </c>
    </row>
    <row r="159" spans="1:6" s="48" customFormat="1" ht="11.25">
      <c r="A159" s="1049" t="s">
        <v>141</v>
      </c>
      <c r="B159" s="480">
        <v>0</v>
      </c>
      <c r="C159" s="480">
        <v>1485.6633400000001</v>
      </c>
      <c r="D159" s="480">
        <v>0</v>
      </c>
      <c r="E159" s="480">
        <v>0</v>
      </c>
      <c r="F159" s="480">
        <v>1485.6633400000001</v>
      </c>
    </row>
    <row r="160" spans="1:6" s="48" customFormat="1" ht="11.25">
      <c r="A160" s="1049" t="s">
        <v>142</v>
      </c>
      <c r="B160" s="480">
        <v>49392</v>
      </c>
      <c r="C160" s="480">
        <v>284118.33329000004</v>
      </c>
      <c r="D160" s="480">
        <v>0</v>
      </c>
      <c r="E160" s="480">
        <v>0</v>
      </c>
      <c r="F160" s="480">
        <v>333510.33329000004</v>
      </c>
    </row>
    <row r="161" spans="1:6" s="48" customFormat="1" ht="11.25">
      <c r="A161" s="1049" t="s">
        <v>143</v>
      </c>
      <c r="B161" s="480">
        <v>0</v>
      </c>
      <c r="C161" s="480">
        <v>0</v>
      </c>
      <c r="D161" s="480">
        <v>0</v>
      </c>
      <c r="E161" s="480">
        <v>0</v>
      </c>
      <c r="F161" s="480">
        <v>0</v>
      </c>
    </row>
    <row r="162" spans="1:6" s="48" customFormat="1" ht="11.25">
      <c r="A162" s="1049" t="s">
        <v>144</v>
      </c>
      <c r="B162" s="480">
        <v>0</v>
      </c>
      <c r="C162" s="480">
        <v>142916.66663999998</v>
      </c>
      <c r="D162" s="480">
        <v>0</v>
      </c>
      <c r="E162" s="480">
        <v>0</v>
      </c>
      <c r="F162" s="480">
        <v>142916.66663999998</v>
      </c>
    </row>
    <row r="163" spans="1:6" s="48" customFormat="1" ht="11.25">
      <c r="A163" s="1049" t="s">
        <v>145</v>
      </c>
      <c r="B163" s="480">
        <v>1631365.2</v>
      </c>
      <c r="C163" s="480">
        <v>421204</v>
      </c>
      <c r="D163" s="480">
        <v>0</v>
      </c>
      <c r="E163" s="480">
        <v>0</v>
      </c>
      <c r="F163" s="480">
        <v>2052569.2</v>
      </c>
    </row>
    <row r="164" spans="1:6" s="48" customFormat="1" ht="12" thickBot="1">
      <c r="A164" s="1049" t="s">
        <v>146</v>
      </c>
      <c r="B164" s="469">
        <v>20685.311829999999</v>
      </c>
      <c r="C164" s="469">
        <v>10809.347810000001</v>
      </c>
      <c r="D164" s="469">
        <v>0</v>
      </c>
      <c r="E164" s="469">
        <v>0</v>
      </c>
      <c r="F164" s="469">
        <v>31494.659640000002</v>
      </c>
    </row>
    <row r="165" spans="1:6" s="48" customFormat="1" ht="12.75" thickTop="1" thickBot="1">
      <c r="A165" s="1047" t="s">
        <v>147</v>
      </c>
      <c r="B165" s="1048">
        <v>13966279.813889999</v>
      </c>
      <c r="C165" s="1048">
        <v>0</v>
      </c>
      <c r="D165" s="1048">
        <v>0</v>
      </c>
      <c r="E165" s="1048">
        <v>0</v>
      </c>
      <c r="F165" s="1048">
        <v>13966279.813889999</v>
      </c>
    </row>
    <row r="166" spans="1:6" s="48" customFormat="1" ht="12" thickTop="1">
      <c r="A166" s="1049" t="s">
        <v>148</v>
      </c>
      <c r="B166" s="480">
        <v>9414026.5806100015</v>
      </c>
      <c r="C166" s="480">
        <v>0</v>
      </c>
      <c r="D166" s="480">
        <v>0</v>
      </c>
      <c r="E166" s="480">
        <v>0</v>
      </c>
      <c r="F166" s="480">
        <v>9414026.5806100015</v>
      </c>
    </row>
    <row r="167" spans="1:6" s="48" customFormat="1" ht="11.25">
      <c r="A167" s="1049" t="s">
        <v>149</v>
      </c>
      <c r="B167" s="480">
        <v>9414026.5806100015</v>
      </c>
      <c r="C167" s="480">
        <v>0</v>
      </c>
      <c r="D167" s="480">
        <v>0</v>
      </c>
      <c r="E167" s="480">
        <v>0</v>
      </c>
      <c r="F167" s="480">
        <v>9414026.5806100015</v>
      </c>
    </row>
    <row r="168" spans="1:6" s="48" customFormat="1" ht="11.25">
      <c r="A168" s="1049" t="s">
        <v>150</v>
      </c>
      <c r="B168" s="480">
        <v>87506</v>
      </c>
      <c r="C168" s="480">
        <v>0</v>
      </c>
      <c r="D168" s="480">
        <v>0</v>
      </c>
      <c r="E168" s="480">
        <v>0</v>
      </c>
      <c r="F168" s="480">
        <v>87506</v>
      </c>
    </row>
    <row r="169" spans="1:6" s="48" customFormat="1" ht="11.25">
      <c r="A169" s="1049" t="s">
        <v>151</v>
      </c>
      <c r="B169" s="480">
        <v>-87506</v>
      </c>
      <c r="C169" s="480">
        <v>0</v>
      </c>
      <c r="D169" s="480">
        <v>0</v>
      </c>
      <c r="E169" s="480">
        <v>0</v>
      </c>
      <c r="F169" s="480">
        <v>-87506</v>
      </c>
    </row>
    <row r="170" spans="1:6" s="48" customFormat="1" ht="11.25">
      <c r="A170" s="1049" t="s">
        <v>152</v>
      </c>
      <c r="B170" s="480">
        <v>717074.32864999992</v>
      </c>
      <c r="C170" s="480">
        <v>0</v>
      </c>
      <c r="D170" s="480">
        <v>0</v>
      </c>
      <c r="E170" s="480">
        <v>0</v>
      </c>
      <c r="F170" s="480">
        <v>717074.32864999992</v>
      </c>
    </row>
    <row r="171" spans="1:6" s="48" customFormat="1" ht="11.25">
      <c r="A171" s="1049" t="s">
        <v>153</v>
      </c>
      <c r="B171" s="480">
        <v>349.64628999999996</v>
      </c>
      <c r="C171" s="480">
        <v>0</v>
      </c>
      <c r="D171" s="480">
        <v>0</v>
      </c>
      <c r="E171" s="480">
        <v>0</v>
      </c>
      <c r="F171" s="480">
        <v>349.64628999999996</v>
      </c>
    </row>
    <row r="172" spans="1:6" s="48" customFormat="1" ht="11.25">
      <c r="A172" s="1049" t="s">
        <v>154</v>
      </c>
      <c r="B172" s="480">
        <v>713461.07426000002</v>
      </c>
      <c r="C172" s="480">
        <v>0</v>
      </c>
      <c r="D172" s="480">
        <v>0</v>
      </c>
      <c r="E172" s="480">
        <v>0</v>
      </c>
      <c r="F172" s="480">
        <v>713461.07426000002</v>
      </c>
    </row>
    <row r="173" spans="1:6" s="48" customFormat="1" ht="11.25">
      <c r="A173" s="1049" t="s">
        <v>155</v>
      </c>
      <c r="B173" s="480">
        <v>3263.6080999999999</v>
      </c>
      <c r="C173" s="480">
        <v>0</v>
      </c>
      <c r="D173" s="480">
        <v>0</v>
      </c>
      <c r="E173" s="480">
        <v>0</v>
      </c>
      <c r="F173" s="480">
        <v>3263.6080999999999</v>
      </c>
    </row>
    <row r="174" spans="1:6" s="48" customFormat="1" ht="11.25">
      <c r="A174" s="1049" t="s">
        <v>156</v>
      </c>
      <c r="B174" s="480">
        <v>0</v>
      </c>
      <c r="C174" s="480">
        <v>0</v>
      </c>
      <c r="D174" s="480">
        <v>0</v>
      </c>
      <c r="E174" s="480">
        <v>0</v>
      </c>
      <c r="F174" s="480">
        <v>0</v>
      </c>
    </row>
    <row r="175" spans="1:6" s="48" customFormat="1" ht="11.25">
      <c r="A175" s="1049" t="s">
        <v>157</v>
      </c>
      <c r="B175" s="480">
        <v>0</v>
      </c>
      <c r="C175" s="480">
        <v>0</v>
      </c>
      <c r="D175" s="480">
        <v>0</v>
      </c>
      <c r="E175" s="480">
        <v>0</v>
      </c>
      <c r="F175" s="480">
        <v>0</v>
      </c>
    </row>
    <row r="176" spans="1:6" s="48" customFormat="1" ht="11.25">
      <c r="A176" s="1049" t="s">
        <v>158</v>
      </c>
      <c r="B176" s="480">
        <v>0</v>
      </c>
      <c r="C176" s="480">
        <v>0</v>
      </c>
      <c r="D176" s="480">
        <v>0</v>
      </c>
      <c r="E176" s="480">
        <v>0</v>
      </c>
      <c r="F176" s="480">
        <v>0</v>
      </c>
    </row>
    <row r="177" spans="1:6" s="48" customFormat="1" ht="11.25">
      <c r="A177" s="1049" t="s">
        <v>159</v>
      </c>
      <c r="B177" s="480">
        <v>0</v>
      </c>
      <c r="C177" s="480">
        <v>0</v>
      </c>
      <c r="D177" s="480">
        <v>0</v>
      </c>
      <c r="E177" s="480">
        <v>0</v>
      </c>
      <c r="F177" s="480">
        <v>0</v>
      </c>
    </row>
    <row r="178" spans="1:6" s="48" customFormat="1" ht="11.25">
      <c r="A178" s="1049" t="s">
        <v>160</v>
      </c>
      <c r="B178" s="480">
        <v>2015543.19178</v>
      </c>
      <c r="C178" s="480">
        <v>0</v>
      </c>
      <c r="D178" s="480">
        <v>0</v>
      </c>
      <c r="E178" s="480">
        <v>0</v>
      </c>
      <c r="F178" s="480">
        <v>2015543.19178</v>
      </c>
    </row>
    <row r="179" spans="1:6" s="48" customFormat="1" ht="11.25">
      <c r="A179" s="1049" t="s">
        <v>161</v>
      </c>
      <c r="B179" s="480">
        <v>1519854.92542</v>
      </c>
      <c r="C179" s="480">
        <v>0</v>
      </c>
      <c r="D179" s="480">
        <v>0</v>
      </c>
      <c r="E179" s="480">
        <v>0</v>
      </c>
      <c r="F179" s="480">
        <v>1519854.92542</v>
      </c>
    </row>
    <row r="180" spans="1:6" s="48" customFormat="1" ht="11.25">
      <c r="A180" s="1049" t="s">
        <v>162</v>
      </c>
      <c r="B180" s="480">
        <v>73736.089689999993</v>
      </c>
      <c r="C180" s="480">
        <v>0</v>
      </c>
      <c r="D180" s="480">
        <v>0</v>
      </c>
      <c r="E180" s="480">
        <v>0</v>
      </c>
      <c r="F180" s="480">
        <v>73736.089689999993</v>
      </c>
    </row>
    <row r="181" spans="1:6" s="48" customFormat="1" ht="11.25">
      <c r="A181" s="1049" t="s">
        <v>163</v>
      </c>
      <c r="B181" s="480">
        <v>421952.17667000002</v>
      </c>
      <c r="C181" s="480">
        <v>0</v>
      </c>
      <c r="D181" s="480">
        <v>0</v>
      </c>
      <c r="E181" s="480">
        <v>0</v>
      </c>
      <c r="F181" s="480">
        <v>421952.17667000002</v>
      </c>
    </row>
    <row r="182" spans="1:6" s="48" customFormat="1" ht="11.25">
      <c r="A182" s="1049" t="s">
        <v>164</v>
      </c>
      <c r="B182" s="480">
        <v>1819635.71285</v>
      </c>
      <c r="C182" s="480">
        <v>0</v>
      </c>
      <c r="D182" s="480">
        <v>0</v>
      </c>
      <c r="E182" s="480">
        <v>0</v>
      </c>
      <c r="F182" s="480">
        <v>1819635.71285</v>
      </c>
    </row>
    <row r="183" spans="1:6" s="48" customFormat="1" ht="11.25">
      <c r="A183" s="1049" t="s">
        <v>165</v>
      </c>
      <c r="B183" s="480">
        <v>89984.620030000005</v>
      </c>
      <c r="C183" s="480">
        <v>0</v>
      </c>
      <c r="D183" s="480">
        <v>0</v>
      </c>
      <c r="E183" s="480">
        <v>0</v>
      </c>
      <c r="F183" s="480">
        <v>89984.620030000005</v>
      </c>
    </row>
    <row r="184" spans="1:6" s="48" customFormat="1" ht="12" thickBot="1">
      <c r="A184" s="1049" t="s">
        <v>166</v>
      </c>
      <c r="B184" s="480">
        <v>1729651.0928199999</v>
      </c>
      <c r="C184" s="480">
        <v>0</v>
      </c>
      <c r="D184" s="480">
        <v>0</v>
      </c>
      <c r="E184" s="480">
        <v>0</v>
      </c>
      <c r="F184" s="480">
        <v>1729651.0928199999</v>
      </c>
    </row>
    <row r="185" spans="1:6" s="48" customFormat="1" ht="12.75" thickTop="1" thickBot="1">
      <c r="A185" s="1047" t="s">
        <v>167</v>
      </c>
      <c r="B185" s="1048">
        <v>169230240.53356001</v>
      </c>
      <c r="C185" s="1048">
        <v>25545674.864270002</v>
      </c>
      <c r="D185" s="1048">
        <v>705.16337999999996</v>
      </c>
      <c r="E185" s="1048">
        <v>65311.451560000001</v>
      </c>
      <c r="F185" s="1048">
        <v>194841932.01277</v>
      </c>
    </row>
    <row r="186" spans="1:6" s="48" customFormat="1" ht="12.75" thickTop="1" thickBot="1">
      <c r="A186" s="1047" t="s">
        <v>168</v>
      </c>
      <c r="B186" s="1048">
        <v>11452422.43685</v>
      </c>
      <c r="C186" s="1048">
        <v>9250377.453879999</v>
      </c>
      <c r="D186" s="1048">
        <v>0</v>
      </c>
      <c r="E186" s="1048">
        <v>250520.74195</v>
      </c>
      <c r="F186" s="1048">
        <v>20953320.632679999</v>
      </c>
    </row>
    <row r="187" spans="1:6" s="48" customFormat="1" ht="12" thickTop="1">
      <c r="A187" s="1049" t="s">
        <v>169</v>
      </c>
      <c r="B187" s="480">
        <v>0</v>
      </c>
      <c r="C187" s="480">
        <v>875752.05239999993</v>
      </c>
      <c r="D187" s="480">
        <v>0</v>
      </c>
      <c r="E187" s="480">
        <v>0</v>
      </c>
      <c r="F187" s="480">
        <v>875752.05239999993</v>
      </c>
    </row>
    <row r="188" spans="1:6" s="48" customFormat="1" ht="11.25">
      <c r="A188" s="1049" t="s">
        <v>170</v>
      </c>
      <c r="B188" s="480">
        <v>0</v>
      </c>
      <c r="C188" s="480">
        <v>391470.21568999998</v>
      </c>
      <c r="D188" s="480">
        <v>0</v>
      </c>
      <c r="E188" s="480">
        <v>0</v>
      </c>
      <c r="F188" s="480">
        <v>391470.21568999998</v>
      </c>
    </row>
    <row r="189" spans="1:6" s="48" customFormat="1" ht="11.25">
      <c r="A189" s="1049" t="s">
        <v>171</v>
      </c>
      <c r="B189" s="480">
        <v>0</v>
      </c>
      <c r="C189" s="480">
        <v>79575.582139999999</v>
      </c>
      <c r="D189" s="480">
        <v>0</v>
      </c>
      <c r="E189" s="480">
        <v>0</v>
      </c>
      <c r="F189" s="480">
        <v>79575.582139999999</v>
      </c>
    </row>
    <row r="190" spans="1:6" s="48" customFormat="1" ht="11.25">
      <c r="A190" s="1049" t="s">
        <v>172</v>
      </c>
      <c r="B190" s="480">
        <v>0</v>
      </c>
      <c r="C190" s="480">
        <v>71567.849439999991</v>
      </c>
      <c r="D190" s="480">
        <v>0</v>
      </c>
      <c r="E190" s="480">
        <v>0</v>
      </c>
      <c r="F190" s="480">
        <v>71567.849439999991</v>
      </c>
    </row>
    <row r="191" spans="1:6" s="48" customFormat="1" ht="11.25">
      <c r="A191" s="1049" t="s">
        <v>173</v>
      </c>
      <c r="B191" s="480">
        <v>0</v>
      </c>
      <c r="C191" s="480">
        <v>12443.943800000001</v>
      </c>
      <c r="D191" s="480">
        <v>0</v>
      </c>
      <c r="E191" s="480">
        <v>0</v>
      </c>
      <c r="F191" s="480">
        <v>12443.943800000001</v>
      </c>
    </row>
    <row r="192" spans="1:6" s="48" customFormat="1" ht="11.25">
      <c r="A192" s="1049" t="s">
        <v>174</v>
      </c>
      <c r="B192" s="480">
        <v>0</v>
      </c>
      <c r="C192" s="480">
        <v>320694.46132999996</v>
      </c>
      <c r="D192" s="480">
        <v>0</v>
      </c>
      <c r="E192" s="480">
        <v>0</v>
      </c>
      <c r="F192" s="480">
        <v>320694.46132999996</v>
      </c>
    </row>
    <row r="193" spans="1:6" s="48" customFormat="1" ht="11.25">
      <c r="A193" s="1049" t="s">
        <v>175</v>
      </c>
      <c r="B193" s="480">
        <v>9998890.0873199999</v>
      </c>
      <c r="C193" s="480">
        <v>8298576.6898599993</v>
      </c>
      <c r="D193" s="480">
        <v>0</v>
      </c>
      <c r="E193" s="480">
        <v>250520.74195</v>
      </c>
      <c r="F193" s="480">
        <v>18547987.519130003</v>
      </c>
    </row>
    <row r="194" spans="1:6" s="48" customFormat="1" ht="11.25">
      <c r="A194" s="1049" t="s">
        <v>176</v>
      </c>
      <c r="B194" s="480">
        <v>0</v>
      </c>
      <c r="C194" s="480">
        <v>1321.2360000000001</v>
      </c>
      <c r="D194" s="480">
        <v>0</v>
      </c>
      <c r="E194" s="480">
        <v>0</v>
      </c>
      <c r="F194" s="480">
        <v>1321.2360000000001</v>
      </c>
    </row>
    <row r="195" spans="1:6" s="48" customFormat="1" ht="11.25">
      <c r="A195" s="1049" t="s">
        <v>177</v>
      </c>
      <c r="B195" s="480">
        <v>3059002.3115100004</v>
      </c>
      <c r="C195" s="480">
        <v>5961595.6506199995</v>
      </c>
      <c r="D195" s="480">
        <v>0</v>
      </c>
      <c r="E195" s="480">
        <v>18800.63812</v>
      </c>
      <c r="F195" s="480">
        <v>9039398.6002500001</v>
      </c>
    </row>
    <row r="196" spans="1:6" s="48" customFormat="1" ht="11.25">
      <c r="A196" s="1049" t="s">
        <v>178</v>
      </c>
      <c r="B196" s="480">
        <v>5291677.4879399994</v>
      </c>
      <c r="C196" s="480">
        <v>1364111.47863</v>
      </c>
      <c r="D196" s="480">
        <v>0</v>
      </c>
      <c r="E196" s="480">
        <v>140319.00944999998</v>
      </c>
      <c r="F196" s="480">
        <v>6796107.9760200009</v>
      </c>
    </row>
    <row r="197" spans="1:6" s="48" customFormat="1" ht="11.25">
      <c r="A197" s="1049" t="s">
        <v>179</v>
      </c>
      <c r="B197" s="480">
        <v>0</v>
      </c>
      <c r="C197" s="480">
        <v>0</v>
      </c>
      <c r="D197" s="480">
        <v>0</v>
      </c>
      <c r="E197" s="480">
        <v>0</v>
      </c>
      <c r="F197" s="480">
        <v>0</v>
      </c>
    </row>
    <row r="198" spans="1:6" s="48" customFormat="1" ht="11.25">
      <c r="A198" s="1049" t="s">
        <v>180</v>
      </c>
      <c r="B198" s="480">
        <v>1648210.2878699999</v>
      </c>
      <c r="C198" s="480">
        <v>971548.32461000001</v>
      </c>
      <c r="D198" s="480">
        <v>0</v>
      </c>
      <c r="E198" s="480">
        <v>91401.094379999995</v>
      </c>
      <c r="F198" s="480">
        <v>2711159.7068600003</v>
      </c>
    </row>
    <row r="199" spans="1:6" s="48" customFormat="1" ht="11.25">
      <c r="A199" s="1049" t="s">
        <v>181</v>
      </c>
      <c r="B199" s="480">
        <v>0</v>
      </c>
      <c r="C199" s="480">
        <v>0</v>
      </c>
      <c r="D199" s="480">
        <v>0</v>
      </c>
      <c r="E199" s="480">
        <v>0</v>
      </c>
      <c r="F199" s="480">
        <v>0</v>
      </c>
    </row>
    <row r="200" spans="1:6" s="48" customFormat="1" ht="11.25">
      <c r="A200" s="1049" t="s">
        <v>182</v>
      </c>
      <c r="B200" s="480">
        <v>1363286.10558</v>
      </c>
      <c r="C200" s="480">
        <v>43746.163130000001</v>
      </c>
      <c r="D200" s="480">
        <v>0</v>
      </c>
      <c r="E200" s="480">
        <v>0</v>
      </c>
      <c r="F200" s="480">
        <v>1407032.26871</v>
      </c>
    </row>
    <row r="201" spans="1:6" s="48" customFormat="1" ht="11.25">
      <c r="A201" s="1049" t="s">
        <v>183</v>
      </c>
      <c r="B201" s="480">
        <v>100263.0493</v>
      </c>
      <c r="C201" s="480">
        <v>8650.6798099999996</v>
      </c>
      <c r="D201" s="480">
        <v>0</v>
      </c>
      <c r="E201" s="480">
        <v>0</v>
      </c>
      <c r="F201" s="480">
        <v>108913.72911</v>
      </c>
    </row>
    <row r="202" spans="1:6" s="48" customFormat="1" ht="11.25">
      <c r="A202" s="1049" t="s">
        <v>184</v>
      </c>
      <c r="B202" s="480">
        <v>1167904.0646500001</v>
      </c>
      <c r="C202" s="480">
        <v>35095.483319999999</v>
      </c>
      <c r="D202" s="480">
        <v>0</v>
      </c>
      <c r="E202" s="480">
        <v>0</v>
      </c>
      <c r="F202" s="480">
        <v>1202999.54797</v>
      </c>
    </row>
    <row r="203" spans="1:6" s="48" customFormat="1" ht="11.25">
      <c r="A203" s="1049" t="s">
        <v>185</v>
      </c>
      <c r="B203" s="480">
        <v>0</v>
      </c>
      <c r="C203" s="480">
        <v>0</v>
      </c>
      <c r="D203" s="480">
        <v>0</v>
      </c>
      <c r="E203" s="480">
        <v>0</v>
      </c>
      <c r="F203" s="480">
        <v>0</v>
      </c>
    </row>
    <row r="204" spans="1:6" s="48" customFormat="1" ht="11.25">
      <c r="A204" s="1049" t="s">
        <v>186</v>
      </c>
      <c r="B204" s="480">
        <v>95118.99162999999</v>
      </c>
      <c r="C204" s="480">
        <v>0</v>
      </c>
      <c r="D204" s="480">
        <v>0</v>
      </c>
      <c r="E204" s="480">
        <v>0</v>
      </c>
      <c r="F204" s="480">
        <v>95118.99162999999</v>
      </c>
    </row>
    <row r="205" spans="1:6" s="48" customFormat="1" ht="12" thickBot="1">
      <c r="A205" s="1049" t="s">
        <v>187</v>
      </c>
      <c r="B205" s="480">
        <v>90246.243950000004</v>
      </c>
      <c r="C205" s="480">
        <v>32302.548489999997</v>
      </c>
      <c r="D205" s="480">
        <v>0</v>
      </c>
      <c r="E205" s="480">
        <v>0</v>
      </c>
      <c r="F205" s="480">
        <v>122548.79244</v>
      </c>
    </row>
    <row r="206" spans="1:6" s="48" customFormat="1" ht="12.75" thickTop="1" thickBot="1">
      <c r="A206" s="1047" t="s">
        <v>188</v>
      </c>
      <c r="B206" s="1048">
        <v>109135954.31081</v>
      </c>
      <c r="C206" s="1048">
        <v>276582975.16413003</v>
      </c>
      <c r="D206" s="1048">
        <v>82540.425220000005</v>
      </c>
      <c r="E206" s="1048">
        <v>20066.240550000002</v>
      </c>
      <c r="F206" s="1048">
        <v>385821536.14071</v>
      </c>
    </row>
    <row r="207" spans="1:6" s="48" customFormat="1" ht="12" thickTop="1">
      <c r="A207" s="1049" t="s">
        <v>189</v>
      </c>
      <c r="B207" s="480">
        <v>1358034.84892</v>
      </c>
      <c r="C207" s="480">
        <v>14261492.79514</v>
      </c>
      <c r="D207" s="480">
        <v>179.61354</v>
      </c>
      <c r="E207" s="480">
        <v>139.08336</v>
      </c>
      <c r="F207" s="480">
        <v>15619846.34096</v>
      </c>
    </row>
    <row r="208" spans="1:6" s="48" customFormat="1" ht="11.25">
      <c r="A208" s="1049" t="s">
        <v>190</v>
      </c>
      <c r="B208" s="480">
        <v>119.6</v>
      </c>
      <c r="C208" s="480">
        <v>34300</v>
      </c>
      <c r="D208" s="480">
        <v>0</v>
      </c>
      <c r="E208" s="480">
        <v>0</v>
      </c>
      <c r="F208" s="480">
        <v>34419.599999999999</v>
      </c>
    </row>
    <row r="209" spans="1:6" s="48" customFormat="1" ht="11.25">
      <c r="A209" s="1049" t="s">
        <v>191</v>
      </c>
      <c r="B209" s="480">
        <v>1305980</v>
      </c>
      <c r="C209" s="480">
        <v>0</v>
      </c>
      <c r="D209" s="480">
        <v>0</v>
      </c>
      <c r="E209" s="480">
        <v>0</v>
      </c>
      <c r="F209" s="480">
        <v>1305980</v>
      </c>
    </row>
    <row r="210" spans="1:6" s="48" customFormat="1" ht="11.25">
      <c r="A210" s="1049" t="s">
        <v>192</v>
      </c>
      <c r="B210" s="480">
        <v>51935.248919999998</v>
      </c>
      <c r="C210" s="480">
        <v>14227192.79514</v>
      </c>
      <c r="D210" s="480">
        <v>179.61354</v>
      </c>
      <c r="E210" s="480">
        <v>139.08336</v>
      </c>
      <c r="F210" s="480">
        <v>14279446.740959998</v>
      </c>
    </row>
    <row r="211" spans="1:6" s="48" customFormat="1" ht="11.25">
      <c r="A211" s="1049" t="s">
        <v>193</v>
      </c>
      <c r="B211" s="480">
        <v>21833531.91821</v>
      </c>
      <c r="C211" s="480">
        <v>228269.47443</v>
      </c>
      <c r="D211" s="480">
        <v>17.000799999999998</v>
      </c>
      <c r="E211" s="480">
        <v>0</v>
      </c>
      <c r="F211" s="480">
        <v>22061818.393439997</v>
      </c>
    </row>
    <row r="212" spans="1:6" s="48" customFormat="1" ht="11.25">
      <c r="A212" s="1049" t="s">
        <v>194</v>
      </c>
      <c r="B212" s="480">
        <v>0</v>
      </c>
      <c r="C212" s="480">
        <v>0</v>
      </c>
      <c r="D212" s="480">
        <v>0</v>
      </c>
      <c r="E212" s="480">
        <v>0</v>
      </c>
      <c r="F212" s="480">
        <v>0</v>
      </c>
    </row>
    <row r="213" spans="1:6" s="48" customFormat="1" ht="11.25">
      <c r="A213" s="1049" t="s">
        <v>195</v>
      </c>
      <c r="B213" s="480">
        <v>810528.8179299999</v>
      </c>
      <c r="C213" s="480">
        <v>187392.65263</v>
      </c>
      <c r="D213" s="480">
        <v>17.000799999999998</v>
      </c>
      <c r="E213" s="480">
        <v>0</v>
      </c>
      <c r="F213" s="480">
        <v>997938.47135999997</v>
      </c>
    </row>
    <row r="214" spans="1:6" s="48" customFormat="1" ht="11.25">
      <c r="A214" s="1049" t="s">
        <v>196</v>
      </c>
      <c r="B214" s="480">
        <v>21022989.03528</v>
      </c>
      <c r="C214" s="480">
        <v>40876.821799999998</v>
      </c>
      <c r="D214" s="480">
        <v>0</v>
      </c>
      <c r="E214" s="480">
        <v>0</v>
      </c>
      <c r="F214" s="480">
        <v>21063865.857080001</v>
      </c>
    </row>
    <row r="215" spans="1:6" s="48" customFormat="1" ht="11.25">
      <c r="A215" s="1049" t="s">
        <v>1380</v>
      </c>
      <c r="B215" s="480">
        <v>0</v>
      </c>
      <c r="C215" s="480">
        <v>0</v>
      </c>
      <c r="D215" s="480">
        <v>0</v>
      </c>
      <c r="E215" s="480">
        <v>0</v>
      </c>
      <c r="F215" s="480">
        <v>0</v>
      </c>
    </row>
    <row r="216" spans="1:6" s="48" customFormat="1" ht="11.25">
      <c r="A216" s="1049" t="s">
        <v>197</v>
      </c>
      <c r="B216" s="480">
        <v>14.065</v>
      </c>
      <c r="C216" s="480">
        <v>0</v>
      </c>
      <c r="D216" s="480">
        <v>0</v>
      </c>
      <c r="E216" s="480">
        <v>0</v>
      </c>
      <c r="F216" s="480">
        <v>14.065</v>
      </c>
    </row>
    <row r="217" spans="1:6" s="48" customFormat="1" ht="11.25">
      <c r="A217" s="1049" t="s">
        <v>198</v>
      </c>
      <c r="B217" s="480">
        <v>38.397800000000004</v>
      </c>
      <c r="C217" s="480">
        <v>366173.22762999998</v>
      </c>
      <c r="D217" s="480">
        <v>0</v>
      </c>
      <c r="E217" s="480">
        <v>0</v>
      </c>
      <c r="F217" s="480">
        <v>366211.62543000001</v>
      </c>
    </row>
    <row r="218" spans="1:6" s="48" customFormat="1" ht="11.25">
      <c r="A218" s="1049" t="s">
        <v>199</v>
      </c>
      <c r="B218" s="480">
        <v>38.397800000000004</v>
      </c>
      <c r="C218" s="480">
        <v>301016.76586000004</v>
      </c>
      <c r="D218" s="480">
        <v>0</v>
      </c>
      <c r="E218" s="480">
        <v>0</v>
      </c>
      <c r="F218" s="480">
        <v>301055.16366000002</v>
      </c>
    </row>
    <row r="219" spans="1:6" s="48" customFormat="1" ht="11.25">
      <c r="A219" s="1049" t="s">
        <v>200</v>
      </c>
      <c r="B219" s="480">
        <v>0</v>
      </c>
      <c r="C219" s="480">
        <v>65156.461770000002</v>
      </c>
      <c r="D219" s="480">
        <v>0</v>
      </c>
      <c r="E219" s="480">
        <v>0</v>
      </c>
      <c r="F219" s="480">
        <v>65156.461770000002</v>
      </c>
    </row>
    <row r="220" spans="1:6" s="48" customFormat="1" ht="11.25">
      <c r="A220" s="1049" t="s">
        <v>201</v>
      </c>
      <c r="B220" s="480">
        <v>0</v>
      </c>
      <c r="C220" s="480">
        <v>0</v>
      </c>
      <c r="D220" s="480">
        <v>0</v>
      </c>
      <c r="E220" s="480">
        <v>0</v>
      </c>
      <c r="F220" s="480">
        <v>0</v>
      </c>
    </row>
    <row r="221" spans="1:6" s="48" customFormat="1" ht="11.25">
      <c r="A221" s="1049" t="s">
        <v>202</v>
      </c>
      <c r="B221" s="480">
        <v>0</v>
      </c>
      <c r="C221" s="480">
        <v>0</v>
      </c>
      <c r="D221" s="480">
        <v>0</v>
      </c>
      <c r="E221" s="480">
        <v>0</v>
      </c>
      <c r="F221" s="480">
        <v>0</v>
      </c>
    </row>
    <row r="222" spans="1:6" s="48" customFormat="1" ht="11.25">
      <c r="A222" s="1049" t="s">
        <v>203</v>
      </c>
      <c r="B222" s="480">
        <v>0</v>
      </c>
      <c r="C222" s="480">
        <v>0</v>
      </c>
      <c r="D222" s="480">
        <v>0</v>
      </c>
      <c r="E222" s="480">
        <v>0</v>
      </c>
      <c r="F222" s="480">
        <v>0</v>
      </c>
    </row>
    <row r="223" spans="1:6" s="48" customFormat="1" ht="11.25">
      <c r="A223" s="1049" t="s">
        <v>204</v>
      </c>
      <c r="B223" s="480">
        <v>61027550.425180003</v>
      </c>
      <c r="C223" s="480">
        <v>214109363.35482001</v>
      </c>
      <c r="D223" s="480">
        <v>3855.8502799999997</v>
      </c>
      <c r="E223" s="480">
        <v>9592.3413199999995</v>
      </c>
      <c r="F223" s="480">
        <v>275150361.9716</v>
      </c>
    </row>
    <row r="224" spans="1:6" s="48" customFormat="1" ht="11.25">
      <c r="A224" s="1049" t="s">
        <v>205</v>
      </c>
      <c r="B224" s="480">
        <v>29729323.182009999</v>
      </c>
      <c r="C224" s="480">
        <v>163725832.33951002</v>
      </c>
      <c r="D224" s="480">
        <v>3533.6679800000002</v>
      </c>
      <c r="E224" s="480">
        <v>0</v>
      </c>
      <c r="F224" s="480">
        <v>193458689.1895</v>
      </c>
    </row>
    <row r="225" spans="1:6" s="48" customFormat="1" ht="11.25">
      <c r="A225" s="1049" t="s">
        <v>206</v>
      </c>
      <c r="B225" s="480">
        <v>57497.124659999994</v>
      </c>
      <c r="C225" s="480">
        <v>60606.387409999996</v>
      </c>
      <c r="D225" s="480">
        <v>0</v>
      </c>
      <c r="E225" s="480">
        <v>0</v>
      </c>
      <c r="F225" s="480">
        <v>118103.51207</v>
      </c>
    </row>
    <row r="226" spans="1:6" s="48" customFormat="1" ht="11.25">
      <c r="A226" s="1049" t="s">
        <v>207</v>
      </c>
      <c r="B226" s="480">
        <v>21152735.850599997</v>
      </c>
      <c r="C226" s="480">
        <v>37505686.670209996</v>
      </c>
      <c r="D226" s="480">
        <v>322.1823</v>
      </c>
      <c r="E226" s="480">
        <v>0</v>
      </c>
      <c r="F226" s="480">
        <v>58658744.703110002</v>
      </c>
    </row>
    <row r="227" spans="1:6" s="48" customFormat="1" ht="11.25">
      <c r="A227" s="1049" t="s">
        <v>208</v>
      </c>
      <c r="B227" s="480">
        <v>216383.30327</v>
      </c>
      <c r="C227" s="480">
        <v>292430.31810999999</v>
      </c>
      <c r="D227" s="480">
        <v>0</v>
      </c>
      <c r="E227" s="480">
        <v>0</v>
      </c>
      <c r="F227" s="480">
        <v>508813.62137999997</v>
      </c>
    </row>
    <row r="228" spans="1:6" s="48" customFormat="1" ht="11.25">
      <c r="A228" s="1049" t="s">
        <v>209</v>
      </c>
      <c r="B228" s="480">
        <v>2135054.45181</v>
      </c>
      <c r="C228" s="480">
        <v>1004519.55113</v>
      </c>
      <c r="D228" s="480">
        <v>0</v>
      </c>
      <c r="E228" s="480">
        <v>9518.4947300000003</v>
      </c>
      <c r="F228" s="480">
        <v>3149092.49767</v>
      </c>
    </row>
    <row r="229" spans="1:6" s="48" customFormat="1" ht="11.25">
      <c r="A229" s="1049" t="s">
        <v>210</v>
      </c>
      <c r="B229" s="480">
        <v>2691104.1096000001</v>
      </c>
      <c r="C229" s="480">
        <v>9287695.8160699997</v>
      </c>
      <c r="D229" s="480">
        <v>0</v>
      </c>
      <c r="E229" s="480">
        <v>73.846589999999992</v>
      </c>
      <c r="F229" s="480">
        <v>11978873.772260001</v>
      </c>
    </row>
    <row r="230" spans="1:6" s="48" customFormat="1" ht="11.25">
      <c r="A230" s="1049" t="s">
        <v>211</v>
      </c>
      <c r="B230" s="480">
        <v>38.36</v>
      </c>
      <c r="C230" s="480">
        <v>37041.147280000005</v>
      </c>
      <c r="D230" s="480">
        <v>0</v>
      </c>
      <c r="E230" s="480">
        <v>0</v>
      </c>
      <c r="F230" s="480">
        <v>37079.507279999998</v>
      </c>
    </row>
    <row r="231" spans="1:6" s="48" customFormat="1" ht="11.25">
      <c r="A231" s="1049" t="s">
        <v>212</v>
      </c>
      <c r="B231" s="480">
        <v>0</v>
      </c>
      <c r="C231" s="480">
        <v>0</v>
      </c>
      <c r="D231" s="480">
        <v>0</v>
      </c>
      <c r="E231" s="480">
        <v>0</v>
      </c>
      <c r="F231" s="480">
        <v>0</v>
      </c>
    </row>
    <row r="232" spans="1:6" s="48" customFormat="1" ht="11.25">
      <c r="A232" s="1049" t="s">
        <v>213</v>
      </c>
      <c r="B232" s="480">
        <v>5045414.04323</v>
      </c>
      <c r="C232" s="480">
        <v>2195551.1250999998</v>
      </c>
      <c r="D232" s="480">
        <v>0</v>
      </c>
      <c r="E232" s="480">
        <v>0</v>
      </c>
      <c r="F232" s="480">
        <v>7240965.1683299998</v>
      </c>
    </row>
    <row r="233" spans="1:6" s="48" customFormat="1" ht="11.25">
      <c r="A233" s="1049" t="s">
        <v>214</v>
      </c>
      <c r="B233" s="480">
        <v>17824689.704539999</v>
      </c>
      <c r="C233" s="480">
        <v>47219699.991180003</v>
      </c>
      <c r="D233" s="480">
        <v>78487.960599999991</v>
      </c>
      <c r="E233" s="480">
        <v>3859.9923199999998</v>
      </c>
      <c r="F233" s="480">
        <v>65126737.648639999</v>
      </c>
    </row>
    <row r="234" spans="1:6" s="48" customFormat="1" ht="11.25">
      <c r="A234" s="1049" t="s">
        <v>215</v>
      </c>
      <c r="B234" s="480">
        <v>11360653.93517</v>
      </c>
      <c r="C234" s="480">
        <v>24470793.064070001</v>
      </c>
      <c r="D234" s="480">
        <v>0</v>
      </c>
      <c r="E234" s="480">
        <v>0</v>
      </c>
      <c r="F234" s="480">
        <v>35831446.999239996</v>
      </c>
    </row>
    <row r="235" spans="1:6" s="48" customFormat="1" ht="11.25">
      <c r="A235" s="1049" t="s">
        <v>216</v>
      </c>
      <c r="B235" s="480">
        <v>0</v>
      </c>
      <c r="C235" s="480">
        <v>3757333.6583000002</v>
      </c>
      <c r="D235" s="480">
        <v>0</v>
      </c>
      <c r="E235" s="480">
        <v>0</v>
      </c>
      <c r="F235" s="480">
        <v>3757333.6583000002</v>
      </c>
    </row>
    <row r="236" spans="1:6" s="48" customFormat="1" ht="11.25">
      <c r="A236" s="1049" t="s">
        <v>217</v>
      </c>
      <c r="B236" s="480">
        <v>1268014.89784</v>
      </c>
      <c r="C236" s="480">
        <v>2460654.36417</v>
      </c>
      <c r="D236" s="480">
        <v>51228.051670000001</v>
      </c>
      <c r="E236" s="480">
        <v>2679.5795200000002</v>
      </c>
      <c r="F236" s="480">
        <v>3782576.8931999998</v>
      </c>
    </row>
    <row r="237" spans="1:6" s="48" customFormat="1" ht="11.25">
      <c r="A237" s="1049" t="s">
        <v>218</v>
      </c>
      <c r="B237" s="480">
        <v>358392.81226999999</v>
      </c>
      <c r="C237" s="480">
        <v>961349.63617999991</v>
      </c>
      <c r="D237" s="480">
        <v>25398.711289999999</v>
      </c>
      <c r="E237" s="480">
        <v>147.44448</v>
      </c>
      <c r="F237" s="480">
        <v>1345288.6042200001</v>
      </c>
    </row>
    <row r="238" spans="1:6" s="48" customFormat="1" ht="11.25">
      <c r="A238" s="1049" t="s">
        <v>219</v>
      </c>
      <c r="B238" s="480">
        <v>0</v>
      </c>
      <c r="C238" s="480">
        <v>518860.37511000002</v>
      </c>
      <c r="D238" s="480">
        <v>0</v>
      </c>
      <c r="E238" s="480">
        <v>0</v>
      </c>
      <c r="F238" s="480">
        <v>518860.37511000002</v>
      </c>
    </row>
    <row r="239" spans="1:6" s="48" customFormat="1" ht="11.25">
      <c r="A239" s="1049" t="s">
        <v>220</v>
      </c>
      <c r="B239" s="480">
        <v>4837628.0592600005</v>
      </c>
      <c r="C239" s="480">
        <v>15050708.89335</v>
      </c>
      <c r="D239" s="480">
        <v>1861.1976399999999</v>
      </c>
      <c r="E239" s="480">
        <v>1032.9683199999999</v>
      </c>
      <c r="F239" s="480">
        <v>19891231.11857</v>
      </c>
    </row>
    <row r="240" spans="1:6" s="48" customFormat="1" ht="11.25">
      <c r="A240" s="1049" t="s">
        <v>221</v>
      </c>
      <c r="B240" s="480">
        <v>0</v>
      </c>
      <c r="C240" s="480">
        <v>0</v>
      </c>
      <c r="D240" s="480">
        <v>0</v>
      </c>
      <c r="E240" s="480">
        <v>0</v>
      </c>
      <c r="F240" s="480">
        <v>0</v>
      </c>
    </row>
    <row r="241" spans="1:6" s="48" customFormat="1" ht="11.25">
      <c r="A241" s="1049" t="s">
        <v>1364</v>
      </c>
      <c r="B241" s="480">
        <v>2358993.1880600001</v>
      </c>
      <c r="C241" s="480">
        <v>177176.11986000001</v>
      </c>
      <c r="D241" s="480">
        <v>0</v>
      </c>
      <c r="E241" s="480">
        <v>6474.8235500000001</v>
      </c>
      <c r="F241" s="480">
        <v>2542644.1314699999</v>
      </c>
    </row>
    <row r="242" spans="1:6" s="48" customFormat="1" ht="11.25">
      <c r="A242" s="1049" t="s">
        <v>1365</v>
      </c>
      <c r="B242" s="480">
        <v>2247007.28241</v>
      </c>
      <c r="C242" s="480">
        <v>161895.78026</v>
      </c>
      <c r="D242" s="480">
        <v>0</v>
      </c>
      <c r="E242" s="480">
        <v>6474.8235500000001</v>
      </c>
      <c r="F242" s="480">
        <v>2415377.8862199998</v>
      </c>
    </row>
    <row r="243" spans="1:6" s="48" customFormat="1" ht="11.25">
      <c r="A243" s="1049" t="s">
        <v>1366</v>
      </c>
      <c r="B243" s="480">
        <v>111985.90565</v>
      </c>
      <c r="C243" s="480">
        <v>15280.339599999999</v>
      </c>
      <c r="D243" s="480">
        <v>0</v>
      </c>
      <c r="E243" s="480">
        <v>0</v>
      </c>
      <c r="F243" s="480">
        <v>127266.24525000001</v>
      </c>
    </row>
    <row r="244" spans="1:6" s="48" customFormat="1" ht="11.25">
      <c r="A244" s="1049" t="s">
        <v>1367</v>
      </c>
      <c r="B244" s="480">
        <v>4733115.8281000005</v>
      </c>
      <c r="C244" s="480">
        <v>220800.20106999998</v>
      </c>
      <c r="D244" s="480">
        <v>0</v>
      </c>
      <c r="E244" s="480">
        <v>0</v>
      </c>
      <c r="F244" s="480">
        <v>4953916.02917</v>
      </c>
    </row>
    <row r="245" spans="1:6" s="48" customFormat="1" ht="11.25">
      <c r="A245" s="1049" t="s">
        <v>1365</v>
      </c>
      <c r="B245" s="480">
        <v>3556994.1291199997</v>
      </c>
      <c r="C245" s="480">
        <v>220800.20106999998</v>
      </c>
      <c r="D245" s="480">
        <v>0</v>
      </c>
      <c r="E245" s="480">
        <v>0</v>
      </c>
      <c r="F245" s="480">
        <v>3777794.3301900001</v>
      </c>
    </row>
    <row r="246" spans="1:6" s="48" customFormat="1" ht="11.25">
      <c r="A246" s="1049" t="s">
        <v>1366</v>
      </c>
      <c r="B246" s="469">
        <v>1176121.6989800001</v>
      </c>
      <c r="C246" s="469">
        <v>0</v>
      </c>
      <c r="D246" s="469">
        <v>0</v>
      </c>
      <c r="E246" s="469">
        <v>0</v>
      </c>
      <c r="F246" s="469">
        <v>1176121.6989800001</v>
      </c>
    </row>
    <row r="247" spans="1:6" s="48" customFormat="1" ht="11.25">
      <c r="A247" s="1049" t="s">
        <v>1368</v>
      </c>
      <c r="B247" s="178">
        <v>2385933.0804400002</v>
      </c>
      <c r="C247" s="178">
        <v>156711.05097000001</v>
      </c>
      <c r="D247" s="178">
        <v>0</v>
      </c>
      <c r="E247" s="178">
        <v>0</v>
      </c>
      <c r="F247" s="178">
        <v>2542644.1314099999</v>
      </c>
    </row>
    <row r="248" spans="1:6" s="48" customFormat="1" ht="12" thickBot="1">
      <c r="A248" s="1049" t="s">
        <v>1369</v>
      </c>
      <c r="B248" s="1026">
        <v>4725448.75024</v>
      </c>
      <c r="C248" s="1026">
        <v>226762.12462000002</v>
      </c>
      <c r="D248" s="1026">
        <v>1705.15417</v>
      </c>
      <c r="E248" s="1026">
        <v>0</v>
      </c>
      <c r="F248" s="1026">
        <v>4953916.0290299999</v>
      </c>
    </row>
    <row r="249" spans="1:6" s="48" customFormat="1" ht="12.75" thickTop="1" thickBot="1">
      <c r="A249" s="1047" t="s">
        <v>222</v>
      </c>
      <c r="B249" s="1048">
        <v>11151008.906809999</v>
      </c>
      <c r="C249" s="1048">
        <v>607813.63916000002</v>
      </c>
      <c r="D249" s="1048">
        <v>1.2204900000000001</v>
      </c>
      <c r="E249" s="1048">
        <v>4159.2314800000004</v>
      </c>
      <c r="F249" s="1048">
        <v>11762982.99794</v>
      </c>
    </row>
    <row r="250" spans="1:6" s="48" customFormat="1" ht="12" thickTop="1">
      <c r="A250" s="1049" t="s">
        <v>223</v>
      </c>
      <c r="B250" s="480">
        <v>0.75987000000000005</v>
      </c>
      <c r="C250" s="480">
        <v>2825.26413</v>
      </c>
      <c r="D250" s="480">
        <v>0</v>
      </c>
      <c r="E250" s="480">
        <v>0</v>
      </c>
      <c r="F250" s="480">
        <v>2826.0239999999999</v>
      </c>
    </row>
    <row r="251" spans="1:6" s="48" customFormat="1" ht="11.25">
      <c r="A251" s="1049" t="s">
        <v>224</v>
      </c>
      <c r="B251" s="480">
        <v>300927.50425</v>
      </c>
      <c r="C251" s="480">
        <v>265013.12034999998</v>
      </c>
      <c r="D251" s="480">
        <v>0.55661000000000005</v>
      </c>
      <c r="E251" s="480">
        <v>378.53492999999997</v>
      </c>
      <c r="F251" s="480">
        <v>566319.71614000003</v>
      </c>
    </row>
    <row r="252" spans="1:6" s="48" customFormat="1" ht="11.25">
      <c r="A252" s="1049" t="s">
        <v>225</v>
      </c>
      <c r="B252" s="480">
        <v>10191892.497749999</v>
      </c>
      <c r="C252" s="480">
        <v>136954.70068000001</v>
      </c>
      <c r="D252" s="480">
        <v>0.6615700000000001</v>
      </c>
      <c r="E252" s="480">
        <v>47.791730000000001</v>
      </c>
      <c r="F252" s="480">
        <v>10328895.651729999</v>
      </c>
    </row>
    <row r="253" spans="1:6" s="48" customFormat="1" ht="11.25">
      <c r="A253" s="1049" t="s">
        <v>226</v>
      </c>
      <c r="B253" s="480">
        <v>203722.46433000002</v>
      </c>
      <c r="C253" s="480">
        <v>5314.2706900000003</v>
      </c>
      <c r="D253" s="480">
        <v>0</v>
      </c>
      <c r="E253" s="480">
        <v>4.4145699999999994</v>
      </c>
      <c r="F253" s="480">
        <v>209041.14959000002</v>
      </c>
    </row>
    <row r="254" spans="1:6" s="48" customFormat="1" ht="11.25">
      <c r="A254" s="1049" t="s">
        <v>227</v>
      </c>
      <c r="B254" s="480">
        <v>117882.61434</v>
      </c>
      <c r="C254" s="480">
        <v>4417.5360899999996</v>
      </c>
      <c r="D254" s="480">
        <v>2.31E-3</v>
      </c>
      <c r="E254" s="480">
        <v>122.10317999999999</v>
      </c>
      <c r="F254" s="480">
        <v>122422.25592</v>
      </c>
    </row>
    <row r="255" spans="1:6" s="48" customFormat="1" ht="11.25">
      <c r="A255" s="1049" t="s">
        <v>228</v>
      </c>
      <c r="B255" s="480">
        <v>18582.022969999998</v>
      </c>
      <c r="C255" s="480">
        <v>1370.8740299999999</v>
      </c>
      <c r="D255" s="480">
        <v>0</v>
      </c>
      <c r="E255" s="480">
        <v>0</v>
      </c>
      <c r="F255" s="480">
        <v>19952.897000000001</v>
      </c>
    </row>
    <row r="256" spans="1:6" s="48" customFormat="1" ht="11.25">
      <c r="A256" s="1049" t="s">
        <v>229</v>
      </c>
      <c r="B256" s="480">
        <v>28709.7415</v>
      </c>
      <c r="C256" s="480">
        <v>2364.1355800000001</v>
      </c>
      <c r="D256" s="480">
        <v>0</v>
      </c>
      <c r="E256" s="480">
        <v>20.583359999999999</v>
      </c>
      <c r="F256" s="480">
        <v>31094.460440000003</v>
      </c>
    </row>
    <row r="257" spans="1:6" s="48" customFormat="1" ht="11.25">
      <c r="A257" s="1049" t="s">
        <v>230</v>
      </c>
      <c r="B257" s="480">
        <v>9851.0863100000006</v>
      </c>
      <c r="C257" s="480">
        <v>1108.0326299999999</v>
      </c>
      <c r="D257" s="480">
        <v>0</v>
      </c>
      <c r="E257" s="480">
        <v>0</v>
      </c>
      <c r="F257" s="480">
        <v>10959.11894</v>
      </c>
    </row>
    <row r="258" spans="1:6" s="48" customFormat="1" ht="11.25">
      <c r="A258" s="1049" t="s">
        <v>231</v>
      </c>
      <c r="B258" s="480">
        <v>508.30463000000003</v>
      </c>
      <c r="C258" s="480">
        <v>2.24708</v>
      </c>
      <c r="D258" s="480">
        <v>0</v>
      </c>
      <c r="E258" s="480">
        <v>2.0000000000000002E-5</v>
      </c>
      <c r="F258" s="480">
        <v>510.55172999999996</v>
      </c>
    </row>
    <row r="259" spans="1:6" s="48" customFormat="1" ht="11.25">
      <c r="A259" s="1049" t="s">
        <v>232</v>
      </c>
      <c r="B259" s="480">
        <v>78563.999559999997</v>
      </c>
      <c r="C259" s="480">
        <v>53993.317060000001</v>
      </c>
      <c r="D259" s="480">
        <v>0</v>
      </c>
      <c r="E259" s="480">
        <v>0</v>
      </c>
      <c r="F259" s="480">
        <v>132557.31662</v>
      </c>
    </row>
    <row r="260" spans="1:6" s="48" customFormat="1" ht="12" thickBot="1">
      <c r="A260" s="1049" t="s">
        <v>233</v>
      </c>
      <c r="B260" s="480">
        <v>200367.91130000001</v>
      </c>
      <c r="C260" s="480">
        <v>134450.14084000001</v>
      </c>
      <c r="D260" s="480">
        <v>0</v>
      </c>
      <c r="E260" s="480">
        <v>3585.8036899999997</v>
      </c>
      <c r="F260" s="480">
        <v>338403.85582999996</v>
      </c>
    </row>
    <row r="261" spans="1:6" s="48" customFormat="1" ht="12.75" thickTop="1" thickBot="1">
      <c r="A261" s="1047" t="s">
        <v>234</v>
      </c>
      <c r="B261" s="1048">
        <v>-2790360.0452800002</v>
      </c>
      <c r="C261" s="1048">
        <v>-148459.13755000001</v>
      </c>
      <c r="D261" s="1048">
        <v>-16.274789999999999</v>
      </c>
      <c r="E261" s="1048">
        <v>-118.76581</v>
      </c>
      <c r="F261" s="1048">
        <v>-2938954.2234299998</v>
      </c>
    </row>
    <row r="262" spans="1:6" s="48" customFormat="1" ht="12" thickTop="1">
      <c r="A262" s="1049" t="s">
        <v>235</v>
      </c>
      <c r="B262" s="480">
        <v>-2397924.20261</v>
      </c>
      <c r="C262" s="480">
        <v>-40793.075389999998</v>
      </c>
      <c r="D262" s="480">
        <v>-0.09</v>
      </c>
      <c r="E262" s="480">
        <v>-0.80046000000000006</v>
      </c>
      <c r="F262" s="480">
        <v>-2438718.1684599998</v>
      </c>
    </row>
    <row r="263" spans="1:6" s="48" customFormat="1" ht="11.25">
      <c r="A263" s="1049" t="s">
        <v>236</v>
      </c>
      <c r="B263" s="480">
        <v>0</v>
      </c>
      <c r="C263" s="480">
        <v>0</v>
      </c>
      <c r="D263" s="480">
        <v>0</v>
      </c>
      <c r="E263" s="480">
        <v>0</v>
      </c>
      <c r="F263" s="480">
        <v>0</v>
      </c>
    </row>
    <row r="264" spans="1:6" s="48" customFormat="1" ht="11.25">
      <c r="A264" s="1049" t="s">
        <v>237</v>
      </c>
      <c r="B264" s="480">
        <v>-147248.59203999999</v>
      </c>
      <c r="C264" s="480">
        <v>-50466.739580000001</v>
      </c>
      <c r="D264" s="480">
        <v>-16.18479</v>
      </c>
      <c r="E264" s="480">
        <v>-67.742750000000001</v>
      </c>
      <c r="F264" s="480">
        <v>-197799.25915999999</v>
      </c>
    </row>
    <row r="265" spans="1:6" s="48" customFormat="1" ht="11.25">
      <c r="A265" s="1049" t="s">
        <v>238</v>
      </c>
      <c r="B265" s="480">
        <v>-22611.323899999999</v>
      </c>
      <c r="C265" s="480">
        <v>-3232.95829</v>
      </c>
      <c r="D265" s="480">
        <v>0</v>
      </c>
      <c r="E265" s="480">
        <v>-50.2226</v>
      </c>
      <c r="F265" s="480">
        <v>-25894.504789999999</v>
      </c>
    </row>
    <row r="266" spans="1:6" s="48" customFormat="1" ht="11.25">
      <c r="A266" s="1049" t="s">
        <v>239</v>
      </c>
      <c r="B266" s="480">
        <v>-92203.062459999986</v>
      </c>
      <c r="C266" s="480">
        <v>-12784.00697</v>
      </c>
      <c r="D266" s="480">
        <v>0</v>
      </c>
      <c r="E266" s="480">
        <v>0</v>
      </c>
      <c r="F266" s="480">
        <v>-104987.06943</v>
      </c>
    </row>
    <row r="267" spans="1:6" s="48" customFormat="1" ht="11.25">
      <c r="A267" s="1049" t="s">
        <v>240</v>
      </c>
      <c r="B267" s="480">
        <v>-84729.262400000007</v>
      </c>
      <c r="C267" s="480">
        <v>-39544.685440000001</v>
      </c>
      <c r="D267" s="480">
        <v>0</v>
      </c>
      <c r="E267" s="480">
        <v>0</v>
      </c>
      <c r="F267" s="480">
        <v>-124273.94784000001</v>
      </c>
    </row>
    <row r="268" spans="1:6" s="48" customFormat="1" ht="12" thickBot="1">
      <c r="A268" s="1049" t="s">
        <v>241</v>
      </c>
      <c r="B268" s="480">
        <v>-45643.601869999999</v>
      </c>
      <c r="C268" s="480">
        <v>-1637.6718799999999</v>
      </c>
      <c r="D268" s="480">
        <v>0</v>
      </c>
      <c r="E268" s="480">
        <v>0</v>
      </c>
      <c r="F268" s="480">
        <v>-47281.27375</v>
      </c>
    </row>
    <row r="269" spans="1:6" s="485" customFormat="1" ht="12.75" thickTop="1" thickBot="1">
      <c r="A269" s="1047" t="s">
        <v>242</v>
      </c>
      <c r="B269" s="1059">
        <v>8360648.8615299994</v>
      </c>
      <c r="C269" s="1059">
        <v>459354.50161000004</v>
      </c>
      <c r="D269" s="1059">
        <v>-15.0543</v>
      </c>
      <c r="E269" s="1059">
        <v>4040.46567</v>
      </c>
      <c r="F269" s="1059">
        <v>8824028.7745099999</v>
      </c>
    </row>
    <row r="270" spans="1:6" s="48" customFormat="1" ht="12.75" thickTop="1" thickBot="1">
      <c r="A270" s="1047" t="s">
        <v>243</v>
      </c>
      <c r="B270" s="1048">
        <v>1518109.8423199998</v>
      </c>
      <c r="C270" s="1048">
        <v>2039794.3001600001</v>
      </c>
      <c r="D270" s="1048">
        <v>0.24083000000000002</v>
      </c>
      <c r="E270" s="1048">
        <v>73.38421000000001</v>
      </c>
      <c r="F270" s="1048">
        <v>3557977.7675199998</v>
      </c>
    </row>
    <row r="271" spans="1:6" s="48" customFormat="1" ht="12" thickTop="1">
      <c r="A271" s="1049" t="s">
        <v>244</v>
      </c>
      <c r="B271" s="480">
        <v>688780.81619000004</v>
      </c>
      <c r="C271" s="480">
        <v>1086165.06782</v>
      </c>
      <c r="D271" s="480">
        <v>0</v>
      </c>
      <c r="E271" s="480">
        <v>1.53535</v>
      </c>
      <c r="F271" s="480">
        <v>1774947.4193599999</v>
      </c>
    </row>
    <row r="272" spans="1:6" s="48" customFormat="1" ht="11.25">
      <c r="A272" s="1049" t="s">
        <v>245</v>
      </c>
      <c r="B272" s="480">
        <v>229310.50502000001</v>
      </c>
      <c r="C272" s="480">
        <v>844694.39963999996</v>
      </c>
      <c r="D272" s="480">
        <v>2.1299999999999999E-3</v>
      </c>
      <c r="E272" s="480">
        <v>64.90637000000001</v>
      </c>
      <c r="F272" s="480">
        <v>1074069.8131600001</v>
      </c>
    </row>
    <row r="273" spans="1:6" s="48" customFormat="1" ht="11.25">
      <c r="A273" s="1049" t="s">
        <v>246</v>
      </c>
      <c r="B273" s="480">
        <v>212625.93461000003</v>
      </c>
      <c r="C273" s="480">
        <v>40434.946520000005</v>
      </c>
      <c r="D273" s="480">
        <v>0</v>
      </c>
      <c r="E273" s="480">
        <v>0</v>
      </c>
      <c r="F273" s="480">
        <v>253060.88112999999</v>
      </c>
    </row>
    <row r="274" spans="1:6" s="48" customFormat="1" ht="11.25">
      <c r="A274" s="1049" t="s">
        <v>247</v>
      </c>
      <c r="B274" s="480">
        <v>213973.4804</v>
      </c>
      <c r="C274" s="480">
        <v>2921.4678799999997</v>
      </c>
      <c r="D274" s="480">
        <v>0</v>
      </c>
      <c r="E274" s="480">
        <v>0</v>
      </c>
      <c r="F274" s="480">
        <v>216894.94828000001</v>
      </c>
    </row>
    <row r="275" spans="1:6" s="48" customFormat="1" ht="12" thickBot="1">
      <c r="A275" s="1049" t="s">
        <v>248</v>
      </c>
      <c r="B275" s="480">
        <v>173419.1061</v>
      </c>
      <c r="C275" s="480">
        <v>65578.41829999999</v>
      </c>
      <c r="D275" s="480">
        <v>0.2387</v>
      </c>
      <c r="E275" s="480">
        <v>6.9424899999999994</v>
      </c>
      <c r="F275" s="480">
        <v>239004.70559</v>
      </c>
    </row>
    <row r="276" spans="1:6" s="48" customFormat="1" ht="12.75" thickTop="1" thickBot="1">
      <c r="A276" s="1047" t="s">
        <v>249</v>
      </c>
      <c r="B276" s="1048">
        <v>-706347.33682000008</v>
      </c>
      <c r="C276" s="1048">
        <v>-1281290.2800100001</v>
      </c>
      <c r="D276" s="1048">
        <v>0</v>
      </c>
      <c r="E276" s="1048">
        <v>-351.91982000000002</v>
      </c>
      <c r="F276" s="1048">
        <v>-1987989.5366500001</v>
      </c>
    </row>
    <row r="277" spans="1:6" s="48" customFormat="1" ht="12" thickTop="1">
      <c r="A277" s="1049" t="s">
        <v>244</v>
      </c>
      <c r="B277" s="480">
        <v>-243421.77512999999</v>
      </c>
      <c r="C277" s="480">
        <v>-388770.16764</v>
      </c>
      <c r="D277" s="480">
        <v>0</v>
      </c>
      <c r="E277" s="480">
        <v>-344.23987</v>
      </c>
      <c r="F277" s="480">
        <v>-632536.18264000001</v>
      </c>
    </row>
    <row r="278" spans="1:6" s="48" customFormat="1" ht="11.25">
      <c r="A278" s="1049" t="s">
        <v>250</v>
      </c>
      <c r="B278" s="480">
        <v>-161989.34065999999</v>
      </c>
      <c r="C278" s="480">
        <v>-2746.68514</v>
      </c>
      <c r="D278" s="480">
        <v>0</v>
      </c>
      <c r="E278" s="480">
        <v>0</v>
      </c>
      <c r="F278" s="480">
        <v>-164736.0258</v>
      </c>
    </row>
    <row r="279" spans="1:6" s="48" customFormat="1" ht="11.25">
      <c r="A279" s="1049" t="s">
        <v>251</v>
      </c>
      <c r="B279" s="480">
        <v>-21277.348719999998</v>
      </c>
      <c r="C279" s="480">
        <v>-9.1791599999999995</v>
      </c>
      <c r="D279" s="480">
        <v>0</v>
      </c>
      <c r="E279" s="480">
        <v>-4.3800000000000002E-3</v>
      </c>
      <c r="F279" s="480">
        <v>-21286.53226</v>
      </c>
    </row>
    <row r="280" spans="1:6" s="48" customFormat="1" ht="11.25">
      <c r="A280" s="1049" t="s">
        <v>252</v>
      </c>
      <c r="B280" s="480">
        <v>-78.793449999999993</v>
      </c>
      <c r="C280" s="480">
        <v>0</v>
      </c>
      <c r="D280" s="480">
        <v>0</v>
      </c>
      <c r="E280" s="480">
        <v>0</v>
      </c>
      <c r="F280" s="480">
        <v>-78.793449999999993</v>
      </c>
    </row>
    <row r="281" spans="1:6" s="48" customFormat="1" ht="12" thickBot="1">
      <c r="A281" s="1049" t="s">
        <v>253</v>
      </c>
      <c r="B281" s="480">
        <v>-279580.07886000001</v>
      </c>
      <c r="C281" s="480">
        <v>-889764.24807000009</v>
      </c>
      <c r="D281" s="480">
        <v>0</v>
      </c>
      <c r="E281" s="480">
        <v>-7.6755699999999996</v>
      </c>
      <c r="F281" s="480">
        <v>-1169352.0024999999</v>
      </c>
    </row>
    <row r="282" spans="1:6" s="48" customFormat="1" ht="12.75" thickTop="1" thickBot="1">
      <c r="A282" s="1047" t="s">
        <v>254</v>
      </c>
      <c r="B282" s="1048">
        <v>9172411.3670300003</v>
      </c>
      <c r="C282" s="1048">
        <v>1217858.5217599999</v>
      </c>
      <c r="D282" s="1048">
        <v>-14.813469999999999</v>
      </c>
      <c r="E282" s="1048">
        <v>3761.9300600000001</v>
      </c>
      <c r="F282" s="1048">
        <v>10394017.005379999</v>
      </c>
    </row>
    <row r="283" spans="1:6" s="48" customFormat="1" ht="12" thickTop="1">
      <c r="A283" s="1049" t="s">
        <v>255</v>
      </c>
      <c r="B283" s="480">
        <v>1792327.6467200001</v>
      </c>
      <c r="C283" s="480">
        <v>243509.27979</v>
      </c>
      <c r="D283" s="480">
        <v>29.12557</v>
      </c>
      <c r="E283" s="480">
        <v>2675.15094</v>
      </c>
      <c r="F283" s="480">
        <v>2038541.2030199999</v>
      </c>
    </row>
    <row r="284" spans="1:6" s="48" customFormat="1" ht="11.25">
      <c r="A284" s="1049" t="s">
        <v>256</v>
      </c>
      <c r="B284" s="480">
        <v>70332.761760000009</v>
      </c>
      <c r="C284" s="480">
        <v>24989.478070000001</v>
      </c>
      <c r="D284" s="480">
        <v>29.05134</v>
      </c>
      <c r="E284" s="480">
        <v>0</v>
      </c>
      <c r="F284" s="480">
        <v>95351.291169999997</v>
      </c>
    </row>
    <row r="285" spans="1:6" s="48" customFormat="1" ht="11.25">
      <c r="A285" s="1049" t="s">
        <v>257</v>
      </c>
      <c r="B285" s="480">
        <v>1702892.08243</v>
      </c>
      <c r="C285" s="480">
        <v>174445.92716999998</v>
      </c>
      <c r="D285" s="480">
        <v>7.4230000000000004E-2</v>
      </c>
      <c r="E285" s="480">
        <v>2675.15094</v>
      </c>
      <c r="F285" s="480">
        <v>1880013.23477</v>
      </c>
    </row>
    <row r="286" spans="1:6" s="48" customFormat="1" ht="11.25">
      <c r="A286" s="1049" t="s">
        <v>258</v>
      </c>
      <c r="B286" s="480">
        <v>12080.608050000001</v>
      </c>
      <c r="C286" s="480">
        <v>40484.555930000002</v>
      </c>
      <c r="D286" s="480">
        <v>0</v>
      </c>
      <c r="E286" s="480">
        <v>0</v>
      </c>
      <c r="F286" s="480">
        <v>52565.163979999998</v>
      </c>
    </row>
    <row r="287" spans="1:6" s="48" customFormat="1" ht="11.25">
      <c r="A287" s="1049" t="s">
        <v>259</v>
      </c>
      <c r="B287" s="480">
        <v>6051.9991799999998</v>
      </c>
      <c r="C287" s="480">
        <v>3151.8955099999998</v>
      </c>
      <c r="D287" s="480">
        <v>0</v>
      </c>
      <c r="E287" s="480">
        <v>0</v>
      </c>
      <c r="F287" s="480">
        <v>9203.8946899999992</v>
      </c>
    </row>
    <row r="288" spans="1:6" s="48" customFormat="1" ht="11.25">
      <c r="A288" s="1049" t="s">
        <v>260</v>
      </c>
      <c r="B288" s="480">
        <v>0</v>
      </c>
      <c r="C288" s="480">
        <v>2.3219099999999999</v>
      </c>
      <c r="D288" s="480">
        <v>0</v>
      </c>
      <c r="E288" s="480">
        <v>0</v>
      </c>
      <c r="F288" s="480">
        <v>2.3219099999999999</v>
      </c>
    </row>
    <row r="289" spans="1:6" s="48" customFormat="1" ht="11.25">
      <c r="A289" s="1049" t="s">
        <v>261</v>
      </c>
      <c r="B289" s="480">
        <v>970.19530000000009</v>
      </c>
      <c r="C289" s="480">
        <v>435.10120000000001</v>
      </c>
      <c r="D289" s="480">
        <v>0</v>
      </c>
      <c r="E289" s="480">
        <v>0</v>
      </c>
      <c r="F289" s="480">
        <v>1405.2964999999999</v>
      </c>
    </row>
    <row r="290" spans="1:6" s="48" customFormat="1" ht="11.25">
      <c r="A290" s="1049" t="s">
        <v>262</v>
      </c>
      <c r="B290" s="480">
        <v>-2709418.1656300002</v>
      </c>
      <c r="C290" s="480">
        <v>-348262.61383999995</v>
      </c>
      <c r="D290" s="480">
        <v>-3.63822</v>
      </c>
      <c r="E290" s="480">
        <v>-5998.1956</v>
      </c>
      <c r="F290" s="480">
        <v>-3063682.6132899998</v>
      </c>
    </row>
    <row r="291" spans="1:6" s="48" customFormat="1" ht="11.25">
      <c r="A291" s="1049" t="s">
        <v>263</v>
      </c>
      <c r="B291" s="480">
        <v>-2563891.3378300001</v>
      </c>
      <c r="C291" s="480">
        <v>-267301.58191999997</v>
      </c>
      <c r="D291" s="480">
        <v>-0.28627999999999998</v>
      </c>
      <c r="E291" s="480">
        <v>-5815.25234</v>
      </c>
      <c r="F291" s="480">
        <v>-2837008.4583699997</v>
      </c>
    </row>
    <row r="292" spans="1:6" s="48" customFormat="1" ht="11.25">
      <c r="A292" s="1049" t="s">
        <v>264</v>
      </c>
      <c r="B292" s="480">
        <v>-77286.071799999991</v>
      </c>
      <c r="C292" s="480">
        <v>-73368.352440000002</v>
      </c>
      <c r="D292" s="480">
        <v>-9.4269999999999993E-2</v>
      </c>
      <c r="E292" s="480">
        <v>-182.94326000000001</v>
      </c>
      <c r="F292" s="480">
        <v>-150837.46177000002</v>
      </c>
    </row>
    <row r="293" spans="1:6" s="48" customFormat="1" ht="11.25">
      <c r="A293" s="1049" t="s">
        <v>265</v>
      </c>
      <c r="B293" s="480">
        <v>-12771.22481</v>
      </c>
      <c r="C293" s="480">
        <v>-3104.9462899999999</v>
      </c>
      <c r="D293" s="480">
        <v>0</v>
      </c>
      <c r="E293" s="480">
        <v>0</v>
      </c>
      <c r="F293" s="480">
        <v>-15876.1711</v>
      </c>
    </row>
    <row r="294" spans="1:6" s="48" customFormat="1" ht="11.25">
      <c r="A294" s="1049" t="s">
        <v>266</v>
      </c>
      <c r="B294" s="480">
        <v>-53751.345549999998</v>
      </c>
      <c r="C294" s="480">
        <v>-4091.0900099999999</v>
      </c>
      <c r="D294" s="480">
        <v>-3.2576700000000001</v>
      </c>
      <c r="E294" s="480">
        <v>0</v>
      </c>
      <c r="F294" s="480">
        <v>-57845.693229999997</v>
      </c>
    </row>
    <row r="295" spans="1:6" s="48" customFormat="1" ht="11.25">
      <c r="A295" s="1049" t="s">
        <v>267</v>
      </c>
      <c r="B295" s="480">
        <v>0</v>
      </c>
      <c r="C295" s="480">
        <v>-1.91031</v>
      </c>
      <c r="D295" s="480">
        <v>0</v>
      </c>
      <c r="E295" s="480">
        <v>0</v>
      </c>
      <c r="F295" s="480">
        <v>-1.91031</v>
      </c>
    </row>
    <row r="296" spans="1:6" s="48" customFormat="1" ht="12" thickBot="1">
      <c r="A296" s="1049" t="s">
        <v>268</v>
      </c>
      <c r="B296" s="480">
        <v>-1718.1856399999999</v>
      </c>
      <c r="C296" s="480">
        <v>-394.73286999999999</v>
      </c>
      <c r="D296" s="480">
        <v>0</v>
      </c>
      <c r="E296" s="480">
        <v>0</v>
      </c>
      <c r="F296" s="480">
        <v>-2112.91851</v>
      </c>
    </row>
    <row r="297" spans="1:6" s="48" customFormat="1" ht="12.75" thickTop="1" thickBot="1">
      <c r="A297" s="1047" t="s">
        <v>269</v>
      </c>
      <c r="B297" s="1048">
        <v>8255320.8481200002</v>
      </c>
      <c r="C297" s="1048">
        <v>1113105.18771</v>
      </c>
      <c r="D297" s="1048">
        <v>10.673879999999999</v>
      </c>
      <c r="E297" s="1048">
        <v>438.8854</v>
      </c>
      <c r="F297" s="1048">
        <v>9368875.595110001</v>
      </c>
    </row>
    <row r="298" spans="1:6" s="48" customFormat="1" ht="12.75" thickTop="1" thickBot="1">
      <c r="A298" s="1047" t="s">
        <v>270</v>
      </c>
      <c r="B298" s="1048">
        <v>-6148099.8341099992</v>
      </c>
      <c r="C298" s="1048">
        <v>-711485.04596999998</v>
      </c>
      <c r="D298" s="1048">
        <v>0</v>
      </c>
      <c r="E298" s="1048">
        <v>-47.650739999999999</v>
      </c>
      <c r="F298" s="1048">
        <v>-6859632.53082</v>
      </c>
    </row>
    <row r="299" spans="1:6" s="48" customFormat="1" ht="12" thickTop="1">
      <c r="A299" s="1049" t="s">
        <v>271</v>
      </c>
      <c r="B299" s="480">
        <v>-3547626.074</v>
      </c>
      <c r="C299" s="480">
        <v>-9757.2012699999996</v>
      </c>
      <c r="D299" s="480">
        <v>0</v>
      </c>
      <c r="E299" s="480">
        <v>0</v>
      </c>
      <c r="F299" s="480">
        <v>-3557383.2752700001</v>
      </c>
    </row>
    <row r="300" spans="1:6" s="48" customFormat="1" ht="11.25">
      <c r="A300" s="1049" t="s">
        <v>272</v>
      </c>
      <c r="B300" s="480">
        <v>-579923.63075000001</v>
      </c>
      <c r="C300" s="480">
        <v>-28900.534500000002</v>
      </c>
      <c r="D300" s="480">
        <v>0</v>
      </c>
      <c r="E300" s="480">
        <v>0</v>
      </c>
      <c r="F300" s="480">
        <v>-608824.16524999996</v>
      </c>
    </row>
    <row r="301" spans="1:6" s="48" customFormat="1" ht="11.25">
      <c r="A301" s="1049" t="s">
        <v>273</v>
      </c>
      <c r="B301" s="480">
        <v>-21367.816640000001</v>
      </c>
      <c r="C301" s="480">
        <v>-24139.29521</v>
      </c>
      <c r="D301" s="480">
        <v>0</v>
      </c>
      <c r="E301" s="480">
        <v>0</v>
      </c>
      <c r="F301" s="480">
        <v>-45507.111850000001</v>
      </c>
    </row>
    <row r="302" spans="1:6" s="48" customFormat="1" ht="11.25">
      <c r="A302" s="1049" t="s">
        <v>274</v>
      </c>
      <c r="B302" s="480">
        <v>-178917.40938999999</v>
      </c>
      <c r="C302" s="480">
        <v>-5097.0760199999995</v>
      </c>
      <c r="D302" s="480">
        <v>0</v>
      </c>
      <c r="E302" s="480">
        <v>0</v>
      </c>
      <c r="F302" s="480">
        <v>-184014.48540999999</v>
      </c>
    </row>
    <row r="303" spans="1:6" s="48" customFormat="1" ht="11.25">
      <c r="A303" s="1049" t="s">
        <v>275</v>
      </c>
      <c r="B303" s="480">
        <v>-375319.61292000004</v>
      </c>
      <c r="C303" s="480">
        <v>-309.57317999999998</v>
      </c>
      <c r="D303" s="480">
        <v>0</v>
      </c>
      <c r="E303" s="480">
        <v>0</v>
      </c>
      <c r="F303" s="480">
        <v>-375629.18610000005</v>
      </c>
    </row>
    <row r="304" spans="1:6" s="48" customFormat="1" ht="11.25">
      <c r="A304" s="1049" t="s">
        <v>276</v>
      </c>
      <c r="B304" s="480">
        <v>-148248.73511000001</v>
      </c>
      <c r="C304" s="480">
        <v>-4118.9293699999998</v>
      </c>
      <c r="D304" s="480">
        <v>0</v>
      </c>
      <c r="E304" s="480">
        <v>0</v>
      </c>
      <c r="F304" s="480">
        <v>-152367.66447999998</v>
      </c>
    </row>
    <row r="305" spans="1:6" s="48" customFormat="1" ht="11.25">
      <c r="A305" s="1049" t="s">
        <v>277</v>
      </c>
      <c r="B305" s="480">
        <v>-280530.91766000004</v>
      </c>
      <c r="C305" s="480">
        <v>0</v>
      </c>
      <c r="D305" s="480">
        <v>0</v>
      </c>
      <c r="E305" s="480">
        <v>0</v>
      </c>
      <c r="F305" s="480">
        <v>-280530.91766000004</v>
      </c>
    </row>
    <row r="306" spans="1:6" s="48" customFormat="1" ht="11.25">
      <c r="A306" s="1049" t="s">
        <v>278</v>
      </c>
      <c r="B306" s="480">
        <v>-122123.36008</v>
      </c>
      <c r="C306" s="480">
        <v>-467.84848</v>
      </c>
      <c r="D306" s="480">
        <v>0</v>
      </c>
      <c r="E306" s="480">
        <v>0</v>
      </c>
      <c r="F306" s="480">
        <v>-122591.20856</v>
      </c>
    </row>
    <row r="307" spans="1:6" s="48" customFormat="1" ht="12" thickBot="1">
      <c r="A307" s="1049" t="s">
        <v>279</v>
      </c>
      <c r="B307" s="480">
        <v>-894042.27755999996</v>
      </c>
      <c r="C307" s="480">
        <v>-638694.58794000011</v>
      </c>
      <c r="D307" s="480">
        <v>0</v>
      </c>
      <c r="E307" s="480">
        <v>-47.650739999999999</v>
      </c>
      <c r="F307" s="480">
        <v>-1532784.51624</v>
      </c>
    </row>
    <row r="308" spans="1:6" s="48" customFormat="1" ht="12.75" thickTop="1" thickBot="1">
      <c r="A308" s="1047" t="s">
        <v>280</v>
      </c>
      <c r="B308" s="1048">
        <v>2107221.01401</v>
      </c>
      <c r="C308" s="1048">
        <v>401620.14173999999</v>
      </c>
      <c r="D308" s="1048">
        <v>10.673879999999999</v>
      </c>
      <c r="E308" s="1048">
        <v>391.23465999999996</v>
      </c>
      <c r="F308" s="1048">
        <v>2509243.0642900001</v>
      </c>
    </row>
    <row r="309" spans="1:6" s="48" customFormat="1" ht="12" thickTop="1">
      <c r="A309" s="1049" t="s">
        <v>281</v>
      </c>
      <c r="B309" s="480">
        <v>566.24835999999993</v>
      </c>
      <c r="C309" s="480">
        <v>205658.71731000001</v>
      </c>
      <c r="D309" s="480">
        <v>1.8600000000000001E-3</v>
      </c>
      <c r="E309" s="480">
        <v>3927.0148100000001</v>
      </c>
      <c r="F309" s="480">
        <v>210151.98234000002</v>
      </c>
    </row>
    <row r="310" spans="1:6" s="48" customFormat="1" ht="11.25">
      <c r="A310" s="1049" t="s">
        <v>282</v>
      </c>
      <c r="B310" s="480">
        <v>-16.057770000000001</v>
      </c>
      <c r="C310" s="480">
        <v>205658.71731000001</v>
      </c>
      <c r="D310" s="480">
        <v>0</v>
      </c>
      <c r="E310" s="480">
        <v>6.23942</v>
      </c>
      <c r="F310" s="480">
        <v>205648.89896000002</v>
      </c>
    </row>
    <row r="311" spans="1:6" s="48" customFormat="1" ht="11.25">
      <c r="A311" s="1049" t="s">
        <v>283</v>
      </c>
      <c r="B311" s="480">
        <v>582.30613000000005</v>
      </c>
      <c r="C311" s="480">
        <v>0</v>
      </c>
      <c r="D311" s="480">
        <v>1.8600000000000001E-3</v>
      </c>
      <c r="E311" s="480">
        <v>3920.7753900000002</v>
      </c>
      <c r="F311" s="480">
        <v>4503.08338</v>
      </c>
    </row>
    <row r="312" spans="1:6" s="48" customFormat="1" ht="11.25">
      <c r="A312" s="1049" t="s">
        <v>284</v>
      </c>
      <c r="B312" s="480">
        <v>-1370.5507500000001</v>
      </c>
      <c r="C312" s="480">
        <v>-207787.29128</v>
      </c>
      <c r="D312" s="480">
        <v>-1.15E-3</v>
      </c>
      <c r="E312" s="480">
        <v>-1424.3746899999999</v>
      </c>
      <c r="F312" s="480">
        <v>-210582.21786999999</v>
      </c>
    </row>
    <row r="313" spans="1:6" s="48" customFormat="1" ht="11.25">
      <c r="A313" s="1049" t="s">
        <v>285</v>
      </c>
      <c r="B313" s="480">
        <v>-2.1430000000000001E-2</v>
      </c>
      <c r="C313" s="480">
        <v>-207787.29128</v>
      </c>
      <c r="D313" s="480">
        <v>0</v>
      </c>
      <c r="E313" s="480">
        <v>0</v>
      </c>
      <c r="F313" s="480">
        <v>-207787.31271</v>
      </c>
    </row>
    <row r="314" spans="1:6" s="48" customFormat="1" ht="12" thickBot="1">
      <c r="A314" s="1049" t="s">
        <v>286</v>
      </c>
      <c r="B314" s="480">
        <v>-1370.5293200000001</v>
      </c>
      <c r="C314" s="480">
        <v>0</v>
      </c>
      <c r="D314" s="480">
        <v>-1.15E-3</v>
      </c>
      <c r="E314" s="480">
        <v>-1424.3746899999999</v>
      </c>
      <c r="F314" s="480">
        <v>-2794.9051600000003</v>
      </c>
    </row>
    <row r="315" spans="1:6" s="48" customFormat="1" ht="12.75" thickTop="1" thickBot="1">
      <c r="A315" s="1047" t="s">
        <v>287</v>
      </c>
      <c r="B315" s="1048">
        <v>2106416.7116199997</v>
      </c>
      <c r="C315" s="1048">
        <v>399491.56776999997</v>
      </c>
      <c r="D315" s="1048">
        <v>10.67459</v>
      </c>
      <c r="E315" s="1048">
        <v>2893.8747799999996</v>
      </c>
      <c r="F315" s="1048">
        <v>2508812.8287600004</v>
      </c>
    </row>
    <row r="316" spans="1:6" s="48" customFormat="1" ht="12.75" thickTop="1" thickBot="1">
      <c r="A316" s="1049" t="s">
        <v>288</v>
      </c>
      <c r="B316" s="480">
        <v>21689.127130000001</v>
      </c>
      <c r="C316" s="480">
        <v>11886.345080000001</v>
      </c>
      <c r="D316" s="480">
        <v>0</v>
      </c>
      <c r="E316" s="480">
        <v>0</v>
      </c>
      <c r="F316" s="480">
        <v>33575.47221</v>
      </c>
    </row>
    <row r="317" spans="1:6" s="48" customFormat="1" ht="12.75" thickTop="1" thickBot="1">
      <c r="A317" s="1047" t="s">
        <v>289</v>
      </c>
      <c r="B317" s="1048">
        <v>2128105.8387500001</v>
      </c>
      <c r="C317" s="1048">
        <v>411377.91285000002</v>
      </c>
      <c r="D317" s="1048">
        <v>10.67459</v>
      </c>
      <c r="E317" s="1048">
        <v>2893.8747799999996</v>
      </c>
      <c r="F317" s="1048">
        <v>2542388.3009699997</v>
      </c>
    </row>
    <row r="318" spans="1:6" s="48" customFormat="1" ht="12.75" thickTop="1" thickBot="1">
      <c r="A318" s="1049" t="s">
        <v>290</v>
      </c>
      <c r="B318" s="480">
        <v>-15467.75952</v>
      </c>
      <c r="C318" s="480">
        <v>3983.3378499999999</v>
      </c>
      <c r="D318" s="480">
        <v>0</v>
      </c>
      <c r="E318" s="480">
        <v>0</v>
      </c>
      <c r="F318" s="480">
        <v>-11484.42167</v>
      </c>
    </row>
    <row r="319" spans="1:6" s="48" customFormat="1" ht="12.75" thickTop="1" thickBot="1">
      <c r="A319" s="1047" t="s">
        <v>291</v>
      </c>
      <c r="B319" s="1048">
        <v>2112638.0792299998</v>
      </c>
      <c r="C319" s="1048">
        <v>415361.25069999998</v>
      </c>
      <c r="D319" s="1048">
        <v>10.67459</v>
      </c>
      <c r="E319" s="1048">
        <v>2893.8747799999996</v>
      </c>
      <c r="F319" s="1048">
        <v>2530903.8793000001</v>
      </c>
    </row>
    <row r="320" spans="1:6" s="48" customFormat="1" ht="12.75" thickTop="1" thickBot="1">
      <c r="A320" s="1049" t="s">
        <v>292</v>
      </c>
      <c r="B320" s="480">
        <v>0</v>
      </c>
      <c r="C320" s="480">
        <v>0</v>
      </c>
      <c r="D320" s="480">
        <v>0</v>
      </c>
      <c r="E320" s="480">
        <v>0</v>
      </c>
      <c r="F320" s="480">
        <v>0</v>
      </c>
    </row>
    <row r="321" spans="1:6" s="48" customFormat="1" ht="12.75" thickTop="1" thickBot="1">
      <c r="A321" s="1047" t="s">
        <v>293</v>
      </c>
      <c r="B321" s="1048">
        <v>2112638.0792299998</v>
      </c>
      <c r="C321" s="1048">
        <v>415361.25069999998</v>
      </c>
      <c r="D321" s="1048">
        <v>10.67459</v>
      </c>
      <c r="E321" s="1048">
        <v>2893.8747799999996</v>
      </c>
      <c r="F321" s="1048">
        <v>2530903.8793000001</v>
      </c>
    </row>
    <row r="322" spans="1:6" s="48" customFormat="1" ht="12.75" thickTop="1" thickBot="1">
      <c r="A322" s="1049" t="s">
        <v>294</v>
      </c>
      <c r="B322" s="480">
        <v>-801252.78683</v>
      </c>
      <c r="C322" s="480">
        <v>0</v>
      </c>
      <c r="D322" s="480">
        <v>0</v>
      </c>
      <c r="E322" s="480">
        <v>0</v>
      </c>
      <c r="F322" s="480">
        <v>-801252.78683</v>
      </c>
    </row>
    <row r="323" spans="1:6" s="48" customFormat="1" ht="12.75" thickTop="1" thickBot="1">
      <c r="A323" s="1047" t="s">
        <v>295</v>
      </c>
      <c r="B323" s="1048">
        <v>1311385.2924000002</v>
      </c>
      <c r="C323" s="1048">
        <v>415361.25069999998</v>
      </c>
      <c r="D323" s="1048">
        <v>10.67459</v>
      </c>
      <c r="E323" s="1048">
        <v>2893.8747799999996</v>
      </c>
      <c r="F323" s="1048">
        <v>1729651.09247</v>
      </c>
    </row>
    <row r="324" spans="1:6" s="135" customFormat="1" ht="9" customHeight="1" thickTop="1" thickBot="1">
      <c r="A324" s="64"/>
      <c r="B324" s="372"/>
      <c r="C324" s="372"/>
      <c r="D324" s="372"/>
      <c r="E324" s="372"/>
      <c r="F324" s="372"/>
    </row>
    <row r="325" spans="1:6" ht="15.75" thickTop="1">
      <c r="A325" s="49" t="s">
        <v>1467</v>
      </c>
    </row>
    <row r="326" spans="1:6" ht="15.75">
      <c r="A326" s="67"/>
    </row>
    <row r="327" spans="1:6" ht="15.75">
      <c r="A327" s="67"/>
    </row>
    <row r="328" spans="1:6" ht="15.75">
      <c r="A328" s="67"/>
    </row>
    <row r="329" spans="1:6" ht="15.75">
      <c r="A329" s="67"/>
    </row>
    <row r="330" spans="1:6" ht="15.75">
      <c r="A330" s="67"/>
    </row>
    <row r="331" spans="1:6" ht="15.75">
      <c r="A331" s="67"/>
    </row>
    <row r="332" spans="1:6" ht="15.75">
      <c r="A332" s="67"/>
    </row>
    <row r="333" spans="1:6" ht="15.75">
      <c r="A333" s="67"/>
    </row>
    <row r="334" spans="1:6" ht="15.75">
      <c r="A334" s="67"/>
    </row>
    <row r="335" spans="1:6" ht="15.75">
      <c r="A335" s="67"/>
    </row>
    <row r="336" spans="1:6"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row r="651" spans="1:1" ht="15.75">
      <c r="A651" s="67"/>
    </row>
    <row r="652" spans="1:1" ht="15.75">
      <c r="A652" s="67"/>
    </row>
    <row r="653" spans="1:1" ht="15.75">
      <c r="A653" s="67"/>
    </row>
    <row r="654" spans="1:1" ht="15.75">
      <c r="A654" s="67"/>
    </row>
    <row r="655" spans="1:1" ht="15.75">
      <c r="A655" s="67"/>
    </row>
    <row r="656" spans="1:1" ht="15.75">
      <c r="A656" s="6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heetViews>
  <sheetFormatPr baseColWidth="10" defaultColWidth="11.42578125" defaultRowHeight="15"/>
  <cols>
    <col min="1" max="1" width="59" style="69" customWidth="1"/>
    <col min="2" max="15" width="9.85546875" style="68" customWidth="1"/>
    <col min="16" max="16" width="10.42578125" style="68" customWidth="1"/>
    <col min="17" max="17" width="2.140625" style="367" customWidth="1"/>
    <col min="18" max="256" width="11.42578125" style="689"/>
    <col min="257" max="257" width="58.140625" style="689" customWidth="1"/>
    <col min="258" max="271" width="9.85546875" style="689" customWidth="1"/>
    <col min="272" max="272" width="10.42578125" style="689" customWidth="1"/>
    <col min="273" max="273" width="2.140625" style="689" customWidth="1"/>
    <col min="274" max="512" width="11.42578125" style="689"/>
    <col min="513" max="513" width="58.140625" style="689" customWidth="1"/>
    <col min="514" max="527" width="9.85546875" style="689" customWidth="1"/>
    <col min="528" max="528" width="10.42578125" style="689" customWidth="1"/>
    <col min="529" max="529" width="2.140625" style="689" customWidth="1"/>
    <col min="530" max="768" width="11.42578125" style="689"/>
    <col min="769" max="769" width="58.140625" style="689" customWidth="1"/>
    <col min="770" max="783" width="9.85546875" style="689" customWidth="1"/>
    <col min="784" max="784" width="10.42578125" style="689" customWidth="1"/>
    <col min="785" max="785" width="2.140625" style="689" customWidth="1"/>
    <col min="786" max="1024" width="11.42578125" style="689"/>
    <col min="1025" max="1025" width="58.140625" style="689" customWidth="1"/>
    <col min="1026" max="1039" width="9.85546875" style="689" customWidth="1"/>
    <col min="1040" max="1040" width="10.42578125" style="689" customWidth="1"/>
    <col min="1041" max="1041" width="2.140625" style="689" customWidth="1"/>
    <col min="1042" max="1280" width="11.42578125" style="689"/>
    <col min="1281" max="1281" width="58.140625" style="689" customWidth="1"/>
    <col min="1282" max="1295" width="9.85546875" style="689" customWidth="1"/>
    <col min="1296" max="1296" width="10.42578125" style="689" customWidth="1"/>
    <col min="1297" max="1297" width="2.140625" style="689" customWidth="1"/>
    <col min="1298" max="1536" width="11.42578125" style="689"/>
    <col min="1537" max="1537" width="58.140625" style="689" customWidth="1"/>
    <col min="1538" max="1551" width="9.85546875" style="689" customWidth="1"/>
    <col min="1552" max="1552" width="10.42578125" style="689" customWidth="1"/>
    <col min="1553" max="1553" width="2.140625" style="689" customWidth="1"/>
    <col min="1554" max="1792" width="11.42578125" style="689"/>
    <col min="1793" max="1793" width="58.140625" style="689" customWidth="1"/>
    <col min="1794" max="1807" width="9.85546875" style="689" customWidth="1"/>
    <col min="1808" max="1808" width="10.42578125" style="689" customWidth="1"/>
    <col min="1809" max="1809" width="2.140625" style="689" customWidth="1"/>
    <col min="1810" max="2048" width="11.42578125" style="689"/>
    <col min="2049" max="2049" width="58.140625" style="689" customWidth="1"/>
    <col min="2050" max="2063" width="9.85546875" style="689" customWidth="1"/>
    <col min="2064" max="2064" width="10.42578125" style="689" customWidth="1"/>
    <col min="2065" max="2065" width="2.140625" style="689" customWidth="1"/>
    <col min="2066" max="2304" width="11.42578125" style="689"/>
    <col min="2305" max="2305" width="58.140625" style="689" customWidth="1"/>
    <col min="2306" max="2319" width="9.85546875" style="689" customWidth="1"/>
    <col min="2320" max="2320" width="10.42578125" style="689" customWidth="1"/>
    <col min="2321" max="2321" width="2.140625" style="689" customWidth="1"/>
    <col min="2322" max="2560" width="11.42578125" style="689"/>
    <col min="2561" max="2561" width="58.140625" style="689" customWidth="1"/>
    <col min="2562" max="2575" width="9.85546875" style="689" customWidth="1"/>
    <col min="2576" max="2576" width="10.42578125" style="689" customWidth="1"/>
    <col min="2577" max="2577" width="2.140625" style="689" customWidth="1"/>
    <col min="2578" max="2816" width="11.42578125" style="689"/>
    <col min="2817" max="2817" width="58.140625" style="689" customWidth="1"/>
    <col min="2818" max="2831" width="9.85546875" style="689" customWidth="1"/>
    <col min="2832" max="2832" width="10.42578125" style="689" customWidth="1"/>
    <col min="2833" max="2833" width="2.140625" style="689" customWidth="1"/>
    <col min="2834" max="3072" width="11.42578125" style="689"/>
    <col min="3073" max="3073" width="58.140625" style="689" customWidth="1"/>
    <col min="3074" max="3087" width="9.85546875" style="689" customWidth="1"/>
    <col min="3088" max="3088" width="10.42578125" style="689" customWidth="1"/>
    <col min="3089" max="3089" width="2.140625" style="689" customWidth="1"/>
    <col min="3090" max="3328" width="11.42578125" style="689"/>
    <col min="3329" max="3329" width="58.140625" style="689" customWidth="1"/>
    <col min="3330" max="3343" width="9.85546875" style="689" customWidth="1"/>
    <col min="3344" max="3344" width="10.42578125" style="689" customWidth="1"/>
    <col min="3345" max="3345" width="2.140625" style="689" customWidth="1"/>
    <col min="3346" max="3584" width="11.42578125" style="689"/>
    <col min="3585" max="3585" width="58.140625" style="689" customWidth="1"/>
    <col min="3586" max="3599" width="9.85546875" style="689" customWidth="1"/>
    <col min="3600" max="3600" width="10.42578125" style="689" customWidth="1"/>
    <col min="3601" max="3601" width="2.140625" style="689" customWidth="1"/>
    <col min="3602" max="3840" width="11.42578125" style="689"/>
    <col min="3841" max="3841" width="58.140625" style="689" customWidth="1"/>
    <col min="3842" max="3855" width="9.85546875" style="689" customWidth="1"/>
    <col min="3856" max="3856" width="10.42578125" style="689" customWidth="1"/>
    <col min="3857" max="3857" width="2.140625" style="689" customWidth="1"/>
    <col min="3858" max="4096" width="11.42578125" style="689"/>
    <col min="4097" max="4097" width="58.140625" style="689" customWidth="1"/>
    <col min="4098" max="4111" width="9.85546875" style="689" customWidth="1"/>
    <col min="4112" max="4112" width="10.42578125" style="689" customWidth="1"/>
    <col min="4113" max="4113" width="2.140625" style="689" customWidth="1"/>
    <col min="4114" max="4352" width="11.42578125" style="689"/>
    <col min="4353" max="4353" width="58.140625" style="689" customWidth="1"/>
    <col min="4354" max="4367" width="9.85546875" style="689" customWidth="1"/>
    <col min="4368" max="4368" width="10.42578125" style="689" customWidth="1"/>
    <col min="4369" max="4369" width="2.140625" style="689" customWidth="1"/>
    <col min="4370" max="4608" width="11.42578125" style="689"/>
    <col min="4609" max="4609" width="58.140625" style="689" customWidth="1"/>
    <col min="4610" max="4623" width="9.85546875" style="689" customWidth="1"/>
    <col min="4624" max="4624" width="10.42578125" style="689" customWidth="1"/>
    <col min="4625" max="4625" width="2.140625" style="689" customWidth="1"/>
    <col min="4626" max="4864" width="11.42578125" style="689"/>
    <col min="4865" max="4865" width="58.140625" style="689" customWidth="1"/>
    <col min="4866" max="4879" width="9.85546875" style="689" customWidth="1"/>
    <col min="4880" max="4880" width="10.42578125" style="689" customWidth="1"/>
    <col min="4881" max="4881" width="2.140625" style="689" customWidth="1"/>
    <col min="4882" max="5120" width="11.42578125" style="689"/>
    <col min="5121" max="5121" width="58.140625" style="689" customWidth="1"/>
    <col min="5122" max="5135" width="9.85546875" style="689" customWidth="1"/>
    <col min="5136" max="5136" width="10.42578125" style="689" customWidth="1"/>
    <col min="5137" max="5137" width="2.140625" style="689" customWidth="1"/>
    <col min="5138" max="5376" width="11.42578125" style="689"/>
    <col min="5377" max="5377" width="58.140625" style="689" customWidth="1"/>
    <col min="5378" max="5391" width="9.85546875" style="689" customWidth="1"/>
    <col min="5392" max="5392" width="10.42578125" style="689" customWidth="1"/>
    <col min="5393" max="5393" width="2.140625" style="689" customWidth="1"/>
    <col min="5394" max="5632" width="11.42578125" style="689"/>
    <col min="5633" max="5633" width="58.140625" style="689" customWidth="1"/>
    <col min="5634" max="5647" width="9.85546875" style="689" customWidth="1"/>
    <col min="5648" max="5648" width="10.42578125" style="689" customWidth="1"/>
    <col min="5649" max="5649" width="2.140625" style="689" customWidth="1"/>
    <col min="5650" max="5888" width="11.42578125" style="689"/>
    <col min="5889" max="5889" width="58.140625" style="689" customWidth="1"/>
    <col min="5890" max="5903" width="9.85546875" style="689" customWidth="1"/>
    <col min="5904" max="5904" width="10.42578125" style="689" customWidth="1"/>
    <col min="5905" max="5905" width="2.140625" style="689" customWidth="1"/>
    <col min="5906" max="6144" width="11.42578125" style="689"/>
    <col min="6145" max="6145" width="58.140625" style="689" customWidth="1"/>
    <col min="6146" max="6159" width="9.85546875" style="689" customWidth="1"/>
    <col min="6160" max="6160" width="10.42578125" style="689" customWidth="1"/>
    <col min="6161" max="6161" width="2.140625" style="689" customWidth="1"/>
    <col min="6162" max="6400" width="11.42578125" style="689"/>
    <col min="6401" max="6401" width="58.140625" style="689" customWidth="1"/>
    <col min="6402" max="6415" width="9.85546875" style="689" customWidth="1"/>
    <col min="6416" max="6416" width="10.42578125" style="689" customWidth="1"/>
    <col min="6417" max="6417" width="2.140625" style="689" customWidth="1"/>
    <col min="6418" max="6656" width="11.42578125" style="689"/>
    <col min="6657" max="6657" width="58.140625" style="689" customWidth="1"/>
    <col min="6658" max="6671" width="9.85546875" style="689" customWidth="1"/>
    <col min="6672" max="6672" width="10.42578125" style="689" customWidth="1"/>
    <col min="6673" max="6673" width="2.140625" style="689" customWidth="1"/>
    <col min="6674" max="6912" width="11.42578125" style="689"/>
    <col min="6913" max="6913" width="58.140625" style="689" customWidth="1"/>
    <col min="6914" max="6927" width="9.85546875" style="689" customWidth="1"/>
    <col min="6928" max="6928" width="10.42578125" style="689" customWidth="1"/>
    <col min="6929" max="6929" width="2.140625" style="689" customWidth="1"/>
    <col min="6930" max="7168" width="11.42578125" style="689"/>
    <col min="7169" max="7169" width="58.140625" style="689" customWidth="1"/>
    <col min="7170" max="7183" width="9.85546875" style="689" customWidth="1"/>
    <col min="7184" max="7184" width="10.42578125" style="689" customWidth="1"/>
    <col min="7185" max="7185" width="2.140625" style="689" customWidth="1"/>
    <col min="7186" max="7424" width="11.42578125" style="689"/>
    <col min="7425" max="7425" width="58.140625" style="689" customWidth="1"/>
    <col min="7426" max="7439" width="9.85546875" style="689" customWidth="1"/>
    <col min="7440" max="7440" width="10.42578125" style="689" customWidth="1"/>
    <col min="7441" max="7441" width="2.140625" style="689" customWidth="1"/>
    <col min="7442" max="7680" width="11.42578125" style="689"/>
    <col min="7681" max="7681" width="58.140625" style="689" customWidth="1"/>
    <col min="7682" max="7695" width="9.85546875" style="689" customWidth="1"/>
    <col min="7696" max="7696" width="10.42578125" style="689" customWidth="1"/>
    <col min="7697" max="7697" width="2.140625" style="689" customWidth="1"/>
    <col min="7698" max="7936" width="11.42578125" style="689"/>
    <col min="7937" max="7937" width="58.140625" style="689" customWidth="1"/>
    <col min="7938" max="7951" width="9.85546875" style="689" customWidth="1"/>
    <col min="7952" max="7952" width="10.42578125" style="689" customWidth="1"/>
    <col min="7953" max="7953" width="2.140625" style="689" customWidth="1"/>
    <col min="7954" max="8192" width="11.42578125" style="689"/>
    <col min="8193" max="8193" width="58.140625" style="689" customWidth="1"/>
    <col min="8194" max="8207" width="9.85546875" style="689" customWidth="1"/>
    <col min="8208" max="8208" width="10.42578125" style="689" customWidth="1"/>
    <col min="8209" max="8209" width="2.140625" style="689" customWidth="1"/>
    <col min="8210" max="8448" width="11.42578125" style="689"/>
    <col min="8449" max="8449" width="58.140625" style="689" customWidth="1"/>
    <col min="8450" max="8463" width="9.85546875" style="689" customWidth="1"/>
    <col min="8464" max="8464" width="10.42578125" style="689" customWidth="1"/>
    <col min="8465" max="8465" width="2.140625" style="689" customWidth="1"/>
    <col min="8466" max="8704" width="11.42578125" style="689"/>
    <col min="8705" max="8705" width="58.140625" style="689" customWidth="1"/>
    <col min="8706" max="8719" width="9.85546875" style="689" customWidth="1"/>
    <col min="8720" max="8720" width="10.42578125" style="689" customWidth="1"/>
    <col min="8721" max="8721" width="2.140625" style="689" customWidth="1"/>
    <col min="8722" max="8960" width="11.42578125" style="689"/>
    <col min="8961" max="8961" width="58.140625" style="689" customWidth="1"/>
    <col min="8962" max="8975" width="9.85546875" style="689" customWidth="1"/>
    <col min="8976" max="8976" width="10.42578125" style="689" customWidth="1"/>
    <col min="8977" max="8977" width="2.140625" style="689" customWidth="1"/>
    <col min="8978" max="9216" width="11.42578125" style="689"/>
    <col min="9217" max="9217" width="58.140625" style="689" customWidth="1"/>
    <col min="9218" max="9231" width="9.85546875" style="689" customWidth="1"/>
    <col min="9232" max="9232" width="10.42578125" style="689" customWidth="1"/>
    <col min="9233" max="9233" width="2.140625" style="689" customWidth="1"/>
    <col min="9234" max="9472" width="11.42578125" style="689"/>
    <col min="9473" max="9473" width="58.140625" style="689" customWidth="1"/>
    <col min="9474" max="9487" width="9.85546875" style="689" customWidth="1"/>
    <col min="9488" max="9488" width="10.42578125" style="689" customWidth="1"/>
    <col min="9489" max="9489" width="2.140625" style="689" customWidth="1"/>
    <col min="9490" max="9728" width="11.42578125" style="689"/>
    <col min="9729" max="9729" width="58.140625" style="689" customWidth="1"/>
    <col min="9730" max="9743" width="9.85546875" style="689" customWidth="1"/>
    <col min="9744" max="9744" width="10.42578125" style="689" customWidth="1"/>
    <col min="9745" max="9745" width="2.140625" style="689" customWidth="1"/>
    <col min="9746" max="9984" width="11.42578125" style="689"/>
    <col min="9985" max="9985" width="58.140625" style="689" customWidth="1"/>
    <col min="9986" max="9999" width="9.85546875" style="689" customWidth="1"/>
    <col min="10000" max="10000" width="10.42578125" style="689" customWidth="1"/>
    <col min="10001" max="10001" width="2.140625" style="689" customWidth="1"/>
    <col min="10002" max="10240" width="11.42578125" style="689"/>
    <col min="10241" max="10241" width="58.140625" style="689" customWidth="1"/>
    <col min="10242" max="10255" width="9.85546875" style="689" customWidth="1"/>
    <col min="10256" max="10256" width="10.42578125" style="689" customWidth="1"/>
    <col min="10257" max="10257" width="2.140625" style="689" customWidth="1"/>
    <col min="10258" max="10496" width="11.42578125" style="689"/>
    <col min="10497" max="10497" width="58.140625" style="689" customWidth="1"/>
    <col min="10498" max="10511" width="9.85546875" style="689" customWidth="1"/>
    <col min="10512" max="10512" width="10.42578125" style="689" customWidth="1"/>
    <col min="10513" max="10513" width="2.140625" style="689" customWidth="1"/>
    <col min="10514" max="10752" width="11.42578125" style="689"/>
    <col min="10753" max="10753" width="58.140625" style="689" customWidth="1"/>
    <col min="10754" max="10767" width="9.85546875" style="689" customWidth="1"/>
    <col min="10768" max="10768" width="10.42578125" style="689" customWidth="1"/>
    <col min="10769" max="10769" width="2.140625" style="689" customWidth="1"/>
    <col min="10770" max="11008" width="11.42578125" style="689"/>
    <col min="11009" max="11009" width="58.140625" style="689" customWidth="1"/>
    <col min="11010" max="11023" width="9.85546875" style="689" customWidth="1"/>
    <col min="11024" max="11024" width="10.42578125" style="689" customWidth="1"/>
    <col min="11025" max="11025" width="2.140625" style="689" customWidth="1"/>
    <col min="11026" max="11264" width="11.42578125" style="689"/>
    <col min="11265" max="11265" width="58.140625" style="689" customWidth="1"/>
    <col min="11266" max="11279" width="9.85546875" style="689" customWidth="1"/>
    <col min="11280" max="11280" width="10.42578125" style="689" customWidth="1"/>
    <col min="11281" max="11281" width="2.140625" style="689" customWidth="1"/>
    <col min="11282" max="11520" width="11.42578125" style="689"/>
    <col min="11521" max="11521" width="58.140625" style="689" customWidth="1"/>
    <col min="11522" max="11535" width="9.85546875" style="689" customWidth="1"/>
    <col min="11536" max="11536" width="10.42578125" style="689" customWidth="1"/>
    <col min="11537" max="11537" width="2.140625" style="689" customWidth="1"/>
    <col min="11538" max="11776" width="11.42578125" style="689"/>
    <col min="11777" max="11777" width="58.140625" style="689" customWidth="1"/>
    <col min="11778" max="11791" width="9.85546875" style="689" customWidth="1"/>
    <col min="11792" max="11792" width="10.42578125" style="689" customWidth="1"/>
    <col min="11793" max="11793" width="2.140625" style="689" customWidth="1"/>
    <col min="11794" max="12032" width="11.42578125" style="689"/>
    <col min="12033" max="12033" width="58.140625" style="689" customWidth="1"/>
    <col min="12034" max="12047" width="9.85546875" style="689" customWidth="1"/>
    <col min="12048" max="12048" width="10.42578125" style="689" customWidth="1"/>
    <col min="12049" max="12049" width="2.140625" style="689" customWidth="1"/>
    <col min="12050" max="12288" width="11.42578125" style="689"/>
    <col min="12289" max="12289" width="58.140625" style="689" customWidth="1"/>
    <col min="12290" max="12303" width="9.85546875" style="689" customWidth="1"/>
    <col min="12304" max="12304" width="10.42578125" style="689" customWidth="1"/>
    <col min="12305" max="12305" width="2.140625" style="689" customWidth="1"/>
    <col min="12306" max="12544" width="11.42578125" style="689"/>
    <col min="12545" max="12545" width="58.140625" style="689" customWidth="1"/>
    <col min="12546" max="12559" width="9.85546875" style="689" customWidth="1"/>
    <col min="12560" max="12560" width="10.42578125" style="689" customWidth="1"/>
    <col min="12561" max="12561" width="2.140625" style="689" customWidth="1"/>
    <col min="12562" max="12800" width="11.42578125" style="689"/>
    <col min="12801" max="12801" width="58.140625" style="689" customWidth="1"/>
    <col min="12802" max="12815" width="9.85546875" style="689" customWidth="1"/>
    <col min="12816" max="12816" width="10.42578125" style="689" customWidth="1"/>
    <col min="12817" max="12817" width="2.140625" style="689" customWidth="1"/>
    <col min="12818" max="13056" width="11.42578125" style="689"/>
    <col min="13057" max="13057" width="58.140625" style="689" customWidth="1"/>
    <col min="13058" max="13071" width="9.85546875" style="689" customWidth="1"/>
    <col min="13072" max="13072" width="10.42578125" style="689" customWidth="1"/>
    <col min="13073" max="13073" width="2.140625" style="689" customWidth="1"/>
    <col min="13074" max="13312" width="11.42578125" style="689"/>
    <col min="13313" max="13313" width="58.140625" style="689" customWidth="1"/>
    <col min="13314" max="13327" width="9.85546875" style="689" customWidth="1"/>
    <col min="13328" max="13328" width="10.42578125" style="689" customWidth="1"/>
    <col min="13329" max="13329" width="2.140625" style="689" customWidth="1"/>
    <col min="13330" max="13568" width="11.42578125" style="689"/>
    <col min="13569" max="13569" width="58.140625" style="689" customWidth="1"/>
    <col min="13570" max="13583" width="9.85546875" style="689" customWidth="1"/>
    <col min="13584" max="13584" width="10.42578125" style="689" customWidth="1"/>
    <col min="13585" max="13585" width="2.140625" style="689" customWidth="1"/>
    <col min="13586" max="13824" width="11.42578125" style="689"/>
    <col min="13825" max="13825" width="58.140625" style="689" customWidth="1"/>
    <col min="13826" max="13839" width="9.85546875" style="689" customWidth="1"/>
    <col min="13840" max="13840" width="10.42578125" style="689" customWidth="1"/>
    <col min="13841" max="13841" width="2.140625" style="689" customWidth="1"/>
    <col min="13842" max="14080" width="11.42578125" style="689"/>
    <col min="14081" max="14081" width="58.140625" style="689" customWidth="1"/>
    <col min="14082" max="14095" width="9.85546875" style="689" customWidth="1"/>
    <col min="14096" max="14096" width="10.42578125" style="689" customWidth="1"/>
    <col min="14097" max="14097" width="2.140625" style="689" customWidth="1"/>
    <col min="14098" max="14336" width="11.42578125" style="689"/>
    <col min="14337" max="14337" width="58.140625" style="689" customWidth="1"/>
    <col min="14338" max="14351" width="9.85546875" style="689" customWidth="1"/>
    <col min="14352" max="14352" width="10.42578125" style="689" customWidth="1"/>
    <col min="14353" max="14353" width="2.140625" style="689" customWidth="1"/>
    <col min="14354" max="14592" width="11.42578125" style="689"/>
    <col min="14593" max="14593" width="58.140625" style="689" customWidth="1"/>
    <col min="14594" max="14607" width="9.85546875" style="689" customWidth="1"/>
    <col min="14608" max="14608" width="10.42578125" style="689" customWidth="1"/>
    <col min="14609" max="14609" width="2.140625" style="689" customWidth="1"/>
    <col min="14610" max="14848" width="11.42578125" style="689"/>
    <col min="14849" max="14849" width="58.140625" style="689" customWidth="1"/>
    <col min="14850" max="14863" width="9.85546875" style="689" customWidth="1"/>
    <col min="14864" max="14864" width="10.42578125" style="689" customWidth="1"/>
    <col min="14865" max="14865" width="2.140625" style="689" customWidth="1"/>
    <col min="14866" max="15104" width="11.42578125" style="689"/>
    <col min="15105" max="15105" width="58.140625" style="689" customWidth="1"/>
    <col min="15106" max="15119" width="9.85546875" style="689" customWidth="1"/>
    <col min="15120" max="15120" width="10.42578125" style="689" customWidth="1"/>
    <col min="15121" max="15121" width="2.140625" style="689" customWidth="1"/>
    <col min="15122" max="15360" width="11.42578125" style="689"/>
    <col min="15361" max="15361" width="58.140625" style="689" customWidth="1"/>
    <col min="15362" max="15375" width="9.85546875" style="689" customWidth="1"/>
    <col min="15376" max="15376" width="10.42578125" style="689" customWidth="1"/>
    <col min="15377" max="15377" width="2.140625" style="689" customWidth="1"/>
    <col min="15378" max="15616" width="11.42578125" style="689"/>
    <col min="15617" max="15617" width="58.140625" style="689" customWidth="1"/>
    <col min="15618" max="15631" width="9.85546875" style="689" customWidth="1"/>
    <col min="15632" max="15632" width="10.42578125" style="689" customWidth="1"/>
    <col min="15633" max="15633" width="2.140625" style="689" customWidth="1"/>
    <col min="15634" max="15872" width="11.42578125" style="689"/>
    <col min="15873" max="15873" width="58.140625" style="689" customWidth="1"/>
    <col min="15874" max="15887" width="9.85546875" style="689" customWidth="1"/>
    <col min="15888" max="15888" width="10.42578125" style="689" customWidth="1"/>
    <col min="15889" max="15889" width="2.140625" style="689" customWidth="1"/>
    <col min="15890" max="16128" width="11.42578125" style="689"/>
    <col min="16129" max="16129" width="58.140625" style="689" customWidth="1"/>
    <col min="16130" max="16143" width="9.85546875" style="689" customWidth="1"/>
    <col min="16144" max="16144" width="10.42578125" style="689" customWidth="1"/>
    <col min="16145" max="16145" width="2.140625" style="689" customWidth="1"/>
    <col min="16146" max="16384" width="11.42578125" style="689"/>
  </cols>
  <sheetData>
    <row r="1" spans="1:17" s="72" customFormat="1" ht="3.75" customHeight="1">
      <c r="A1" s="70"/>
      <c r="B1" s="500"/>
      <c r="C1" s="500"/>
      <c r="D1" s="500"/>
      <c r="E1" s="500"/>
      <c r="F1" s="500"/>
      <c r="G1" s="500"/>
      <c r="H1" s="500"/>
      <c r="I1" s="500"/>
      <c r="J1" s="500"/>
      <c r="K1" s="500"/>
      <c r="L1" s="500"/>
      <c r="M1" s="500"/>
      <c r="N1" s="500"/>
      <c r="O1" s="500"/>
      <c r="P1" s="500"/>
    </row>
    <row r="2" spans="1:17" s="62" customFormat="1" ht="37.5" customHeight="1">
      <c r="A2" s="1212" t="s">
        <v>1084</v>
      </c>
      <c r="B2" s="1212"/>
      <c r="C2" s="1212"/>
      <c r="D2" s="1212"/>
      <c r="E2" s="1212"/>
      <c r="F2" s="1212"/>
      <c r="G2" s="1212"/>
      <c r="H2" s="1212"/>
      <c r="I2" s="1212"/>
      <c r="J2" s="1212"/>
      <c r="K2" s="1212"/>
      <c r="L2" s="1212"/>
      <c r="M2" s="1212"/>
      <c r="N2" s="1212"/>
      <c r="O2" s="1212"/>
      <c r="P2" s="1212"/>
    </row>
    <row r="3" spans="1:17" s="62" customFormat="1" ht="24.75" customHeight="1">
      <c r="A3" s="1212" t="s">
        <v>1232</v>
      </c>
      <c r="B3" s="1212"/>
      <c r="C3" s="1212"/>
      <c r="D3" s="1212"/>
      <c r="E3" s="1212"/>
      <c r="F3" s="1212"/>
      <c r="G3" s="1212"/>
      <c r="H3" s="1212"/>
      <c r="I3" s="1212"/>
      <c r="J3" s="1212"/>
      <c r="K3" s="1212"/>
      <c r="L3" s="1212"/>
      <c r="M3" s="1212"/>
      <c r="N3" s="1212"/>
      <c r="O3" s="1212"/>
      <c r="P3" s="1212"/>
    </row>
    <row r="4" spans="1:17" s="62" customFormat="1" ht="24.75" customHeight="1">
      <c r="A4" s="1212" t="s">
        <v>1494</v>
      </c>
      <c r="B4" s="1212"/>
      <c r="C4" s="1212"/>
      <c r="D4" s="1212"/>
      <c r="E4" s="1212"/>
      <c r="F4" s="1212"/>
      <c r="G4" s="1212"/>
      <c r="H4" s="1212"/>
      <c r="I4" s="1212"/>
      <c r="J4" s="1212"/>
      <c r="K4" s="1212"/>
      <c r="L4" s="1212"/>
      <c r="M4" s="1212"/>
      <c r="N4" s="1212"/>
      <c r="O4" s="1212"/>
      <c r="P4" s="1212"/>
    </row>
    <row r="5" spans="1:17" s="63" customFormat="1" ht="36" customHeight="1">
      <c r="A5" s="1220" t="s">
        <v>1355</v>
      </c>
      <c r="B5" s="1220"/>
      <c r="C5" s="1220"/>
      <c r="D5" s="1220"/>
      <c r="E5" s="1220"/>
      <c r="F5" s="1220"/>
      <c r="G5" s="1220"/>
      <c r="H5" s="1220"/>
      <c r="I5" s="1220"/>
      <c r="J5" s="1220"/>
      <c r="K5" s="1220"/>
      <c r="L5" s="1220"/>
      <c r="M5" s="1220"/>
      <c r="N5" s="1220"/>
      <c r="O5" s="1220"/>
      <c r="P5" s="1220"/>
    </row>
    <row r="6" spans="1:17" ht="6" hidden="1" customHeight="1" thickBot="1">
      <c r="A6" s="423"/>
      <c r="B6" s="872"/>
      <c r="C6" s="872"/>
      <c r="D6" s="872"/>
      <c r="E6" s="872"/>
      <c r="F6" s="872"/>
      <c r="G6" s="872"/>
      <c r="H6" s="872"/>
      <c r="I6" s="872"/>
      <c r="J6" s="872"/>
      <c r="K6" s="872"/>
      <c r="L6" s="872"/>
      <c r="M6" s="872"/>
      <c r="N6" s="872"/>
      <c r="O6" s="872"/>
      <c r="P6" s="872"/>
      <c r="Q6" s="689"/>
    </row>
    <row r="7" spans="1:17" ht="2.25" customHeight="1" thickBot="1">
      <c r="A7" s="423"/>
      <c r="B7" s="876"/>
      <c r="C7" s="876"/>
      <c r="D7" s="876"/>
      <c r="E7" s="876"/>
      <c r="F7" s="876"/>
      <c r="G7" s="876"/>
      <c r="H7" s="876"/>
      <c r="I7" s="876"/>
      <c r="J7" s="876"/>
      <c r="K7" s="876"/>
      <c r="L7" s="876"/>
      <c r="M7" s="876"/>
      <c r="N7" s="876"/>
      <c r="O7" s="876"/>
      <c r="P7" s="876"/>
      <c r="Q7" s="689"/>
    </row>
    <row r="8" spans="1:17" ht="33" customHeight="1" thickTop="1" thickBot="1">
      <c r="A8" s="1051"/>
      <c r="B8" s="552" t="s">
        <v>297</v>
      </c>
      <c r="C8" s="552" t="s">
        <v>298</v>
      </c>
      <c r="D8" s="552" t="s">
        <v>299</v>
      </c>
      <c r="E8" s="552" t="s">
        <v>300</v>
      </c>
      <c r="F8" s="552" t="s">
        <v>301</v>
      </c>
      <c r="G8" s="552" t="s">
        <v>302</v>
      </c>
      <c r="H8" s="552" t="s">
        <v>303</v>
      </c>
      <c r="I8" s="552" t="s">
        <v>304</v>
      </c>
      <c r="J8" s="552" t="s">
        <v>305</v>
      </c>
      <c r="K8" s="552" t="s">
        <v>306</v>
      </c>
      <c r="L8" s="552" t="s">
        <v>307</v>
      </c>
      <c r="M8" s="552" t="s">
        <v>308</v>
      </c>
      <c r="N8" s="552" t="s">
        <v>1086</v>
      </c>
      <c r="O8" s="552" t="s">
        <v>1087</v>
      </c>
      <c r="P8" s="1133" t="s">
        <v>309</v>
      </c>
      <c r="Q8" s="689"/>
    </row>
    <row r="9" spans="1:17" s="48" customFormat="1" ht="25.5" customHeight="1" thickTop="1" thickBot="1">
      <c r="A9" s="1051" t="s">
        <v>7</v>
      </c>
      <c r="B9" s="1046">
        <v>24891268.50288</v>
      </c>
      <c r="C9" s="1046">
        <v>24400654.309700001</v>
      </c>
      <c r="D9" s="1046">
        <v>33384540.646580003</v>
      </c>
      <c r="E9" s="1046">
        <v>19815864.211660001</v>
      </c>
      <c r="F9" s="1046">
        <v>18931907.256470002</v>
      </c>
      <c r="G9" s="1046">
        <v>11227282.7666</v>
      </c>
      <c r="H9" s="1046">
        <v>10396990.10537</v>
      </c>
      <c r="I9" s="1046">
        <v>11890862.883780001</v>
      </c>
      <c r="J9" s="1046">
        <v>229619.98308000001</v>
      </c>
      <c r="K9" s="1046">
        <v>471230.51431</v>
      </c>
      <c r="L9" s="1046">
        <v>11965111.342329999</v>
      </c>
      <c r="M9" s="1046">
        <v>3313989.1262500002</v>
      </c>
      <c r="N9" s="1046">
        <v>15431144.90378</v>
      </c>
      <c r="O9" s="1046">
        <v>8491465.4591000006</v>
      </c>
      <c r="P9" s="1046">
        <v>194841932.01189002</v>
      </c>
    </row>
    <row r="10" spans="1:17" s="48" customFormat="1" ht="12.75" thickTop="1" thickBot="1">
      <c r="A10" s="1052" t="s">
        <v>8</v>
      </c>
      <c r="B10" s="1048">
        <v>3765972.7737099999</v>
      </c>
      <c r="C10" s="1048">
        <v>4450983.5117899999</v>
      </c>
      <c r="D10" s="1048">
        <v>3685963.8350800001</v>
      </c>
      <c r="E10" s="1048">
        <v>3041764.4098899998</v>
      </c>
      <c r="F10" s="1048">
        <v>2370335.3045199998</v>
      </c>
      <c r="G10" s="1048">
        <v>1284903.6302</v>
      </c>
      <c r="H10" s="1048">
        <v>1424403.3408499998</v>
      </c>
      <c r="I10" s="1048">
        <v>424522.49231</v>
      </c>
      <c r="J10" s="1048">
        <v>61842.762280000003</v>
      </c>
      <c r="K10" s="1048">
        <v>45602.619729999999</v>
      </c>
      <c r="L10" s="1048">
        <v>702895.31757000007</v>
      </c>
      <c r="M10" s="1048">
        <v>279946.43033</v>
      </c>
      <c r="N10" s="1048">
        <v>840290.27692999993</v>
      </c>
      <c r="O10" s="1048">
        <v>388350.68101</v>
      </c>
      <c r="P10" s="1048">
        <v>22767777.3862</v>
      </c>
    </row>
    <row r="11" spans="1:17" s="48" customFormat="1" ht="12" thickTop="1">
      <c r="A11" s="1053" t="s">
        <v>9</v>
      </c>
      <c r="B11" s="480">
        <v>762105.5883200001</v>
      </c>
      <c r="C11" s="480">
        <v>2157427.6699600001</v>
      </c>
      <c r="D11" s="480">
        <v>1350716.38799</v>
      </c>
      <c r="E11" s="480">
        <v>1106343.5545999999</v>
      </c>
      <c r="F11" s="480">
        <v>798884.18648999999</v>
      </c>
      <c r="G11" s="480">
        <v>382924.50582000002</v>
      </c>
      <c r="H11" s="480">
        <v>340259.19787000003</v>
      </c>
      <c r="I11" s="480">
        <v>157534.10674000002</v>
      </c>
      <c r="J11" s="480">
        <v>12747.00765</v>
      </c>
      <c r="K11" s="480">
        <v>6375.8764800000008</v>
      </c>
      <c r="L11" s="480">
        <v>288448.24454000004</v>
      </c>
      <c r="M11" s="480">
        <v>50199.851390000003</v>
      </c>
      <c r="N11" s="480">
        <v>260873.60033000002</v>
      </c>
      <c r="O11" s="480">
        <v>229347.48002000002</v>
      </c>
      <c r="P11" s="480">
        <v>7904187.2582</v>
      </c>
    </row>
    <row r="12" spans="1:17" s="48" customFormat="1" ht="11.25">
      <c r="A12" s="1053" t="s">
        <v>10</v>
      </c>
      <c r="B12" s="480">
        <v>2933253.2820000001</v>
      </c>
      <c r="C12" s="480">
        <v>2148007.7179</v>
      </c>
      <c r="D12" s="480">
        <v>2240149.5985700004</v>
      </c>
      <c r="E12" s="480">
        <v>1736825.39968</v>
      </c>
      <c r="F12" s="480">
        <v>1402051.3103199999</v>
      </c>
      <c r="G12" s="480">
        <v>783709.90325999993</v>
      </c>
      <c r="H12" s="480">
        <v>1058917.0928799999</v>
      </c>
      <c r="I12" s="480">
        <v>258323.37938</v>
      </c>
      <c r="J12" s="480">
        <v>44333.368979999999</v>
      </c>
      <c r="K12" s="480">
        <v>37119.311009999998</v>
      </c>
      <c r="L12" s="480">
        <v>342955.05424999999</v>
      </c>
      <c r="M12" s="480">
        <v>209885.93725999998</v>
      </c>
      <c r="N12" s="480">
        <v>511450.57286000001</v>
      </c>
      <c r="O12" s="480">
        <v>114211.58322</v>
      </c>
      <c r="P12" s="480">
        <v>13821193.511569999</v>
      </c>
    </row>
    <row r="13" spans="1:17" s="48" customFormat="1" ht="11.25">
      <c r="A13" s="1053" t="s">
        <v>11</v>
      </c>
      <c r="B13" s="480">
        <v>0</v>
      </c>
      <c r="C13" s="480">
        <v>0</v>
      </c>
      <c r="D13" s="480">
        <v>1327.1766200000002</v>
      </c>
      <c r="E13" s="480">
        <v>0</v>
      </c>
      <c r="F13" s="480">
        <v>10.416219999999999</v>
      </c>
      <c r="G13" s="480">
        <v>1084.5541000000001</v>
      </c>
      <c r="H13" s="480">
        <v>6.8813000000000004</v>
      </c>
      <c r="I13" s="480">
        <v>0</v>
      </c>
      <c r="J13" s="480">
        <v>3833.2820699999997</v>
      </c>
      <c r="K13" s="480">
        <v>658.27377999999999</v>
      </c>
      <c r="L13" s="480">
        <v>42008.628079999995</v>
      </c>
      <c r="M13" s="480">
        <v>16294.251099999999</v>
      </c>
      <c r="N13" s="480">
        <v>8572.2885800000004</v>
      </c>
      <c r="O13" s="480">
        <v>43539.275630000004</v>
      </c>
      <c r="P13" s="480">
        <v>117335.02748</v>
      </c>
    </row>
    <row r="14" spans="1:17" s="48" customFormat="1" ht="11.25">
      <c r="A14" s="1053" t="s">
        <v>12</v>
      </c>
      <c r="B14" s="480">
        <v>0</v>
      </c>
      <c r="C14" s="480">
        <v>0</v>
      </c>
      <c r="D14" s="480">
        <v>0</v>
      </c>
      <c r="E14" s="480">
        <v>0</v>
      </c>
      <c r="F14" s="480">
        <v>0</v>
      </c>
      <c r="G14" s="480">
        <v>0</v>
      </c>
      <c r="H14" s="480">
        <v>0</v>
      </c>
      <c r="I14" s="480">
        <v>0</v>
      </c>
      <c r="J14" s="480">
        <v>860.16057999999998</v>
      </c>
      <c r="K14" s="480">
        <v>1351.69679</v>
      </c>
      <c r="L14" s="480">
        <v>0</v>
      </c>
      <c r="M14" s="480">
        <v>0</v>
      </c>
      <c r="N14" s="480">
        <v>0</v>
      </c>
      <c r="O14" s="480">
        <v>0</v>
      </c>
      <c r="P14" s="480">
        <v>2211.8573700000002</v>
      </c>
    </row>
    <row r="15" spans="1:17" s="48" customFormat="1" ht="11.25">
      <c r="A15" s="1053" t="s">
        <v>13</v>
      </c>
      <c r="B15" s="480">
        <v>46483.333709999999</v>
      </c>
      <c r="C15" s="480">
        <v>131116.63875000001</v>
      </c>
      <c r="D15" s="480">
        <v>86431.498389999993</v>
      </c>
      <c r="E15" s="480">
        <v>198595.45561</v>
      </c>
      <c r="F15" s="480">
        <v>145792.71885</v>
      </c>
      <c r="G15" s="480">
        <v>113583.58026999999</v>
      </c>
      <c r="H15" s="480">
        <v>22978.28916</v>
      </c>
      <c r="I15" s="480">
        <v>8665.0061900000001</v>
      </c>
      <c r="J15" s="480">
        <v>0</v>
      </c>
      <c r="K15" s="480">
        <v>97.461669999999998</v>
      </c>
      <c r="L15" s="480">
        <v>28653.968370000002</v>
      </c>
      <c r="M15" s="480">
        <v>3330.5353300000002</v>
      </c>
      <c r="N15" s="480">
        <v>53147.858270000004</v>
      </c>
      <c r="O15" s="480">
        <v>1252.34214</v>
      </c>
      <c r="P15" s="480">
        <v>840128.68671000004</v>
      </c>
    </row>
    <row r="16" spans="1:17" s="48" customFormat="1" ht="11.25">
      <c r="A16" s="1053" t="s">
        <v>14</v>
      </c>
      <c r="B16" s="480">
        <v>24130.569680000001</v>
      </c>
      <c r="C16" s="480">
        <v>14505.00949</v>
      </c>
      <c r="D16" s="480">
        <v>14171.85065</v>
      </c>
      <c r="E16" s="480">
        <v>0</v>
      </c>
      <c r="F16" s="480">
        <v>23894.069319999999</v>
      </c>
      <c r="G16" s="480">
        <v>3949.6922100000002</v>
      </c>
      <c r="H16" s="480">
        <v>2241.8796400000001</v>
      </c>
      <c r="I16" s="480">
        <v>0</v>
      </c>
      <c r="J16" s="480">
        <v>68.942999999999998</v>
      </c>
      <c r="K16" s="480">
        <v>0</v>
      </c>
      <c r="L16" s="480">
        <v>829.42232999999999</v>
      </c>
      <c r="M16" s="480">
        <v>235.85525000000001</v>
      </c>
      <c r="N16" s="480">
        <v>6245.9568899999995</v>
      </c>
      <c r="O16" s="480">
        <v>0</v>
      </c>
      <c r="P16" s="480">
        <v>90273.248459999988</v>
      </c>
    </row>
    <row r="17" spans="1:16" s="48" customFormat="1" ht="11.25">
      <c r="A17" s="1053" t="s">
        <v>15</v>
      </c>
      <c r="B17" s="480">
        <v>0</v>
      </c>
      <c r="C17" s="480">
        <v>0</v>
      </c>
      <c r="D17" s="480">
        <v>0</v>
      </c>
      <c r="E17" s="480">
        <v>0</v>
      </c>
      <c r="F17" s="480">
        <v>0</v>
      </c>
      <c r="G17" s="480">
        <v>0</v>
      </c>
      <c r="H17" s="480">
        <v>0</v>
      </c>
      <c r="I17" s="480">
        <v>0</v>
      </c>
      <c r="J17" s="480">
        <v>0</v>
      </c>
      <c r="K17" s="480">
        <v>0</v>
      </c>
      <c r="L17" s="480">
        <v>0</v>
      </c>
      <c r="M17" s="480">
        <v>0</v>
      </c>
      <c r="N17" s="480">
        <v>0</v>
      </c>
      <c r="O17" s="480">
        <v>0</v>
      </c>
      <c r="P17" s="480">
        <v>0</v>
      </c>
    </row>
    <row r="18" spans="1:16" s="48" customFormat="1" ht="12" thickBot="1">
      <c r="A18" s="1053" t="s">
        <v>16</v>
      </c>
      <c r="B18" s="480">
        <v>0</v>
      </c>
      <c r="C18" s="480">
        <v>-73.52431</v>
      </c>
      <c r="D18" s="480">
        <v>-6832.6771399999998</v>
      </c>
      <c r="E18" s="480">
        <v>0</v>
      </c>
      <c r="F18" s="480">
        <v>-297.39668</v>
      </c>
      <c r="G18" s="480">
        <v>-348.60545999999999</v>
      </c>
      <c r="H18" s="480">
        <v>0</v>
      </c>
      <c r="I18" s="480">
        <v>0</v>
      </c>
      <c r="J18" s="480">
        <v>0</v>
      </c>
      <c r="K18" s="480">
        <v>0</v>
      </c>
      <c r="L18" s="480">
        <v>0</v>
      </c>
      <c r="M18" s="480">
        <v>0</v>
      </c>
      <c r="N18" s="480">
        <v>0</v>
      </c>
      <c r="O18" s="480">
        <v>0</v>
      </c>
      <c r="P18" s="480">
        <v>-7552.2035900000001</v>
      </c>
    </row>
    <row r="19" spans="1:16" s="48" customFormat="1" ht="12.75" thickTop="1" thickBot="1">
      <c r="A19" s="1052" t="s">
        <v>17</v>
      </c>
      <c r="B19" s="1048">
        <v>5326545.4490200002</v>
      </c>
      <c r="C19" s="1048">
        <v>4158204.31128</v>
      </c>
      <c r="D19" s="1048">
        <v>6268250.5258200001</v>
      </c>
      <c r="E19" s="1048">
        <v>3154385.8524000002</v>
      </c>
      <c r="F19" s="1048">
        <v>3229709.3162800004</v>
      </c>
      <c r="G19" s="1048">
        <v>1781436.45738</v>
      </c>
      <c r="H19" s="1048">
        <v>1500994.12402</v>
      </c>
      <c r="I19" s="1048">
        <v>1245000.45945</v>
      </c>
      <c r="J19" s="1048">
        <v>26436.950230000002</v>
      </c>
      <c r="K19" s="1048">
        <v>34522.213539999997</v>
      </c>
      <c r="L19" s="1048">
        <v>1222977.2983800001</v>
      </c>
      <c r="M19" s="1048">
        <v>244166.40745</v>
      </c>
      <c r="N19" s="1048">
        <v>1923456.5875200001</v>
      </c>
      <c r="O19" s="1048">
        <v>672744.03330999997</v>
      </c>
      <c r="P19" s="1048">
        <v>30788829.986080002</v>
      </c>
    </row>
    <row r="20" spans="1:16" s="48" customFormat="1" ht="12" thickTop="1">
      <c r="A20" s="1053" t="s">
        <v>18</v>
      </c>
      <c r="B20" s="480">
        <v>0</v>
      </c>
      <c r="C20" s="480">
        <v>265847.82500000001</v>
      </c>
      <c r="D20" s="480">
        <v>638299.75061999995</v>
      </c>
      <c r="E20" s="480">
        <v>0</v>
      </c>
      <c r="F20" s="480">
        <v>129254.39999999999</v>
      </c>
      <c r="G20" s="480">
        <v>104277.05040000001</v>
      </c>
      <c r="H20" s="480">
        <v>0</v>
      </c>
      <c r="I20" s="480">
        <v>0</v>
      </c>
      <c r="J20" s="480">
        <v>0</v>
      </c>
      <c r="K20" s="480">
        <v>0</v>
      </c>
      <c r="L20" s="480">
        <v>0</v>
      </c>
      <c r="M20" s="480">
        <v>0</v>
      </c>
      <c r="N20" s="480">
        <v>21.86074</v>
      </c>
      <c r="O20" s="480">
        <v>0</v>
      </c>
      <c r="P20" s="480">
        <v>1137700.8867599999</v>
      </c>
    </row>
    <row r="21" spans="1:16" s="48" customFormat="1" ht="11.25">
      <c r="A21" s="1053" t="s">
        <v>19</v>
      </c>
      <c r="B21" s="480">
        <v>2085711.9857699999</v>
      </c>
      <c r="C21" s="480">
        <v>1216008.8639700001</v>
      </c>
      <c r="D21" s="480">
        <v>1188297.5842800001</v>
      </c>
      <c r="E21" s="480">
        <v>232662.84040000002</v>
      </c>
      <c r="F21" s="480">
        <v>549131.77212999994</v>
      </c>
      <c r="G21" s="480">
        <v>582302.65516999993</v>
      </c>
      <c r="H21" s="480">
        <v>423602.29337000003</v>
      </c>
      <c r="I21" s="480">
        <v>461261.79147000005</v>
      </c>
      <c r="J21" s="480">
        <v>2372.7498399999999</v>
      </c>
      <c r="K21" s="480">
        <v>19720</v>
      </c>
      <c r="L21" s="480">
        <v>611255.39379999996</v>
      </c>
      <c r="M21" s="480">
        <v>36500</v>
      </c>
      <c r="N21" s="480">
        <v>21301.1888</v>
      </c>
      <c r="O21" s="480">
        <v>25441.848579999998</v>
      </c>
      <c r="P21" s="480">
        <v>7455570.9675799999</v>
      </c>
    </row>
    <row r="22" spans="1:16" s="48" customFormat="1" ht="11.25">
      <c r="A22" s="1053" t="s">
        <v>20</v>
      </c>
      <c r="B22" s="480">
        <v>170420.32587</v>
      </c>
      <c r="C22" s="480">
        <v>0</v>
      </c>
      <c r="D22" s="480">
        <v>448295.87054999999</v>
      </c>
      <c r="E22" s="480">
        <v>129263.80793000001</v>
      </c>
      <c r="F22" s="480">
        <v>96780.733540000001</v>
      </c>
      <c r="G22" s="480">
        <v>13810.552</v>
      </c>
      <c r="H22" s="480">
        <v>0</v>
      </c>
      <c r="I22" s="480">
        <v>26483.923119999999</v>
      </c>
      <c r="J22" s="480">
        <v>0</v>
      </c>
      <c r="K22" s="480">
        <v>0</v>
      </c>
      <c r="L22" s="480">
        <v>0</v>
      </c>
      <c r="M22" s="480">
        <v>0</v>
      </c>
      <c r="N22" s="480">
        <v>0</v>
      </c>
      <c r="O22" s="480">
        <v>0</v>
      </c>
      <c r="P22" s="480">
        <v>885055.21300999995</v>
      </c>
    </row>
    <row r="23" spans="1:16" s="48" customFormat="1" ht="11.25">
      <c r="A23" s="1053" t="s">
        <v>21</v>
      </c>
      <c r="B23" s="480">
        <v>34832.027299999994</v>
      </c>
      <c r="C23" s="480">
        <v>260451.50987000001</v>
      </c>
      <c r="D23" s="480">
        <v>102205.5646</v>
      </c>
      <c r="E23" s="480">
        <v>297025.17024000001</v>
      </c>
      <c r="F23" s="480">
        <v>227672.27171</v>
      </c>
      <c r="G23" s="480">
        <v>8674.9227599999995</v>
      </c>
      <c r="H23" s="480">
        <v>0</v>
      </c>
      <c r="I23" s="480">
        <v>0</v>
      </c>
      <c r="J23" s="480">
        <v>0</v>
      </c>
      <c r="K23" s="480">
        <v>0</v>
      </c>
      <c r="L23" s="480">
        <v>40946.708740000002</v>
      </c>
      <c r="M23" s="480">
        <v>0</v>
      </c>
      <c r="N23" s="480">
        <v>461650.39137999999</v>
      </c>
      <c r="O23" s="480">
        <v>0</v>
      </c>
      <c r="P23" s="480">
        <v>1433458.5666</v>
      </c>
    </row>
    <row r="24" spans="1:16" s="48" customFormat="1" ht="11.25">
      <c r="A24" s="1053" t="s">
        <v>22</v>
      </c>
      <c r="B24" s="480">
        <v>344457.68979999999</v>
      </c>
      <c r="C24" s="480">
        <v>125025.872</v>
      </c>
      <c r="D24" s="480">
        <v>804098.26951000001</v>
      </c>
      <c r="E24" s="480">
        <v>251970.95427000002</v>
      </c>
      <c r="F24" s="480">
        <v>713835.83236</v>
      </c>
      <c r="G24" s="480">
        <v>41701.257749999997</v>
      </c>
      <c r="H24" s="480">
        <v>121235.87578</v>
      </c>
      <c r="I24" s="480">
        <v>459077.48807000002</v>
      </c>
      <c r="J24" s="480">
        <v>0</v>
      </c>
      <c r="K24" s="480">
        <v>0</v>
      </c>
      <c r="L24" s="480">
        <v>217506.44763000001</v>
      </c>
      <c r="M24" s="480">
        <v>63258.667450000001</v>
      </c>
      <c r="N24" s="480">
        <v>3778.1516900000001</v>
      </c>
      <c r="O24" s="480">
        <v>42116.321960000001</v>
      </c>
      <c r="P24" s="480">
        <v>3188062.8282699999</v>
      </c>
    </row>
    <row r="25" spans="1:16" s="48" customFormat="1" ht="11.25">
      <c r="A25" s="1053" t="s">
        <v>23</v>
      </c>
      <c r="B25" s="480">
        <v>2650678.9123899997</v>
      </c>
      <c r="C25" s="480">
        <v>2264830.8591199997</v>
      </c>
      <c r="D25" s="480">
        <v>3063754.9448800003</v>
      </c>
      <c r="E25" s="480">
        <v>2233807.6477700002</v>
      </c>
      <c r="F25" s="480">
        <v>1459107.0931500001</v>
      </c>
      <c r="G25" s="480">
        <v>1025696.31512</v>
      </c>
      <c r="H25" s="480">
        <v>944805.22165999992</v>
      </c>
      <c r="I25" s="480">
        <v>295684.05155000003</v>
      </c>
      <c r="J25" s="480">
        <v>24064.200390000002</v>
      </c>
      <c r="K25" s="480">
        <v>14791.140789999999</v>
      </c>
      <c r="L25" s="480">
        <v>340439.02481999999</v>
      </c>
      <c r="M25" s="480">
        <v>144366.68371000001</v>
      </c>
      <c r="N25" s="480">
        <v>1400162.2171199999</v>
      </c>
      <c r="O25" s="480">
        <v>604490.02015999996</v>
      </c>
      <c r="P25" s="480">
        <v>16466678.332629999</v>
      </c>
    </row>
    <row r="26" spans="1:16" s="48" customFormat="1" ht="11.25">
      <c r="A26" s="1053" t="s">
        <v>24</v>
      </c>
      <c r="B26" s="480">
        <v>49237.494679999996</v>
      </c>
      <c r="C26" s="480">
        <v>37521.523380000006</v>
      </c>
      <c r="D26" s="480">
        <v>33786.839060000006</v>
      </c>
      <c r="E26" s="480">
        <v>14293.638560000001</v>
      </c>
      <c r="F26" s="480">
        <v>60071.146529999998</v>
      </c>
      <c r="G26" s="480">
        <v>6303.2684300000001</v>
      </c>
      <c r="H26" s="480">
        <v>11693.293</v>
      </c>
      <c r="I26" s="480">
        <v>2505.48083</v>
      </c>
      <c r="J26" s="480">
        <v>0</v>
      </c>
      <c r="K26" s="480">
        <v>11.072749999999999</v>
      </c>
      <c r="L26" s="480">
        <v>13755.92002</v>
      </c>
      <c r="M26" s="480">
        <v>41.056290000000004</v>
      </c>
      <c r="N26" s="480">
        <v>39393.730479999998</v>
      </c>
      <c r="O26" s="480">
        <v>695.84261000000004</v>
      </c>
      <c r="P26" s="480">
        <v>269310.30661999999</v>
      </c>
    </row>
    <row r="27" spans="1:16" s="48" customFormat="1" ht="12" thickBot="1">
      <c r="A27" s="1053" t="s">
        <v>25</v>
      </c>
      <c r="B27" s="480">
        <v>-8792.986789999999</v>
      </c>
      <c r="C27" s="480">
        <v>-11482.14206</v>
      </c>
      <c r="D27" s="480">
        <v>-10488.29768</v>
      </c>
      <c r="E27" s="480">
        <v>-4638.2067699999998</v>
      </c>
      <c r="F27" s="480">
        <v>-6143.9331400000001</v>
      </c>
      <c r="G27" s="480">
        <v>-1329.5642499999999</v>
      </c>
      <c r="H27" s="480">
        <v>-342.55978999999996</v>
      </c>
      <c r="I27" s="480">
        <v>-12.275589999999999</v>
      </c>
      <c r="J27" s="480">
        <v>0</v>
      </c>
      <c r="K27" s="480">
        <v>0</v>
      </c>
      <c r="L27" s="480">
        <v>-926.19663000000003</v>
      </c>
      <c r="M27" s="480">
        <v>0</v>
      </c>
      <c r="N27" s="480">
        <v>-2850.9526900000001</v>
      </c>
      <c r="O27" s="480">
        <v>0</v>
      </c>
      <c r="P27" s="480">
        <v>-47007.115389999999</v>
      </c>
    </row>
    <row r="28" spans="1:16" s="48" customFormat="1" ht="12.75" thickTop="1" thickBot="1">
      <c r="A28" s="1052" t="s">
        <v>26</v>
      </c>
      <c r="B28" s="1048">
        <v>14587862.694459999</v>
      </c>
      <c r="C28" s="1048">
        <v>14343966.13876</v>
      </c>
      <c r="D28" s="1048">
        <v>21713639.302439999</v>
      </c>
      <c r="E28" s="1048">
        <v>12324221.784770001</v>
      </c>
      <c r="F28" s="1048">
        <v>12885656.64339</v>
      </c>
      <c r="G28" s="1048">
        <v>7630131.8949199999</v>
      </c>
      <c r="H28" s="1048">
        <v>7104176.9517900003</v>
      </c>
      <c r="I28" s="1048">
        <v>9764459.2436299995</v>
      </c>
      <c r="J28" s="1048">
        <v>134142.75911000001</v>
      </c>
      <c r="K28" s="1048">
        <v>374404.70978999999</v>
      </c>
      <c r="L28" s="1048">
        <v>9531513.2167800013</v>
      </c>
      <c r="M28" s="1048">
        <v>2503242.2632399998</v>
      </c>
      <c r="N28" s="1048">
        <v>11060895.01527</v>
      </c>
      <c r="O28" s="1048">
        <v>7045476.8128199996</v>
      </c>
      <c r="P28" s="1048">
        <v>131003789.43117</v>
      </c>
    </row>
    <row r="29" spans="1:16" s="48" customFormat="1" ht="12" thickTop="1">
      <c r="A29" s="1054" t="s">
        <v>27</v>
      </c>
      <c r="B29" s="480">
        <v>14550556.6369</v>
      </c>
      <c r="C29" s="480">
        <v>14364640.33505</v>
      </c>
      <c r="D29" s="480">
        <v>21624405.048110001</v>
      </c>
      <c r="E29" s="480">
        <v>12402009.851679999</v>
      </c>
      <c r="F29" s="480">
        <v>12872997.049040001</v>
      </c>
      <c r="G29" s="480">
        <v>7553832.3729399992</v>
      </c>
      <c r="H29" s="480">
        <v>7105175.4552600002</v>
      </c>
      <c r="I29" s="480">
        <v>9855858.3748199996</v>
      </c>
      <c r="J29" s="480">
        <v>133555.62165000002</v>
      </c>
      <c r="K29" s="480">
        <v>372985.63524999999</v>
      </c>
      <c r="L29" s="480">
        <v>9626074.1881399993</v>
      </c>
      <c r="M29" s="480">
        <v>2481105.05632</v>
      </c>
      <c r="N29" s="480">
        <v>10964960.58818</v>
      </c>
      <c r="O29" s="480">
        <v>7060140.4923999999</v>
      </c>
      <c r="P29" s="480">
        <v>130968296.70574</v>
      </c>
    </row>
    <row r="30" spans="1:16" s="48" customFormat="1" ht="11.25">
      <c r="A30" s="1053" t="s">
        <v>28</v>
      </c>
      <c r="B30" s="480">
        <v>14327755.16594</v>
      </c>
      <c r="C30" s="480">
        <v>13916411.878830001</v>
      </c>
      <c r="D30" s="480">
        <v>21277696.481279999</v>
      </c>
      <c r="E30" s="480">
        <v>12022281.578530001</v>
      </c>
      <c r="F30" s="480">
        <v>12822237.88624</v>
      </c>
      <c r="G30" s="480">
        <v>7451181.7768900003</v>
      </c>
      <c r="H30" s="480">
        <v>6939554.3889600001</v>
      </c>
      <c r="I30" s="480">
        <v>9775983.2004300002</v>
      </c>
      <c r="J30" s="480">
        <v>133292.41387000002</v>
      </c>
      <c r="K30" s="480">
        <v>372985.63524999999</v>
      </c>
      <c r="L30" s="480">
        <v>9527220.8469500002</v>
      </c>
      <c r="M30" s="480">
        <v>2392566.8142900001</v>
      </c>
      <c r="N30" s="480">
        <v>10915528.255479999</v>
      </c>
      <c r="O30" s="480">
        <v>6898824.9555399995</v>
      </c>
      <c r="P30" s="480">
        <v>128773521.27847999</v>
      </c>
    </row>
    <row r="31" spans="1:16" s="48" customFormat="1" ht="11.25">
      <c r="A31" s="1053" t="s">
        <v>29</v>
      </c>
      <c r="B31" s="480">
        <v>222801.47096000001</v>
      </c>
      <c r="C31" s="480">
        <v>448061.49311000004</v>
      </c>
      <c r="D31" s="480">
        <v>346708.56682999997</v>
      </c>
      <c r="E31" s="480">
        <v>379728.27314999996</v>
      </c>
      <c r="F31" s="480">
        <v>50759.162799999998</v>
      </c>
      <c r="G31" s="480">
        <v>102650.59604999999</v>
      </c>
      <c r="H31" s="480">
        <v>165621.06630000001</v>
      </c>
      <c r="I31" s="480">
        <v>79875.17439</v>
      </c>
      <c r="J31" s="480">
        <v>263.20778000000001</v>
      </c>
      <c r="K31" s="480">
        <v>0</v>
      </c>
      <c r="L31" s="480">
        <v>98853.341189999992</v>
      </c>
      <c r="M31" s="480">
        <v>88538.242029999994</v>
      </c>
      <c r="N31" s="480">
        <v>49043.222119999999</v>
      </c>
      <c r="O31" s="480">
        <v>160868.58619999999</v>
      </c>
      <c r="P31" s="480">
        <v>2193772.4029099997</v>
      </c>
    </row>
    <row r="32" spans="1:16" s="48" customFormat="1" ht="11.25">
      <c r="A32" s="1053" t="s">
        <v>30</v>
      </c>
      <c r="B32" s="480">
        <v>0</v>
      </c>
      <c r="C32" s="480">
        <v>166.96310999999997</v>
      </c>
      <c r="D32" s="480">
        <v>0</v>
      </c>
      <c r="E32" s="480">
        <v>0</v>
      </c>
      <c r="F32" s="480">
        <v>0</v>
      </c>
      <c r="G32" s="480">
        <v>0</v>
      </c>
      <c r="H32" s="480">
        <v>0</v>
      </c>
      <c r="I32" s="480">
        <v>0</v>
      </c>
      <c r="J32" s="480">
        <v>0</v>
      </c>
      <c r="K32" s="480">
        <v>0</v>
      </c>
      <c r="L32" s="480">
        <v>0</v>
      </c>
      <c r="M32" s="480">
        <v>0</v>
      </c>
      <c r="N32" s="480">
        <v>389.11058000000003</v>
      </c>
      <c r="O32" s="480">
        <v>446.95065999999997</v>
      </c>
      <c r="P32" s="480">
        <v>1003.02435</v>
      </c>
    </row>
    <row r="33" spans="1:16" s="48" customFormat="1" ht="11.25">
      <c r="A33" s="1054" t="s">
        <v>31</v>
      </c>
      <c r="B33" s="480">
        <v>71421.578939999992</v>
      </c>
      <c r="C33" s="480">
        <v>56809.302200000006</v>
      </c>
      <c r="D33" s="480">
        <v>117250.82817000001</v>
      </c>
      <c r="E33" s="480">
        <v>106567.44417</v>
      </c>
      <c r="F33" s="480">
        <v>135043.93940999999</v>
      </c>
      <c r="G33" s="480">
        <v>43710.322369999994</v>
      </c>
      <c r="H33" s="480">
        <v>53892.229880000006</v>
      </c>
      <c r="I33" s="480">
        <v>34775.948219999998</v>
      </c>
      <c r="J33" s="480">
        <v>23.913319999999999</v>
      </c>
      <c r="K33" s="480">
        <v>0</v>
      </c>
      <c r="L33" s="480">
        <v>145797.11752999999</v>
      </c>
      <c r="M33" s="480">
        <v>12078.116539999999</v>
      </c>
      <c r="N33" s="480">
        <v>17038.928660000001</v>
      </c>
      <c r="O33" s="480">
        <v>36714.250260000001</v>
      </c>
      <c r="P33" s="480">
        <v>831123.91966999997</v>
      </c>
    </row>
    <row r="34" spans="1:16" s="48" customFormat="1" ht="11.25">
      <c r="A34" s="1053" t="s">
        <v>32</v>
      </c>
      <c r="B34" s="480">
        <v>67223.728719999999</v>
      </c>
      <c r="C34" s="480">
        <v>50604.118920000001</v>
      </c>
      <c r="D34" s="480">
        <v>111540.14159</v>
      </c>
      <c r="E34" s="480">
        <v>76364.839269999997</v>
      </c>
      <c r="F34" s="480">
        <v>120762.19812999999</v>
      </c>
      <c r="G34" s="480">
        <v>30717.394769999999</v>
      </c>
      <c r="H34" s="480">
        <v>26960.357110000001</v>
      </c>
      <c r="I34" s="480">
        <v>33028.758309999997</v>
      </c>
      <c r="J34" s="480">
        <v>23.913319999999999</v>
      </c>
      <c r="K34" s="480">
        <v>0</v>
      </c>
      <c r="L34" s="480">
        <v>131461.05525</v>
      </c>
      <c r="M34" s="480">
        <v>9313.9193100000011</v>
      </c>
      <c r="N34" s="480">
        <v>16594.654190000001</v>
      </c>
      <c r="O34" s="480">
        <v>32180.36666</v>
      </c>
      <c r="P34" s="480">
        <v>706775.44554999995</v>
      </c>
    </row>
    <row r="35" spans="1:16" s="48" customFormat="1" ht="11.25">
      <c r="A35" s="1053" t="s">
        <v>33</v>
      </c>
      <c r="B35" s="480">
        <v>4197.8502199999994</v>
      </c>
      <c r="C35" s="480">
        <v>6168.0694199999998</v>
      </c>
      <c r="D35" s="480">
        <v>5710.6865800000005</v>
      </c>
      <c r="E35" s="480">
        <v>30202.604899999998</v>
      </c>
      <c r="F35" s="480">
        <v>14281.74128</v>
      </c>
      <c r="G35" s="480">
        <v>12992.927599999999</v>
      </c>
      <c r="H35" s="480">
        <v>26931.872769999998</v>
      </c>
      <c r="I35" s="480">
        <v>1747.1899099999998</v>
      </c>
      <c r="J35" s="480">
        <v>0</v>
      </c>
      <c r="K35" s="480">
        <v>0</v>
      </c>
      <c r="L35" s="480">
        <v>14336.06228</v>
      </c>
      <c r="M35" s="480">
        <v>2764.1972299999998</v>
      </c>
      <c r="N35" s="480">
        <v>444.27446999999995</v>
      </c>
      <c r="O35" s="480">
        <v>4522.3816200000001</v>
      </c>
      <c r="P35" s="480">
        <v>124299.85828</v>
      </c>
    </row>
    <row r="36" spans="1:16" s="48" customFormat="1" ht="11.25">
      <c r="A36" s="1053" t="s">
        <v>34</v>
      </c>
      <c r="B36" s="480">
        <v>0</v>
      </c>
      <c r="C36" s="480">
        <v>37.113860000000003</v>
      </c>
      <c r="D36" s="480">
        <v>0</v>
      </c>
      <c r="E36" s="480">
        <v>0</v>
      </c>
      <c r="F36" s="480">
        <v>0</v>
      </c>
      <c r="G36" s="480">
        <v>0</v>
      </c>
      <c r="H36" s="480">
        <v>0</v>
      </c>
      <c r="I36" s="480">
        <v>0</v>
      </c>
      <c r="J36" s="480">
        <v>0</v>
      </c>
      <c r="K36" s="480">
        <v>0</v>
      </c>
      <c r="L36" s="480">
        <v>0</v>
      </c>
      <c r="M36" s="480">
        <v>0</v>
      </c>
      <c r="N36" s="480">
        <v>0</v>
      </c>
      <c r="O36" s="480">
        <v>11.50198</v>
      </c>
      <c r="P36" s="480">
        <v>48.615839999999999</v>
      </c>
    </row>
    <row r="37" spans="1:16" s="48" customFormat="1" ht="11.25">
      <c r="A37" s="1054" t="s">
        <v>35</v>
      </c>
      <c r="B37" s="480">
        <v>210725.06262000001</v>
      </c>
      <c r="C37" s="480">
        <v>175168.16751</v>
      </c>
      <c r="D37" s="480">
        <v>413892.65679000004</v>
      </c>
      <c r="E37" s="480">
        <v>211712.50115</v>
      </c>
      <c r="F37" s="480">
        <v>126822.95134</v>
      </c>
      <c r="G37" s="480">
        <v>99719.046189999994</v>
      </c>
      <c r="H37" s="480">
        <v>91810.429480000006</v>
      </c>
      <c r="I37" s="480">
        <v>44299.899749999997</v>
      </c>
      <c r="J37" s="480">
        <v>293.53593000000001</v>
      </c>
      <c r="K37" s="480">
        <v>0</v>
      </c>
      <c r="L37" s="480">
        <v>87169.394189999992</v>
      </c>
      <c r="M37" s="480">
        <v>42512.635990000002</v>
      </c>
      <c r="N37" s="480">
        <v>54292.01799</v>
      </c>
      <c r="O37" s="480">
        <v>54599.281869999999</v>
      </c>
      <c r="P37" s="480">
        <v>1613017.5807999999</v>
      </c>
    </row>
    <row r="38" spans="1:16" s="48" customFormat="1" ht="11.25">
      <c r="A38" s="1053" t="s">
        <v>36</v>
      </c>
      <c r="B38" s="480">
        <v>177144.69055999999</v>
      </c>
      <c r="C38" s="480">
        <v>133580.90648000001</v>
      </c>
      <c r="D38" s="480">
        <v>327081.61443999998</v>
      </c>
      <c r="E38" s="480">
        <v>167001.64262999999</v>
      </c>
      <c r="F38" s="480">
        <v>122551.17276</v>
      </c>
      <c r="G38" s="480">
        <v>80998.367939999996</v>
      </c>
      <c r="H38" s="480">
        <v>70962.96534000001</v>
      </c>
      <c r="I38" s="480">
        <v>42308.07849</v>
      </c>
      <c r="J38" s="480">
        <v>19.135930000000002</v>
      </c>
      <c r="K38" s="480">
        <v>0</v>
      </c>
      <c r="L38" s="480">
        <v>79793.252280000001</v>
      </c>
      <c r="M38" s="480">
        <v>35825.478159999999</v>
      </c>
      <c r="N38" s="480">
        <v>50665.082240000003</v>
      </c>
      <c r="O38" s="480">
        <v>48612.835700000003</v>
      </c>
      <c r="P38" s="480">
        <v>1336545.2229500001</v>
      </c>
    </row>
    <row r="39" spans="1:16" s="48" customFormat="1" ht="11.25">
      <c r="A39" s="1053" t="s">
        <v>37</v>
      </c>
      <c r="B39" s="480">
        <v>33580.372060000002</v>
      </c>
      <c r="C39" s="480">
        <v>41386.314020000005</v>
      </c>
      <c r="D39" s="480">
        <v>66246.000780000002</v>
      </c>
      <c r="E39" s="480">
        <v>44710.858520000002</v>
      </c>
      <c r="F39" s="480">
        <v>4271.7785800000001</v>
      </c>
      <c r="G39" s="480">
        <v>18720.678250000001</v>
      </c>
      <c r="H39" s="480">
        <v>20847.46414</v>
      </c>
      <c r="I39" s="480">
        <v>1991.8212599999999</v>
      </c>
      <c r="J39" s="480">
        <v>274.39999999999998</v>
      </c>
      <c r="K39" s="480">
        <v>0</v>
      </c>
      <c r="L39" s="480">
        <v>7376.1419100000003</v>
      </c>
      <c r="M39" s="480">
        <v>6687.1578300000001</v>
      </c>
      <c r="N39" s="480">
        <v>3626.9357500000001</v>
      </c>
      <c r="O39" s="480">
        <v>5986.4461700000002</v>
      </c>
      <c r="P39" s="480">
        <v>255706.36927000002</v>
      </c>
    </row>
    <row r="40" spans="1:16" s="48" customFormat="1" ht="11.25">
      <c r="A40" s="1053" t="s">
        <v>38</v>
      </c>
      <c r="B40" s="480">
        <v>0</v>
      </c>
      <c r="C40" s="480">
        <v>200.94701000000001</v>
      </c>
      <c r="D40" s="480">
        <v>20565.041570000001</v>
      </c>
      <c r="E40" s="480">
        <v>0</v>
      </c>
      <c r="F40" s="480">
        <v>0</v>
      </c>
      <c r="G40" s="480">
        <v>0</v>
      </c>
      <c r="H40" s="480">
        <v>0</v>
      </c>
      <c r="I40" s="480">
        <v>0</v>
      </c>
      <c r="J40" s="480">
        <v>0</v>
      </c>
      <c r="K40" s="480">
        <v>0</v>
      </c>
      <c r="L40" s="480">
        <v>0</v>
      </c>
      <c r="M40" s="480">
        <v>0</v>
      </c>
      <c r="N40" s="480">
        <v>0</v>
      </c>
      <c r="O40" s="480">
        <v>0</v>
      </c>
      <c r="P40" s="480">
        <v>20765.988579999997</v>
      </c>
    </row>
    <row r="41" spans="1:16" s="48" customFormat="1" ht="11.25">
      <c r="A41" s="1054" t="s">
        <v>39</v>
      </c>
      <c r="B41" s="480">
        <v>98692.310069999992</v>
      </c>
      <c r="C41" s="480">
        <v>116488.39578000001</v>
      </c>
      <c r="D41" s="480">
        <v>133567.09907</v>
      </c>
      <c r="E41" s="480">
        <v>120241.87679000001</v>
      </c>
      <c r="F41" s="480">
        <v>87490.81468000001</v>
      </c>
      <c r="G41" s="480">
        <v>66859.879709999994</v>
      </c>
      <c r="H41" s="480">
        <v>68252.258269999991</v>
      </c>
      <c r="I41" s="480">
        <v>104199.05640999999</v>
      </c>
      <c r="J41" s="480">
        <v>1058.1774599999999</v>
      </c>
      <c r="K41" s="480">
        <v>1853.71982</v>
      </c>
      <c r="L41" s="480">
        <v>97188.082900000009</v>
      </c>
      <c r="M41" s="480">
        <v>25827.284489999998</v>
      </c>
      <c r="N41" s="480">
        <v>127240.70037000001</v>
      </c>
      <c r="O41" s="480">
        <v>92662.074389999994</v>
      </c>
      <c r="P41" s="480">
        <v>1141621.73021</v>
      </c>
    </row>
    <row r="42" spans="1:16" s="48" customFormat="1" ht="11.25">
      <c r="A42" s="1053" t="s">
        <v>40</v>
      </c>
      <c r="B42" s="480">
        <v>97439.769590000011</v>
      </c>
      <c r="C42" s="480">
        <v>111449.79540999999</v>
      </c>
      <c r="D42" s="480">
        <v>130194.68318000001</v>
      </c>
      <c r="E42" s="480">
        <v>117133.41887000001</v>
      </c>
      <c r="F42" s="480">
        <v>87236.47123000001</v>
      </c>
      <c r="G42" s="480">
        <v>65076.593280000001</v>
      </c>
      <c r="H42" s="480">
        <v>66055.957190000001</v>
      </c>
      <c r="I42" s="480">
        <v>103238.52751</v>
      </c>
      <c r="J42" s="480">
        <v>1055.31872</v>
      </c>
      <c r="K42" s="480">
        <v>1853.71982</v>
      </c>
      <c r="L42" s="480">
        <v>95973.451840000009</v>
      </c>
      <c r="M42" s="480">
        <v>24246.82041</v>
      </c>
      <c r="N42" s="480">
        <v>125801.94716</v>
      </c>
      <c r="O42" s="480">
        <v>91050.216039999999</v>
      </c>
      <c r="P42" s="480">
        <v>1117806.69025</v>
      </c>
    </row>
    <row r="43" spans="1:16" s="48" customFormat="1" ht="11.25">
      <c r="A43" s="1053" t="s">
        <v>41</v>
      </c>
      <c r="B43" s="480">
        <v>1252.5404799999999</v>
      </c>
      <c r="C43" s="480">
        <v>4844.1180400000003</v>
      </c>
      <c r="D43" s="480">
        <v>3011.9301499999997</v>
      </c>
      <c r="E43" s="480">
        <v>2220.47595</v>
      </c>
      <c r="F43" s="480">
        <v>254.34345000000002</v>
      </c>
      <c r="G43" s="480">
        <v>896.47560999999996</v>
      </c>
      <c r="H43" s="480">
        <v>1849.9541200000001</v>
      </c>
      <c r="I43" s="480">
        <v>868.74771999999996</v>
      </c>
      <c r="J43" s="480">
        <v>2.8587399999999996</v>
      </c>
      <c r="K43" s="480">
        <v>0</v>
      </c>
      <c r="L43" s="480">
        <v>935.00081</v>
      </c>
      <c r="M43" s="480">
        <v>1436.9629199999999</v>
      </c>
      <c r="N43" s="480">
        <v>1233.27702</v>
      </c>
      <c r="O43" s="480">
        <v>1611.8583500000002</v>
      </c>
      <c r="P43" s="480">
        <v>20418.54336</v>
      </c>
    </row>
    <row r="44" spans="1:16" s="48" customFormat="1" ht="11.25">
      <c r="A44" s="1053" t="s">
        <v>42</v>
      </c>
      <c r="B44" s="480">
        <v>0</v>
      </c>
      <c r="C44" s="480">
        <v>179.55523000000002</v>
      </c>
      <c r="D44" s="480">
        <v>351.90096999999997</v>
      </c>
      <c r="E44" s="480">
        <v>595.76698999999996</v>
      </c>
      <c r="F44" s="480">
        <v>0</v>
      </c>
      <c r="G44" s="480">
        <v>424.35356000000002</v>
      </c>
      <c r="H44" s="480">
        <v>168.06638000000001</v>
      </c>
      <c r="I44" s="480">
        <v>87.429679999999991</v>
      </c>
      <c r="J44" s="480">
        <v>0</v>
      </c>
      <c r="K44" s="480">
        <v>0</v>
      </c>
      <c r="L44" s="480">
        <v>257.90857</v>
      </c>
      <c r="M44" s="480">
        <v>99.965159999999997</v>
      </c>
      <c r="N44" s="480">
        <v>179.13263000000001</v>
      </c>
      <c r="O44" s="480">
        <v>0</v>
      </c>
      <c r="P44" s="480">
        <v>2344.07917</v>
      </c>
    </row>
    <row r="45" spans="1:16" s="48" customFormat="1" ht="11.25">
      <c r="A45" s="1053" t="s">
        <v>43</v>
      </c>
      <c r="B45" s="480">
        <v>0</v>
      </c>
      <c r="C45" s="480">
        <v>14.927100000000001</v>
      </c>
      <c r="D45" s="480">
        <v>8.5847700000000007</v>
      </c>
      <c r="E45" s="480">
        <v>292.21497999999997</v>
      </c>
      <c r="F45" s="480">
        <v>0</v>
      </c>
      <c r="G45" s="480">
        <v>462.45726000000002</v>
      </c>
      <c r="H45" s="480">
        <v>178.28057999999999</v>
      </c>
      <c r="I45" s="480">
        <v>4.3514999999999997</v>
      </c>
      <c r="J45" s="480">
        <v>0</v>
      </c>
      <c r="K45" s="480">
        <v>0</v>
      </c>
      <c r="L45" s="480">
        <v>21.721679999999999</v>
      </c>
      <c r="M45" s="480">
        <v>43.536000000000001</v>
      </c>
      <c r="N45" s="480">
        <v>26.34356</v>
      </c>
      <c r="O45" s="480">
        <v>0</v>
      </c>
      <c r="P45" s="480">
        <v>1052.41743</v>
      </c>
    </row>
    <row r="46" spans="1:16" s="48" customFormat="1" ht="11.25">
      <c r="A46" s="1053" t="s">
        <v>44</v>
      </c>
      <c r="B46" s="480">
        <v>0</v>
      </c>
      <c r="C46" s="480">
        <v>0</v>
      </c>
      <c r="D46" s="480">
        <v>0</v>
      </c>
      <c r="E46" s="480">
        <v>0</v>
      </c>
      <c r="F46" s="480">
        <v>0</v>
      </c>
      <c r="G46" s="480">
        <v>0</v>
      </c>
      <c r="H46" s="480">
        <v>0</v>
      </c>
      <c r="I46" s="480">
        <v>0</v>
      </c>
      <c r="J46" s="480">
        <v>0</v>
      </c>
      <c r="K46" s="480">
        <v>0</v>
      </c>
      <c r="L46" s="480">
        <v>0</v>
      </c>
      <c r="M46" s="480">
        <v>0</v>
      </c>
      <c r="N46" s="480">
        <v>0</v>
      </c>
      <c r="O46" s="480">
        <v>0</v>
      </c>
      <c r="P46" s="480">
        <v>0</v>
      </c>
    </row>
    <row r="47" spans="1:16" s="48" customFormat="1" ht="11.25">
      <c r="A47" s="433" t="s">
        <v>45</v>
      </c>
      <c r="B47" s="480">
        <v>0</v>
      </c>
      <c r="C47" s="480">
        <v>0</v>
      </c>
      <c r="D47" s="480">
        <v>0</v>
      </c>
      <c r="E47" s="480">
        <v>0</v>
      </c>
      <c r="F47" s="480">
        <v>0</v>
      </c>
      <c r="G47" s="480">
        <v>0</v>
      </c>
      <c r="H47" s="480">
        <v>0</v>
      </c>
      <c r="I47" s="480">
        <v>0</v>
      </c>
      <c r="J47" s="480">
        <v>0</v>
      </c>
      <c r="K47" s="480">
        <v>0</v>
      </c>
      <c r="L47" s="480">
        <v>0</v>
      </c>
      <c r="M47" s="480">
        <v>0</v>
      </c>
      <c r="N47" s="480">
        <v>0</v>
      </c>
      <c r="O47" s="480">
        <v>0</v>
      </c>
      <c r="P47" s="480">
        <v>0</v>
      </c>
    </row>
    <row r="48" spans="1:16" s="48" customFormat="1" ht="11.25">
      <c r="A48" s="265" t="s">
        <v>46</v>
      </c>
      <c r="B48" s="480">
        <v>-343532.89406999998</v>
      </c>
      <c r="C48" s="480">
        <v>-369140.06177999999</v>
      </c>
      <c r="D48" s="480">
        <v>-575476.3297</v>
      </c>
      <c r="E48" s="480">
        <v>-516309.88902</v>
      </c>
      <c r="F48" s="480">
        <v>-336698.11108</v>
      </c>
      <c r="G48" s="480">
        <v>-133989.72629000002</v>
      </c>
      <c r="H48" s="480">
        <v>-214953.42110000001</v>
      </c>
      <c r="I48" s="480">
        <v>-274674.03557000001</v>
      </c>
      <c r="J48" s="480">
        <v>-788.48924999999997</v>
      </c>
      <c r="K48" s="480">
        <v>-434.64528000000001</v>
      </c>
      <c r="L48" s="480">
        <v>-424715.56598000001</v>
      </c>
      <c r="M48" s="480">
        <v>-58280.830099999999</v>
      </c>
      <c r="N48" s="480">
        <v>-102637.21993000001</v>
      </c>
      <c r="O48" s="480">
        <v>-198639.2861</v>
      </c>
      <c r="P48" s="480">
        <v>-3550270.5052499999</v>
      </c>
    </row>
    <row r="49" spans="1:16" s="48" customFormat="1" ht="11.25">
      <c r="A49" s="1053" t="s">
        <v>47</v>
      </c>
      <c r="B49" s="480">
        <v>-82567.41687999999</v>
      </c>
      <c r="C49" s="480">
        <v>-75984.748420000004</v>
      </c>
      <c r="D49" s="480">
        <v>-119606.33469</v>
      </c>
      <c r="E49" s="480">
        <v>-82840.14155</v>
      </c>
      <c r="F49" s="480">
        <v>-55726.593500000003</v>
      </c>
      <c r="G49" s="480">
        <v>-34620.34721</v>
      </c>
      <c r="H49" s="480">
        <v>-38105.561929999996</v>
      </c>
      <c r="I49" s="480">
        <v>-64991.218959999998</v>
      </c>
      <c r="J49" s="480">
        <v>-419.44502</v>
      </c>
      <c r="K49" s="480">
        <v>-434.64528000000001</v>
      </c>
      <c r="L49" s="480">
        <v>-67916.612819999995</v>
      </c>
      <c r="M49" s="480">
        <v>-10745.83533</v>
      </c>
      <c r="N49" s="480">
        <v>-21052.067500000001</v>
      </c>
      <c r="O49" s="480">
        <v>-22115.557670000002</v>
      </c>
      <c r="P49" s="480">
        <v>-677126.52676000004</v>
      </c>
    </row>
    <row r="50" spans="1:16" s="48" customFormat="1" ht="11.25">
      <c r="A50" s="1053" t="s">
        <v>48</v>
      </c>
      <c r="B50" s="480">
        <v>-5559.1416399999998</v>
      </c>
      <c r="C50" s="480">
        <v>-24211.280739999998</v>
      </c>
      <c r="D50" s="480">
        <v>-8229.1150300000008</v>
      </c>
      <c r="E50" s="480">
        <v>-54837.369729999999</v>
      </c>
      <c r="F50" s="480">
        <v>-2586.5471600000001</v>
      </c>
      <c r="G50" s="480">
        <v>-9032.6165899999996</v>
      </c>
      <c r="H50" s="480">
        <v>-9897.591910000001</v>
      </c>
      <c r="I50" s="480">
        <v>-2125.2517599999996</v>
      </c>
      <c r="J50" s="480">
        <v>0</v>
      </c>
      <c r="K50" s="480">
        <v>0</v>
      </c>
      <c r="L50" s="480">
        <v>-2065.3439800000001</v>
      </c>
      <c r="M50" s="480">
        <v>-922.6278299999999</v>
      </c>
      <c r="N50" s="480">
        <v>-745.38483999999994</v>
      </c>
      <c r="O50" s="480">
        <v>-6862.1602999999996</v>
      </c>
      <c r="P50" s="480">
        <v>-127074.43151000001</v>
      </c>
    </row>
    <row r="51" spans="1:16" s="48" customFormat="1" ht="11.25">
      <c r="A51" s="1053" t="s">
        <v>49</v>
      </c>
      <c r="B51" s="480">
        <v>-18526.294170000001</v>
      </c>
      <c r="C51" s="480">
        <v>-25315.333489999997</v>
      </c>
      <c r="D51" s="480">
        <v>-22823.3033</v>
      </c>
      <c r="E51" s="480">
        <v>-22176.887649999997</v>
      </c>
      <c r="F51" s="480">
        <v>-47056.85699</v>
      </c>
      <c r="G51" s="480">
        <v>-5541.2759999999998</v>
      </c>
      <c r="H51" s="480">
        <v>-16396.375410000001</v>
      </c>
      <c r="I51" s="480">
        <v>-29611.3583</v>
      </c>
      <c r="J51" s="480">
        <v>-4.7826599999999999</v>
      </c>
      <c r="K51" s="480">
        <v>0</v>
      </c>
      <c r="L51" s="480">
        <v>-108238.30820999999</v>
      </c>
      <c r="M51" s="480">
        <v>-3057.4177599999998</v>
      </c>
      <c r="N51" s="480">
        <v>-5449.8975099999998</v>
      </c>
      <c r="O51" s="480">
        <v>-25863.666269999998</v>
      </c>
      <c r="P51" s="480">
        <v>-330061.75772000005</v>
      </c>
    </row>
    <row r="52" spans="1:16" s="48" customFormat="1" ht="11.25">
      <c r="A52" s="1053" t="s">
        <v>50</v>
      </c>
      <c r="B52" s="480">
        <v>-1045.21632</v>
      </c>
      <c r="C52" s="480">
        <v>-3820.04916</v>
      </c>
      <c r="D52" s="480">
        <v>-1432.2816499999999</v>
      </c>
      <c r="E52" s="480">
        <v>-9624.8030500000004</v>
      </c>
      <c r="F52" s="480">
        <v>-8502.7939399999996</v>
      </c>
      <c r="G52" s="480">
        <v>-627.83213999999998</v>
      </c>
      <c r="H52" s="480">
        <v>-4820.4997800000001</v>
      </c>
      <c r="I52" s="480">
        <v>-1549.73703</v>
      </c>
      <c r="J52" s="480">
        <v>0</v>
      </c>
      <c r="K52" s="480">
        <v>0</v>
      </c>
      <c r="L52" s="480">
        <v>-12766.560720000001</v>
      </c>
      <c r="M52" s="480">
        <v>-493.38815999999997</v>
      </c>
      <c r="N52" s="480">
        <v>-86.284809999999993</v>
      </c>
      <c r="O52" s="480">
        <v>-3349.52637</v>
      </c>
      <c r="P52" s="480">
        <v>-48118.973130000006</v>
      </c>
    </row>
    <row r="53" spans="1:16" s="48" customFormat="1" ht="11.25">
      <c r="A53" s="1053" t="s">
        <v>51</v>
      </c>
      <c r="B53" s="480">
        <v>-121183.32406999999</v>
      </c>
      <c r="C53" s="480">
        <v>-98094.548089999997</v>
      </c>
      <c r="D53" s="480">
        <v>-215691.67958000003</v>
      </c>
      <c r="E53" s="480">
        <v>-135008.82094000001</v>
      </c>
      <c r="F53" s="480">
        <v>-68703.80515</v>
      </c>
      <c r="G53" s="480">
        <v>-48904.775820000003</v>
      </c>
      <c r="H53" s="480">
        <v>-59458.337200000002</v>
      </c>
      <c r="I53" s="480">
        <v>-41274.910049999999</v>
      </c>
      <c r="J53" s="480">
        <v>-19.135930000000002</v>
      </c>
      <c r="K53" s="480">
        <v>0</v>
      </c>
      <c r="L53" s="480">
        <v>-77963.809069999988</v>
      </c>
      <c r="M53" s="480">
        <v>-25814.892449999999</v>
      </c>
      <c r="N53" s="480">
        <v>-30487.104769999998</v>
      </c>
      <c r="O53" s="480">
        <v>-39305.503629999999</v>
      </c>
      <c r="P53" s="480">
        <v>-961910.64674999996</v>
      </c>
    </row>
    <row r="54" spans="1:16" s="48" customFormat="1" ht="11.25">
      <c r="A54" s="1053" t="s">
        <v>52</v>
      </c>
      <c r="B54" s="480">
        <v>-18315.980520000001</v>
      </c>
      <c r="C54" s="480">
        <v>-33556.281969999996</v>
      </c>
      <c r="D54" s="480">
        <v>-44731.870790000001</v>
      </c>
      <c r="E54" s="480">
        <v>-30282.025829999999</v>
      </c>
      <c r="F54" s="480">
        <v>-3121.08259</v>
      </c>
      <c r="G54" s="480">
        <v>-10080.14611</v>
      </c>
      <c r="H54" s="480">
        <v>-12809.0116</v>
      </c>
      <c r="I54" s="480">
        <v>-1991.8212599999999</v>
      </c>
      <c r="J54" s="480">
        <v>-137.19999999999999</v>
      </c>
      <c r="K54" s="480">
        <v>0</v>
      </c>
      <c r="L54" s="480">
        <v>-7376.1419100000003</v>
      </c>
      <c r="M54" s="480">
        <v>-4281.1450400000003</v>
      </c>
      <c r="N54" s="480">
        <v>-2339.0855999999999</v>
      </c>
      <c r="O54" s="480">
        <v>-4429.6281799999997</v>
      </c>
      <c r="P54" s="480">
        <v>-173451.42139999999</v>
      </c>
    </row>
    <row r="55" spans="1:16" s="48" customFormat="1" ht="11.25">
      <c r="A55" s="1053" t="s">
        <v>53</v>
      </c>
      <c r="B55" s="480">
        <v>-82335.520470000003</v>
      </c>
      <c r="C55" s="480">
        <v>-98474.446970000005</v>
      </c>
      <c r="D55" s="480">
        <v>-141843.47990999999</v>
      </c>
      <c r="E55" s="480">
        <v>-68984.246180000002</v>
      </c>
      <c r="F55" s="480">
        <v>-86023.527470000001</v>
      </c>
      <c r="G55" s="480">
        <v>-24429.975030000001</v>
      </c>
      <c r="H55" s="480">
        <v>-37520.093179999996</v>
      </c>
      <c r="I55" s="480">
        <v>-105689.73821</v>
      </c>
      <c r="J55" s="480">
        <v>0</v>
      </c>
      <c r="K55" s="480">
        <v>0</v>
      </c>
      <c r="L55" s="480">
        <v>-117046.87661000001</v>
      </c>
      <c r="M55" s="480">
        <v>-10221.523529999999</v>
      </c>
      <c r="N55" s="480">
        <v>-42477.394899999999</v>
      </c>
      <c r="O55" s="480">
        <v>-59170.122609999999</v>
      </c>
      <c r="P55" s="480">
        <v>-874216.94507000002</v>
      </c>
    </row>
    <row r="56" spans="1:16" s="48" customFormat="1" ht="11.25">
      <c r="A56" s="1053" t="s">
        <v>54</v>
      </c>
      <c r="B56" s="480">
        <v>-14000</v>
      </c>
      <c r="C56" s="480">
        <v>-9367.2664100000002</v>
      </c>
      <c r="D56" s="480">
        <v>-21118.264749999998</v>
      </c>
      <c r="E56" s="480">
        <v>-112555.59409</v>
      </c>
      <c r="F56" s="480">
        <v>-64976.904280000002</v>
      </c>
      <c r="G56" s="480">
        <v>0</v>
      </c>
      <c r="H56" s="480">
        <v>-35056.611450000004</v>
      </c>
      <c r="I56" s="480">
        <v>-27440</v>
      </c>
      <c r="J56" s="480">
        <v>-207.92564000000002</v>
      </c>
      <c r="K56" s="480">
        <v>0</v>
      </c>
      <c r="L56" s="480">
        <v>-31341.912660000002</v>
      </c>
      <c r="M56" s="480">
        <v>-2744</v>
      </c>
      <c r="N56" s="480">
        <v>0</v>
      </c>
      <c r="O56" s="480">
        <v>-37543.121070000001</v>
      </c>
      <c r="P56" s="480">
        <v>-356351.60035000002</v>
      </c>
    </row>
    <row r="57" spans="1:16" s="48" customFormat="1" ht="11.25">
      <c r="A57" s="1053" t="s">
        <v>55</v>
      </c>
      <c r="B57" s="480">
        <v>0</v>
      </c>
      <c r="C57" s="480">
        <v>-316.10653000000002</v>
      </c>
      <c r="D57" s="480">
        <v>0</v>
      </c>
      <c r="E57" s="480">
        <v>0</v>
      </c>
      <c r="F57" s="480">
        <v>0</v>
      </c>
      <c r="G57" s="480">
        <v>-752.75738999999999</v>
      </c>
      <c r="H57" s="480">
        <v>-889.33864000000005</v>
      </c>
      <c r="I57" s="480">
        <v>0</v>
      </c>
      <c r="J57" s="480">
        <v>0</v>
      </c>
      <c r="K57" s="480">
        <v>0</v>
      </c>
      <c r="L57" s="480">
        <v>0</v>
      </c>
      <c r="M57" s="480">
        <v>0</v>
      </c>
      <c r="N57" s="480">
        <v>0</v>
      </c>
      <c r="O57" s="480">
        <v>0</v>
      </c>
      <c r="P57" s="480">
        <v>-1958.2025599999999</v>
      </c>
    </row>
    <row r="58" spans="1:16" s="48" customFormat="1" ht="12" thickBot="1">
      <c r="A58" s="1053" t="s">
        <v>56</v>
      </c>
      <c r="B58" s="480">
        <v>0</v>
      </c>
      <c r="C58" s="480">
        <v>0</v>
      </c>
      <c r="D58" s="480">
        <v>0</v>
      </c>
      <c r="E58" s="480">
        <v>0</v>
      </c>
      <c r="F58" s="480">
        <v>0</v>
      </c>
      <c r="G58" s="480">
        <v>0</v>
      </c>
      <c r="H58" s="480">
        <v>0</v>
      </c>
      <c r="I58" s="480">
        <v>0</v>
      </c>
      <c r="J58" s="480">
        <v>0</v>
      </c>
      <c r="K58" s="480">
        <v>0</v>
      </c>
      <c r="L58" s="480">
        <v>0</v>
      </c>
      <c r="M58" s="480">
        <v>0</v>
      </c>
      <c r="N58" s="480">
        <v>0</v>
      </c>
      <c r="O58" s="480">
        <v>0</v>
      </c>
      <c r="P58" s="480">
        <v>0</v>
      </c>
    </row>
    <row r="59" spans="1:16" s="48" customFormat="1" ht="12.75" thickTop="1" thickBot="1">
      <c r="A59" s="1052" t="s">
        <v>57</v>
      </c>
      <c r="B59" s="1048">
        <v>141726.56482</v>
      </c>
      <c r="C59" s="1048">
        <v>119171.25959999999</v>
      </c>
      <c r="D59" s="1048">
        <v>218841.38699999999</v>
      </c>
      <c r="E59" s="1048">
        <v>96122.155959999989</v>
      </c>
      <c r="F59" s="1048">
        <v>68885.413769999999</v>
      </c>
      <c r="G59" s="1048">
        <v>76140.350299999991</v>
      </c>
      <c r="H59" s="1048">
        <v>76834.815340000001</v>
      </c>
      <c r="I59" s="1048">
        <v>40530.355960000001</v>
      </c>
      <c r="J59" s="1048">
        <v>536.79996999999992</v>
      </c>
      <c r="K59" s="1048">
        <v>642.86490000000003</v>
      </c>
      <c r="L59" s="1048">
        <v>57715.209170000002</v>
      </c>
      <c r="M59" s="1048">
        <v>7846.4775599999994</v>
      </c>
      <c r="N59" s="1048">
        <v>88027.137860000003</v>
      </c>
      <c r="O59" s="1048">
        <v>26642.03687</v>
      </c>
      <c r="P59" s="1048">
        <v>1019662.8290800001</v>
      </c>
    </row>
    <row r="60" spans="1:16" s="48" customFormat="1" ht="12" thickTop="1">
      <c r="A60" s="1053" t="s">
        <v>58</v>
      </c>
      <c r="B60" s="480">
        <v>0</v>
      </c>
      <c r="C60" s="480">
        <v>0</v>
      </c>
      <c r="D60" s="480">
        <v>0</v>
      </c>
      <c r="E60" s="480">
        <v>0</v>
      </c>
      <c r="F60" s="480">
        <v>56.271889999999999</v>
      </c>
      <c r="G60" s="480">
        <v>608.12131000000011</v>
      </c>
      <c r="H60" s="480">
        <v>0</v>
      </c>
      <c r="I60" s="480">
        <v>0</v>
      </c>
      <c r="J60" s="480">
        <v>0</v>
      </c>
      <c r="K60" s="480">
        <v>0</v>
      </c>
      <c r="L60" s="480">
        <v>0</v>
      </c>
      <c r="M60" s="480">
        <v>25.00348</v>
      </c>
      <c r="N60" s="480">
        <v>0</v>
      </c>
      <c r="O60" s="480">
        <v>0</v>
      </c>
      <c r="P60" s="480">
        <v>689.39668000000006</v>
      </c>
    </row>
    <row r="61" spans="1:16" s="48" customFormat="1" ht="11.25">
      <c r="A61" s="1053" t="s">
        <v>59</v>
      </c>
      <c r="B61" s="480">
        <v>46956.993969999996</v>
      </c>
      <c r="C61" s="480">
        <v>90350.346650000007</v>
      </c>
      <c r="D61" s="480">
        <v>192883.90419</v>
      </c>
      <c r="E61" s="480">
        <v>78450.399129999991</v>
      </c>
      <c r="F61" s="480">
        <v>43177.275840000002</v>
      </c>
      <c r="G61" s="480">
        <v>59781.250509999998</v>
      </c>
      <c r="H61" s="480">
        <v>50561.02663</v>
      </c>
      <c r="I61" s="480">
        <v>35487.722350000004</v>
      </c>
      <c r="J61" s="480">
        <v>118.75467999999999</v>
      </c>
      <c r="K61" s="480">
        <v>581.61149999999998</v>
      </c>
      <c r="L61" s="480">
        <v>38571.741679999999</v>
      </c>
      <c r="M61" s="480">
        <v>4122.9723599999998</v>
      </c>
      <c r="N61" s="480">
        <v>35556.847150000001</v>
      </c>
      <c r="O61" s="480">
        <v>16253.65229</v>
      </c>
      <c r="P61" s="480">
        <v>692854.49893</v>
      </c>
    </row>
    <row r="62" spans="1:16" s="48" customFormat="1" ht="11.25">
      <c r="A62" s="1053" t="s">
        <v>60</v>
      </c>
      <c r="B62" s="480">
        <v>99428.632930000007</v>
      </c>
      <c r="C62" s="480">
        <v>29326.99264</v>
      </c>
      <c r="D62" s="480">
        <v>43930.002909999996</v>
      </c>
      <c r="E62" s="480">
        <v>21213.07447</v>
      </c>
      <c r="F62" s="480">
        <v>27930.272679999998</v>
      </c>
      <c r="G62" s="480">
        <v>16770.726149999999</v>
      </c>
      <c r="H62" s="480">
        <v>28327.912260000001</v>
      </c>
      <c r="I62" s="480">
        <v>5859.8316500000001</v>
      </c>
      <c r="J62" s="480">
        <v>418.04528999999997</v>
      </c>
      <c r="K62" s="480">
        <v>61.253399999999999</v>
      </c>
      <c r="L62" s="480">
        <v>19143.467489999999</v>
      </c>
      <c r="M62" s="480">
        <v>4044.8418099999999</v>
      </c>
      <c r="N62" s="480">
        <v>53714.906320000002</v>
      </c>
      <c r="O62" s="480">
        <v>10533.514740000001</v>
      </c>
      <c r="P62" s="480">
        <v>360703.47474000003</v>
      </c>
    </row>
    <row r="63" spans="1:16" s="48" customFormat="1" ht="11.25">
      <c r="A63" s="1053" t="s">
        <v>61</v>
      </c>
      <c r="B63" s="480">
        <v>0</v>
      </c>
      <c r="C63" s="480">
        <v>1.0000000000000001E-5</v>
      </c>
      <c r="D63" s="480">
        <v>0</v>
      </c>
      <c r="E63" s="480">
        <v>0</v>
      </c>
      <c r="F63" s="480">
        <v>0</v>
      </c>
      <c r="G63" s="480">
        <v>0</v>
      </c>
      <c r="H63" s="480">
        <v>0</v>
      </c>
      <c r="I63" s="480">
        <v>0</v>
      </c>
      <c r="J63" s="480">
        <v>0</v>
      </c>
      <c r="K63" s="480">
        <v>0</v>
      </c>
      <c r="L63" s="480">
        <v>0</v>
      </c>
      <c r="M63" s="480">
        <v>0</v>
      </c>
      <c r="N63" s="480">
        <v>0</v>
      </c>
      <c r="O63" s="480">
        <v>0</v>
      </c>
      <c r="P63" s="480">
        <v>1.0000000000000001E-5</v>
      </c>
    </row>
    <row r="64" spans="1:16" s="48" customFormat="1" ht="12" thickBot="1">
      <c r="A64" s="1053" t="s">
        <v>62</v>
      </c>
      <c r="B64" s="480">
        <v>-4659.0620799999997</v>
      </c>
      <c r="C64" s="480">
        <v>-506.0797</v>
      </c>
      <c r="D64" s="480">
        <v>-17972.520100000002</v>
      </c>
      <c r="E64" s="480">
        <v>-3541.3176400000002</v>
      </c>
      <c r="F64" s="480">
        <v>-2278.4066400000002</v>
      </c>
      <c r="G64" s="480">
        <v>-1019.7476700000001</v>
      </c>
      <c r="H64" s="480">
        <v>-2054.1235500000003</v>
      </c>
      <c r="I64" s="480">
        <v>-817.19803999999999</v>
      </c>
      <c r="J64" s="480">
        <v>0</v>
      </c>
      <c r="K64" s="480">
        <v>0</v>
      </c>
      <c r="L64" s="480">
        <v>0</v>
      </c>
      <c r="M64" s="480">
        <v>-346.34009000000003</v>
      </c>
      <c r="N64" s="480">
        <v>-1244.6156100000001</v>
      </c>
      <c r="O64" s="480">
        <v>-145.13015999999999</v>
      </c>
      <c r="P64" s="480">
        <v>-34584.541279999998</v>
      </c>
    </row>
    <row r="65" spans="1:16" s="48" customFormat="1" ht="12.75" thickTop="1" thickBot="1">
      <c r="A65" s="1052" t="s">
        <v>63</v>
      </c>
      <c r="B65" s="1048">
        <v>4994.2514499999997</v>
      </c>
      <c r="C65" s="1048">
        <v>855.63923</v>
      </c>
      <c r="D65" s="1048">
        <v>24459.986719999997</v>
      </c>
      <c r="E65" s="1048">
        <v>6333.0221099999999</v>
      </c>
      <c r="F65" s="1048">
        <v>3919.5124300000002</v>
      </c>
      <c r="G65" s="1048">
        <v>10194.886960000002</v>
      </c>
      <c r="H65" s="1048">
        <v>227.35864000000001</v>
      </c>
      <c r="I65" s="1048">
        <v>41.13926</v>
      </c>
      <c r="J65" s="1048">
        <v>4.0000000000000001E-3</v>
      </c>
      <c r="K65" s="1048">
        <v>2.6514899999999999</v>
      </c>
      <c r="L65" s="1048">
        <v>1329.79224</v>
      </c>
      <c r="M65" s="1048">
        <v>1236.70055</v>
      </c>
      <c r="N65" s="1048">
        <v>0</v>
      </c>
      <c r="O65" s="1048">
        <v>2938.27036</v>
      </c>
      <c r="P65" s="1048">
        <v>56533.21544</v>
      </c>
    </row>
    <row r="66" spans="1:16" s="48" customFormat="1" ht="12" thickTop="1">
      <c r="A66" s="1053" t="s">
        <v>64</v>
      </c>
      <c r="B66" s="480">
        <v>0</v>
      </c>
      <c r="C66" s="480">
        <v>0</v>
      </c>
      <c r="D66" s="480">
        <v>0</v>
      </c>
      <c r="E66" s="480">
        <v>367.33247999999998</v>
      </c>
      <c r="F66" s="480">
        <v>0</v>
      </c>
      <c r="G66" s="480">
        <v>0</v>
      </c>
      <c r="H66" s="480">
        <v>0</v>
      </c>
      <c r="I66" s="480">
        <v>0</v>
      </c>
      <c r="J66" s="480">
        <v>0</v>
      </c>
      <c r="K66" s="480">
        <v>0</v>
      </c>
      <c r="L66" s="480">
        <v>0</v>
      </c>
      <c r="M66" s="480">
        <v>0</v>
      </c>
      <c r="N66" s="480">
        <v>0</v>
      </c>
      <c r="O66" s="480">
        <v>0</v>
      </c>
      <c r="P66" s="480">
        <v>367.33247999999998</v>
      </c>
    </row>
    <row r="67" spans="1:16" s="48" customFormat="1" ht="11.25">
      <c r="A67" s="1053" t="s">
        <v>65</v>
      </c>
      <c r="B67" s="480">
        <v>61338.741889999998</v>
      </c>
      <c r="C67" s="480">
        <v>46871.777860000002</v>
      </c>
      <c r="D67" s="480">
        <v>149337.08358000001</v>
      </c>
      <c r="E67" s="480">
        <v>53376.423750000002</v>
      </c>
      <c r="F67" s="480">
        <v>7288.1854599999997</v>
      </c>
      <c r="G67" s="480">
        <v>28562.132980000002</v>
      </c>
      <c r="H67" s="480">
        <v>4424.3064699999995</v>
      </c>
      <c r="I67" s="480">
        <v>1507.72551</v>
      </c>
      <c r="J67" s="480">
        <v>8.0000000000000002E-3</v>
      </c>
      <c r="K67" s="480">
        <v>0</v>
      </c>
      <c r="L67" s="480">
        <v>3489.2682</v>
      </c>
      <c r="M67" s="480">
        <v>3866.9549700000002</v>
      </c>
      <c r="N67" s="480">
        <v>3.0000000000000001E-3</v>
      </c>
      <c r="O67" s="480">
        <v>4173.2952000000005</v>
      </c>
      <c r="P67" s="480">
        <v>364235.90687000001</v>
      </c>
    </row>
    <row r="68" spans="1:16" s="48" customFormat="1" ht="11.25">
      <c r="A68" s="1053" t="s">
        <v>66</v>
      </c>
      <c r="B68" s="480">
        <v>13.84985</v>
      </c>
      <c r="C68" s="480">
        <v>571.31865000000005</v>
      </c>
      <c r="D68" s="480">
        <v>4964.8520099999996</v>
      </c>
      <c r="E68" s="480">
        <v>1.73902</v>
      </c>
      <c r="F68" s="480">
        <v>3.25848</v>
      </c>
      <c r="G68" s="480">
        <v>8.6835499999999985</v>
      </c>
      <c r="H68" s="480">
        <v>256.80378999999999</v>
      </c>
      <c r="I68" s="480">
        <v>1.9681199999999999</v>
      </c>
      <c r="J68" s="480">
        <v>0</v>
      </c>
      <c r="K68" s="480">
        <v>3.6035399999999997</v>
      </c>
      <c r="L68" s="480">
        <v>2E-3</v>
      </c>
      <c r="M68" s="480">
        <v>5.2032799999999995</v>
      </c>
      <c r="N68" s="480">
        <v>145.61389000000003</v>
      </c>
      <c r="O68" s="480">
        <v>72.72739</v>
      </c>
      <c r="P68" s="480">
        <v>6049.6235700000007</v>
      </c>
    </row>
    <row r="69" spans="1:16" s="48" customFormat="1" ht="11.25">
      <c r="A69" s="1053" t="s">
        <v>67</v>
      </c>
      <c r="B69" s="480">
        <v>0</v>
      </c>
      <c r="C69" s="480">
        <v>0</v>
      </c>
      <c r="D69" s="480">
        <v>3.5684999999999998</v>
      </c>
      <c r="E69" s="480">
        <v>0</v>
      </c>
      <c r="F69" s="480">
        <v>1E-3</v>
      </c>
      <c r="G69" s="480">
        <v>0</v>
      </c>
      <c r="H69" s="480">
        <v>1E-3</v>
      </c>
      <c r="I69" s="480">
        <v>0</v>
      </c>
      <c r="J69" s="480">
        <v>0</v>
      </c>
      <c r="K69" s="480">
        <v>0</v>
      </c>
      <c r="L69" s="480">
        <v>0</v>
      </c>
      <c r="M69" s="480">
        <v>0</v>
      </c>
      <c r="N69" s="480">
        <v>0</v>
      </c>
      <c r="O69" s="480">
        <v>0</v>
      </c>
      <c r="P69" s="480">
        <v>3.5705</v>
      </c>
    </row>
    <row r="70" spans="1:16" s="48" customFormat="1" ht="12" thickBot="1">
      <c r="A70" s="1053" t="s">
        <v>68</v>
      </c>
      <c r="B70" s="480">
        <v>-56358.34029</v>
      </c>
      <c r="C70" s="480">
        <v>-46587.457280000002</v>
      </c>
      <c r="D70" s="480">
        <v>-129845.51737</v>
      </c>
      <c r="E70" s="480">
        <v>-47412.473140000002</v>
      </c>
      <c r="F70" s="480">
        <v>-3371.9325099999996</v>
      </c>
      <c r="G70" s="480">
        <v>-18375.92957</v>
      </c>
      <c r="H70" s="480">
        <v>-4453.7526200000002</v>
      </c>
      <c r="I70" s="480">
        <v>-1468.5543700000001</v>
      </c>
      <c r="J70" s="480">
        <v>-4.0000000000000001E-3</v>
      </c>
      <c r="K70" s="480">
        <v>-0.95204999999999995</v>
      </c>
      <c r="L70" s="480">
        <v>-2159.4779600000002</v>
      </c>
      <c r="M70" s="480">
        <v>-2635.4577000000004</v>
      </c>
      <c r="N70" s="480">
        <v>-145.61689000000001</v>
      </c>
      <c r="O70" s="480">
        <v>-1307.7522300000001</v>
      </c>
      <c r="P70" s="480">
        <v>-314123.21798000002</v>
      </c>
    </row>
    <row r="71" spans="1:16" s="48" customFormat="1" ht="12.75" thickTop="1" thickBot="1">
      <c r="A71" s="1052" t="s">
        <v>69</v>
      </c>
      <c r="B71" s="1048">
        <v>694676.33349999995</v>
      </c>
      <c r="C71" s="1048">
        <v>864018.45400000003</v>
      </c>
      <c r="D71" s="1048">
        <v>895100.92335000006</v>
      </c>
      <c r="E71" s="1048">
        <v>747430.63501999993</v>
      </c>
      <c r="F71" s="1048">
        <v>225513.31558000002</v>
      </c>
      <c r="G71" s="1048">
        <v>200900.17736</v>
      </c>
      <c r="H71" s="1048">
        <v>109297.48740000001</v>
      </c>
      <c r="I71" s="1048">
        <v>250828.90896999999</v>
      </c>
      <c r="J71" s="1048">
        <v>4075.5259999999998</v>
      </c>
      <c r="K71" s="1048">
        <v>14413.40263</v>
      </c>
      <c r="L71" s="1048">
        <v>221570.80916999999</v>
      </c>
      <c r="M71" s="1048">
        <v>247489.09198</v>
      </c>
      <c r="N71" s="1048">
        <v>939799.39358000003</v>
      </c>
      <c r="O71" s="1048">
        <v>288884.01705000002</v>
      </c>
      <c r="P71" s="1048">
        <v>5703998.4755899999</v>
      </c>
    </row>
    <row r="72" spans="1:16" s="48" customFormat="1" ht="12" thickTop="1">
      <c r="A72" s="1053" t="s">
        <v>18</v>
      </c>
      <c r="B72" s="480">
        <v>0</v>
      </c>
      <c r="C72" s="480">
        <v>0</v>
      </c>
      <c r="D72" s="480">
        <v>0</v>
      </c>
      <c r="E72" s="480">
        <v>0</v>
      </c>
      <c r="F72" s="480">
        <v>1.0000000000000001E-5</v>
      </c>
      <c r="G72" s="480">
        <v>0</v>
      </c>
      <c r="H72" s="480">
        <v>0</v>
      </c>
      <c r="I72" s="480">
        <v>0</v>
      </c>
      <c r="J72" s="480">
        <v>0</v>
      </c>
      <c r="K72" s="480">
        <v>0</v>
      </c>
      <c r="L72" s="480">
        <v>0</v>
      </c>
      <c r="M72" s="480">
        <v>0</v>
      </c>
      <c r="N72" s="480">
        <v>0</v>
      </c>
      <c r="O72" s="480">
        <v>0</v>
      </c>
      <c r="P72" s="480">
        <v>1.0000000000000001E-5</v>
      </c>
    </row>
    <row r="73" spans="1:16" s="48" customFormat="1" ht="11.25">
      <c r="A73" s="1053" t="s">
        <v>19</v>
      </c>
      <c r="B73" s="480">
        <v>69773.145329999999</v>
      </c>
      <c r="C73" s="480">
        <v>0</v>
      </c>
      <c r="D73" s="480">
        <v>0</v>
      </c>
      <c r="E73" s="480">
        <v>0</v>
      </c>
      <c r="F73" s="480">
        <v>0</v>
      </c>
      <c r="G73" s="480">
        <v>0</v>
      </c>
      <c r="H73" s="480">
        <v>0</v>
      </c>
      <c r="I73" s="480">
        <v>22178.984809999998</v>
      </c>
      <c r="J73" s="480">
        <v>0</v>
      </c>
      <c r="K73" s="480">
        <v>0</v>
      </c>
      <c r="L73" s="480">
        <v>67000</v>
      </c>
      <c r="M73" s="480">
        <v>18000</v>
      </c>
      <c r="N73" s="480">
        <v>0</v>
      </c>
      <c r="O73" s="480">
        <v>97365.618749999994</v>
      </c>
      <c r="P73" s="480">
        <v>274317.74888999999</v>
      </c>
    </row>
    <row r="74" spans="1:16" s="48" customFormat="1" ht="11.25">
      <c r="A74" s="1053" t="s">
        <v>20</v>
      </c>
      <c r="B74" s="480">
        <v>144531.33647000001</v>
      </c>
      <c r="C74" s="480">
        <v>0</v>
      </c>
      <c r="D74" s="480">
        <v>0</v>
      </c>
      <c r="E74" s="480">
        <v>54880</v>
      </c>
      <c r="F74" s="480">
        <v>0</v>
      </c>
      <c r="G74" s="480">
        <v>0</v>
      </c>
      <c r="H74" s="480">
        <v>0</v>
      </c>
      <c r="I74" s="480">
        <v>0</v>
      </c>
      <c r="J74" s="480">
        <v>0</v>
      </c>
      <c r="K74" s="480">
        <v>11662</v>
      </c>
      <c r="L74" s="480">
        <v>13720</v>
      </c>
      <c r="M74" s="480">
        <v>0</v>
      </c>
      <c r="N74" s="480">
        <v>0</v>
      </c>
      <c r="O74" s="480">
        <v>0</v>
      </c>
      <c r="P74" s="480">
        <v>224793.33647000001</v>
      </c>
    </row>
    <row r="75" spans="1:16" s="48" customFormat="1" ht="11.25">
      <c r="A75" s="1053" t="s">
        <v>21</v>
      </c>
      <c r="B75" s="480">
        <v>7745.2830000000004</v>
      </c>
      <c r="C75" s="480">
        <v>419253.50473000004</v>
      </c>
      <c r="D75" s="480">
        <v>257002.07746999999</v>
      </c>
      <c r="E75" s="480">
        <v>222414.15922999999</v>
      </c>
      <c r="F75" s="480">
        <v>0</v>
      </c>
      <c r="G75" s="480">
        <v>0</v>
      </c>
      <c r="H75" s="480">
        <v>0</v>
      </c>
      <c r="I75" s="480">
        <v>0</v>
      </c>
      <c r="J75" s="480">
        <v>0</v>
      </c>
      <c r="K75" s="480">
        <v>0</v>
      </c>
      <c r="L75" s="480">
        <v>0</v>
      </c>
      <c r="M75" s="480">
        <v>17551.631550000002</v>
      </c>
      <c r="N75" s="480">
        <v>815045.38320000004</v>
      </c>
      <c r="O75" s="480">
        <v>0</v>
      </c>
      <c r="P75" s="480">
        <v>1739012.0391800001</v>
      </c>
    </row>
    <row r="76" spans="1:16" s="48" customFormat="1" ht="11.25">
      <c r="A76" s="1053" t="s">
        <v>70</v>
      </c>
      <c r="B76" s="480">
        <v>30311.21543</v>
      </c>
      <c r="C76" s="480">
        <v>176026.53831999999</v>
      </c>
      <c r="D76" s="480">
        <v>31261.964329999999</v>
      </c>
      <c r="E76" s="480">
        <v>36840.353889999999</v>
      </c>
      <c r="F76" s="480">
        <v>28428.420819999999</v>
      </c>
      <c r="G76" s="480">
        <v>7619.32564</v>
      </c>
      <c r="H76" s="480">
        <v>6437.9339600000003</v>
      </c>
      <c r="I76" s="480">
        <v>1446.90552</v>
      </c>
      <c r="J76" s="480">
        <v>0</v>
      </c>
      <c r="K76" s="480">
        <v>0</v>
      </c>
      <c r="L76" s="480">
        <v>652.15</v>
      </c>
      <c r="M76" s="480">
        <v>0</v>
      </c>
      <c r="N76" s="480">
        <v>0</v>
      </c>
      <c r="O76" s="480">
        <v>951.7</v>
      </c>
      <c r="P76" s="480">
        <v>319976.50791000004</v>
      </c>
    </row>
    <row r="77" spans="1:16" s="48" customFormat="1" ht="11.25">
      <c r="A77" s="1053" t="s">
        <v>71</v>
      </c>
      <c r="B77" s="480">
        <v>152622.76025999998</v>
      </c>
      <c r="C77" s="480">
        <v>2279.2037200000004</v>
      </c>
      <c r="D77" s="480">
        <v>6997.72109</v>
      </c>
      <c r="E77" s="480">
        <v>12074.78731</v>
      </c>
      <c r="F77" s="480">
        <v>2657.2855299999997</v>
      </c>
      <c r="G77" s="480">
        <v>56007.589810000005</v>
      </c>
      <c r="H77" s="480">
        <v>1643.8823799999998</v>
      </c>
      <c r="I77" s="480">
        <v>77467.448319999996</v>
      </c>
      <c r="J77" s="480">
        <v>108.79960000000001</v>
      </c>
      <c r="K77" s="480">
        <v>26.068000000000001</v>
      </c>
      <c r="L77" s="480">
        <v>89510.648419999998</v>
      </c>
      <c r="M77" s="480">
        <v>11491.41928</v>
      </c>
      <c r="N77" s="480">
        <v>28634.968820000002</v>
      </c>
      <c r="O77" s="480">
        <v>34827.034970000001</v>
      </c>
      <c r="P77" s="480">
        <v>476349.61751000001</v>
      </c>
    </row>
    <row r="78" spans="1:16" s="48" customFormat="1" ht="11.25">
      <c r="A78" s="1053" t="s">
        <v>23</v>
      </c>
      <c r="B78" s="480">
        <v>287882.25983999996</v>
      </c>
      <c r="C78" s="480">
        <v>269725.65636999998</v>
      </c>
      <c r="D78" s="480">
        <v>602215.47917999991</v>
      </c>
      <c r="E78" s="480">
        <v>375408.47162000003</v>
      </c>
      <c r="F78" s="480">
        <v>195851.8774</v>
      </c>
      <c r="G78" s="480">
        <v>137498.55405999999</v>
      </c>
      <c r="H78" s="480">
        <v>101890.92143999999</v>
      </c>
      <c r="I78" s="480">
        <v>146526.68043000001</v>
      </c>
      <c r="J78" s="480">
        <v>3966.7264</v>
      </c>
      <c r="K78" s="480">
        <v>2668.1146800000001</v>
      </c>
      <c r="L78" s="480">
        <v>49279.372520000004</v>
      </c>
      <c r="M78" s="480">
        <v>195801.01633000001</v>
      </c>
      <c r="N78" s="480">
        <v>58304.223880000005</v>
      </c>
      <c r="O78" s="480">
        <v>154926.12058000002</v>
      </c>
      <c r="P78" s="480">
        <v>2581945.4747299999</v>
      </c>
    </row>
    <row r="79" spans="1:16" s="48" customFormat="1" ht="11.25">
      <c r="A79" s="1053" t="s">
        <v>72</v>
      </c>
      <c r="B79" s="480">
        <v>3092.2344900000003</v>
      </c>
      <c r="C79" s="480">
        <v>4440.5071100000005</v>
      </c>
      <c r="D79" s="480">
        <v>2286.1378100000002</v>
      </c>
      <c r="E79" s="480">
        <v>45812.862970000002</v>
      </c>
      <c r="F79" s="480">
        <v>0.82434000000000007</v>
      </c>
      <c r="G79" s="480">
        <v>349.74426</v>
      </c>
      <c r="H79" s="480">
        <v>0</v>
      </c>
      <c r="I79" s="480">
        <v>3512.8506400000001</v>
      </c>
      <c r="J79" s="480">
        <v>0</v>
      </c>
      <c r="K79" s="480">
        <v>73.759410000000003</v>
      </c>
      <c r="L79" s="480">
        <v>1926.0286000000001</v>
      </c>
      <c r="M79" s="480">
        <v>5736.6775199999993</v>
      </c>
      <c r="N79" s="480">
        <v>47430.929349999999</v>
      </c>
      <c r="O79" s="480">
        <v>1190.3453400000001</v>
      </c>
      <c r="P79" s="480">
        <v>115852.90184000001</v>
      </c>
    </row>
    <row r="80" spans="1:16" s="48" customFormat="1" ht="12" thickBot="1">
      <c r="A80" s="1053" t="s">
        <v>73</v>
      </c>
      <c r="B80" s="480">
        <v>-1281.9013200000002</v>
      </c>
      <c r="C80" s="480">
        <v>-7706.9562500000002</v>
      </c>
      <c r="D80" s="480">
        <v>-4662.4565300000004</v>
      </c>
      <c r="E80" s="480">
        <v>0</v>
      </c>
      <c r="F80" s="480">
        <v>-1425.0925199999999</v>
      </c>
      <c r="G80" s="480">
        <v>-575.03641000000005</v>
      </c>
      <c r="H80" s="480">
        <v>-675.25037999999995</v>
      </c>
      <c r="I80" s="480">
        <v>-303.96075000000002</v>
      </c>
      <c r="J80" s="480">
        <v>0</v>
      </c>
      <c r="K80" s="480">
        <v>-16.539459999999998</v>
      </c>
      <c r="L80" s="480">
        <v>-517.39036999999996</v>
      </c>
      <c r="M80" s="480">
        <v>-1091.6526999999999</v>
      </c>
      <c r="N80" s="480">
        <v>-9616.1116700000002</v>
      </c>
      <c r="O80" s="480">
        <v>-376.80259000000001</v>
      </c>
      <c r="P80" s="480">
        <v>-28249.150949999999</v>
      </c>
    </row>
    <row r="81" spans="1:16" s="48" customFormat="1" ht="12.75" thickTop="1" thickBot="1">
      <c r="A81" s="1052" t="s">
        <v>74</v>
      </c>
      <c r="B81" s="1048">
        <v>342961.36885000003</v>
      </c>
      <c r="C81" s="1048">
        <v>428908.12131000002</v>
      </c>
      <c r="D81" s="1048">
        <v>383574.72036000004</v>
      </c>
      <c r="E81" s="1048">
        <v>278771.47386000003</v>
      </c>
      <c r="F81" s="1048">
        <v>119839.65048000001</v>
      </c>
      <c r="G81" s="1048">
        <v>214063.58252</v>
      </c>
      <c r="H81" s="1048">
        <v>117677.28306</v>
      </c>
      <c r="I81" s="1048">
        <v>152012.01872999998</v>
      </c>
      <c r="J81" s="1048">
        <v>1512.43463</v>
      </c>
      <c r="K81" s="1048">
        <v>1036.1156899999999</v>
      </c>
      <c r="L81" s="1048">
        <v>146740.69336999999</v>
      </c>
      <c r="M81" s="1048">
        <v>25671.510969999999</v>
      </c>
      <c r="N81" s="1048">
        <v>513314.83027999999</v>
      </c>
      <c r="O81" s="1048">
        <v>54851.913759999996</v>
      </c>
      <c r="P81" s="1048">
        <v>2780935.7178699998</v>
      </c>
    </row>
    <row r="82" spans="1:16" s="48" customFormat="1" ht="12" thickTop="1">
      <c r="A82" s="1053" t="s">
        <v>75</v>
      </c>
      <c r="B82" s="480">
        <v>50600.907659999997</v>
      </c>
      <c r="C82" s="480">
        <v>66807.847139999998</v>
      </c>
      <c r="D82" s="480">
        <v>104187.68223999999</v>
      </c>
      <c r="E82" s="480">
        <v>55666.6495</v>
      </c>
      <c r="F82" s="480">
        <v>66120</v>
      </c>
      <c r="G82" s="480">
        <v>154001.87803999998</v>
      </c>
      <c r="H82" s="480">
        <v>37641.863709999998</v>
      </c>
      <c r="I82" s="480">
        <v>14006.61082</v>
      </c>
      <c r="J82" s="480">
        <v>696.71543999999994</v>
      </c>
      <c r="K82" s="480">
        <v>0</v>
      </c>
      <c r="L82" s="480">
        <v>26026.648269999998</v>
      </c>
      <c r="M82" s="480">
        <v>5543.60923</v>
      </c>
      <c r="N82" s="480">
        <v>385079.49388000002</v>
      </c>
      <c r="O82" s="480">
        <v>8386.9577000000008</v>
      </c>
      <c r="P82" s="480">
        <v>974766.86363000004</v>
      </c>
    </row>
    <row r="83" spans="1:16" s="48" customFormat="1" ht="11.25">
      <c r="A83" s="1053" t="s">
        <v>76</v>
      </c>
      <c r="B83" s="480">
        <v>179559.26759</v>
      </c>
      <c r="C83" s="480">
        <v>97333.494829999996</v>
      </c>
      <c r="D83" s="480">
        <v>158709.72891000001</v>
      </c>
      <c r="E83" s="480">
        <v>137733.73681</v>
      </c>
      <c r="F83" s="480">
        <v>0</v>
      </c>
      <c r="G83" s="480">
        <v>40028.103659999993</v>
      </c>
      <c r="H83" s="480">
        <v>49213.568200000002</v>
      </c>
      <c r="I83" s="480">
        <v>79160.503099999987</v>
      </c>
      <c r="J83" s="480">
        <v>477.86384000000004</v>
      </c>
      <c r="K83" s="480">
        <v>0</v>
      </c>
      <c r="L83" s="480">
        <v>27473.960660000001</v>
      </c>
      <c r="M83" s="480">
        <v>7315.9054500000002</v>
      </c>
      <c r="N83" s="480">
        <v>67068.07475</v>
      </c>
      <c r="O83" s="480">
        <v>9140.7759700000006</v>
      </c>
      <c r="P83" s="480">
        <v>853214.98376999993</v>
      </c>
    </row>
    <row r="84" spans="1:16" s="48" customFormat="1" ht="11.25">
      <c r="A84" s="1053" t="s">
        <v>77</v>
      </c>
      <c r="B84" s="480">
        <v>20966.568649999997</v>
      </c>
      <c r="C84" s="480">
        <v>37132.804889999999</v>
      </c>
      <c r="D84" s="480">
        <v>21778.064429999999</v>
      </c>
      <c r="E84" s="480">
        <v>18295.97782</v>
      </c>
      <c r="F84" s="480">
        <v>6352.2602800000004</v>
      </c>
      <c r="G84" s="480">
        <v>6451.8475199999993</v>
      </c>
      <c r="H84" s="480">
        <v>10145.302619999999</v>
      </c>
      <c r="I84" s="480">
        <v>22532.645489999999</v>
      </c>
      <c r="J84" s="480">
        <v>21.18422</v>
      </c>
      <c r="K84" s="480">
        <v>465.58643999999998</v>
      </c>
      <c r="L84" s="480">
        <v>18040.940989999999</v>
      </c>
      <c r="M84" s="480">
        <v>6027.6810300000006</v>
      </c>
      <c r="N84" s="480">
        <v>13821.467130000001</v>
      </c>
      <c r="O84" s="480">
        <v>13040.28883</v>
      </c>
      <c r="P84" s="480">
        <v>195072.62033999999</v>
      </c>
    </row>
    <row r="85" spans="1:16" s="48" customFormat="1" ht="11.25">
      <c r="A85" s="1053" t="s">
        <v>78</v>
      </c>
      <c r="B85" s="480">
        <v>47970.142850000004</v>
      </c>
      <c r="C85" s="480">
        <v>52122.57101</v>
      </c>
      <c r="D85" s="480">
        <v>41134.215049999999</v>
      </c>
      <c r="E85" s="480">
        <v>19818.55242</v>
      </c>
      <c r="F85" s="480">
        <v>30749.047340000001</v>
      </c>
      <c r="G85" s="480">
        <v>6003.3996500000003</v>
      </c>
      <c r="H85" s="480">
        <v>6892.9790599999997</v>
      </c>
      <c r="I85" s="480">
        <v>19899.340769999999</v>
      </c>
      <c r="J85" s="480">
        <v>54.975430000000003</v>
      </c>
      <c r="K85" s="480">
        <v>305.49953999999997</v>
      </c>
      <c r="L85" s="480">
        <v>12207.030580000001</v>
      </c>
      <c r="M85" s="480">
        <v>4397.2915499999999</v>
      </c>
      <c r="N85" s="480">
        <v>11146.038259999999</v>
      </c>
      <c r="O85" s="480">
        <v>6177.2855999999992</v>
      </c>
      <c r="P85" s="480">
        <v>258878.36911000003</v>
      </c>
    </row>
    <row r="86" spans="1:16" s="48" customFormat="1" ht="11.25">
      <c r="A86" s="1053" t="s">
        <v>79</v>
      </c>
      <c r="B86" s="480">
        <v>10252.472019999999</v>
      </c>
      <c r="C86" s="480">
        <v>56749.954600000005</v>
      </c>
      <c r="D86" s="480">
        <v>50106.220500000003</v>
      </c>
      <c r="E86" s="480">
        <v>40667.923130000003</v>
      </c>
      <c r="F86" s="480">
        <v>15824.942010000001</v>
      </c>
      <c r="G86" s="480">
        <v>6240.4654099999998</v>
      </c>
      <c r="H86" s="480">
        <v>11125.56848</v>
      </c>
      <c r="I86" s="480">
        <v>10727.423929999999</v>
      </c>
      <c r="J86" s="480">
        <v>185.27192000000002</v>
      </c>
      <c r="K86" s="480">
        <v>259.69076999999999</v>
      </c>
      <c r="L86" s="480">
        <v>30729.895399999998</v>
      </c>
      <c r="M86" s="480">
        <v>638.49126000000001</v>
      </c>
      <c r="N86" s="480">
        <v>36199.756259999995</v>
      </c>
      <c r="O86" s="480">
        <v>12145.232970000001</v>
      </c>
      <c r="P86" s="480">
        <v>281853.30866000004</v>
      </c>
    </row>
    <row r="87" spans="1:16" s="48" customFormat="1" ht="11.25">
      <c r="A87" s="1053" t="s">
        <v>80</v>
      </c>
      <c r="B87" s="480">
        <v>2982.7047900000002</v>
      </c>
      <c r="C87" s="480">
        <v>9920.01433</v>
      </c>
      <c r="D87" s="480">
        <v>3979.7218700000003</v>
      </c>
      <c r="E87" s="480">
        <v>4863.2953699999998</v>
      </c>
      <c r="F87" s="480">
        <v>281.72434000000004</v>
      </c>
      <c r="G87" s="480">
        <v>488.96370000000002</v>
      </c>
      <c r="H87" s="480">
        <v>1389.85392</v>
      </c>
      <c r="I87" s="480">
        <v>3424.4265699999996</v>
      </c>
      <c r="J87" s="480">
        <v>63.105669999999996</v>
      </c>
      <c r="K87" s="480">
        <v>0</v>
      </c>
      <c r="L87" s="480">
        <v>2360.2659600000002</v>
      </c>
      <c r="M87" s="480">
        <v>1663.86356</v>
      </c>
      <c r="N87" s="480">
        <v>0</v>
      </c>
      <c r="O87" s="480">
        <v>5595.7925700000005</v>
      </c>
      <c r="P87" s="480">
        <v>37013.732649999998</v>
      </c>
    </row>
    <row r="88" spans="1:16" s="48" customFormat="1" ht="11.25">
      <c r="A88" s="1053" t="s">
        <v>81</v>
      </c>
      <c r="B88" s="480">
        <v>4007.1081099999997</v>
      </c>
      <c r="C88" s="480">
        <v>312.30801000000002</v>
      </c>
      <c r="D88" s="480">
        <v>3551.3618900000001</v>
      </c>
      <c r="E88" s="480">
        <v>397.74700000000001</v>
      </c>
      <c r="F88" s="480">
        <v>511.67651000000001</v>
      </c>
      <c r="G88" s="480">
        <v>146.84428</v>
      </c>
      <c r="H88" s="480">
        <v>65.611919999999998</v>
      </c>
      <c r="I88" s="480">
        <v>519.65703000000008</v>
      </c>
      <c r="J88" s="480">
        <v>13.318110000000001</v>
      </c>
      <c r="K88" s="480">
        <v>5.33894</v>
      </c>
      <c r="L88" s="480">
        <v>126.12259</v>
      </c>
      <c r="M88" s="480">
        <v>84.668890000000005</v>
      </c>
      <c r="N88" s="480">
        <v>0</v>
      </c>
      <c r="O88" s="480">
        <v>365.58012000000002</v>
      </c>
      <c r="P88" s="480">
        <v>10107.3434</v>
      </c>
    </row>
    <row r="89" spans="1:16" s="48" customFormat="1" ht="11.25">
      <c r="A89" s="1053" t="s">
        <v>82</v>
      </c>
      <c r="B89" s="480">
        <v>0</v>
      </c>
      <c r="C89" s="480">
        <v>0</v>
      </c>
      <c r="D89" s="480">
        <v>0</v>
      </c>
      <c r="E89" s="480">
        <v>0</v>
      </c>
      <c r="F89" s="480">
        <v>0</v>
      </c>
      <c r="G89" s="480">
        <v>0</v>
      </c>
      <c r="H89" s="480">
        <v>0</v>
      </c>
      <c r="I89" s="480">
        <v>0</v>
      </c>
      <c r="J89" s="480">
        <v>0</v>
      </c>
      <c r="K89" s="480">
        <v>0</v>
      </c>
      <c r="L89" s="480">
        <v>0</v>
      </c>
      <c r="M89" s="480">
        <v>0</v>
      </c>
      <c r="N89" s="480">
        <v>0</v>
      </c>
      <c r="O89" s="480">
        <v>0</v>
      </c>
      <c r="P89" s="480">
        <v>0</v>
      </c>
    </row>
    <row r="90" spans="1:16" s="48" customFormat="1" ht="12" thickBot="1">
      <c r="A90" s="1053" t="s">
        <v>83</v>
      </c>
      <c r="B90" s="480">
        <v>26622.197179999999</v>
      </c>
      <c r="C90" s="480">
        <v>108529.1265</v>
      </c>
      <c r="D90" s="480">
        <v>127.72547</v>
      </c>
      <c r="E90" s="480">
        <v>1327.5918100000001</v>
      </c>
      <c r="F90" s="480">
        <v>0</v>
      </c>
      <c r="G90" s="480">
        <v>702.08025999999995</v>
      </c>
      <c r="H90" s="480">
        <v>1202.5351499999999</v>
      </c>
      <c r="I90" s="480">
        <v>1741.41102</v>
      </c>
      <c r="J90" s="480">
        <v>0</v>
      </c>
      <c r="K90" s="480">
        <v>0</v>
      </c>
      <c r="L90" s="480">
        <v>29775.828920000004</v>
      </c>
      <c r="M90" s="480">
        <v>0</v>
      </c>
      <c r="N90" s="480">
        <v>0</v>
      </c>
      <c r="O90" s="480">
        <v>0</v>
      </c>
      <c r="P90" s="480">
        <v>170028.49631000002</v>
      </c>
    </row>
    <row r="91" spans="1:16" s="48" customFormat="1" ht="12.75" thickTop="1" thickBot="1">
      <c r="A91" s="1052" t="s">
        <v>84</v>
      </c>
      <c r="B91" s="1048">
        <v>26529.067070000001</v>
      </c>
      <c r="C91" s="1048">
        <v>34546.873729999999</v>
      </c>
      <c r="D91" s="1048">
        <v>194709.96580999999</v>
      </c>
      <c r="E91" s="1048">
        <v>71709.03495999999</v>
      </c>
      <c r="F91" s="1048">
        <v>28048.100019999998</v>
      </c>
      <c r="G91" s="1048">
        <v>29511.786960000001</v>
      </c>
      <c r="H91" s="1048">
        <v>63378.744270000003</v>
      </c>
      <c r="I91" s="1048">
        <v>13468.26547</v>
      </c>
      <c r="J91" s="1048">
        <v>1072.7468600000002</v>
      </c>
      <c r="K91" s="1048">
        <v>605.93654000000004</v>
      </c>
      <c r="L91" s="1048">
        <v>80369.005650000006</v>
      </c>
      <c r="M91" s="1048">
        <v>4390.2441699999999</v>
      </c>
      <c r="N91" s="1048">
        <v>65361.662340000003</v>
      </c>
      <c r="O91" s="1048">
        <v>11577.69392</v>
      </c>
      <c r="P91" s="1048">
        <v>625279.12777000002</v>
      </c>
    </row>
    <row r="92" spans="1:16" s="48" customFormat="1" ht="12" thickTop="1">
      <c r="A92" s="1053" t="s">
        <v>85</v>
      </c>
      <c r="B92" s="480">
        <v>5354.9475400000001</v>
      </c>
      <c r="C92" s="480">
        <v>8550.8382700000002</v>
      </c>
      <c r="D92" s="480">
        <v>10168.806909999999</v>
      </c>
      <c r="E92" s="480">
        <v>5221.0665499999996</v>
      </c>
      <c r="F92" s="480">
        <v>830.43344999999999</v>
      </c>
      <c r="G92" s="480">
        <v>1263.80369</v>
      </c>
      <c r="H92" s="480">
        <v>1866.4802500000001</v>
      </c>
      <c r="I92" s="480">
        <v>2753.8702999999996</v>
      </c>
      <c r="J92" s="480">
        <v>816.02</v>
      </c>
      <c r="K92" s="480">
        <v>0</v>
      </c>
      <c r="L92" s="480">
        <v>1457.4530199999999</v>
      </c>
      <c r="M92" s="480">
        <v>963.35284000000001</v>
      </c>
      <c r="N92" s="480">
        <v>1230.43244</v>
      </c>
      <c r="O92" s="480">
        <v>8111.6006500000003</v>
      </c>
      <c r="P92" s="480">
        <v>48589.105909999998</v>
      </c>
    </row>
    <row r="93" spans="1:16" s="48" customFormat="1" ht="11.25">
      <c r="A93" s="1053" t="s">
        <v>86</v>
      </c>
      <c r="B93" s="480">
        <v>7578.6538899999996</v>
      </c>
      <c r="C93" s="480">
        <v>6490.4433399999998</v>
      </c>
      <c r="D93" s="480">
        <v>19898.531139999999</v>
      </c>
      <c r="E93" s="480">
        <v>4800.4852899999996</v>
      </c>
      <c r="F93" s="480">
        <v>9781.0531499999997</v>
      </c>
      <c r="G93" s="480">
        <v>2808.6860899999997</v>
      </c>
      <c r="H93" s="480">
        <v>4813.0547000000006</v>
      </c>
      <c r="I93" s="480">
        <v>5918.6124800000007</v>
      </c>
      <c r="J93" s="480">
        <v>0</v>
      </c>
      <c r="K93" s="480">
        <v>605.93654000000004</v>
      </c>
      <c r="L93" s="480">
        <v>46424.974090000003</v>
      </c>
      <c r="M93" s="480">
        <v>1682.55747</v>
      </c>
      <c r="N93" s="480">
        <v>38421.859039999996</v>
      </c>
      <c r="O93" s="480">
        <v>511.52915000000002</v>
      </c>
      <c r="P93" s="480">
        <v>149736.37637000001</v>
      </c>
    </row>
    <row r="94" spans="1:16" s="48" customFormat="1" ht="11.25">
      <c r="A94" s="1053" t="s">
        <v>87</v>
      </c>
      <c r="B94" s="480">
        <v>3486.2001800000003</v>
      </c>
      <c r="C94" s="480">
        <v>20044.77391</v>
      </c>
      <c r="D94" s="480">
        <v>100315.20895</v>
      </c>
      <c r="E94" s="480">
        <v>47423.680799999995</v>
      </c>
      <c r="F94" s="480">
        <v>5984.5095899999997</v>
      </c>
      <c r="G94" s="480">
        <v>18192.232479999999</v>
      </c>
      <c r="H94" s="480">
        <v>53007.246380000004</v>
      </c>
      <c r="I94" s="480">
        <v>2510.2750699999997</v>
      </c>
      <c r="J94" s="480">
        <v>0</v>
      </c>
      <c r="K94" s="480">
        <v>0</v>
      </c>
      <c r="L94" s="480">
        <v>13645.18388</v>
      </c>
      <c r="M94" s="480">
        <v>897.02526999999998</v>
      </c>
      <c r="N94" s="480">
        <v>18203.107399999997</v>
      </c>
      <c r="O94" s="480">
        <v>2040.6726200000001</v>
      </c>
      <c r="P94" s="480">
        <v>285750.11653</v>
      </c>
    </row>
    <row r="95" spans="1:16" s="48" customFormat="1" ht="11.25">
      <c r="A95" s="1053" t="s">
        <v>88</v>
      </c>
      <c r="B95" s="480">
        <v>10109.265460000001</v>
      </c>
      <c r="C95" s="480">
        <v>0</v>
      </c>
      <c r="D95" s="480">
        <v>64534.309380000006</v>
      </c>
      <c r="E95" s="480">
        <v>14263.802320000001</v>
      </c>
      <c r="F95" s="480">
        <v>11825.83157</v>
      </c>
      <c r="G95" s="480">
        <v>7247.0646999999999</v>
      </c>
      <c r="H95" s="480">
        <v>3708.2200899999998</v>
      </c>
      <c r="I95" s="480">
        <v>2285.5076200000003</v>
      </c>
      <c r="J95" s="480">
        <v>256.72685999999999</v>
      </c>
      <c r="K95" s="480">
        <v>0</v>
      </c>
      <c r="L95" s="480">
        <v>18841.394660000002</v>
      </c>
      <c r="M95" s="480">
        <v>847.30858999999998</v>
      </c>
      <c r="N95" s="480">
        <v>7506.2634600000001</v>
      </c>
      <c r="O95" s="480">
        <v>1295.27306</v>
      </c>
      <c r="P95" s="480">
        <v>142720.96777000002</v>
      </c>
    </row>
    <row r="96" spans="1:16" s="48" customFormat="1" ht="12" thickBot="1">
      <c r="A96" s="1134" t="s">
        <v>89</v>
      </c>
      <c r="B96" s="469">
        <v>0</v>
      </c>
      <c r="C96" s="469">
        <v>-539.18179000000009</v>
      </c>
      <c r="D96" s="469">
        <v>-206.89057</v>
      </c>
      <c r="E96" s="469">
        <v>0</v>
      </c>
      <c r="F96" s="469">
        <v>-373.72773999999998</v>
      </c>
      <c r="G96" s="469">
        <v>0</v>
      </c>
      <c r="H96" s="469">
        <v>-16.257149999999999</v>
      </c>
      <c r="I96" s="469">
        <v>0</v>
      </c>
      <c r="J96" s="469">
        <v>0</v>
      </c>
      <c r="K96" s="469">
        <v>0</v>
      </c>
      <c r="L96" s="469">
        <v>0</v>
      </c>
      <c r="M96" s="469">
        <v>0</v>
      </c>
      <c r="N96" s="469">
        <v>0</v>
      </c>
      <c r="O96" s="469">
        <v>-381.38155999999998</v>
      </c>
      <c r="P96" s="469">
        <v>-1517.4388100000001</v>
      </c>
    </row>
    <row r="97" spans="1:16" s="48" customFormat="1" ht="12.75" thickTop="1" thickBot="1">
      <c r="A97" s="1052" t="s">
        <v>2610</v>
      </c>
      <c r="B97" s="1048">
        <v>0</v>
      </c>
      <c r="C97" s="1048">
        <v>0</v>
      </c>
      <c r="D97" s="1048">
        <v>0</v>
      </c>
      <c r="E97" s="1048">
        <v>95125.84268999999</v>
      </c>
      <c r="F97" s="1048">
        <v>0</v>
      </c>
      <c r="G97" s="1048">
        <v>0</v>
      </c>
      <c r="H97" s="1048">
        <v>0</v>
      </c>
      <c r="I97" s="1048">
        <v>0</v>
      </c>
      <c r="J97" s="1048">
        <v>0</v>
      </c>
      <c r="K97" s="1048">
        <v>0</v>
      </c>
      <c r="L97" s="1048">
        <v>0</v>
      </c>
      <c r="M97" s="1048">
        <v>0</v>
      </c>
      <c r="N97" s="1048">
        <v>0</v>
      </c>
      <c r="O97" s="1048">
        <v>0</v>
      </c>
      <c r="P97" s="1048">
        <v>95125.84268999999</v>
      </c>
    </row>
    <row r="98" spans="1:16" s="48" customFormat="1" ht="12" thickTop="1">
      <c r="A98" s="1053" t="s">
        <v>2611</v>
      </c>
      <c r="B98" s="480">
        <v>0</v>
      </c>
      <c r="C98" s="480">
        <v>0</v>
      </c>
      <c r="D98" s="480">
        <v>0</v>
      </c>
      <c r="E98" s="480">
        <v>0</v>
      </c>
      <c r="F98" s="480">
        <v>0</v>
      </c>
      <c r="G98" s="480">
        <v>0</v>
      </c>
      <c r="H98" s="480">
        <v>0</v>
      </c>
      <c r="I98" s="480">
        <v>0</v>
      </c>
      <c r="J98" s="480">
        <v>0</v>
      </c>
      <c r="K98" s="480">
        <v>0</v>
      </c>
      <c r="L98" s="480">
        <v>0</v>
      </c>
      <c r="M98" s="480">
        <v>0</v>
      </c>
      <c r="N98" s="480">
        <v>0</v>
      </c>
      <c r="O98" s="480">
        <v>0</v>
      </c>
      <c r="P98" s="480">
        <v>0</v>
      </c>
    </row>
    <row r="99" spans="1:16" s="48" customFormat="1" ht="11.25">
      <c r="A99" s="1053" t="s">
        <v>2612</v>
      </c>
      <c r="B99" s="480">
        <v>0</v>
      </c>
      <c r="C99" s="480">
        <v>0</v>
      </c>
      <c r="D99" s="480">
        <v>0</v>
      </c>
      <c r="E99" s="480">
        <v>0</v>
      </c>
      <c r="F99" s="480">
        <v>0</v>
      </c>
      <c r="G99" s="480">
        <v>0</v>
      </c>
      <c r="H99" s="480">
        <v>0</v>
      </c>
      <c r="I99" s="480">
        <v>0</v>
      </c>
      <c r="J99" s="480">
        <v>0</v>
      </c>
      <c r="K99" s="480">
        <v>0</v>
      </c>
      <c r="L99" s="480">
        <v>0</v>
      </c>
      <c r="M99" s="480">
        <v>0</v>
      </c>
      <c r="N99" s="480">
        <v>0</v>
      </c>
      <c r="O99" s="480">
        <v>0</v>
      </c>
      <c r="P99" s="480">
        <v>0</v>
      </c>
    </row>
    <row r="100" spans="1:16" s="48" customFormat="1" ht="11.25">
      <c r="A100" s="1053" t="s">
        <v>2613</v>
      </c>
      <c r="B100" s="480">
        <v>0</v>
      </c>
      <c r="C100" s="480">
        <v>0</v>
      </c>
      <c r="D100" s="480">
        <v>0</v>
      </c>
      <c r="E100" s="480">
        <v>95125.84268999999</v>
      </c>
      <c r="F100" s="480">
        <v>0</v>
      </c>
      <c r="G100" s="480">
        <v>0</v>
      </c>
      <c r="H100" s="480">
        <v>0</v>
      </c>
      <c r="I100" s="480">
        <v>0</v>
      </c>
      <c r="J100" s="480">
        <v>0</v>
      </c>
      <c r="K100" s="480">
        <v>0</v>
      </c>
      <c r="L100" s="480">
        <v>0</v>
      </c>
      <c r="M100" s="480">
        <v>0</v>
      </c>
      <c r="N100" s="480">
        <v>0</v>
      </c>
      <c r="O100" s="480">
        <v>0</v>
      </c>
      <c r="P100" s="480">
        <v>95125.84268999999</v>
      </c>
    </row>
    <row r="101" spans="1:16" s="48" customFormat="1" ht="11.25">
      <c r="A101" s="1053" t="s">
        <v>2614</v>
      </c>
      <c r="B101" s="480">
        <v>0</v>
      </c>
      <c r="C101" s="480">
        <v>0</v>
      </c>
      <c r="D101" s="480">
        <v>0</v>
      </c>
      <c r="E101" s="480">
        <v>0</v>
      </c>
      <c r="F101" s="480">
        <v>0</v>
      </c>
      <c r="G101" s="480">
        <v>0</v>
      </c>
      <c r="H101" s="480">
        <v>0</v>
      </c>
      <c r="I101" s="480">
        <v>0</v>
      </c>
      <c r="J101" s="480">
        <v>0</v>
      </c>
      <c r="K101" s="480">
        <v>0</v>
      </c>
      <c r="L101" s="480">
        <v>0</v>
      </c>
      <c r="M101" s="480">
        <v>0</v>
      </c>
      <c r="N101" s="480">
        <v>0</v>
      </c>
      <c r="O101" s="480">
        <v>0</v>
      </c>
      <c r="P101" s="480">
        <v>0</v>
      </c>
    </row>
    <row r="102" spans="1:16" s="48" customFormat="1" ht="11.25">
      <c r="A102" s="1053" t="s">
        <v>2615</v>
      </c>
      <c r="B102" s="480">
        <v>0</v>
      </c>
      <c r="C102" s="480">
        <v>0</v>
      </c>
      <c r="D102" s="480">
        <v>0</v>
      </c>
      <c r="E102" s="480">
        <v>0</v>
      </c>
      <c r="F102" s="480">
        <v>0</v>
      </c>
      <c r="G102" s="480">
        <v>0</v>
      </c>
      <c r="H102" s="480">
        <v>0</v>
      </c>
      <c r="I102" s="480">
        <v>0</v>
      </c>
      <c r="J102" s="480">
        <v>0</v>
      </c>
      <c r="K102" s="480">
        <v>0</v>
      </c>
      <c r="L102" s="480">
        <v>0</v>
      </c>
      <c r="M102" s="480">
        <v>0</v>
      </c>
      <c r="N102" s="480">
        <v>0</v>
      </c>
      <c r="O102" s="480">
        <v>0</v>
      </c>
      <c r="P102" s="480">
        <v>0</v>
      </c>
    </row>
    <row r="103" spans="1:16" s="48" customFormat="1" ht="12" thickBot="1">
      <c r="A103" s="1053" t="s">
        <v>2616</v>
      </c>
      <c r="B103" s="480">
        <v>0</v>
      </c>
      <c r="C103" s="480">
        <v>0</v>
      </c>
      <c r="D103" s="480">
        <v>0</v>
      </c>
      <c r="E103" s="480">
        <v>0</v>
      </c>
      <c r="F103" s="480">
        <v>0</v>
      </c>
      <c r="G103" s="480">
        <v>0</v>
      </c>
      <c r="H103" s="480">
        <v>0</v>
      </c>
      <c r="I103" s="480">
        <v>0</v>
      </c>
      <c r="J103" s="480">
        <v>0</v>
      </c>
      <c r="K103" s="480">
        <v>0</v>
      </c>
      <c r="L103" s="480">
        <v>0</v>
      </c>
      <c r="M103" s="480">
        <v>0</v>
      </c>
      <c r="N103" s="480">
        <v>0</v>
      </c>
      <c r="O103" s="480">
        <v>0</v>
      </c>
      <c r="P103" s="480">
        <v>0</v>
      </c>
    </row>
    <row r="104" spans="1:16" s="48" customFormat="1" ht="12.75" thickTop="1" thickBot="1">
      <c r="A104" s="1051" t="s">
        <v>90</v>
      </c>
      <c r="B104" s="1046">
        <v>23225101.867770001</v>
      </c>
      <c r="C104" s="1046">
        <v>22555071.078790002</v>
      </c>
      <c r="D104" s="1046">
        <v>31488215.335189998</v>
      </c>
      <c r="E104" s="1046">
        <v>18405975.091290001</v>
      </c>
      <c r="F104" s="1046">
        <v>17629787.481380001</v>
      </c>
      <c r="G104" s="1046">
        <v>10556422.215430001</v>
      </c>
      <c r="H104" s="1046">
        <v>9781522.01028</v>
      </c>
      <c r="I104" s="1046">
        <v>10630427.18675</v>
      </c>
      <c r="J104" s="1046">
        <v>131476.33254</v>
      </c>
      <c r="K104" s="1046">
        <v>278896.39733000001</v>
      </c>
      <c r="L104" s="1046">
        <v>11036839.48748</v>
      </c>
      <c r="M104" s="1046">
        <v>3060266.5868699998</v>
      </c>
      <c r="N104" s="1046">
        <v>14341028.06088</v>
      </c>
      <c r="O104" s="1046">
        <v>7754623.0669</v>
      </c>
      <c r="P104" s="1046">
        <v>180875652.19888002</v>
      </c>
    </row>
    <row r="105" spans="1:16" s="48" customFormat="1" ht="12.75" thickTop="1" thickBot="1">
      <c r="A105" s="1052" t="s">
        <v>91</v>
      </c>
      <c r="B105" s="1048">
        <v>20699260.864769999</v>
      </c>
      <c r="C105" s="1048">
        <v>15226810.286429999</v>
      </c>
      <c r="D105" s="1048">
        <v>27842603.757669996</v>
      </c>
      <c r="E105" s="1048">
        <v>16131331.300040001</v>
      </c>
      <c r="F105" s="1048">
        <v>15386291.538729999</v>
      </c>
      <c r="G105" s="1048">
        <v>8724067.8429199997</v>
      </c>
      <c r="H105" s="1048">
        <v>8338510.3370000003</v>
      </c>
      <c r="I105" s="1048">
        <v>7689448.9406300001</v>
      </c>
      <c r="J105" s="1048">
        <v>75818.702160000001</v>
      </c>
      <c r="K105" s="1048">
        <v>105422.80615999999</v>
      </c>
      <c r="L105" s="1048">
        <v>8484309.5960600004</v>
      </c>
      <c r="M105" s="1048">
        <v>2670764.53565</v>
      </c>
      <c r="N105" s="1048">
        <v>12635671.543790001</v>
      </c>
      <c r="O105" s="1048">
        <v>6801585.94147</v>
      </c>
      <c r="P105" s="1048">
        <v>150811897.99348</v>
      </c>
    </row>
    <row r="106" spans="1:16" s="48" customFormat="1" ht="12" thickTop="1">
      <c r="A106" s="1053" t="s">
        <v>92</v>
      </c>
      <c r="B106" s="480">
        <v>5821795.1113100005</v>
      </c>
      <c r="C106" s="480">
        <v>3603823.1785999998</v>
      </c>
      <c r="D106" s="480">
        <v>5530705.4001799999</v>
      </c>
      <c r="E106" s="480">
        <v>4857916.7439999999</v>
      </c>
      <c r="F106" s="480">
        <v>3748511.4742199997</v>
      </c>
      <c r="G106" s="480">
        <v>2428729.2637</v>
      </c>
      <c r="H106" s="480">
        <v>1383024.12417</v>
      </c>
      <c r="I106" s="480">
        <v>7452.6956</v>
      </c>
      <c r="J106" s="480">
        <v>47955.924729999999</v>
      </c>
      <c r="K106" s="480">
        <v>26697.374609999999</v>
      </c>
      <c r="L106" s="480">
        <v>131557.24242</v>
      </c>
      <c r="M106" s="480">
        <v>485594.76380999997</v>
      </c>
      <c r="N106" s="480">
        <v>1885403.06577</v>
      </c>
      <c r="O106" s="480">
        <v>42646.166499999999</v>
      </c>
      <c r="P106" s="480">
        <v>30001812.529619999</v>
      </c>
    </row>
    <row r="107" spans="1:16" s="48" customFormat="1" ht="11.25">
      <c r="A107" s="1053" t="s">
        <v>93</v>
      </c>
      <c r="B107" s="480">
        <v>5816970.44771</v>
      </c>
      <c r="C107" s="480">
        <v>3518026.9442500002</v>
      </c>
      <c r="D107" s="480">
        <v>5517478.8793000001</v>
      </c>
      <c r="E107" s="480">
        <v>4715617.1031599995</v>
      </c>
      <c r="F107" s="480">
        <v>3729196.6892900001</v>
      </c>
      <c r="G107" s="480">
        <v>2426212.5846299999</v>
      </c>
      <c r="H107" s="480">
        <v>1371477.76336</v>
      </c>
      <c r="I107" s="480">
        <v>0</v>
      </c>
      <c r="J107" s="480">
        <v>47763.316579999999</v>
      </c>
      <c r="K107" s="480">
        <v>26675.10801</v>
      </c>
      <c r="L107" s="480">
        <v>129406.13573000001</v>
      </c>
      <c r="M107" s="480">
        <v>482312.32269999996</v>
      </c>
      <c r="N107" s="480">
        <v>1873703.8809500001</v>
      </c>
      <c r="O107" s="480">
        <v>0</v>
      </c>
      <c r="P107" s="480">
        <v>29654841.175669998</v>
      </c>
    </row>
    <row r="108" spans="1:16" s="48" customFormat="1" ht="11.25">
      <c r="A108" s="1053" t="s">
        <v>94</v>
      </c>
      <c r="B108" s="480">
        <v>4824.6635999999999</v>
      </c>
      <c r="C108" s="480">
        <v>85796.234349999999</v>
      </c>
      <c r="D108" s="480">
        <v>13226.52088</v>
      </c>
      <c r="E108" s="480">
        <v>142299.64084000001</v>
      </c>
      <c r="F108" s="480">
        <v>19314.784929999998</v>
      </c>
      <c r="G108" s="480">
        <v>2516.6790699999997</v>
      </c>
      <c r="H108" s="480">
        <v>11546.36081</v>
      </c>
      <c r="I108" s="480">
        <v>7452.6956</v>
      </c>
      <c r="J108" s="480">
        <v>192.60814999999999</v>
      </c>
      <c r="K108" s="480">
        <v>22.266599999999997</v>
      </c>
      <c r="L108" s="480">
        <v>2151.1066900000001</v>
      </c>
      <c r="M108" s="480">
        <v>3282.4411099999998</v>
      </c>
      <c r="N108" s="480">
        <v>11699.18482</v>
      </c>
      <c r="O108" s="480">
        <v>42646.166499999999</v>
      </c>
      <c r="P108" s="480">
        <v>346971.35394999996</v>
      </c>
    </row>
    <row r="109" spans="1:16" s="48" customFormat="1" ht="11.25">
      <c r="A109" s="1053" t="s">
        <v>95</v>
      </c>
      <c r="B109" s="480">
        <v>6834408.79519</v>
      </c>
      <c r="C109" s="480">
        <v>6766540.04134</v>
      </c>
      <c r="D109" s="480">
        <v>9134554.3553099986</v>
      </c>
      <c r="E109" s="480">
        <v>4241345.3930000002</v>
      </c>
      <c r="F109" s="480">
        <v>3532572.7975700004</v>
      </c>
      <c r="G109" s="480">
        <v>2051068.45056</v>
      </c>
      <c r="H109" s="480">
        <v>1753882.5714400001</v>
      </c>
      <c r="I109" s="480">
        <v>2551363.1917699999</v>
      </c>
      <c r="J109" s="480">
        <v>19474.734640000002</v>
      </c>
      <c r="K109" s="480">
        <v>5607.8845599999995</v>
      </c>
      <c r="L109" s="480">
        <v>3551037.6443600003</v>
      </c>
      <c r="M109" s="480">
        <v>450229.20179000002</v>
      </c>
      <c r="N109" s="480">
        <v>2411389.0279699997</v>
      </c>
      <c r="O109" s="480">
        <v>1934096.30106</v>
      </c>
      <c r="P109" s="480">
        <v>45237570.390560001</v>
      </c>
    </row>
    <row r="110" spans="1:16" s="48" customFormat="1" ht="11.25">
      <c r="A110" s="1053" t="s">
        <v>96</v>
      </c>
      <c r="B110" s="480">
        <v>44443.783289999999</v>
      </c>
      <c r="C110" s="480">
        <v>34664.066610000002</v>
      </c>
      <c r="D110" s="480">
        <v>88603.869609999994</v>
      </c>
      <c r="E110" s="480">
        <v>40710.245240000004</v>
      </c>
      <c r="F110" s="480">
        <v>18504.55546</v>
      </c>
      <c r="G110" s="480">
        <v>9068.9893200000006</v>
      </c>
      <c r="H110" s="480">
        <v>35151.256569999998</v>
      </c>
      <c r="I110" s="480">
        <v>6201.0871799999995</v>
      </c>
      <c r="J110" s="480">
        <v>3311.4219199999998</v>
      </c>
      <c r="K110" s="480">
        <v>55.786650000000002</v>
      </c>
      <c r="L110" s="480">
        <v>8956.4650099999999</v>
      </c>
      <c r="M110" s="480">
        <v>5303.6597199999997</v>
      </c>
      <c r="N110" s="480">
        <v>320027.18435</v>
      </c>
      <c r="O110" s="480">
        <v>14694.493490000001</v>
      </c>
      <c r="P110" s="480">
        <v>629696.86442</v>
      </c>
    </row>
    <row r="111" spans="1:16" s="48" customFormat="1" ht="11.25">
      <c r="A111" s="1053" t="s">
        <v>97</v>
      </c>
      <c r="B111" s="480">
        <v>14898.176140000001</v>
      </c>
      <c r="C111" s="480">
        <v>2586.24064</v>
      </c>
      <c r="D111" s="480">
        <v>75180.64837000001</v>
      </c>
      <c r="E111" s="480">
        <v>7644.6906900000004</v>
      </c>
      <c r="F111" s="480">
        <v>18504.55543</v>
      </c>
      <c r="G111" s="480">
        <v>4658.6782300000004</v>
      </c>
      <c r="H111" s="480">
        <v>6822.4868399999996</v>
      </c>
      <c r="I111" s="480">
        <v>3358.8340200000002</v>
      </c>
      <c r="J111" s="480">
        <v>0</v>
      </c>
      <c r="K111" s="480">
        <v>55.786650000000002</v>
      </c>
      <c r="L111" s="480">
        <v>2231.1238499999999</v>
      </c>
      <c r="M111" s="480">
        <v>4613.6597199999997</v>
      </c>
      <c r="N111" s="480">
        <v>644.52551000000005</v>
      </c>
      <c r="O111" s="480">
        <v>7306.0741900000003</v>
      </c>
      <c r="P111" s="480">
        <v>148505.48027999999</v>
      </c>
    </row>
    <row r="112" spans="1:16" s="48" customFormat="1" ht="11.25">
      <c r="A112" s="433" t="s">
        <v>98</v>
      </c>
      <c r="B112" s="480">
        <v>12952.099039999999</v>
      </c>
      <c r="C112" s="480">
        <v>3856.2259700000004</v>
      </c>
      <c r="D112" s="480">
        <v>0</v>
      </c>
      <c r="E112" s="480">
        <v>8987.9836899999991</v>
      </c>
      <c r="F112" s="480">
        <v>0</v>
      </c>
      <c r="G112" s="480">
        <v>4410.3110900000001</v>
      </c>
      <c r="H112" s="480">
        <v>1328.76973</v>
      </c>
      <c r="I112" s="480">
        <v>2054.5593199999998</v>
      </c>
      <c r="J112" s="480">
        <v>706.46520999999996</v>
      </c>
      <c r="K112" s="480">
        <v>0</v>
      </c>
      <c r="L112" s="480">
        <v>3301.2414199999998</v>
      </c>
      <c r="M112" s="480">
        <v>0</v>
      </c>
      <c r="N112" s="480">
        <v>2356.50207</v>
      </c>
      <c r="O112" s="480">
        <v>3368.3091099999997</v>
      </c>
      <c r="P112" s="480">
        <v>43322.466650000002</v>
      </c>
    </row>
    <row r="113" spans="1:16" s="48" customFormat="1" ht="11.25">
      <c r="A113" s="433" t="s">
        <v>99</v>
      </c>
      <c r="B113" s="480">
        <v>0</v>
      </c>
      <c r="C113" s="480">
        <v>0</v>
      </c>
      <c r="D113" s="480">
        <v>0</v>
      </c>
      <c r="E113" s="480">
        <v>110.52517</v>
      </c>
      <c r="F113" s="480">
        <v>0</v>
      </c>
      <c r="G113" s="480">
        <v>0</v>
      </c>
      <c r="H113" s="480">
        <v>0</v>
      </c>
      <c r="I113" s="480">
        <v>0</v>
      </c>
      <c r="J113" s="480">
        <v>0</v>
      </c>
      <c r="K113" s="480">
        <v>0</v>
      </c>
      <c r="L113" s="480">
        <v>0</v>
      </c>
      <c r="M113" s="480">
        <v>0</v>
      </c>
      <c r="N113" s="480">
        <v>0</v>
      </c>
      <c r="O113" s="480">
        <v>0</v>
      </c>
      <c r="P113" s="480">
        <v>110.52517</v>
      </c>
    </row>
    <row r="114" spans="1:16" s="48" customFormat="1" ht="11.25">
      <c r="A114" s="433" t="s">
        <v>100</v>
      </c>
      <c r="B114" s="480">
        <v>34.299999999999997</v>
      </c>
      <c r="C114" s="480">
        <v>0</v>
      </c>
      <c r="D114" s="480">
        <v>0</v>
      </c>
      <c r="E114" s="480">
        <v>7774.4386599999998</v>
      </c>
      <c r="F114" s="480">
        <v>-2.0000000000000002E-5</v>
      </c>
      <c r="G114" s="480">
        <v>0</v>
      </c>
      <c r="H114" s="480">
        <v>0</v>
      </c>
      <c r="I114" s="480">
        <v>0</v>
      </c>
      <c r="J114" s="480">
        <v>1555.30133</v>
      </c>
      <c r="K114" s="480">
        <v>0</v>
      </c>
      <c r="L114" s="480">
        <v>0</v>
      </c>
      <c r="M114" s="480">
        <v>0</v>
      </c>
      <c r="N114" s="480">
        <v>0</v>
      </c>
      <c r="O114" s="480">
        <v>0</v>
      </c>
      <c r="P114" s="480">
        <v>9364.0399699999998</v>
      </c>
    </row>
    <row r="115" spans="1:16" s="48" customFormat="1" ht="11.25">
      <c r="A115" s="433" t="s">
        <v>101</v>
      </c>
      <c r="B115" s="480">
        <v>1175.09052</v>
      </c>
      <c r="C115" s="480">
        <v>0</v>
      </c>
      <c r="D115" s="480">
        <v>1921.8670900000002</v>
      </c>
      <c r="E115" s="480">
        <v>14940.495849999999</v>
      </c>
      <c r="F115" s="480">
        <v>-2.0000000000000002E-5</v>
      </c>
      <c r="G115" s="480">
        <v>0</v>
      </c>
      <c r="H115" s="480">
        <v>0</v>
      </c>
      <c r="I115" s="480">
        <v>0</v>
      </c>
      <c r="J115" s="480">
        <v>737.82173999999998</v>
      </c>
      <c r="K115" s="480">
        <v>0</v>
      </c>
      <c r="L115" s="480">
        <v>0</v>
      </c>
      <c r="M115" s="480">
        <v>0</v>
      </c>
      <c r="N115" s="480">
        <v>0</v>
      </c>
      <c r="O115" s="480">
        <v>0</v>
      </c>
      <c r="P115" s="480">
        <v>18775.275180000001</v>
      </c>
    </row>
    <row r="116" spans="1:16" s="48" customFormat="1" ht="11.25">
      <c r="A116" s="433" t="s">
        <v>102</v>
      </c>
      <c r="B116" s="480">
        <v>12443.73933</v>
      </c>
      <c r="C116" s="480">
        <v>0</v>
      </c>
      <c r="D116" s="480">
        <v>2954.0009</v>
      </c>
      <c r="E116" s="480">
        <v>108.59939999999999</v>
      </c>
      <c r="F116" s="480">
        <v>8.0000000000000007E-5</v>
      </c>
      <c r="G116" s="480">
        <v>0</v>
      </c>
      <c r="H116" s="480">
        <v>3000</v>
      </c>
      <c r="I116" s="480">
        <v>0</v>
      </c>
      <c r="J116" s="480">
        <v>311.83364</v>
      </c>
      <c r="K116" s="480">
        <v>0</v>
      </c>
      <c r="L116" s="480">
        <v>711.7361800000001</v>
      </c>
      <c r="M116" s="480">
        <v>0</v>
      </c>
      <c r="N116" s="480">
        <v>0</v>
      </c>
      <c r="O116" s="480">
        <v>0</v>
      </c>
      <c r="P116" s="480">
        <v>19529.909530000001</v>
      </c>
    </row>
    <row r="117" spans="1:16" s="48" customFormat="1" ht="11.25">
      <c r="A117" s="433" t="s">
        <v>103</v>
      </c>
      <c r="B117" s="480">
        <v>138.68917999999999</v>
      </c>
      <c r="C117" s="480">
        <v>0</v>
      </c>
      <c r="D117" s="480">
        <v>6424.6066900000005</v>
      </c>
      <c r="E117" s="480">
        <v>0</v>
      </c>
      <c r="F117" s="480">
        <v>-1.0000000000000001E-5</v>
      </c>
      <c r="G117" s="480">
        <v>0</v>
      </c>
      <c r="H117" s="480">
        <v>0</v>
      </c>
      <c r="I117" s="480">
        <v>0</v>
      </c>
      <c r="J117" s="480">
        <v>0</v>
      </c>
      <c r="K117" s="480">
        <v>0</v>
      </c>
      <c r="L117" s="480">
        <v>0</v>
      </c>
      <c r="M117" s="480">
        <v>0</v>
      </c>
      <c r="N117" s="480">
        <v>0</v>
      </c>
      <c r="O117" s="480">
        <v>0</v>
      </c>
      <c r="P117" s="480">
        <v>6563.2958600000002</v>
      </c>
    </row>
    <row r="118" spans="1:16" s="48" customFormat="1" ht="11.25">
      <c r="A118" s="433" t="s">
        <v>104</v>
      </c>
      <c r="B118" s="480">
        <v>2801.6890800000001</v>
      </c>
      <c r="C118" s="480">
        <v>28221.599999999999</v>
      </c>
      <c r="D118" s="480">
        <v>2122.74656</v>
      </c>
      <c r="E118" s="480">
        <v>1143.51178</v>
      </c>
      <c r="F118" s="480">
        <v>0</v>
      </c>
      <c r="G118" s="480">
        <v>0</v>
      </c>
      <c r="H118" s="480">
        <v>24000</v>
      </c>
      <c r="I118" s="480">
        <v>787.69384000000002</v>
      </c>
      <c r="J118" s="480">
        <v>0</v>
      </c>
      <c r="K118" s="480">
        <v>0</v>
      </c>
      <c r="L118" s="480">
        <v>2712.3635600000002</v>
      </c>
      <c r="M118" s="480">
        <v>690</v>
      </c>
      <c r="N118" s="480">
        <v>317026.15677</v>
      </c>
      <c r="O118" s="480">
        <v>4020.1101899999999</v>
      </c>
      <c r="P118" s="480">
        <v>383525.87177999999</v>
      </c>
    </row>
    <row r="119" spans="1:16" s="48" customFormat="1" ht="11.25">
      <c r="A119" s="433" t="s">
        <v>105</v>
      </c>
      <c r="B119" s="480">
        <v>830711.98917999992</v>
      </c>
      <c r="C119" s="480">
        <v>601204.83883999998</v>
      </c>
      <c r="D119" s="480">
        <v>437070.42241</v>
      </c>
      <c r="E119" s="480">
        <v>920223.14509000001</v>
      </c>
      <c r="F119" s="480">
        <v>387224.72335000004</v>
      </c>
      <c r="G119" s="480">
        <v>296839.2953</v>
      </c>
      <c r="H119" s="480">
        <v>107067.49056999999</v>
      </c>
      <c r="I119" s="480">
        <v>26781.31925</v>
      </c>
      <c r="J119" s="480">
        <v>5068.6350499999999</v>
      </c>
      <c r="K119" s="480">
        <v>1898.13157</v>
      </c>
      <c r="L119" s="480">
        <v>55215.266240000004</v>
      </c>
      <c r="M119" s="480">
        <v>253633.16027000002</v>
      </c>
      <c r="N119" s="480">
        <v>951367.00264999992</v>
      </c>
      <c r="O119" s="480">
        <v>58168.594369999999</v>
      </c>
      <c r="P119" s="480">
        <v>4932474.0141400006</v>
      </c>
    </row>
    <row r="120" spans="1:16" s="48" customFormat="1" ht="11.25">
      <c r="A120" s="1053" t="s">
        <v>106</v>
      </c>
      <c r="B120" s="480">
        <v>6599397.0928599993</v>
      </c>
      <c r="C120" s="480">
        <v>3846855.9756</v>
      </c>
      <c r="D120" s="480">
        <v>12001904.934149999</v>
      </c>
      <c r="E120" s="480">
        <v>5494937.9014600003</v>
      </c>
      <c r="F120" s="480">
        <v>7255203.8526000008</v>
      </c>
      <c r="G120" s="480">
        <v>3597839.0078699999</v>
      </c>
      <c r="H120" s="480">
        <v>4657333.21985</v>
      </c>
      <c r="I120" s="480">
        <v>4589016.2900799997</v>
      </c>
      <c r="J120" s="480">
        <v>0</v>
      </c>
      <c r="K120" s="480">
        <v>70590</v>
      </c>
      <c r="L120" s="480">
        <v>4400936.3214499997</v>
      </c>
      <c r="M120" s="480">
        <v>1324919.4893</v>
      </c>
      <c r="N120" s="480">
        <v>6482815.4916300001</v>
      </c>
      <c r="O120" s="480">
        <v>4301034.8590699993</v>
      </c>
      <c r="P120" s="480">
        <v>64622784.43592</v>
      </c>
    </row>
    <row r="121" spans="1:16" s="48" customFormat="1" ht="12" thickBot="1">
      <c r="A121" s="1053" t="s">
        <v>107</v>
      </c>
      <c r="B121" s="480">
        <v>568504.09294</v>
      </c>
      <c r="C121" s="480">
        <v>373722.18543999997</v>
      </c>
      <c r="D121" s="480">
        <v>649764.77601000003</v>
      </c>
      <c r="E121" s="480">
        <v>576197.87124999997</v>
      </c>
      <c r="F121" s="480">
        <v>444274.13552999997</v>
      </c>
      <c r="G121" s="480">
        <v>340522.83617000002</v>
      </c>
      <c r="H121" s="480">
        <v>402051.67439999996</v>
      </c>
      <c r="I121" s="480">
        <v>508634.35674999998</v>
      </c>
      <c r="J121" s="480">
        <v>7.9858199999999995</v>
      </c>
      <c r="K121" s="480">
        <v>573.62877000000003</v>
      </c>
      <c r="L121" s="480">
        <v>336606.65658000001</v>
      </c>
      <c r="M121" s="480">
        <v>151084.26076</v>
      </c>
      <c r="N121" s="480">
        <v>584669.77142</v>
      </c>
      <c r="O121" s="480">
        <v>450945.52698000002</v>
      </c>
      <c r="P121" s="480">
        <v>5387559.7588200001</v>
      </c>
    </row>
    <row r="122" spans="1:16" s="48" customFormat="1" ht="12.75" thickTop="1" thickBot="1">
      <c r="A122" s="1051" t="s">
        <v>108</v>
      </c>
      <c r="B122" s="1046">
        <v>19678.5517</v>
      </c>
      <c r="C122" s="1046">
        <v>191140.91409999999</v>
      </c>
      <c r="D122" s="1046">
        <v>16154.866039999999</v>
      </c>
      <c r="E122" s="1046">
        <v>19404.120070000001</v>
      </c>
      <c r="F122" s="1046">
        <v>740.78617000000008</v>
      </c>
      <c r="G122" s="1046">
        <v>0</v>
      </c>
      <c r="H122" s="1046">
        <v>352.24210999999997</v>
      </c>
      <c r="I122" s="1046">
        <v>5599.2109</v>
      </c>
      <c r="J122" s="1046">
        <v>0</v>
      </c>
      <c r="K122" s="1046">
        <v>0</v>
      </c>
      <c r="L122" s="1046">
        <v>2316.2533399999998</v>
      </c>
      <c r="M122" s="1046">
        <v>16.006969999999999</v>
      </c>
      <c r="N122" s="1046">
        <v>8.3293799999999987</v>
      </c>
      <c r="O122" s="1046">
        <v>3179.8950599999998</v>
      </c>
      <c r="P122" s="1046">
        <v>258591.17584000001</v>
      </c>
    </row>
    <row r="123" spans="1:16" s="48" customFormat="1" ht="12.75" thickTop="1" thickBot="1">
      <c r="A123" s="1052" t="s">
        <v>109</v>
      </c>
      <c r="B123" s="1048">
        <v>11040.06948</v>
      </c>
      <c r="C123" s="1048">
        <v>4718831.9322299995</v>
      </c>
      <c r="D123" s="1048">
        <v>1178589.87585</v>
      </c>
      <c r="E123" s="1048">
        <v>189890.4086</v>
      </c>
      <c r="F123" s="1048">
        <v>526730.38003</v>
      </c>
      <c r="G123" s="1048">
        <v>209689.92116</v>
      </c>
      <c r="H123" s="1048">
        <v>35933.500189999999</v>
      </c>
      <c r="I123" s="1048">
        <v>30726.675149999999</v>
      </c>
      <c r="J123" s="1048">
        <v>0</v>
      </c>
      <c r="K123" s="1048">
        <v>0</v>
      </c>
      <c r="L123" s="1048">
        <v>120092.46015</v>
      </c>
      <c r="M123" s="1048">
        <v>0</v>
      </c>
      <c r="N123" s="1048">
        <v>214208.26775999999</v>
      </c>
      <c r="O123" s="1048">
        <v>50520.554960000001</v>
      </c>
      <c r="P123" s="1048">
        <v>7286254.0455600005</v>
      </c>
    </row>
    <row r="124" spans="1:16" s="48" customFormat="1" ht="12" thickTop="1">
      <c r="A124" s="1053" t="s">
        <v>110</v>
      </c>
      <c r="B124" s="480">
        <v>0</v>
      </c>
      <c r="C124" s="480">
        <v>2889258.6235799999</v>
      </c>
      <c r="D124" s="480">
        <v>533082.78997000004</v>
      </c>
      <c r="E124" s="480">
        <v>163848.59263999999</v>
      </c>
      <c r="F124" s="480">
        <v>240046.12818</v>
      </c>
      <c r="G124" s="480">
        <v>18213.662250000001</v>
      </c>
      <c r="H124" s="480">
        <v>10.983049999999999</v>
      </c>
      <c r="I124" s="480">
        <v>0</v>
      </c>
      <c r="J124" s="480">
        <v>0</v>
      </c>
      <c r="K124" s="480">
        <v>0</v>
      </c>
      <c r="L124" s="480">
        <v>0</v>
      </c>
      <c r="M124" s="480">
        <v>0</v>
      </c>
      <c r="N124" s="480">
        <v>70097.185629999993</v>
      </c>
      <c r="O124" s="480">
        <v>0</v>
      </c>
      <c r="P124" s="480">
        <v>3914557.9653000003</v>
      </c>
    </row>
    <row r="125" spans="1:16" s="48" customFormat="1" ht="11.25">
      <c r="A125" s="1053" t="s">
        <v>111</v>
      </c>
      <c r="B125" s="480">
        <v>11040.06948</v>
      </c>
      <c r="C125" s="480">
        <v>1693568.63907</v>
      </c>
      <c r="D125" s="480">
        <v>621522.50917999994</v>
      </c>
      <c r="E125" s="480">
        <v>26021.189429999999</v>
      </c>
      <c r="F125" s="480">
        <v>57855.305110000001</v>
      </c>
      <c r="G125" s="480">
        <v>39455.47032</v>
      </c>
      <c r="H125" s="480">
        <v>9703.8265900000006</v>
      </c>
      <c r="I125" s="480">
        <v>0</v>
      </c>
      <c r="J125" s="480">
        <v>0</v>
      </c>
      <c r="K125" s="480">
        <v>0</v>
      </c>
      <c r="L125" s="480">
        <v>117800.86426</v>
      </c>
      <c r="M125" s="480">
        <v>0</v>
      </c>
      <c r="N125" s="480">
        <v>19835.526379999999</v>
      </c>
      <c r="O125" s="480">
        <v>20675.102269999999</v>
      </c>
      <c r="P125" s="480">
        <v>2617478.5020900001</v>
      </c>
    </row>
    <row r="126" spans="1:16" s="48" customFormat="1" ht="11.25">
      <c r="A126" s="1053" t="s">
        <v>112</v>
      </c>
      <c r="B126" s="480">
        <v>0</v>
      </c>
      <c r="C126" s="480">
        <v>0</v>
      </c>
      <c r="D126" s="480">
        <v>3439.6327099999999</v>
      </c>
      <c r="E126" s="480">
        <v>0</v>
      </c>
      <c r="F126" s="480">
        <v>0</v>
      </c>
      <c r="G126" s="480">
        <v>0</v>
      </c>
      <c r="H126" s="480">
        <v>0</v>
      </c>
      <c r="I126" s="480">
        <v>0</v>
      </c>
      <c r="J126" s="480">
        <v>0</v>
      </c>
      <c r="K126" s="480">
        <v>0</v>
      </c>
      <c r="L126" s="480">
        <v>0</v>
      </c>
      <c r="M126" s="480">
        <v>0</v>
      </c>
      <c r="N126" s="480">
        <v>0</v>
      </c>
      <c r="O126" s="480">
        <v>0</v>
      </c>
      <c r="P126" s="480">
        <v>3439.6327099999999</v>
      </c>
    </row>
    <row r="127" spans="1:16" s="48" customFormat="1" ht="11.25">
      <c r="A127" s="1053" t="s">
        <v>113</v>
      </c>
      <c r="B127" s="480">
        <v>0</v>
      </c>
      <c r="C127" s="480">
        <v>74670.127250000005</v>
      </c>
      <c r="D127" s="480">
        <v>13.437799999999999</v>
      </c>
      <c r="E127" s="480">
        <v>20.626529999999999</v>
      </c>
      <c r="F127" s="480">
        <v>83478.190950000004</v>
      </c>
      <c r="G127" s="480">
        <v>0</v>
      </c>
      <c r="H127" s="480">
        <v>0</v>
      </c>
      <c r="I127" s="480">
        <v>0</v>
      </c>
      <c r="J127" s="480">
        <v>0</v>
      </c>
      <c r="K127" s="480">
        <v>0</v>
      </c>
      <c r="L127" s="480">
        <v>0</v>
      </c>
      <c r="M127" s="480">
        <v>0</v>
      </c>
      <c r="N127" s="480">
        <v>15123.31105</v>
      </c>
      <c r="O127" s="480">
        <v>0</v>
      </c>
      <c r="P127" s="480">
        <v>173305.69358000002</v>
      </c>
    </row>
    <row r="128" spans="1:16" s="48" customFormat="1" ht="11.25">
      <c r="A128" s="1053" t="s">
        <v>114</v>
      </c>
      <c r="B128" s="480">
        <v>0</v>
      </c>
      <c r="C128" s="480">
        <v>60755.563990000002</v>
      </c>
      <c r="D128" s="480">
        <v>20000</v>
      </c>
      <c r="E128" s="480">
        <v>0</v>
      </c>
      <c r="F128" s="480">
        <v>143081.16724000001</v>
      </c>
      <c r="G128" s="480">
        <v>150162.54749999999</v>
      </c>
      <c r="H128" s="480">
        <v>25999.23215</v>
      </c>
      <c r="I128" s="480">
        <v>30408.525699999998</v>
      </c>
      <c r="J128" s="480">
        <v>0</v>
      </c>
      <c r="K128" s="480">
        <v>0</v>
      </c>
      <c r="L128" s="480">
        <v>2208</v>
      </c>
      <c r="M128" s="480">
        <v>0</v>
      </c>
      <c r="N128" s="480">
        <v>108038.17563</v>
      </c>
      <c r="O128" s="480">
        <v>29613.72378</v>
      </c>
      <c r="P128" s="480">
        <v>570266.93599000003</v>
      </c>
    </row>
    <row r="129" spans="1:16" s="48" customFormat="1" ht="12" thickBot="1">
      <c r="A129" s="1053" t="s">
        <v>115</v>
      </c>
      <c r="B129" s="480">
        <v>0</v>
      </c>
      <c r="C129" s="480">
        <v>578.97834</v>
      </c>
      <c r="D129" s="480">
        <v>531.50618999999995</v>
      </c>
      <c r="E129" s="480">
        <v>0</v>
      </c>
      <c r="F129" s="480">
        <v>2269.5885499999999</v>
      </c>
      <c r="G129" s="480">
        <v>1858.24109</v>
      </c>
      <c r="H129" s="480">
        <v>219.45839999999998</v>
      </c>
      <c r="I129" s="480">
        <v>318.14945</v>
      </c>
      <c r="J129" s="480">
        <v>0</v>
      </c>
      <c r="K129" s="480">
        <v>0</v>
      </c>
      <c r="L129" s="480">
        <v>83.595889999999997</v>
      </c>
      <c r="M129" s="480">
        <v>0</v>
      </c>
      <c r="N129" s="480">
        <v>1114.06907</v>
      </c>
      <c r="O129" s="480">
        <v>231.72891000000001</v>
      </c>
      <c r="P129" s="480">
        <v>7205.3158899999999</v>
      </c>
    </row>
    <row r="130" spans="1:16" s="48" customFormat="1" ht="12.75" thickTop="1" thickBot="1">
      <c r="A130" s="1052" t="s">
        <v>116</v>
      </c>
      <c r="B130" s="1048">
        <v>873882.08233</v>
      </c>
      <c r="C130" s="1048">
        <v>1713256.24379</v>
      </c>
      <c r="D130" s="1048">
        <v>643836.8149</v>
      </c>
      <c r="E130" s="1048">
        <v>934016.12515999994</v>
      </c>
      <c r="F130" s="1048">
        <v>1027863.88509</v>
      </c>
      <c r="G130" s="1048">
        <v>1106726.16518</v>
      </c>
      <c r="H130" s="1048">
        <v>905767.52791999991</v>
      </c>
      <c r="I130" s="1048">
        <v>1561355.7786700001</v>
      </c>
      <c r="J130" s="1048">
        <v>49090.436320000001</v>
      </c>
      <c r="K130" s="1048">
        <v>159158.5864</v>
      </c>
      <c r="L130" s="1048">
        <v>1074433.0872799999</v>
      </c>
      <c r="M130" s="1048">
        <v>195964.76747999998</v>
      </c>
      <c r="N130" s="1048">
        <v>1033700.0872000001</v>
      </c>
      <c r="O130" s="1048">
        <v>461871.10834999999</v>
      </c>
      <c r="P130" s="1048">
        <v>11740922.696070001</v>
      </c>
    </row>
    <row r="131" spans="1:16" s="48" customFormat="1" ht="12" thickTop="1">
      <c r="A131" s="1053" t="s">
        <v>117</v>
      </c>
      <c r="B131" s="480">
        <v>23016.584899999998</v>
      </c>
      <c r="C131" s="480">
        <v>334164.33967000002</v>
      </c>
      <c r="D131" s="480">
        <v>35500.114139999998</v>
      </c>
      <c r="E131" s="480">
        <v>114540.62707999999</v>
      </c>
      <c r="F131" s="480">
        <v>6946.2883000000002</v>
      </c>
      <c r="G131" s="480">
        <v>84475.411980000004</v>
      </c>
      <c r="H131" s="480">
        <v>50540.923329999998</v>
      </c>
      <c r="I131" s="480">
        <v>0</v>
      </c>
      <c r="J131" s="480">
        <v>1881.9145000000001</v>
      </c>
      <c r="K131" s="480">
        <v>16.109549999999999</v>
      </c>
      <c r="L131" s="480">
        <v>0</v>
      </c>
      <c r="M131" s="480">
        <v>25119.339379999998</v>
      </c>
      <c r="N131" s="480">
        <v>6733.4546700000001</v>
      </c>
      <c r="O131" s="480">
        <v>0</v>
      </c>
      <c r="P131" s="480">
        <v>682935.10750000004</v>
      </c>
    </row>
    <row r="132" spans="1:16" s="48" customFormat="1" ht="11.25">
      <c r="A132" s="1053" t="s">
        <v>118</v>
      </c>
      <c r="B132" s="480">
        <v>287845</v>
      </c>
      <c r="C132" s="480">
        <v>123782.93759999999</v>
      </c>
      <c r="D132" s="480">
        <v>445900</v>
      </c>
      <c r="E132" s="480">
        <v>315000</v>
      </c>
      <c r="F132" s="480">
        <v>192013.73246999999</v>
      </c>
      <c r="G132" s="480">
        <v>100000</v>
      </c>
      <c r="H132" s="480">
        <v>101996.40257999999</v>
      </c>
      <c r="I132" s="480">
        <v>42808.320060000005</v>
      </c>
      <c r="J132" s="480">
        <v>3966.7264</v>
      </c>
      <c r="K132" s="480">
        <v>0</v>
      </c>
      <c r="L132" s="480">
        <v>49279.372520000004</v>
      </c>
      <c r="M132" s="480">
        <v>22000</v>
      </c>
      <c r="N132" s="480">
        <v>58000</v>
      </c>
      <c r="O132" s="480">
        <v>27000</v>
      </c>
      <c r="P132" s="480">
        <v>1769592.4916300001</v>
      </c>
    </row>
    <row r="133" spans="1:16" s="48" customFormat="1" ht="11.25">
      <c r="A133" s="1053" t="s">
        <v>119</v>
      </c>
      <c r="B133" s="480">
        <v>0</v>
      </c>
      <c r="C133" s="480">
        <v>0</v>
      </c>
      <c r="D133" s="480">
        <v>0</v>
      </c>
      <c r="E133" s="480">
        <v>0</v>
      </c>
      <c r="F133" s="480">
        <v>0</v>
      </c>
      <c r="G133" s="480">
        <v>0</v>
      </c>
      <c r="H133" s="480">
        <v>541.9368199999999</v>
      </c>
      <c r="I133" s="480">
        <v>0</v>
      </c>
      <c r="J133" s="480">
        <v>0</v>
      </c>
      <c r="K133" s="480">
        <v>0</v>
      </c>
      <c r="L133" s="480">
        <v>0</v>
      </c>
      <c r="M133" s="480">
        <v>231.38901000000001</v>
      </c>
      <c r="N133" s="480">
        <v>0</v>
      </c>
      <c r="O133" s="480">
        <v>0</v>
      </c>
      <c r="P133" s="480">
        <v>773.32583</v>
      </c>
    </row>
    <row r="134" spans="1:16" s="48" customFormat="1" ht="11.25">
      <c r="A134" s="1053" t="s">
        <v>1332</v>
      </c>
      <c r="B134" s="480">
        <v>127.03578</v>
      </c>
      <c r="C134" s="480">
        <v>131986.4</v>
      </c>
      <c r="D134" s="480">
        <v>0</v>
      </c>
      <c r="E134" s="480">
        <v>0</v>
      </c>
      <c r="F134" s="480">
        <v>0</v>
      </c>
      <c r="G134" s="480">
        <v>243443.14561000001</v>
      </c>
      <c r="H134" s="480">
        <v>55707.187770000004</v>
      </c>
      <c r="I134" s="480">
        <v>363426.66574000003</v>
      </c>
      <c r="J134" s="480">
        <v>0</v>
      </c>
      <c r="K134" s="480">
        <v>0</v>
      </c>
      <c r="L134" s="480">
        <v>66875</v>
      </c>
      <c r="M134" s="480">
        <v>0</v>
      </c>
      <c r="N134" s="480">
        <v>400171</v>
      </c>
      <c r="O134" s="480">
        <v>23560.122739999999</v>
      </c>
      <c r="P134" s="480">
        <v>1285296.55764</v>
      </c>
    </row>
    <row r="135" spans="1:16" s="48" customFormat="1" ht="11.25">
      <c r="A135" s="1053" t="s">
        <v>120</v>
      </c>
      <c r="B135" s="480">
        <v>539265.50401000003</v>
      </c>
      <c r="C135" s="480">
        <v>823780.03263000003</v>
      </c>
      <c r="D135" s="480">
        <v>11027.057409999999</v>
      </c>
      <c r="E135" s="480">
        <v>389517.87763999996</v>
      </c>
      <c r="F135" s="480">
        <v>760784.3790800001</v>
      </c>
      <c r="G135" s="480">
        <v>199797.80958</v>
      </c>
      <c r="H135" s="480">
        <v>612110.77612000005</v>
      </c>
      <c r="I135" s="480">
        <v>1121037.8277799999</v>
      </c>
      <c r="J135" s="480">
        <v>0</v>
      </c>
      <c r="K135" s="480">
        <v>157580</v>
      </c>
      <c r="L135" s="480">
        <v>913460.72907</v>
      </c>
      <c r="M135" s="480">
        <v>148270.60177000001</v>
      </c>
      <c r="N135" s="480">
        <v>563148.22637000005</v>
      </c>
      <c r="O135" s="480">
        <v>397204.39095999999</v>
      </c>
      <c r="P135" s="480">
        <v>6636985.2124199998</v>
      </c>
    </row>
    <row r="136" spans="1:16" s="48" customFormat="1" ht="11.25">
      <c r="A136" s="1053" t="s">
        <v>121</v>
      </c>
      <c r="B136" s="480">
        <v>0</v>
      </c>
      <c r="C136" s="480">
        <v>0</v>
      </c>
      <c r="D136" s="480">
        <v>0</v>
      </c>
      <c r="E136" s="480">
        <v>0</v>
      </c>
      <c r="F136" s="480">
        <v>0</v>
      </c>
      <c r="G136" s="480">
        <v>0</v>
      </c>
      <c r="H136" s="480">
        <v>0</v>
      </c>
      <c r="I136" s="480">
        <v>0</v>
      </c>
      <c r="J136" s="480">
        <v>0</v>
      </c>
      <c r="K136" s="480">
        <v>0</v>
      </c>
      <c r="L136" s="480">
        <v>0</v>
      </c>
      <c r="M136" s="480">
        <v>0</v>
      </c>
      <c r="N136" s="480">
        <v>0</v>
      </c>
      <c r="O136" s="480">
        <v>0</v>
      </c>
      <c r="P136" s="480">
        <v>0</v>
      </c>
    </row>
    <row r="137" spans="1:16" s="48" customFormat="1" ht="11.25">
      <c r="A137" s="1053" t="s">
        <v>122</v>
      </c>
      <c r="B137" s="480">
        <v>4086.2632100000001</v>
      </c>
      <c r="C137" s="480">
        <v>274400</v>
      </c>
      <c r="D137" s="480">
        <v>150656.79959000001</v>
      </c>
      <c r="E137" s="480">
        <v>107876.18103000001</v>
      </c>
      <c r="F137" s="480">
        <v>51682.711750000002</v>
      </c>
      <c r="G137" s="480">
        <v>466520.17757999996</v>
      </c>
      <c r="H137" s="480">
        <v>61740</v>
      </c>
      <c r="I137" s="480">
        <v>0</v>
      </c>
      <c r="J137" s="480">
        <v>43167.97208</v>
      </c>
      <c r="K137" s="480">
        <v>182.03524999999999</v>
      </c>
      <c r="L137" s="480">
        <v>13777.16678</v>
      </c>
      <c r="M137" s="480">
        <v>0</v>
      </c>
      <c r="N137" s="480">
        <v>0</v>
      </c>
      <c r="O137" s="480">
        <v>996.29156</v>
      </c>
      <c r="P137" s="480">
        <v>1175085.59883</v>
      </c>
    </row>
    <row r="138" spans="1:16" s="48" customFormat="1" ht="12" thickBot="1">
      <c r="A138" s="1053" t="s">
        <v>123</v>
      </c>
      <c r="B138" s="480">
        <v>19541.69443</v>
      </c>
      <c r="C138" s="480">
        <v>25142.533889999999</v>
      </c>
      <c r="D138" s="480">
        <v>752.84375999999997</v>
      </c>
      <c r="E138" s="480">
        <v>7081.43941</v>
      </c>
      <c r="F138" s="480">
        <v>16436.77349</v>
      </c>
      <c r="G138" s="480">
        <v>12489.620429999999</v>
      </c>
      <c r="H138" s="480">
        <v>23130.301299999999</v>
      </c>
      <c r="I138" s="480">
        <v>34082.965090000005</v>
      </c>
      <c r="J138" s="480">
        <v>73.823340000000002</v>
      </c>
      <c r="K138" s="480">
        <v>1380.4416000000001</v>
      </c>
      <c r="L138" s="480">
        <v>31040.818910000002</v>
      </c>
      <c r="M138" s="480">
        <v>343.43732</v>
      </c>
      <c r="N138" s="480">
        <v>5647.4061600000005</v>
      </c>
      <c r="O138" s="480">
        <v>13110.303089999999</v>
      </c>
      <c r="P138" s="480">
        <v>190254.40221999999</v>
      </c>
    </row>
    <row r="139" spans="1:16" s="48" customFormat="1" ht="12.75" thickTop="1" thickBot="1">
      <c r="A139" s="1052" t="s">
        <v>124</v>
      </c>
      <c r="B139" s="1048">
        <v>382860.77188000001</v>
      </c>
      <c r="C139" s="1048">
        <v>498345.95429999998</v>
      </c>
      <c r="D139" s="1048">
        <v>442457.50743</v>
      </c>
      <c r="E139" s="1048">
        <v>398945.52137000003</v>
      </c>
      <c r="F139" s="1048">
        <v>274053.91132000001</v>
      </c>
      <c r="G139" s="1048">
        <v>203870.69419000001</v>
      </c>
      <c r="H139" s="1048">
        <v>207496.94972999999</v>
      </c>
      <c r="I139" s="1048">
        <v>341755.31569000002</v>
      </c>
      <c r="J139" s="1048">
        <v>3065.2314000000001</v>
      </c>
      <c r="K139" s="1048">
        <v>4716.5123300000005</v>
      </c>
      <c r="L139" s="1048">
        <v>227737.38447999998</v>
      </c>
      <c r="M139" s="1048">
        <v>45759.873469999999</v>
      </c>
      <c r="N139" s="1048">
        <v>264239.51037000003</v>
      </c>
      <c r="O139" s="1048">
        <v>240493.28890000001</v>
      </c>
      <c r="P139" s="1048">
        <v>3535798.42686</v>
      </c>
    </row>
    <row r="140" spans="1:16" s="48" customFormat="1" ht="12" thickTop="1">
      <c r="A140" s="1053" t="s">
        <v>58</v>
      </c>
      <c r="B140" s="480">
        <v>3710.9441000000002</v>
      </c>
      <c r="C140" s="480">
        <v>23364.9401</v>
      </c>
      <c r="D140" s="480">
        <v>11227.61447</v>
      </c>
      <c r="E140" s="480">
        <v>25447.638890000002</v>
      </c>
      <c r="F140" s="480">
        <v>5973.3746100000008</v>
      </c>
      <c r="G140" s="480">
        <v>15765.886410000001</v>
      </c>
      <c r="H140" s="480">
        <v>2604.7939999999999</v>
      </c>
      <c r="I140" s="480">
        <v>36.853139999999996</v>
      </c>
      <c r="J140" s="480">
        <v>0</v>
      </c>
      <c r="K140" s="480">
        <v>0</v>
      </c>
      <c r="L140" s="480">
        <v>976.83266000000003</v>
      </c>
      <c r="M140" s="480">
        <v>1617.3763200000001</v>
      </c>
      <c r="N140" s="480">
        <v>822.15930000000003</v>
      </c>
      <c r="O140" s="480">
        <v>31.833849999999998</v>
      </c>
      <c r="P140" s="480">
        <v>91580.24785</v>
      </c>
    </row>
    <row r="141" spans="1:16" s="48" customFormat="1" ht="11.25">
      <c r="A141" s="1053" t="s">
        <v>60</v>
      </c>
      <c r="B141" s="480">
        <v>143886.45665000001</v>
      </c>
      <c r="C141" s="480">
        <v>92516.67108</v>
      </c>
      <c r="D141" s="480">
        <v>140300.8414</v>
      </c>
      <c r="E141" s="480">
        <v>105972.99515999999</v>
      </c>
      <c r="F141" s="480">
        <v>118226.52067</v>
      </c>
      <c r="G141" s="480">
        <v>47490.947650000002</v>
      </c>
      <c r="H141" s="480">
        <v>46793.749799999998</v>
      </c>
      <c r="I141" s="480">
        <v>36434.977129999999</v>
      </c>
      <c r="J141" s="480">
        <v>519.63094000000001</v>
      </c>
      <c r="K141" s="480">
        <v>1716.7676799999999</v>
      </c>
      <c r="L141" s="480">
        <v>58889.64961</v>
      </c>
      <c r="M141" s="480">
        <v>9719.6303599999992</v>
      </c>
      <c r="N141" s="480">
        <v>135341.29837999999</v>
      </c>
      <c r="O141" s="480">
        <v>36940.935899999997</v>
      </c>
      <c r="P141" s="480">
        <v>974751.07241000002</v>
      </c>
    </row>
    <row r="142" spans="1:16" s="48" customFormat="1" ht="11.25">
      <c r="A142" s="1053" t="s">
        <v>125</v>
      </c>
      <c r="B142" s="480">
        <v>201003.24833</v>
      </c>
      <c r="C142" s="480">
        <v>378072.79050999996</v>
      </c>
      <c r="D142" s="480">
        <v>286648.81517000002</v>
      </c>
      <c r="E142" s="480">
        <v>267020.26684</v>
      </c>
      <c r="F142" s="480">
        <v>125813.80242000001</v>
      </c>
      <c r="G142" s="480">
        <v>120529.36398000001</v>
      </c>
      <c r="H142" s="480">
        <v>120684.04881000001</v>
      </c>
      <c r="I142" s="480">
        <v>299195.30405999999</v>
      </c>
      <c r="J142" s="480">
        <v>2452.6394</v>
      </c>
      <c r="K142" s="480">
        <v>2999.4789599999999</v>
      </c>
      <c r="L142" s="480">
        <v>160660.66424000001</v>
      </c>
      <c r="M142" s="480">
        <v>31972.479480000002</v>
      </c>
      <c r="N142" s="480">
        <v>112488.79798</v>
      </c>
      <c r="O142" s="480">
        <v>202335.84433000002</v>
      </c>
      <c r="P142" s="480">
        <v>2311877.5445100004</v>
      </c>
    </row>
    <row r="143" spans="1:16" s="48" customFormat="1" ht="11.25">
      <c r="A143" s="1053" t="s">
        <v>87</v>
      </c>
      <c r="B143" s="480">
        <v>34260.122799999997</v>
      </c>
      <c r="C143" s="480">
        <v>4391.5526100000006</v>
      </c>
      <c r="D143" s="480">
        <v>4280.23639</v>
      </c>
      <c r="E143" s="480">
        <v>504.62047999999999</v>
      </c>
      <c r="F143" s="480">
        <v>24040.213620000002</v>
      </c>
      <c r="G143" s="480">
        <v>20084.496149999999</v>
      </c>
      <c r="H143" s="480">
        <v>37414.357120000001</v>
      </c>
      <c r="I143" s="480">
        <v>6088.1813600000005</v>
      </c>
      <c r="J143" s="480">
        <v>92.961060000000003</v>
      </c>
      <c r="K143" s="480">
        <v>0.26568999999999998</v>
      </c>
      <c r="L143" s="480">
        <v>7210.2379700000001</v>
      </c>
      <c r="M143" s="480">
        <v>2450.3873100000001</v>
      </c>
      <c r="N143" s="480">
        <v>15587.254710000001</v>
      </c>
      <c r="O143" s="480">
        <v>1184.67482</v>
      </c>
      <c r="P143" s="480">
        <v>157589.56208999999</v>
      </c>
    </row>
    <row r="144" spans="1:16" s="48" customFormat="1" ht="12" thickBot="1">
      <c r="A144" s="1053" t="s">
        <v>126</v>
      </c>
      <c r="B144" s="480">
        <v>0</v>
      </c>
      <c r="C144" s="480">
        <v>0</v>
      </c>
      <c r="D144" s="480">
        <v>0</v>
      </c>
      <c r="E144" s="480">
        <v>0</v>
      </c>
      <c r="F144" s="480">
        <v>0</v>
      </c>
      <c r="G144" s="480">
        <v>0</v>
      </c>
      <c r="H144" s="480">
        <v>0</v>
      </c>
      <c r="I144" s="480">
        <v>0</v>
      </c>
      <c r="J144" s="480">
        <v>0</v>
      </c>
      <c r="K144" s="480">
        <v>0</v>
      </c>
      <c r="L144" s="480">
        <v>0</v>
      </c>
      <c r="M144" s="480">
        <v>0</v>
      </c>
      <c r="N144" s="480">
        <v>0</v>
      </c>
      <c r="O144" s="480">
        <v>0</v>
      </c>
      <c r="P144" s="480">
        <v>0</v>
      </c>
    </row>
    <row r="145" spans="1:16" s="48" customFormat="1" ht="12.75" thickTop="1" thickBot="1">
      <c r="A145" s="1052" t="s">
        <v>127</v>
      </c>
      <c r="B145" s="1048">
        <v>216212.18640999999</v>
      </c>
      <c r="C145" s="1048">
        <v>206685.74794</v>
      </c>
      <c r="D145" s="1048">
        <v>193225.98055000001</v>
      </c>
      <c r="E145" s="1048">
        <v>277344.14750999998</v>
      </c>
      <c r="F145" s="1048">
        <v>204519.33846</v>
      </c>
      <c r="G145" s="1048">
        <v>98250.647530000002</v>
      </c>
      <c r="H145" s="1048">
        <v>87158.944909999991</v>
      </c>
      <c r="I145" s="1048">
        <v>197339.87678999998</v>
      </c>
      <c r="J145" s="1048">
        <v>3501.9626600000001</v>
      </c>
      <c r="K145" s="1048">
        <v>9598.49244</v>
      </c>
      <c r="L145" s="1048">
        <v>186833.67840999999</v>
      </c>
      <c r="M145" s="1048">
        <v>30103.014760000002</v>
      </c>
      <c r="N145" s="1048">
        <v>113785.93395999999</v>
      </c>
      <c r="O145" s="1048">
        <v>196972.27815999999</v>
      </c>
      <c r="P145" s="1048">
        <v>2021532.23049</v>
      </c>
    </row>
    <row r="146" spans="1:16" s="48" customFormat="1" ht="12" thickTop="1">
      <c r="A146" s="1053" t="s">
        <v>128</v>
      </c>
      <c r="B146" s="480">
        <v>17869.497760000002</v>
      </c>
      <c r="C146" s="480">
        <v>3000.4680099999996</v>
      </c>
      <c r="D146" s="480">
        <v>5805.5997800000005</v>
      </c>
      <c r="E146" s="480">
        <v>19758.218209999999</v>
      </c>
      <c r="F146" s="480">
        <v>6391.18516</v>
      </c>
      <c r="G146" s="480">
        <v>4907.9380199999996</v>
      </c>
      <c r="H146" s="480">
        <v>6458.9231</v>
      </c>
      <c r="I146" s="480">
        <v>1.04345</v>
      </c>
      <c r="J146" s="480">
        <v>229.64452</v>
      </c>
      <c r="K146" s="480">
        <v>17.058709999999998</v>
      </c>
      <c r="L146" s="480">
        <v>103.58462</v>
      </c>
      <c r="M146" s="480">
        <v>692.81939999999997</v>
      </c>
      <c r="N146" s="480">
        <v>2123.52972</v>
      </c>
      <c r="O146" s="480">
        <v>3584.7738999999997</v>
      </c>
      <c r="P146" s="480">
        <v>70944.284360000005</v>
      </c>
    </row>
    <row r="147" spans="1:16" s="48" customFormat="1" ht="11.25">
      <c r="A147" s="1053" t="s">
        <v>129</v>
      </c>
      <c r="B147" s="480">
        <v>0</v>
      </c>
      <c r="C147" s="480">
        <v>0</v>
      </c>
      <c r="D147" s="480">
        <v>0</v>
      </c>
      <c r="E147" s="480">
        <v>0</v>
      </c>
      <c r="F147" s="480">
        <v>0</v>
      </c>
      <c r="G147" s="480">
        <v>0</v>
      </c>
      <c r="H147" s="480">
        <v>0</v>
      </c>
      <c r="I147" s="480">
        <v>0</v>
      </c>
      <c r="J147" s="480">
        <v>0</v>
      </c>
      <c r="K147" s="480">
        <v>0</v>
      </c>
      <c r="L147" s="480">
        <v>0</v>
      </c>
      <c r="M147" s="480">
        <v>0</v>
      </c>
      <c r="N147" s="480">
        <v>0</v>
      </c>
      <c r="O147" s="480">
        <v>0</v>
      </c>
      <c r="P147" s="480">
        <v>0</v>
      </c>
    </row>
    <row r="148" spans="1:16" s="48" customFormat="1" ht="11.25">
      <c r="A148" s="1053" t="s">
        <v>130</v>
      </c>
      <c r="B148" s="480">
        <v>105722.38691</v>
      </c>
      <c r="C148" s="480">
        <v>82827.663419999997</v>
      </c>
      <c r="D148" s="480">
        <v>93710.19038</v>
      </c>
      <c r="E148" s="480">
        <v>162513.53774999999</v>
      </c>
      <c r="F148" s="480">
        <v>37726.122990000003</v>
      </c>
      <c r="G148" s="480">
        <v>45552.778600000005</v>
      </c>
      <c r="H148" s="480">
        <v>37905.321619999995</v>
      </c>
      <c r="I148" s="480">
        <v>144226.99675999998</v>
      </c>
      <c r="J148" s="480">
        <v>0</v>
      </c>
      <c r="K148" s="480">
        <v>0</v>
      </c>
      <c r="L148" s="480">
        <v>127323.26901999999</v>
      </c>
      <c r="M148" s="480">
        <v>14705.097679999999</v>
      </c>
      <c r="N148" s="480">
        <v>55784.439890000001</v>
      </c>
      <c r="O148" s="480">
        <v>152399.57794999998</v>
      </c>
      <c r="P148" s="480">
        <v>1060397.3829699999</v>
      </c>
    </row>
    <row r="149" spans="1:16" s="48" customFormat="1" ht="11.25">
      <c r="A149" s="1053" t="s">
        <v>131</v>
      </c>
      <c r="B149" s="480">
        <v>91982.386910000001</v>
      </c>
      <c r="C149" s="480">
        <v>82827.663339999999</v>
      </c>
      <c r="D149" s="480">
        <v>93710.190390000003</v>
      </c>
      <c r="E149" s="480">
        <v>95011.855030000006</v>
      </c>
      <c r="F149" s="480">
        <v>109829.60104000001</v>
      </c>
      <c r="G149" s="480">
        <v>45552.778600000005</v>
      </c>
      <c r="H149" s="480">
        <v>37905.321229999994</v>
      </c>
      <c r="I149" s="480">
        <v>52817.836579999996</v>
      </c>
      <c r="J149" s="480">
        <v>3272.3181400000003</v>
      </c>
      <c r="K149" s="480">
        <v>8747.9177</v>
      </c>
      <c r="L149" s="480">
        <v>59406.824770000007</v>
      </c>
      <c r="M149" s="480">
        <v>14705.097679999999</v>
      </c>
      <c r="N149" s="480">
        <v>55784.439869999995</v>
      </c>
      <c r="O149" s="480">
        <v>32934.0069</v>
      </c>
      <c r="P149" s="480">
        <v>784488.23817999999</v>
      </c>
    </row>
    <row r="150" spans="1:16" s="48" customFormat="1" ht="12" thickBot="1">
      <c r="A150" s="1053" t="s">
        <v>132</v>
      </c>
      <c r="B150" s="480">
        <v>637.91482999999994</v>
      </c>
      <c r="C150" s="480">
        <v>38029.953170000001</v>
      </c>
      <c r="D150" s="480">
        <v>0</v>
      </c>
      <c r="E150" s="480">
        <v>60.536519999999996</v>
      </c>
      <c r="F150" s="480">
        <v>50572.429270000001</v>
      </c>
      <c r="G150" s="480">
        <v>2237.1523099999999</v>
      </c>
      <c r="H150" s="480">
        <v>4889.37896</v>
      </c>
      <c r="I150" s="480">
        <v>294</v>
      </c>
      <c r="J150" s="480">
        <v>0</v>
      </c>
      <c r="K150" s="480">
        <v>833.51603</v>
      </c>
      <c r="L150" s="480">
        <v>0</v>
      </c>
      <c r="M150" s="480">
        <v>0</v>
      </c>
      <c r="N150" s="480">
        <v>93.524479999999997</v>
      </c>
      <c r="O150" s="480">
        <v>8053.9194100000004</v>
      </c>
      <c r="P150" s="480">
        <v>105702.32498</v>
      </c>
    </row>
    <row r="151" spans="1:16" s="48" customFormat="1" ht="12.75" thickTop="1" thickBot="1">
      <c r="A151" s="1052" t="s">
        <v>133</v>
      </c>
      <c r="B151" s="1048">
        <v>514352.56880000001</v>
      </c>
      <c r="C151" s="1048">
        <v>0</v>
      </c>
      <c r="D151" s="1048">
        <v>686869.85409000004</v>
      </c>
      <c r="E151" s="1048">
        <v>0</v>
      </c>
      <c r="F151" s="1048">
        <v>0</v>
      </c>
      <c r="G151" s="1048">
        <v>0</v>
      </c>
      <c r="H151" s="1048">
        <v>0</v>
      </c>
      <c r="I151" s="1048">
        <v>682544.72225999995</v>
      </c>
      <c r="J151" s="1048">
        <v>0</v>
      </c>
      <c r="K151" s="1048">
        <v>0</v>
      </c>
      <c r="L151" s="1048">
        <v>739738.55553999997</v>
      </c>
      <c r="M151" s="1048">
        <v>35173.40698</v>
      </c>
      <c r="N151" s="1048">
        <v>0</v>
      </c>
      <c r="O151" s="1048">
        <v>0</v>
      </c>
      <c r="P151" s="1048">
        <v>2658679.1076700003</v>
      </c>
    </row>
    <row r="152" spans="1:16" s="48" customFormat="1" ht="12" thickTop="1">
      <c r="A152" s="1053" t="s">
        <v>134</v>
      </c>
      <c r="B152" s="480">
        <v>512214</v>
      </c>
      <c r="C152" s="480">
        <v>0</v>
      </c>
      <c r="D152" s="480">
        <v>681628</v>
      </c>
      <c r="E152" s="480">
        <v>0</v>
      </c>
      <c r="F152" s="480">
        <v>0</v>
      </c>
      <c r="G152" s="480">
        <v>0</v>
      </c>
      <c r="H152" s="480">
        <v>0</v>
      </c>
      <c r="I152" s="480">
        <v>670000</v>
      </c>
      <c r="J152" s="480">
        <v>0</v>
      </c>
      <c r="K152" s="480">
        <v>0</v>
      </c>
      <c r="L152" s="480">
        <v>731000</v>
      </c>
      <c r="M152" s="480">
        <v>35000</v>
      </c>
      <c r="N152" s="480">
        <v>0</v>
      </c>
      <c r="O152" s="480">
        <v>0</v>
      </c>
      <c r="P152" s="480">
        <v>2629842</v>
      </c>
    </row>
    <row r="153" spans="1:16" s="48" customFormat="1" ht="11.25">
      <c r="A153" s="1053" t="s">
        <v>135</v>
      </c>
      <c r="B153" s="480">
        <v>0</v>
      </c>
      <c r="C153" s="480">
        <v>0</v>
      </c>
      <c r="D153" s="480">
        <v>0</v>
      </c>
      <c r="E153" s="480">
        <v>0</v>
      </c>
      <c r="F153" s="480">
        <v>0</v>
      </c>
      <c r="G153" s="480">
        <v>0</v>
      </c>
      <c r="H153" s="480">
        <v>0</v>
      </c>
      <c r="I153" s="480">
        <v>0</v>
      </c>
      <c r="J153" s="480">
        <v>0</v>
      </c>
      <c r="K153" s="480">
        <v>0</v>
      </c>
      <c r="L153" s="480">
        <v>0</v>
      </c>
      <c r="M153" s="480">
        <v>0</v>
      </c>
      <c r="N153" s="480">
        <v>0</v>
      </c>
      <c r="O153" s="480">
        <v>0</v>
      </c>
      <c r="P153" s="480">
        <v>0</v>
      </c>
    </row>
    <row r="154" spans="1:16" s="48" customFormat="1" ht="11.25">
      <c r="A154" s="1053" t="s">
        <v>136</v>
      </c>
      <c r="B154" s="480">
        <v>0</v>
      </c>
      <c r="C154" s="480">
        <v>0</v>
      </c>
      <c r="D154" s="480">
        <v>0</v>
      </c>
      <c r="E154" s="480">
        <v>0</v>
      </c>
      <c r="F154" s="480">
        <v>0</v>
      </c>
      <c r="G154" s="480">
        <v>0</v>
      </c>
      <c r="H154" s="480">
        <v>0</v>
      </c>
      <c r="I154" s="480">
        <v>0</v>
      </c>
      <c r="J154" s="480">
        <v>0</v>
      </c>
      <c r="K154" s="480">
        <v>0</v>
      </c>
      <c r="L154" s="480">
        <v>0</v>
      </c>
      <c r="M154" s="480">
        <v>0</v>
      </c>
      <c r="N154" s="480">
        <v>0</v>
      </c>
      <c r="O154" s="480">
        <v>0</v>
      </c>
      <c r="P154" s="480">
        <v>0</v>
      </c>
    </row>
    <row r="155" spans="1:16" s="48" customFormat="1" ht="12" thickBot="1">
      <c r="A155" s="1053" t="s">
        <v>137</v>
      </c>
      <c r="B155" s="480">
        <v>2138.5688</v>
      </c>
      <c r="C155" s="480">
        <v>0</v>
      </c>
      <c r="D155" s="480">
        <v>5241.8540899999998</v>
      </c>
      <c r="E155" s="480">
        <v>0</v>
      </c>
      <c r="F155" s="480">
        <v>0</v>
      </c>
      <c r="G155" s="480">
        <v>0</v>
      </c>
      <c r="H155" s="480">
        <v>0</v>
      </c>
      <c r="I155" s="480">
        <v>12544.72226</v>
      </c>
      <c r="J155" s="480">
        <v>0</v>
      </c>
      <c r="K155" s="480">
        <v>0</v>
      </c>
      <c r="L155" s="480">
        <v>8738.5555399999994</v>
      </c>
      <c r="M155" s="480">
        <v>173.40698</v>
      </c>
      <c r="N155" s="480">
        <v>0</v>
      </c>
      <c r="O155" s="480">
        <v>0</v>
      </c>
      <c r="P155" s="480">
        <v>28837.107670000001</v>
      </c>
    </row>
    <row r="156" spans="1:16" s="48" customFormat="1" ht="12.75" thickTop="1" thickBot="1">
      <c r="A156" s="1052" t="s">
        <v>138</v>
      </c>
      <c r="B156" s="1048">
        <v>507814.77239999996</v>
      </c>
      <c r="C156" s="1048">
        <v>0</v>
      </c>
      <c r="D156" s="1048">
        <v>484476.67866000003</v>
      </c>
      <c r="E156" s="1048">
        <v>455043.46854000003</v>
      </c>
      <c r="F156" s="1048">
        <v>209587.64158000002</v>
      </c>
      <c r="G156" s="1048">
        <v>213816.94444999998</v>
      </c>
      <c r="H156" s="1048">
        <v>206302.50842</v>
      </c>
      <c r="I156" s="1048">
        <v>121656.66666</v>
      </c>
      <c r="J156" s="1048">
        <v>0</v>
      </c>
      <c r="K156" s="1048">
        <v>0</v>
      </c>
      <c r="L156" s="1048">
        <v>201378.47222</v>
      </c>
      <c r="M156" s="1048">
        <v>82484.98156</v>
      </c>
      <c r="N156" s="1048">
        <v>79414.388420000003</v>
      </c>
      <c r="O156" s="1048">
        <v>0</v>
      </c>
      <c r="P156" s="1048">
        <v>2561976.5229099998</v>
      </c>
    </row>
    <row r="157" spans="1:16" s="48" customFormat="1" ht="12" thickTop="1">
      <c r="A157" s="1053" t="s">
        <v>139</v>
      </c>
      <c r="B157" s="480">
        <v>109760</v>
      </c>
      <c r="C157" s="480">
        <v>0</v>
      </c>
      <c r="D157" s="480">
        <v>142916.66663999998</v>
      </c>
      <c r="E157" s="480">
        <v>114333.33329000001</v>
      </c>
      <c r="F157" s="480">
        <v>0</v>
      </c>
      <c r="G157" s="480">
        <v>0</v>
      </c>
      <c r="H157" s="480">
        <v>42875</v>
      </c>
      <c r="I157" s="480">
        <v>0</v>
      </c>
      <c r="J157" s="480">
        <v>0</v>
      </c>
      <c r="K157" s="480">
        <v>0</v>
      </c>
      <c r="L157" s="480">
        <v>0</v>
      </c>
      <c r="M157" s="480">
        <v>1485.6633400000001</v>
      </c>
      <c r="N157" s="480">
        <v>66542</v>
      </c>
      <c r="O157" s="480">
        <v>0</v>
      </c>
      <c r="P157" s="480">
        <v>477912.66326999996</v>
      </c>
    </row>
    <row r="158" spans="1:16" s="48" customFormat="1" ht="11.25">
      <c r="A158" s="1053" t="s">
        <v>140</v>
      </c>
      <c r="B158" s="480">
        <v>0</v>
      </c>
      <c r="C158" s="480">
        <v>0</v>
      </c>
      <c r="D158" s="480">
        <v>0</v>
      </c>
      <c r="E158" s="480">
        <v>0</v>
      </c>
      <c r="F158" s="480">
        <v>0</v>
      </c>
      <c r="G158" s="480">
        <v>0</v>
      </c>
      <c r="H158" s="480">
        <v>0</v>
      </c>
      <c r="I158" s="480">
        <v>0</v>
      </c>
      <c r="J158" s="480">
        <v>0</v>
      </c>
      <c r="K158" s="480">
        <v>0</v>
      </c>
      <c r="L158" s="480">
        <v>0</v>
      </c>
      <c r="M158" s="480">
        <v>0</v>
      </c>
      <c r="N158" s="480">
        <v>0</v>
      </c>
      <c r="O158" s="480">
        <v>0</v>
      </c>
      <c r="P158" s="480">
        <v>0</v>
      </c>
    </row>
    <row r="159" spans="1:16" s="48" customFormat="1" ht="11.25">
      <c r="A159" s="1053" t="s">
        <v>141</v>
      </c>
      <c r="B159" s="480">
        <v>0</v>
      </c>
      <c r="C159" s="480">
        <v>0</v>
      </c>
      <c r="D159" s="480">
        <v>0</v>
      </c>
      <c r="E159" s="480">
        <v>0</v>
      </c>
      <c r="F159" s="480">
        <v>0</v>
      </c>
      <c r="G159" s="480">
        <v>0</v>
      </c>
      <c r="H159" s="480">
        <v>0</v>
      </c>
      <c r="I159" s="480">
        <v>0</v>
      </c>
      <c r="J159" s="480">
        <v>0</v>
      </c>
      <c r="K159" s="480">
        <v>0</v>
      </c>
      <c r="L159" s="480">
        <v>0</v>
      </c>
      <c r="M159" s="480">
        <v>1485.6633400000001</v>
      </c>
      <c r="N159" s="480">
        <v>0</v>
      </c>
      <c r="O159" s="480">
        <v>0</v>
      </c>
      <c r="P159" s="480">
        <v>1485.6633400000001</v>
      </c>
    </row>
    <row r="160" spans="1:16" s="48" customFormat="1" ht="11.25">
      <c r="A160" s="1053" t="s">
        <v>142</v>
      </c>
      <c r="B160" s="480">
        <v>109760</v>
      </c>
      <c r="C160" s="480">
        <v>0</v>
      </c>
      <c r="D160" s="480">
        <v>0</v>
      </c>
      <c r="E160" s="480">
        <v>114333.33329000001</v>
      </c>
      <c r="F160" s="480">
        <v>0</v>
      </c>
      <c r="G160" s="480">
        <v>0</v>
      </c>
      <c r="H160" s="480">
        <v>42875</v>
      </c>
      <c r="I160" s="480">
        <v>0</v>
      </c>
      <c r="J160" s="480">
        <v>0</v>
      </c>
      <c r="K160" s="480">
        <v>0</v>
      </c>
      <c r="L160" s="480">
        <v>0</v>
      </c>
      <c r="M160" s="480">
        <v>0</v>
      </c>
      <c r="N160" s="480">
        <v>66542</v>
      </c>
      <c r="O160" s="480">
        <v>0</v>
      </c>
      <c r="P160" s="480">
        <v>333510.33329000004</v>
      </c>
    </row>
    <row r="161" spans="1:16" s="48" customFormat="1" ht="11.25">
      <c r="A161" s="1053" t="s">
        <v>143</v>
      </c>
      <c r="B161" s="480">
        <v>0</v>
      </c>
      <c r="C161" s="480">
        <v>0</v>
      </c>
      <c r="D161" s="480">
        <v>0</v>
      </c>
      <c r="E161" s="480">
        <v>0</v>
      </c>
      <c r="F161" s="480">
        <v>0</v>
      </c>
      <c r="G161" s="480">
        <v>0</v>
      </c>
      <c r="H161" s="480">
        <v>0</v>
      </c>
      <c r="I161" s="480">
        <v>0</v>
      </c>
      <c r="J161" s="480">
        <v>0</v>
      </c>
      <c r="K161" s="480">
        <v>0</v>
      </c>
      <c r="L161" s="480">
        <v>0</v>
      </c>
      <c r="M161" s="480">
        <v>0</v>
      </c>
      <c r="N161" s="480">
        <v>0</v>
      </c>
      <c r="O161" s="480">
        <v>0</v>
      </c>
      <c r="P161" s="480">
        <v>0</v>
      </c>
    </row>
    <row r="162" spans="1:16" s="48" customFormat="1" ht="11.25">
      <c r="A162" s="1053" t="s">
        <v>144</v>
      </c>
      <c r="B162" s="480">
        <v>0</v>
      </c>
      <c r="C162" s="480">
        <v>0</v>
      </c>
      <c r="D162" s="480">
        <v>142916.66663999998</v>
      </c>
      <c r="E162" s="480">
        <v>0</v>
      </c>
      <c r="F162" s="480">
        <v>0</v>
      </c>
      <c r="G162" s="480">
        <v>0</v>
      </c>
      <c r="H162" s="480">
        <v>0</v>
      </c>
      <c r="I162" s="480">
        <v>0</v>
      </c>
      <c r="J162" s="480">
        <v>0</v>
      </c>
      <c r="K162" s="480">
        <v>0</v>
      </c>
      <c r="L162" s="480">
        <v>0</v>
      </c>
      <c r="M162" s="480">
        <v>0</v>
      </c>
      <c r="N162" s="480">
        <v>0</v>
      </c>
      <c r="O162" s="480">
        <v>0</v>
      </c>
      <c r="P162" s="480">
        <v>142916.66663999998</v>
      </c>
    </row>
    <row r="163" spans="1:16" s="48" customFormat="1" ht="11.25">
      <c r="A163" s="1053" t="s">
        <v>145</v>
      </c>
      <c r="B163" s="480">
        <v>395369.2</v>
      </c>
      <c r="C163" s="480">
        <v>0</v>
      </c>
      <c r="D163" s="480">
        <v>336140</v>
      </c>
      <c r="E163" s="480">
        <v>332500</v>
      </c>
      <c r="F163" s="480">
        <v>207200</v>
      </c>
      <c r="G163" s="480">
        <v>210000</v>
      </c>
      <c r="H163" s="480">
        <v>160560</v>
      </c>
      <c r="I163" s="480">
        <v>120000</v>
      </c>
      <c r="J163" s="480">
        <v>0</v>
      </c>
      <c r="K163" s="480">
        <v>0</v>
      </c>
      <c r="L163" s="480">
        <v>200000</v>
      </c>
      <c r="M163" s="480">
        <v>80000</v>
      </c>
      <c r="N163" s="480">
        <v>10800</v>
      </c>
      <c r="O163" s="480">
        <v>0</v>
      </c>
      <c r="P163" s="480">
        <v>2052569.2</v>
      </c>
    </row>
    <row r="164" spans="1:16" s="48" customFormat="1" ht="12" thickBot="1">
      <c r="A164" s="1053" t="s">
        <v>146</v>
      </c>
      <c r="B164" s="480">
        <v>2685.5724</v>
      </c>
      <c r="C164" s="480">
        <v>0</v>
      </c>
      <c r="D164" s="480">
        <v>5420.0120199999992</v>
      </c>
      <c r="E164" s="480">
        <v>8210.1352499999994</v>
      </c>
      <c r="F164" s="480">
        <v>2387.64158</v>
      </c>
      <c r="G164" s="480">
        <v>3816.94445</v>
      </c>
      <c r="H164" s="480">
        <v>2867.5084200000001</v>
      </c>
      <c r="I164" s="480">
        <v>1656.6666599999999</v>
      </c>
      <c r="J164" s="480">
        <v>0</v>
      </c>
      <c r="K164" s="480">
        <v>0</v>
      </c>
      <c r="L164" s="480">
        <v>1378.4722199999999</v>
      </c>
      <c r="M164" s="480">
        <v>999.31822</v>
      </c>
      <c r="N164" s="480">
        <v>2072.3884199999998</v>
      </c>
      <c r="O164" s="480">
        <v>0</v>
      </c>
      <c r="P164" s="480">
        <v>31494.659640000002</v>
      </c>
    </row>
    <row r="165" spans="1:16" s="48" customFormat="1" ht="12.75" thickTop="1" thickBot="1">
      <c r="A165" s="1052" t="s">
        <v>147</v>
      </c>
      <c r="B165" s="1048">
        <v>1666166.6351099999</v>
      </c>
      <c r="C165" s="1048">
        <v>1845583.23089</v>
      </c>
      <c r="D165" s="1048">
        <v>1896325.31173</v>
      </c>
      <c r="E165" s="1048">
        <v>1409889.1203699999</v>
      </c>
      <c r="F165" s="1048">
        <v>1302119.77563</v>
      </c>
      <c r="G165" s="1048">
        <v>670860.55046000006</v>
      </c>
      <c r="H165" s="1048">
        <v>615468.09490999999</v>
      </c>
      <c r="I165" s="1048">
        <v>1260435.6971400001</v>
      </c>
      <c r="J165" s="1048">
        <v>98143.650540000002</v>
      </c>
      <c r="K165" s="1048">
        <v>192334.11788999999</v>
      </c>
      <c r="L165" s="1048">
        <v>928271.85487000004</v>
      </c>
      <c r="M165" s="1048">
        <v>253722.53925</v>
      </c>
      <c r="N165" s="1048">
        <v>1090116.8429</v>
      </c>
      <c r="O165" s="1048">
        <v>736842.3922</v>
      </c>
      <c r="P165" s="1048">
        <v>13966279.813889999</v>
      </c>
    </row>
    <row r="166" spans="1:16" s="48" customFormat="1" ht="12" thickTop="1">
      <c r="A166" s="1054" t="s">
        <v>148</v>
      </c>
      <c r="B166" s="480">
        <v>1057261.43</v>
      </c>
      <c r="C166" s="480">
        <v>1565113.55</v>
      </c>
      <c r="D166" s="480">
        <v>731879.4</v>
      </c>
      <c r="E166" s="480">
        <v>857806.73</v>
      </c>
      <c r="F166" s="480">
        <v>902280</v>
      </c>
      <c r="G166" s="480">
        <v>489467</v>
      </c>
      <c r="H166" s="480">
        <v>432503</v>
      </c>
      <c r="I166" s="480">
        <v>900717.7</v>
      </c>
      <c r="J166" s="480">
        <v>95490.01655</v>
      </c>
      <c r="K166" s="480">
        <v>151815.65406</v>
      </c>
      <c r="L166" s="480">
        <v>511751.3</v>
      </c>
      <c r="M166" s="480">
        <v>202361.2</v>
      </c>
      <c r="N166" s="480">
        <v>970068</v>
      </c>
      <c r="O166" s="480">
        <v>545511.6</v>
      </c>
      <c r="P166" s="480">
        <v>9414026.5806100015</v>
      </c>
    </row>
    <row r="167" spans="1:16" s="48" customFormat="1" ht="11.25">
      <c r="A167" s="1053" t="s">
        <v>149</v>
      </c>
      <c r="B167" s="480">
        <v>1057261.43</v>
      </c>
      <c r="C167" s="480">
        <v>1565113.55</v>
      </c>
      <c r="D167" s="480">
        <v>731879.4</v>
      </c>
      <c r="E167" s="480">
        <v>857806.73</v>
      </c>
      <c r="F167" s="480">
        <v>902280</v>
      </c>
      <c r="G167" s="480">
        <v>489467</v>
      </c>
      <c r="H167" s="480">
        <v>432503</v>
      </c>
      <c r="I167" s="480">
        <v>900717.7</v>
      </c>
      <c r="J167" s="480">
        <v>95490.01655</v>
      </c>
      <c r="K167" s="480">
        <v>151815.65406</v>
      </c>
      <c r="L167" s="480">
        <v>511751.3</v>
      </c>
      <c r="M167" s="480">
        <v>202361.2</v>
      </c>
      <c r="N167" s="480">
        <v>970068</v>
      </c>
      <c r="O167" s="480">
        <v>545511.6</v>
      </c>
      <c r="P167" s="480">
        <v>9414026.5806100015</v>
      </c>
    </row>
    <row r="168" spans="1:16" s="48" customFormat="1" ht="11.25">
      <c r="A168" s="1053" t="s">
        <v>150</v>
      </c>
      <c r="B168" s="480">
        <v>0</v>
      </c>
      <c r="C168" s="480">
        <v>0</v>
      </c>
      <c r="D168" s="480">
        <v>0</v>
      </c>
      <c r="E168" s="480">
        <v>0</v>
      </c>
      <c r="F168" s="480">
        <v>0</v>
      </c>
      <c r="G168" s="480">
        <v>0</v>
      </c>
      <c r="H168" s="480">
        <v>0</v>
      </c>
      <c r="I168" s="480">
        <v>0</v>
      </c>
      <c r="J168" s="480">
        <v>0</v>
      </c>
      <c r="K168" s="480">
        <v>0</v>
      </c>
      <c r="L168" s="480">
        <v>0</v>
      </c>
      <c r="M168" s="480">
        <v>0</v>
      </c>
      <c r="N168" s="480">
        <v>87506</v>
      </c>
      <c r="O168" s="480">
        <v>0</v>
      </c>
      <c r="P168" s="480">
        <v>87506</v>
      </c>
    </row>
    <row r="169" spans="1:16" s="48" customFormat="1" ht="11.25">
      <c r="A169" s="1053" t="s">
        <v>151</v>
      </c>
      <c r="B169" s="480">
        <v>0</v>
      </c>
      <c r="C169" s="480">
        <v>0</v>
      </c>
      <c r="D169" s="480">
        <v>0</v>
      </c>
      <c r="E169" s="480">
        <v>0</v>
      </c>
      <c r="F169" s="480">
        <v>0</v>
      </c>
      <c r="G169" s="480">
        <v>0</v>
      </c>
      <c r="H169" s="480">
        <v>0</v>
      </c>
      <c r="I169" s="480">
        <v>0</v>
      </c>
      <c r="J169" s="480">
        <v>0</v>
      </c>
      <c r="K169" s="480">
        <v>0</v>
      </c>
      <c r="L169" s="480">
        <v>0</v>
      </c>
      <c r="M169" s="480">
        <v>0</v>
      </c>
      <c r="N169" s="480">
        <v>-87506</v>
      </c>
      <c r="O169" s="480">
        <v>0</v>
      </c>
      <c r="P169" s="480">
        <v>-87506</v>
      </c>
    </row>
    <row r="170" spans="1:16" s="48" customFormat="1" ht="11.25">
      <c r="A170" s="1054" t="s">
        <v>152</v>
      </c>
      <c r="B170" s="480">
        <v>97084.800000000003</v>
      </c>
      <c r="C170" s="480">
        <v>0</v>
      </c>
      <c r="D170" s="480">
        <v>583530.83265999996</v>
      </c>
      <c r="E170" s="480">
        <v>12.681950000000001</v>
      </c>
      <c r="F170" s="480">
        <v>8</v>
      </c>
      <c r="G170" s="480">
        <v>0.52604999999999991</v>
      </c>
      <c r="H170" s="480">
        <v>19670</v>
      </c>
      <c r="I170" s="480">
        <v>1689.5345500000001</v>
      </c>
      <c r="J170" s="480">
        <v>0</v>
      </c>
      <c r="K170" s="480">
        <v>8485.4593100000002</v>
      </c>
      <c r="L170" s="480">
        <v>116.006</v>
      </c>
      <c r="M170" s="480">
        <v>807.38058000000001</v>
      </c>
      <c r="N170" s="480">
        <v>139.57924</v>
      </c>
      <c r="O170" s="480">
        <v>5529.5283099999997</v>
      </c>
      <c r="P170" s="480">
        <v>717074.32864999992</v>
      </c>
    </row>
    <row r="171" spans="1:16" s="48" customFormat="1" ht="11.25">
      <c r="A171" s="1053" t="s">
        <v>153</v>
      </c>
      <c r="B171" s="480">
        <v>0</v>
      </c>
      <c r="C171" s="480">
        <v>0</v>
      </c>
      <c r="D171" s="480">
        <v>0</v>
      </c>
      <c r="E171" s="480">
        <v>0</v>
      </c>
      <c r="F171" s="480">
        <v>0</v>
      </c>
      <c r="G171" s="480">
        <v>0.51254999999999995</v>
      </c>
      <c r="H171" s="480">
        <v>0</v>
      </c>
      <c r="I171" s="480">
        <v>0</v>
      </c>
      <c r="J171" s="480">
        <v>0</v>
      </c>
      <c r="K171" s="480">
        <v>0</v>
      </c>
      <c r="L171" s="480">
        <v>0</v>
      </c>
      <c r="M171" s="480">
        <v>349.13373999999999</v>
      </c>
      <c r="N171" s="480">
        <v>0</v>
      </c>
      <c r="O171" s="480">
        <v>0</v>
      </c>
      <c r="P171" s="480">
        <v>349.64628999999996</v>
      </c>
    </row>
    <row r="172" spans="1:16" s="48" customFormat="1" ht="11.25">
      <c r="A172" s="1053" t="s">
        <v>154</v>
      </c>
      <c r="B172" s="480">
        <v>97084.800000000003</v>
      </c>
      <c r="C172" s="480">
        <v>0</v>
      </c>
      <c r="D172" s="480">
        <v>583530.83265999996</v>
      </c>
      <c r="E172" s="480">
        <v>12.681950000000001</v>
      </c>
      <c r="F172" s="480">
        <v>8</v>
      </c>
      <c r="G172" s="480">
        <v>1.35E-2</v>
      </c>
      <c r="H172" s="480">
        <v>19670</v>
      </c>
      <c r="I172" s="480">
        <v>0</v>
      </c>
      <c r="J172" s="480">
        <v>0</v>
      </c>
      <c r="K172" s="480">
        <v>8485.4593100000002</v>
      </c>
      <c r="L172" s="480">
        <v>0</v>
      </c>
      <c r="M172" s="480">
        <v>458.24684000000002</v>
      </c>
      <c r="N172" s="480">
        <v>0</v>
      </c>
      <c r="O172" s="480">
        <v>4211.04</v>
      </c>
      <c r="P172" s="480">
        <v>713461.07426000002</v>
      </c>
    </row>
    <row r="173" spans="1:16" s="48" customFormat="1" ht="11.25">
      <c r="A173" s="1053" t="s">
        <v>155</v>
      </c>
      <c r="B173" s="480">
        <v>0</v>
      </c>
      <c r="C173" s="480">
        <v>0</v>
      </c>
      <c r="D173" s="480">
        <v>0</v>
      </c>
      <c r="E173" s="480">
        <v>0</v>
      </c>
      <c r="F173" s="480">
        <v>0</v>
      </c>
      <c r="G173" s="480">
        <v>0</v>
      </c>
      <c r="H173" s="480">
        <v>0</v>
      </c>
      <c r="I173" s="480">
        <v>1689.5345500000001</v>
      </c>
      <c r="J173" s="480">
        <v>0</v>
      </c>
      <c r="K173" s="480">
        <v>0</v>
      </c>
      <c r="L173" s="480">
        <v>116.006</v>
      </c>
      <c r="M173" s="480">
        <v>0</v>
      </c>
      <c r="N173" s="480">
        <v>139.57924</v>
      </c>
      <c r="O173" s="480">
        <v>1318.48831</v>
      </c>
      <c r="P173" s="480">
        <v>3263.6080999999999</v>
      </c>
    </row>
    <row r="174" spans="1:16" s="48" customFormat="1" ht="11.25">
      <c r="A174" s="1054" t="s">
        <v>156</v>
      </c>
      <c r="B174" s="480">
        <v>0</v>
      </c>
      <c r="C174" s="480">
        <v>0</v>
      </c>
      <c r="D174" s="480">
        <v>0</v>
      </c>
      <c r="E174" s="480">
        <v>0</v>
      </c>
      <c r="F174" s="480">
        <v>0</v>
      </c>
      <c r="G174" s="480">
        <v>0</v>
      </c>
      <c r="H174" s="480">
        <v>0</v>
      </c>
      <c r="I174" s="480">
        <v>0</v>
      </c>
      <c r="J174" s="480">
        <v>0</v>
      </c>
      <c r="K174" s="480">
        <v>0</v>
      </c>
      <c r="L174" s="480">
        <v>0</v>
      </c>
      <c r="M174" s="480">
        <v>0</v>
      </c>
      <c r="N174" s="480">
        <v>0</v>
      </c>
      <c r="O174" s="480">
        <v>0</v>
      </c>
      <c r="P174" s="480">
        <v>0</v>
      </c>
    </row>
    <row r="175" spans="1:16" s="48" customFormat="1" ht="11.25">
      <c r="A175" s="1053" t="s">
        <v>157</v>
      </c>
      <c r="B175" s="480">
        <v>0</v>
      </c>
      <c r="C175" s="480">
        <v>0</v>
      </c>
      <c r="D175" s="480">
        <v>0</v>
      </c>
      <c r="E175" s="480">
        <v>0</v>
      </c>
      <c r="F175" s="480">
        <v>0</v>
      </c>
      <c r="G175" s="480">
        <v>0</v>
      </c>
      <c r="H175" s="480">
        <v>0</v>
      </c>
      <c r="I175" s="480">
        <v>0</v>
      </c>
      <c r="J175" s="480">
        <v>0</v>
      </c>
      <c r="K175" s="480">
        <v>0</v>
      </c>
      <c r="L175" s="480">
        <v>0</v>
      </c>
      <c r="M175" s="480">
        <v>0</v>
      </c>
      <c r="N175" s="480">
        <v>0</v>
      </c>
      <c r="O175" s="480">
        <v>0</v>
      </c>
      <c r="P175" s="480">
        <v>0</v>
      </c>
    </row>
    <row r="176" spans="1:16" s="48" customFormat="1" ht="11.25">
      <c r="A176" s="1053" t="s">
        <v>158</v>
      </c>
      <c r="B176" s="480">
        <v>0</v>
      </c>
      <c r="C176" s="480">
        <v>0</v>
      </c>
      <c r="D176" s="480">
        <v>0</v>
      </c>
      <c r="E176" s="480">
        <v>0</v>
      </c>
      <c r="F176" s="480">
        <v>0</v>
      </c>
      <c r="G176" s="480">
        <v>0</v>
      </c>
      <c r="H176" s="480">
        <v>0</v>
      </c>
      <c r="I176" s="480">
        <v>0</v>
      </c>
      <c r="J176" s="480">
        <v>0</v>
      </c>
      <c r="K176" s="480">
        <v>0</v>
      </c>
      <c r="L176" s="480">
        <v>0</v>
      </c>
      <c r="M176" s="480">
        <v>0</v>
      </c>
      <c r="N176" s="480">
        <v>0</v>
      </c>
      <c r="O176" s="480">
        <v>0</v>
      </c>
      <c r="P176" s="480">
        <v>0</v>
      </c>
    </row>
    <row r="177" spans="1:16" s="48" customFormat="1" ht="11.25">
      <c r="A177" s="1053" t="s">
        <v>159</v>
      </c>
      <c r="B177" s="480">
        <v>0</v>
      </c>
      <c r="C177" s="480">
        <v>0</v>
      </c>
      <c r="D177" s="480">
        <v>0</v>
      </c>
      <c r="E177" s="480">
        <v>0</v>
      </c>
      <c r="F177" s="480">
        <v>0</v>
      </c>
      <c r="G177" s="480">
        <v>0</v>
      </c>
      <c r="H177" s="480">
        <v>0</v>
      </c>
      <c r="I177" s="480">
        <v>0</v>
      </c>
      <c r="J177" s="480">
        <v>0</v>
      </c>
      <c r="K177" s="480">
        <v>0</v>
      </c>
      <c r="L177" s="480">
        <v>0</v>
      </c>
      <c r="M177" s="480">
        <v>0</v>
      </c>
      <c r="N177" s="480">
        <v>0</v>
      </c>
      <c r="O177" s="480">
        <v>0</v>
      </c>
      <c r="P177" s="480">
        <v>0</v>
      </c>
    </row>
    <row r="178" spans="1:16" s="48" customFormat="1" ht="11.25">
      <c r="A178" s="1054" t="s">
        <v>160</v>
      </c>
      <c r="B178" s="480">
        <v>257961.22406000001</v>
      </c>
      <c r="C178" s="480">
        <v>107525.88639</v>
      </c>
      <c r="D178" s="480">
        <v>329728.47967000003</v>
      </c>
      <c r="E178" s="480">
        <v>261206.29100999999</v>
      </c>
      <c r="F178" s="480">
        <v>245380.34113999997</v>
      </c>
      <c r="G178" s="480">
        <v>68072.967230000009</v>
      </c>
      <c r="H178" s="480">
        <v>73271.404819999996</v>
      </c>
      <c r="I178" s="480">
        <v>153430.98422000001</v>
      </c>
      <c r="J178" s="480">
        <v>12011.98531</v>
      </c>
      <c r="K178" s="480">
        <v>34133.695209999998</v>
      </c>
      <c r="L178" s="480">
        <v>335884.79914999998</v>
      </c>
      <c r="M178" s="480">
        <v>14766.371289999999</v>
      </c>
      <c r="N178" s="480">
        <v>43597.056579999997</v>
      </c>
      <c r="O178" s="480">
        <v>78571.705700000006</v>
      </c>
      <c r="P178" s="480">
        <v>2015543.19178</v>
      </c>
    </row>
    <row r="179" spans="1:16" s="48" customFormat="1" ht="11.25">
      <c r="A179" s="1053" t="s">
        <v>161</v>
      </c>
      <c r="B179" s="480">
        <v>155283.85013000001</v>
      </c>
      <c r="C179" s="480">
        <v>107525.74445</v>
      </c>
      <c r="D179" s="480">
        <v>306662</v>
      </c>
      <c r="E179" s="480">
        <v>261206.28044</v>
      </c>
      <c r="F179" s="480">
        <v>175291.22461999999</v>
      </c>
      <c r="G179" s="480">
        <v>61851.176549999996</v>
      </c>
      <c r="H179" s="480">
        <v>73264.328430000009</v>
      </c>
      <c r="I179" s="480">
        <v>143167.86981</v>
      </c>
      <c r="J179" s="480">
        <v>1287.84157</v>
      </c>
      <c r="K179" s="480">
        <v>14865.79795</v>
      </c>
      <c r="L179" s="480">
        <v>84261.759669999999</v>
      </c>
      <c r="M179" s="480">
        <v>13018.379859999999</v>
      </c>
      <c r="N179" s="480">
        <v>43596.966240000002</v>
      </c>
      <c r="O179" s="480">
        <v>78571.705700000006</v>
      </c>
      <c r="P179" s="480">
        <v>1519854.92542</v>
      </c>
    </row>
    <row r="180" spans="1:16" s="48" customFormat="1" ht="11.25">
      <c r="A180" s="1053" t="s">
        <v>162</v>
      </c>
      <c r="B180" s="480">
        <v>0</v>
      </c>
      <c r="C180" s="480">
        <v>0</v>
      </c>
      <c r="D180" s="480">
        <v>23066.479670000001</v>
      </c>
      <c r="E180" s="480">
        <v>0</v>
      </c>
      <c r="F180" s="480">
        <v>0</v>
      </c>
      <c r="G180" s="480">
        <v>6221.7906800000001</v>
      </c>
      <c r="H180" s="480">
        <v>7.07639</v>
      </c>
      <c r="I180" s="480">
        <v>10263.11441</v>
      </c>
      <c r="J180" s="480">
        <v>10724.14374</v>
      </c>
      <c r="K180" s="480">
        <v>2921.8507100000002</v>
      </c>
      <c r="L180" s="480">
        <v>18783.642660000001</v>
      </c>
      <c r="M180" s="480">
        <v>1747.99143</v>
      </c>
      <c r="N180" s="480">
        <v>0</v>
      </c>
      <c r="O180" s="480">
        <v>0</v>
      </c>
      <c r="P180" s="480">
        <v>73736.089689999993</v>
      </c>
    </row>
    <row r="181" spans="1:16" s="48" customFormat="1" ht="11.25">
      <c r="A181" s="1053" t="s">
        <v>163</v>
      </c>
      <c r="B181" s="480">
        <v>102677.37393</v>
      </c>
      <c r="C181" s="480">
        <v>0.14194000000000001</v>
      </c>
      <c r="D181" s="480">
        <v>0</v>
      </c>
      <c r="E181" s="480">
        <v>1.057E-2</v>
      </c>
      <c r="F181" s="480">
        <v>70089.116519999996</v>
      </c>
      <c r="G181" s="480">
        <v>0</v>
      </c>
      <c r="H181" s="480">
        <v>0</v>
      </c>
      <c r="I181" s="480">
        <v>0</v>
      </c>
      <c r="J181" s="480">
        <v>0</v>
      </c>
      <c r="K181" s="480">
        <v>16346.046550000001</v>
      </c>
      <c r="L181" s="480">
        <v>232839.39681999999</v>
      </c>
      <c r="M181" s="480">
        <v>0</v>
      </c>
      <c r="N181" s="480">
        <v>9.0340000000000004E-2</v>
      </c>
      <c r="O181" s="480">
        <v>0</v>
      </c>
      <c r="P181" s="480">
        <v>421952.17667000002</v>
      </c>
    </row>
    <row r="182" spans="1:16" s="48" customFormat="1" ht="11.25">
      <c r="A182" s="1054" t="s">
        <v>164</v>
      </c>
      <c r="B182" s="480">
        <v>253859.18105000001</v>
      </c>
      <c r="C182" s="480">
        <v>172943.79449999999</v>
      </c>
      <c r="D182" s="480">
        <v>251186.59940000001</v>
      </c>
      <c r="E182" s="480">
        <v>290863.41741000005</v>
      </c>
      <c r="F182" s="480">
        <v>154451.43449000001</v>
      </c>
      <c r="G182" s="480">
        <v>113320.05718</v>
      </c>
      <c r="H182" s="480">
        <v>90023.690090000004</v>
      </c>
      <c r="I182" s="480">
        <v>204597.47837</v>
      </c>
      <c r="J182" s="480">
        <v>-9358.3513199999998</v>
      </c>
      <c r="K182" s="480">
        <v>-2100.6906899999999</v>
      </c>
      <c r="L182" s="480">
        <v>80519.749719999993</v>
      </c>
      <c r="M182" s="480">
        <v>35787.587380000004</v>
      </c>
      <c r="N182" s="480">
        <v>76312.207079999993</v>
      </c>
      <c r="O182" s="480">
        <v>107229.55819</v>
      </c>
      <c r="P182" s="480">
        <v>1819635.71285</v>
      </c>
    </row>
    <row r="183" spans="1:16" s="48" customFormat="1" ht="11.25">
      <c r="A183" s="1053" t="s">
        <v>165</v>
      </c>
      <c r="B183" s="480">
        <v>289.77999999999997</v>
      </c>
      <c r="C183" s="480">
        <v>0</v>
      </c>
      <c r="D183" s="480">
        <v>28583.33338</v>
      </c>
      <c r="E183" s="480">
        <v>28933.333360000001</v>
      </c>
      <c r="F183" s="480">
        <v>0</v>
      </c>
      <c r="G183" s="480">
        <v>32093.791649999999</v>
      </c>
      <c r="H183" s="480">
        <v>9.1450800000000001</v>
      </c>
      <c r="I183" s="480">
        <v>0</v>
      </c>
      <c r="J183" s="480">
        <v>-9660.2310999999991</v>
      </c>
      <c r="K183" s="480">
        <v>0</v>
      </c>
      <c r="L183" s="480">
        <v>0</v>
      </c>
      <c r="M183" s="480">
        <v>9733.519839999999</v>
      </c>
      <c r="N183" s="480">
        <v>0</v>
      </c>
      <c r="O183" s="480">
        <v>1.9478199999999999</v>
      </c>
      <c r="P183" s="480">
        <v>89984.620030000005</v>
      </c>
    </row>
    <row r="184" spans="1:16" s="48" customFormat="1" ht="12" thickBot="1">
      <c r="A184" s="1120" t="s">
        <v>166</v>
      </c>
      <c r="B184" s="480">
        <v>253569.40105000001</v>
      </c>
      <c r="C184" s="480">
        <v>172943.79449999999</v>
      </c>
      <c r="D184" s="480">
        <v>222603.26602000001</v>
      </c>
      <c r="E184" s="480">
        <v>261930.08405</v>
      </c>
      <c r="F184" s="480">
        <v>154451.43449000001</v>
      </c>
      <c r="G184" s="480">
        <v>81226.265530000004</v>
      </c>
      <c r="H184" s="480">
        <v>90014.545010000002</v>
      </c>
      <c r="I184" s="480">
        <v>204597.47837</v>
      </c>
      <c r="J184" s="480">
        <v>301.87978000000004</v>
      </c>
      <c r="K184" s="480">
        <v>-2100.6906899999999</v>
      </c>
      <c r="L184" s="480">
        <v>80519.749719999993</v>
      </c>
      <c r="M184" s="480">
        <v>26054.06754</v>
      </c>
      <c r="N184" s="480">
        <v>76312.207079999993</v>
      </c>
      <c r="O184" s="480">
        <v>107227.61037000001</v>
      </c>
      <c r="P184" s="480">
        <v>1729651.0928199999</v>
      </c>
    </row>
    <row r="185" spans="1:16" s="48" customFormat="1" ht="12.75" thickTop="1" thickBot="1">
      <c r="A185" s="1051" t="s">
        <v>167</v>
      </c>
      <c r="B185" s="1046">
        <v>24891268.50288</v>
      </c>
      <c r="C185" s="1046">
        <v>24400654.30968</v>
      </c>
      <c r="D185" s="1046">
        <v>33384540.646919999</v>
      </c>
      <c r="E185" s="1046">
        <v>19815864.211660001</v>
      </c>
      <c r="F185" s="1046">
        <v>18931907.257009998</v>
      </c>
      <c r="G185" s="1046">
        <v>11227282.765889999</v>
      </c>
      <c r="H185" s="1046">
        <v>10396990.105190001</v>
      </c>
      <c r="I185" s="1046">
        <v>11890862.883889999</v>
      </c>
      <c r="J185" s="1046">
        <v>229619.98308000001</v>
      </c>
      <c r="K185" s="1046">
        <v>471230.51522</v>
      </c>
      <c r="L185" s="1046">
        <v>11965111.342350001</v>
      </c>
      <c r="M185" s="1046">
        <v>3313989.1261199997</v>
      </c>
      <c r="N185" s="1046">
        <v>15431144.90378</v>
      </c>
      <c r="O185" s="1046">
        <v>8491465.4591000006</v>
      </c>
      <c r="P185" s="1046">
        <v>194841932.01277</v>
      </c>
    </row>
    <row r="186" spans="1:16" s="48" customFormat="1" ht="12.75" thickTop="1" thickBot="1">
      <c r="A186" s="1052" t="s">
        <v>168</v>
      </c>
      <c r="B186" s="1048">
        <v>4347453.0310500003</v>
      </c>
      <c r="C186" s="1048">
        <v>1439009.18246</v>
      </c>
      <c r="D186" s="1048">
        <v>3352220.7138800002</v>
      </c>
      <c r="E186" s="1048">
        <v>6730021.5568999993</v>
      </c>
      <c r="F186" s="1048">
        <v>2892055.88314</v>
      </c>
      <c r="G186" s="1048">
        <v>425448.83839999995</v>
      </c>
      <c r="H186" s="1048">
        <v>395114.15911000001</v>
      </c>
      <c r="I186" s="1048">
        <v>758.81704000000002</v>
      </c>
      <c r="J186" s="1048">
        <v>68280.037430000011</v>
      </c>
      <c r="K186" s="1048">
        <v>313367.79862000002</v>
      </c>
      <c r="L186" s="1048">
        <v>52430.974679999999</v>
      </c>
      <c r="M186" s="1048">
        <v>443598.39822000003</v>
      </c>
      <c r="N186" s="1048">
        <v>355870.94500999997</v>
      </c>
      <c r="O186" s="1048">
        <v>137690.29674000002</v>
      </c>
      <c r="P186" s="1048">
        <v>20953320.632679999</v>
      </c>
    </row>
    <row r="187" spans="1:16" s="48" customFormat="1" ht="12" thickTop="1">
      <c r="A187" s="1054" t="s">
        <v>169</v>
      </c>
      <c r="B187" s="480">
        <v>286143.00066000002</v>
      </c>
      <c r="C187" s="480">
        <v>89582.181890000007</v>
      </c>
      <c r="D187" s="480">
        <v>130239.36377</v>
      </c>
      <c r="E187" s="480">
        <v>171553.84446000002</v>
      </c>
      <c r="F187" s="480">
        <v>139255.3904</v>
      </c>
      <c r="G187" s="480">
        <v>33538.212850000004</v>
      </c>
      <c r="H187" s="480">
        <v>25115.20307</v>
      </c>
      <c r="I187" s="480">
        <v>0</v>
      </c>
      <c r="J187" s="480">
        <v>0</v>
      </c>
      <c r="K187" s="480">
        <v>0</v>
      </c>
      <c r="L187" s="480">
        <v>0</v>
      </c>
      <c r="M187" s="480">
        <v>0</v>
      </c>
      <c r="N187" s="480">
        <v>324.8553</v>
      </c>
      <c r="O187" s="480">
        <v>0</v>
      </c>
      <c r="P187" s="480">
        <v>875752.05239999993</v>
      </c>
    </row>
    <row r="188" spans="1:16" s="48" customFormat="1" ht="11.25">
      <c r="A188" s="1053" t="s">
        <v>170</v>
      </c>
      <c r="B188" s="480">
        <v>208976.95848</v>
      </c>
      <c r="C188" s="480">
        <v>1096.5682400000001</v>
      </c>
      <c r="D188" s="480">
        <v>116776.03886</v>
      </c>
      <c r="E188" s="480">
        <v>3004.59843</v>
      </c>
      <c r="F188" s="480">
        <v>33114.246679999997</v>
      </c>
      <c r="G188" s="480">
        <v>17402.29235</v>
      </c>
      <c r="H188" s="480">
        <v>11099.512650000001</v>
      </c>
      <c r="I188" s="480">
        <v>0</v>
      </c>
      <c r="J188" s="480">
        <v>0</v>
      </c>
      <c r="K188" s="480">
        <v>0</v>
      </c>
      <c r="L188" s="480">
        <v>0</v>
      </c>
      <c r="M188" s="480">
        <v>0</v>
      </c>
      <c r="N188" s="480">
        <v>0</v>
      </c>
      <c r="O188" s="480">
        <v>0</v>
      </c>
      <c r="P188" s="480">
        <v>391470.21568999998</v>
      </c>
    </row>
    <row r="189" spans="1:16" s="48" customFormat="1" ht="11.25">
      <c r="A189" s="1053" t="s">
        <v>171</v>
      </c>
      <c r="B189" s="480">
        <v>38434.825729999997</v>
      </c>
      <c r="C189" s="480">
        <v>0</v>
      </c>
      <c r="D189" s="480">
        <v>4659.7769000000008</v>
      </c>
      <c r="E189" s="480">
        <v>9887.55609</v>
      </c>
      <c r="F189" s="480">
        <v>13606.733</v>
      </c>
      <c r="G189" s="480">
        <v>0</v>
      </c>
      <c r="H189" s="480">
        <v>12986.690420000001</v>
      </c>
      <c r="I189" s="480">
        <v>0</v>
      </c>
      <c r="J189" s="480">
        <v>0</v>
      </c>
      <c r="K189" s="480">
        <v>0</v>
      </c>
      <c r="L189" s="480">
        <v>0</v>
      </c>
      <c r="M189" s="480">
        <v>0</v>
      </c>
      <c r="N189" s="480">
        <v>0</v>
      </c>
      <c r="O189" s="480">
        <v>0</v>
      </c>
      <c r="P189" s="480">
        <v>79575.582139999999</v>
      </c>
    </row>
    <row r="190" spans="1:16" s="48" customFormat="1" ht="11.25">
      <c r="A190" s="1053" t="s">
        <v>172</v>
      </c>
      <c r="B190" s="480">
        <v>5586.3605299999999</v>
      </c>
      <c r="C190" s="480">
        <v>3430.0102900000002</v>
      </c>
      <c r="D190" s="480">
        <v>1897.03737</v>
      </c>
      <c r="E190" s="480">
        <v>34524.803780000002</v>
      </c>
      <c r="F190" s="480">
        <v>26129.637469999998</v>
      </c>
      <c r="G190" s="480">
        <v>0</v>
      </c>
      <c r="H190" s="480">
        <v>0</v>
      </c>
      <c r="I190" s="480">
        <v>0</v>
      </c>
      <c r="J190" s="480">
        <v>0</v>
      </c>
      <c r="K190" s="480">
        <v>0</v>
      </c>
      <c r="L190" s="480">
        <v>0</v>
      </c>
      <c r="M190" s="480">
        <v>0</v>
      </c>
      <c r="N190" s="480">
        <v>0</v>
      </c>
      <c r="O190" s="480">
        <v>0</v>
      </c>
      <c r="P190" s="480">
        <v>71567.849439999991</v>
      </c>
    </row>
    <row r="191" spans="1:16" s="48" customFormat="1" ht="11.25">
      <c r="A191" s="1053" t="s">
        <v>173</v>
      </c>
      <c r="B191" s="480">
        <v>0</v>
      </c>
      <c r="C191" s="480">
        <v>7427.1573600000002</v>
      </c>
      <c r="D191" s="480">
        <v>561.01063999999997</v>
      </c>
      <c r="E191" s="480">
        <v>0</v>
      </c>
      <c r="F191" s="480">
        <v>0</v>
      </c>
      <c r="G191" s="480">
        <v>4130.9205000000002</v>
      </c>
      <c r="H191" s="480">
        <v>0</v>
      </c>
      <c r="I191" s="480">
        <v>0</v>
      </c>
      <c r="J191" s="480">
        <v>0</v>
      </c>
      <c r="K191" s="480">
        <v>0</v>
      </c>
      <c r="L191" s="480">
        <v>0</v>
      </c>
      <c r="M191" s="480">
        <v>0</v>
      </c>
      <c r="N191" s="480">
        <v>324.8553</v>
      </c>
      <c r="O191" s="480">
        <v>0</v>
      </c>
      <c r="P191" s="480">
        <v>12443.943800000001</v>
      </c>
    </row>
    <row r="192" spans="1:16" s="48" customFormat="1" ht="11.25">
      <c r="A192" s="1053" t="s">
        <v>174</v>
      </c>
      <c r="B192" s="480">
        <v>33144.855920000002</v>
      </c>
      <c r="C192" s="480">
        <v>77628.445999999996</v>
      </c>
      <c r="D192" s="480">
        <v>6345.5</v>
      </c>
      <c r="E192" s="480">
        <v>124136.88615999999</v>
      </c>
      <c r="F192" s="480">
        <v>66404.773249999998</v>
      </c>
      <c r="G192" s="480">
        <v>12005</v>
      </c>
      <c r="H192" s="480">
        <v>1029</v>
      </c>
      <c r="I192" s="480">
        <v>0</v>
      </c>
      <c r="J192" s="480">
        <v>0</v>
      </c>
      <c r="K192" s="480">
        <v>0</v>
      </c>
      <c r="L192" s="480">
        <v>0</v>
      </c>
      <c r="M192" s="480">
        <v>0</v>
      </c>
      <c r="N192" s="480">
        <v>0</v>
      </c>
      <c r="O192" s="480">
        <v>0</v>
      </c>
      <c r="P192" s="480">
        <v>320694.46132999996</v>
      </c>
    </row>
    <row r="193" spans="1:16" s="48" customFormat="1" ht="11.25">
      <c r="A193" s="1054" t="s">
        <v>175</v>
      </c>
      <c r="B193" s="480">
        <v>3803805.8240100001</v>
      </c>
      <c r="C193" s="480">
        <v>1296947.95893</v>
      </c>
      <c r="D193" s="480">
        <v>2945593.2840900002</v>
      </c>
      <c r="E193" s="480">
        <v>6272670.3497500001</v>
      </c>
      <c r="F193" s="480">
        <v>2548353.3546100003</v>
      </c>
      <c r="G193" s="480">
        <v>280445.96944000002</v>
      </c>
      <c r="H193" s="480">
        <v>233028.34674000001</v>
      </c>
      <c r="I193" s="480">
        <v>758.81704000000002</v>
      </c>
      <c r="J193" s="480">
        <v>68280.037430000011</v>
      </c>
      <c r="K193" s="480">
        <v>312338.79862000002</v>
      </c>
      <c r="L193" s="480">
        <v>52430.974679999999</v>
      </c>
      <c r="M193" s="480">
        <v>423249.48202</v>
      </c>
      <c r="N193" s="480">
        <v>286302.44887999998</v>
      </c>
      <c r="O193" s="480">
        <v>23781.872890000002</v>
      </c>
      <c r="P193" s="480">
        <v>18547987.519130003</v>
      </c>
    </row>
    <row r="194" spans="1:16" s="48" customFormat="1" ht="11.25">
      <c r="A194" s="1053" t="s">
        <v>176</v>
      </c>
      <c r="B194" s="480">
        <v>841.03599999999994</v>
      </c>
      <c r="C194" s="480">
        <v>0</v>
      </c>
      <c r="D194" s="480">
        <v>0</v>
      </c>
      <c r="E194" s="480">
        <v>0</v>
      </c>
      <c r="F194" s="480">
        <v>480.2</v>
      </c>
      <c r="G194" s="480">
        <v>0</v>
      </c>
      <c r="H194" s="480">
        <v>0</v>
      </c>
      <c r="I194" s="480">
        <v>0</v>
      </c>
      <c r="J194" s="480">
        <v>0</v>
      </c>
      <c r="K194" s="480">
        <v>0</v>
      </c>
      <c r="L194" s="480">
        <v>0</v>
      </c>
      <c r="M194" s="480">
        <v>0</v>
      </c>
      <c r="N194" s="480">
        <v>0</v>
      </c>
      <c r="O194" s="480">
        <v>0</v>
      </c>
      <c r="P194" s="480">
        <v>1321.2360000000001</v>
      </c>
    </row>
    <row r="195" spans="1:16" s="48" customFormat="1" ht="11.25">
      <c r="A195" s="1053" t="s">
        <v>177</v>
      </c>
      <c r="B195" s="480">
        <v>1713467.2001700001</v>
      </c>
      <c r="C195" s="480">
        <v>620249.35615999997</v>
      </c>
      <c r="D195" s="480">
        <v>1226788.91157</v>
      </c>
      <c r="E195" s="480">
        <v>3633057.20695</v>
      </c>
      <c r="F195" s="480">
        <v>1658736.6108599999</v>
      </c>
      <c r="G195" s="480">
        <v>1200.3551299999999</v>
      </c>
      <c r="H195" s="480">
        <v>0</v>
      </c>
      <c r="I195" s="480">
        <v>0</v>
      </c>
      <c r="J195" s="480">
        <v>43729.627009999997</v>
      </c>
      <c r="K195" s="480">
        <v>142169.33240000001</v>
      </c>
      <c r="L195" s="480">
        <v>0</v>
      </c>
      <c r="M195" s="480">
        <v>0</v>
      </c>
      <c r="N195" s="480">
        <v>0</v>
      </c>
      <c r="O195" s="480">
        <v>0</v>
      </c>
      <c r="P195" s="480">
        <v>9039398.6002500001</v>
      </c>
    </row>
    <row r="196" spans="1:16" s="48" customFormat="1" ht="11.25">
      <c r="A196" s="1053" t="s">
        <v>178</v>
      </c>
      <c r="B196" s="480">
        <v>2089497.5878399999</v>
      </c>
      <c r="C196" s="480">
        <v>431065.8983</v>
      </c>
      <c r="D196" s="480">
        <v>747574.61442</v>
      </c>
      <c r="E196" s="480">
        <v>1582858.42915</v>
      </c>
      <c r="F196" s="480">
        <v>716647.15344000002</v>
      </c>
      <c r="G196" s="480">
        <v>211286.35016999999</v>
      </c>
      <c r="H196" s="480">
        <v>233028.34674000001</v>
      </c>
      <c r="I196" s="480">
        <v>758.81704000000002</v>
      </c>
      <c r="J196" s="480">
        <v>24089.749039999999</v>
      </c>
      <c r="K196" s="480">
        <v>134717.48019</v>
      </c>
      <c r="L196" s="480">
        <v>23868.387500000001</v>
      </c>
      <c r="M196" s="480">
        <v>343466.52043999999</v>
      </c>
      <c r="N196" s="480">
        <v>233466.76886000001</v>
      </c>
      <c r="O196" s="480">
        <v>23781.872890000002</v>
      </c>
      <c r="P196" s="480">
        <v>6796107.9760200009</v>
      </c>
    </row>
    <row r="197" spans="1:16" s="48" customFormat="1" ht="11.25">
      <c r="A197" s="1053" t="s">
        <v>179</v>
      </c>
      <c r="B197" s="480">
        <v>0</v>
      </c>
      <c r="C197" s="480">
        <v>0</v>
      </c>
      <c r="D197" s="480">
        <v>0</v>
      </c>
      <c r="E197" s="480">
        <v>0</v>
      </c>
      <c r="F197" s="480">
        <v>0</v>
      </c>
      <c r="G197" s="480">
        <v>0</v>
      </c>
      <c r="H197" s="480">
        <v>0</v>
      </c>
      <c r="I197" s="480">
        <v>0</v>
      </c>
      <c r="J197" s="480">
        <v>0</v>
      </c>
      <c r="K197" s="480">
        <v>0</v>
      </c>
      <c r="L197" s="480">
        <v>0</v>
      </c>
      <c r="M197" s="480">
        <v>0</v>
      </c>
      <c r="N197" s="480">
        <v>0</v>
      </c>
      <c r="O197" s="480">
        <v>0</v>
      </c>
      <c r="P197" s="480">
        <v>0</v>
      </c>
    </row>
    <row r="198" spans="1:16" s="48" customFormat="1" ht="11.25">
      <c r="A198" s="1053" t="s">
        <v>180</v>
      </c>
      <c r="B198" s="480">
        <v>0</v>
      </c>
      <c r="C198" s="480">
        <v>245632.70447</v>
      </c>
      <c r="D198" s="480">
        <v>971229.75809999998</v>
      </c>
      <c r="E198" s="480">
        <v>1056754.71365</v>
      </c>
      <c r="F198" s="480">
        <v>172489.39030999999</v>
      </c>
      <c r="G198" s="480">
        <v>67959.264139999999</v>
      </c>
      <c r="H198" s="480">
        <v>0</v>
      </c>
      <c r="I198" s="480">
        <v>0</v>
      </c>
      <c r="J198" s="480">
        <v>460.66138000000001</v>
      </c>
      <c r="K198" s="480">
        <v>35451.98603</v>
      </c>
      <c r="L198" s="480">
        <v>28562.587179999999</v>
      </c>
      <c r="M198" s="480">
        <v>79782.961580000003</v>
      </c>
      <c r="N198" s="480">
        <v>52835.68002</v>
      </c>
      <c r="O198" s="480">
        <v>0</v>
      </c>
      <c r="P198" s="480">
        <v>2711159.7068600003</v>
      </c>
    </row>
    <row r="199" spans="1:16" s="48" customFormat="1" ht="11.25">
      <c r="A199" s="1054" t="s">
        <v>181</v>
      </c>
      <c r="B199" s="480">
        <v>0</v>
      </c>
      <c r="C199" s="480">
        <v>0</v>
      </c>
      <c r="D199" s="480">
        <v>0</v>
      </c>
      <c r="E199" s="480">
        <v>0</v>
      </c>
      <c r="F199" s="480">
        <v>0</v>
      </c>
      <c r="G199" s="480">
        <v>0</v>
      </c>
      <c r="H199" s="480">
        <v>0</v>
      </c>
      <c r="I199" s="480">
        <v>0</v>
      </c>
      <c r="J199" s="480">
        <v>0</v>
      </c>
      <c r="K199" s="480">
        <v>0</v>
      </c>
      <c r="L199" s="480">
        <v>0</v>
      </c>
      <c r="M199" s="480">
        <v>0</v>
      </c>
      <c r="N199" s="480">
        <v>0</v>
      </c>
      <c r="O199" s="480">
        <v>0</v>
      </c>
      <c r="P199" s="480">
        <v>0</v>
      </c>
    </row>
    <row r="200" spans="1:16" s="48" customFormat="1" ht="11.25">
      <c r="A200" s="1054" t="s">
        <v>182</v>
      </c>
      <c r="B200" s="480">
        <v>257504.20637999999</v>
      </c>
      <c r="C200" s="480">
        <v>52479.041640000003</v>
      </c>
      <c r="D200" s="480">
        <v>196995.37611000001</v>
      </c>
      <c r="E200" s="480">
        <v>283591.56268999999</v>
      </c>
      <c r="F200" s="480">
        <v>178576.78844999999</v>
      </c>
      <c r="G200" s="480">
        <v>111464.65611</v>
      </c>
      <c r="H200" s="480">
        <v>132511.60930000001</v>
      </c>
      <c r="I200" s="480">
        <v>0</v>
      </c>
      <c r="J200" s="480">
        <v>0</v>
      </c>
      <c r="K200" s="480">
        <v>1029</v>
      </c>
      <c r="L200" s="480">
        <v>0</v>
      </c>
      <c r="M200" s="480">
        <v>20348.9162</v>
      </c>
      <c r="N200" s="480">
        <v>58622.687979999995</v>
      </c>
      <c r="O200" s="480">
        <v>113908.42384999999</v>
      </c>
      <c r="P200" s="480">
        <v>1407032.26871</v>
      </c>
    </row>
    <row r="201" spans="1:16" s="48" customFormat="1" ht="11.25">
      <c r="A201" s="1053" t="s">
        <v>183</v>
      </c>
      <c r="B201" s="480">
        <v>59806.728409999996</v>
      </c>
      <c r="C201" s="480">
        <v>2733.6693999999998</v>
      </c>
      <c r="D201" s="480">
        <v>5068</v>
      </c>
      <c r="E201" s="480">
        <v>29448.648289999997</v>
      </c>
      <c r="F201" s="480">
        <v>3335</v>
      </c>
      <c r="G201" s="480">
        <v>4607.8220099999999</v>
      </c>
      <c r="H201" s="480">
        <v>2884.8609999999999</v>
      </c>
      <c r="I201" s="480">
        <v>0</v>
      </c>
      <c r="J201" s="480">
        <v>0</v>
      </c>
      <c r="K201" s="480">
        <v>1029</v>
      </c>
      <c r="L201" s="480">
        <v>0</v>
      </c>
      <c r="M201" s="480">
        <v>0</v>
      </c>
      <c r="N201" s="480">
        <v>0</v>
      </c>
      <c r="O201" s="480">
        <v>0</v>
      </c>
      <c r="P201" s="480">
        <v>108913.72911</v>
      </c>
    </row>
    <row r="202" spans="1:16" s="48" customFormat="1" ht="11.25">
      <c r="A202" s="1053" t="s">
        <v>184</v>
      </c>
      <c r="B202" s="480">
        <v>197697.47797000001</v>
      </c>
      <c r="C202" s="480">
        <v>49745.372240000004</v>
      </c>
      <c r="D202" s="480">
        <v>191927.37611000001</v>
      </c>
      <c r="E202" s="480">
        <v>254142.91440000001</v>
      </c>
      <c r="F202" s="480">
        <v>175038.78843000002</v>
      </c>
      <c r="G202" s="480">
        <v>106856.83409999999</v>
      </c>
      <c r="H202" s="480">
        <v>129626.74829999999</v>
      </c>
      <c r="I202" s="480">
        <v>0</v>
      </c>
      <c r="J202" s="480">
        <v>0</v>
      </c>
      <c r="K202" s="480">
        <v>0</v>
      </c>
      <c r="L202" s="480">
        <v>0</v>
      </c>
      <c r="M202" s="480">
        <v>12153.83576</v>
      </c>
      <c r="N202" s="480">
        <v>58622.687979999995</v>
      </c>
      <c r="O202" s="480">
        <v>27187.51268</v>
      </c>
      <c r="P202" s="480">
        <v>1202999.54797</v>
      </c>
    </row>
    <row r="203" spans="1:16" s="48" customFormat="1" ht="11.25">
      <c r="A203" s="1053" t="s">
        <v>185</v>
      </c>
      <c r="B203" s="480">
        <v>0</v>
      </c>
      <c r="C203" s="480">
        <v>0</v>
      </c>
      <c r="D203" s="480">
        <v>0</v>
      </c>
      <c r="E203" s="480">
        <v>0</v>
      </c>
      <c r="F203" s="480">
        <v>0</v>
      </c>
      <c r="G203" s="480">
        <v>0</v>
      </c>
      <c r="H203" s="480">
        <v>0</v>
      </c>
      <c r="I203" s="480">
        <v>0</v>
      </c>
      <c r="J203" s="480">
        <v>0</v>
      </c>
      <c r="K203" s="480">
        <v>0</v>
      </c>
      <c r="L203" s="480">
        <v>0</v>
      </c>
      <c r="M203" s="480">
        <v>0</v>
      </c>
      <c r="N203" s="480">
        <v>0</v>
      </c>
      <c r="O203" s="480">
        <v>0</v>
      </c>
      <c r="P203" s="480">
        <v>0</v>
      </c>
    </row>
    <row r="204" spans="1:16" s="48" customFormat="1" ht="11.25">
      <c r="A204" s="1053" t="s">
        <v>186</v>
      </c>
      <c r="B204" s="480">
        <v>0</v>
      </c>
      <c r="C204" s="480">
        <v>0</v>
      </c>
      <c r="D204" s="480">
        <v>0</v>
      </c>
      <c r="E204" s="480">
        <v>0</v>
      </c>
      <c r="F204" s="480">
        <v>203.00001999999998</v>
      </c>
      <c r="G204" s="480">
        <v>0</v>
      </c>
      <c r="H204" s="480">
        <v>0</v>
      </c>
      <c r="I204" s="480">
        <v>0</v>
      </c>
      <c r="J204" s="480">
        <v>0</v>
      </c>
      <c r="K204" s="480">
        <v>0</v>
      </c>
      <c r="L204" s="480">
        <v>0</v>
      </c>
      <c r="M204" s="480">
        <v>8195.0804399999997</v>
      </c>
      <c r="N204" s="480">
        <v>0</v>
      </c>
      <c r="O204" s="480">
        <v>86720.911170000007</v>
      </c>
      <c r="P204" s="480">
        <v>95118.99162999999</v>
      </c>
    </row>
    <row r="205" spans="1:16" s="48" customFormat="1" ht="12" thickBot="1">
      <c r="A205" s="1054" t="s">
        <v>187</v>
      </c>
      <c r="B205" s="480">
        <v>0</v>
      </c>
      <c r="C205" s="480">
        <v>0</v>
      </c>
      <c r="D205" s="480">
        <v>79392.689910000001</v>
      </c>
      <c r="E205" s="480">
        <v>2205.8000000000002</v>
      </c>
      <c r="F205" s="480">
        <v>25870.349679999999</v>
      </c>
      <c r="G205" s="480">
        <v>0</v>
      </c>
      <c r="H205" s="480">
        <v>4459</v>
      </c>
      <c r="I205" s="480">
        <v>0</v>
      </c>
      <c r="J205" s="480">
        <v>0</v>
      </c>
      <c r="K205" s="480">
        <v>0</v>
      </c>
      <c r="L205" s="480">
        <v>0</v>
      </c>
      <c r="M205" s="480">
        <v>0</v>
      </c>
      <c r="N205" s="480">
        <v>10620.95285</v>
      </c>
      <c r="O205" s="480">
        <v>0</v>
      </c>
      <c r="P205" s="480">
        <v>122548.79244</v>
      </c>
    </row>
    <row r="206" spans="1:16" s="48" customFormat="1" ht="12.75" thickTop="1" thickBot="1">
      <c r="A206" s="1052" t="s">
        <v>188</v>
      </c>
      <c r="B206" s="1048">
        <v>36554780.873629995</v>
      </c>
      <c r="C206" s="1048">
        <v>59800506.337699994</v>
      </c>
      <c r="D206" s="1048">
        <v>80370474.898460001</v>
      </c>
      <c r="E206" s="1048">
        <v>35157570.776179999</v>
      </c>
      <c r="F206" s="1048">
        <v>43373397.151469998</v>
      </c>
      <c r="G206" s="1048">
        <v>18767729.931230001</v>
      </c>
      <c r="H206" s="1048">
        <v>17202352.086720001</v>
      </c>
      <c r="I206" s="1048">
        <v>10045720.832459999</v>
      </c>
      <c r="J206" s="1048">
        <v>1040263.34641</v>
      </c>
      <c r="K206" s="1048">
        <v>1354612.1337300001</v>
      </c>
      <c r="L206" s="1048">
        <v>27925178.600910001</v>
      </c>
      <c r="M206" s="1048">
        <v>5298600.5753899999</v>
      </c>
      <c r="N206" s="1048">
        <v>36301730.717560001</v>
      </c>
      <c r="O206" s="1048">
        <v>12628617.878860001</v>
      </c>
      <c r="P206" s="1048">
        <v>385821536.14071</v>
      </c>
    </row>
    <row r="207" spans="1:16" s="48" customFormat="1" ht="12" thickTop="1">
      <c r="A207" s="1054" t="s">
        <v>189</v>
      </c>
      <c r="B207" s="480">
        <v>265098.76312999998</v>
      </c>
      <c r="C207" s="480">
        <v>1307829.9776400002</v>
      </c>
      <c r="D207" s="480">
        <v>29488.847260000002</v>
      </c>
      <c r="E207" s="480">
        <v>37.219029999999997</v>
      </c>
      <c r="F207" s="480">
        <v>18866.528600000001</v>
      </c>
      <c r="G207" s="480">
        <v>9730.5084299999999</v>
      </c>
      <c r="H207" s="480">
        <v>1.3340000000000001</v>
      </c>
      <c r="I207" s="480">
        <v>58.21</v>
      </c>
      <c r="J207" s="480">
        <v>16824.765520000001</v>
      </c>
      <c r="K207" s="480">
        <v>0</v>
      </c>
      <c r="L207" s="480">
        <v>0</v>
      </c>
      <c r="M207" s="480">
        <v>8.0000000000000002E-3</v>
      </c>
      <c r="N207" s="480">
        <v>13971910.17935</v>
      </c>
      <c r="O207" s="480">
        <v>0</v>
      </c>
      <c r="P207" s="480">
        <v>15619846.34096</v>
      </c>
    </row>
    <row r="208" spans="1:16" s="48" customFormat="1" ht="11.25">
      <c r="A208" s="1053" t="s">
        <v>190</v>
      </c>
      <c r="B208" s="480">
        <v>34300</v>
      </c>
      <c r="C208" s="480">
        <v>119.6</v>
      </c>
      <c r="D208" s="480">
        <v>0</v>
      </c>
      <c r="E208" s="480">
        <v>0</v>
      </c>
      <c r="F208" s="480">
        <v>0</v>
      </c>
      <c r="G208" s="480">
        <v>0</v>
      </c>
      <c r="H208" s="480">
        <v>0</v>
      </c>
      <c r="I208" s="480">
        <v>0</v>
      </c>
      <c r="J208" s="480">
        <v>0</v>
      </c>
      <c r="K208" s="480">
        <v>0</v>
      </c>
      <c r="L208" s="480">
        <v>0</v>
      </c>
      <c r="M208" s="480">
        <v>0</v>
      </c>
      <c r="N208" s="480">
        <v>0</v>
      </c>
      <c r="O208" s="480">
        <v>0</v>
      </c>
      <c r="P208" s="480">
        <v>34419.599999999999</v>
      </c>
    </row>
    <row r="209" spans="1:16" s="48" customFormat="1" ht="11.25">
      <c r="A209" s="1053" t="s">
        <v>191</v>
      </c>
      <c r="B209" s="480">
        <v>0</v>
      </c>
      <c r="C209" s="480">
        <v>1305980</v>
      </c>
      <c r="D209" s="480">
        <v>0</v>
      </c>
      <c r="E209" s="480">
        <v>0</v>
      </c>
      <c r="F209" s="480">
        <v>0</v>
      </c>
      <c r="G209" s="480">
        <v>0</v>
      </c>
      <c r="H209" s="480">
        <v>0</v>
      </c>
      <c r="I209" s="480">
        <v>0</v>
      </c>
      <c r="J209" s="480">
        <v>0</v>
      </c>
      <c r="K209" s="480">
        <v>0</v>
      </c>
      <c r="L209" s="480">
        <v>0</v>
      </c>
      <c r="M209" s="480">
        <v>0</v>
      </c>
      <c r="N209" s="480">
        <v>0</v>
      </c>
      <c r="O209" s="480">
        <v>0</v>
      </c>
      <c r="P209" s="480">
        <v>1305980</v>
      </c>
    </row>
    <row r="210" spans="1:16" s="48" customFormat="1" ht="11.25">
      <c r="A210" s="1053" t="s">
        <v>192</v>
      </c>
      <c r="B210" s="480">
        <v>230798.76313000001</v>
      </c>
      <c r="C210" s="480">
        <v>1730.3776399999999</v>
      </c>
      <c r="D210" s="480">
        <v>29488.847260000002</v>
      </c>
      <c r="E210" s="480">
        <v>37.219029999999997</v>
      </c>
      <c r="F210" s="480">
        <v>18866.528600000001</v>
      </c>
      <c r="G210" s="480">
        <v>9730.5084299999999</v>
      </c>
      <c r="H210" s="480">
        <v>1.3340000000000001</v>
      </c>
      <c r="I210" s="480">
        <v>58.21</v>
      </c>
      <c r="J210" s="480">
        <v>16824.765520000001</v>
      </c>
      <c r="K210" s="480">
        <v>0</v>
      </c>
      <c r="L210" s="480">
        <v>0</v>
      </c>
      <c r="M210" s="480">
        <v>8.0000000000000002E-3</v>
      </c>
      <c r="N210" s="480">
        <v>13971910.17935</v>
      </c>
      <c r="O210" s="480">
        <v>0</v>
      </c>
      <c r="P210" s="480">
        <v>14279446.740959998</v>
      </c>
    </row>
    <row r="211" spans="1:16" s="48" customFormat="1" ht="11.25">
      <c r="A211" s="1054" t="s">
        <v>193</v>
      </c>
      <c r="B211" s="480">
        <v>0.35199999999999998</v>
      </c>
      <c r="C211" s="480">
        <v>21728993.45191</v>
      </c>
      <c r="D211" s="480">
        <v>6210.3886500000008</v>
      </c>
      <c r="E211" s="480">
        <v>0</v>
      </c>
      <c r="F211" s="480">
        <v>147.05972</v>
      </c>
      <c r="G211" s="480">
        <v>0</v>
      </c>
      <c r="H211" s="480">
        <v>0</v>
      </c>
      <c r="I211" s="480">
        <v>0</v>
      </c>
      <c r="J211" s="480">
        <v>24881.884959999999</v>
      </c>
      <c r="K211" s="480">
        <v>0</v>
      </c>
      <c r="L211" s="480">
        <v>0</v>
      </c>
      <c r="M211" s="480">
        <v>467.53953000000001</v>
      </c>
      <c r="N211" s="480">
        <v>0</v>
      </c>
      <c r="O211" s="480">
        <v>301117.71666999999</v>
      </c>
      <c r="P211" s="480">
        <v>22061818.393439997</v>
      </c>
    </row>
    <row r="212" spans="1:16" s="48" customFormat="1" ht="11.25">
      <c r="A212" s="1053" t="s">
        <v>194</v>
      </c>
      <c r="B212" s="480">
        <v>0</v>
      </c>
      <c r="C212" s="480">
        <v>0</v>
      </c>
      <c r="D212" s="480">
        <v>0</v>
      </c>
      <c r="E212" s="480">
        <v>0</v>
      </c>
      <c r="F212" s="480">
        <v>0</v>
      </c>
      <c r="G212" s="480">
        <v>0</v>
      </c>
      <c r="H212" s="480">
        <v>0</v>
      </c>
      <c r="I212" s="480">
        <v>0</v>
      </c>
      <c r="J212" s="480">
        <v>0</v>
      </c>
      <c r="K212" s="480">
        <v>0</v>
      </c>
      <c r="L212" s="480">
        <v>0</v>
      </c>
      <c r="M212" s="480">
        <v>0</v>
      </c>
      <c r="N212" s="480">
        <v>0</v>
      </c>
      <c r="O212" s="480">
        <v>0</v>
      </c>
      <c r="P212" s="480">
        <v>0</v>
      </c>
    </row>
    <row r="213" spans="1:16" s="48" customFormat="1" ht="11.25">
      <c r="A213" s="1053" t="s">
        <v>195</v>
      </c>
      <c r="B213" s="480">
        <v>0</v>
      </c>
      <c r="C213" s="480">
        <v>665113.88183000009</v>
      </c>
      <c r="D213" s="480">
        <v>6210.3886500000008</v>
      </c>
      <c r="E213" s="480">
        <v>0</v>
      </c>
      <c r="F213" s="480">
        <v>147.05972</v>
      </c>
      <c r="G213" s="480">
        <v>0</v>
      </c>
      <c r="H213" s="480">
        <v>0</v>
      </c>
      <c r="I213" s="480">
        <v>0</v>
      </c>
      <c r="J213" s="480">
        <v>24881.884959999999</v>
      </c>
      <c r="K213" s="480">
        <v>0</v>
      </c>
      <c r="L213" s="480">
        <v>0</v>
      </c>
      <c r="M213" s="480">
        <v>467.53953000000001</v>
      </c>
      <c r="N213" s="480">
        <v>0</v>
      </c>
      <c r="O213" s="480">
        <v>301117.71666999999</v>
      </c>
      <c r="P213" s="480">
        <v>997938.47135999997</v>
      </c>
    </row>
    <row r="214" spans="1:16" s="48" customFormat="1" ht="11.25">
      <c r="A214" s="1053" t="s">
        <v>196</v>
      </c>
      <c r="B214" s="480">
        <v>0</v>
      </c>
      <c r="C214" s="480">
        <v>21063865.857080001</v>
      </c>
      <c r="D214" s="480">
        <v>0</v>
      </c>
      <c r="E214" s="480">
        <v>0</v>
      </c>
      <c r="F214" s="480">
        <v>0</v>
      </c>
      <c r="G214" s="480">
        <v>0</v>
      </c>
      <c r="H214" s="480">
        <v>0</v>
      </c>
      <c r="I214" s="480">
        <v>0</v>
      </c>
      <c r="J214" s="480">
        <v>0</v>
      </c>
      <c r="K214" s="480">
        <v>0</v>
      </c>
      <c r="L214" s="480">
        <v>0</v>
      </c>
      <c r="M214" s="480">
        <v>0</v>
      </c>
      <c r="N214" s="480">
        <v>0</v>
      </c>
      <c r="O214" s="480">
        <v>0</v>
      </c>
      <c r="P214" s="480">
        <v>21063865.857080001</v>
      </c>
    </row>
    <row r="215" spans="1:16" s="48" customFormat="1" ht="11.25">
      <c r="A215" s="1053" t="s">
        <v>1380</v>
      </c>
      <c r="B215" s="480">
        <v>0</v>
      </c>
      <c r="C215" s="480">
        <v>0</v>
      </c>
      <c r="D215" s="480">
        <v>0</v>
      </c>
      <c r="E215" s="480">
        <v>0</v>
      </c>
      <c r="F215" s="480">
        <v>0</v>
      </c>
      <c r="G215" s="480">
        <v>0</v>
      </c>
      <c r="H215" s="480">
        <v>0</v>
      </c>
      <c r="I215" s="480">
        <v>0</v>
      </c>
      <c r="J215" s="480">
        <v>0</v>
      </c>
      <c r="K215" s="480">
        <v>0</v>
      </c>
      <c r="L215" s="480">
        <v>0</v>
      </c>
      <c r="M215" s="480">
        <v>0</v>
      </c>
      <c r="N215" s="480">
        <v>0</v>
      </c>
      <c r="O215" s="480">
        <v>0</v>
      </c>
      <c r="P215" s="480">
        <v>0</v>
      </c>
    </row>
    <row r="216" spans="1:16" s="48" customFormat="1" ht="11.25">
      <c r="A216" s="1053" t="s">
        <v>197</v>
      </c>
      <c r="B216" s="480">
        <v>0.35199999999999998</v>
      </c>
      <c r="C216" s="480">
        <v>13.712999999999999</v>
      </c>
      <c r="D216" s="480">
        <v>0</v>
      </c>
      <c r="E216" s="480">
        <v>0</v>
      </c>
      <c r="F216" s="480">
        <v>0</v>
      </c>
      <c r="G216" s="480">
        <v>0</v>
      </c>
      <c r="H216" s="480">
        <v>0</v>
      </c>
      <c r="I216" s="480">
        <v>0</v>
      </c>
      <c r="J216" s="480">
        <v>0</v>
      </c>
      <c r="K216" s="480">
        <v>0</v>
      </c>
      <c r="L216" s="480">
        <v>0</v>
      </c>
      <c r="M216" s="480">
        <v>0</v>
      </c>
      <c r="N216" s="480">
        <v>0</v>
      </c>
      <c r="O216" s="480">
        <v>0</v>
      </c>
      <c r="P216" s="480">
        <v>14.065</v>
      </c>
    </row>
    <row r="217" spans="1:16" s="48" customFormat="1" ht="11.25">
      <c r="A217" s="1054" t="s">
        <v>198</v>
      </c>
      <c r="B217" s="480">
        <v>41255.8825</v>
      </c>
      <c r="C217" s="480">
        <v>784.63157999999999</v>
      </c>
      <c r="D217" s="480">
        <v>84210.742569999988</v>
      </c>
      <c r="E217" s="480">
        <v>63007.0772</v>
      </c>
      <c r="F217" s="480">
        <v>69885.844079999995</v>
      </c>
      <c r="G217" s="480">
        <v>33742.680140000004</v>
      </c>
      <c r="H217" s="480">
        <v>58894.267369999994</v>
      </c>
      <c r="I217" s="480">
        <v>0</v>
      </c>
      <c r="J217" s="480">
        <v>540.57746999999995</v>
      </c>
      <c r="K217" s="480">
        <v>10309.937550000001</v>
      </c>
      <c r="L217" s="480">
        <v>0</v>
      </c>
      <c r="M217" s="480">
        <v>375.7174</v>
      </c>
      <c r="N217" s="480">
        <v>3204.26757</v>
      </c>
      <c r="O217" s="480">
        <v>0</v>
      </c>
      <c r="P217" s="480">
        <v>366211.62543000001</v>
      </c>
    </row>
    <row r="218" spans="1:16" s="48" customFormat="1" ht="11.25">
      <c r="A218" s="1053" t="s">
        <v>199</v>
      </c>
      <c r="B218" s="480">
        <v>37151.163070000002</v>
      </c>
      <c r="C218" s="480">
        <v>130.87454</v>
      </c>
      <c r="D218" s="480">
        <v>47653.45693</v>
      </c>
      <c r="E218" s="480">
        <v>59740.87788</v>
      </c>
      <c r="F218" s="480">
        <v>64320.276880000005</v>
      </c>
      <c r="G218" s="480">
        <v>27731.999319999999</v>
      </c>
      <c r="H218" s="480">
        <v>54895.440969999996</v>
      </c>
      <c r="I218" s="480">
        <v>0</v>
      </c>
      <c r="J218" s="480">
        <v>540.57746999999995</v>
      </c>
      <c r="K218" s="480">
        <v>5529.0664299999999</v>
      </c>
      <c r="L218" s="480">
        <v>0</v>
      </c>
      <c r="M218" s="480">
        <v>157.1626</v>
      </c>
      <c r="N218" s="480">
        <v>3204.26757</v>
      </c>
      <c r="O218" s="480">
        <v>0</v>
      </c>
      <c r="P218" s="480">
        <v>301055.16366000002</v>
      </c>
    </row>
    <row r="219" spans="1:16" s="48" customFormat="1" ht="11.25">
      <c r="A219" s="1053" t="s">
        <v>200</v>
      </c>
      <c r="B219" s="480">
        <v>4104.7194300000001</v>
      </c>
      <c r="C219" s="480">
        <v>653.75704000000007</v>
      </c>
      <c r="D219" s="480">
        <v>36557.285640000002</v>
      </c>
      <c r="E219" s="480">
        <v>3266.1993199999997</v>
      </c>
      <c r="F219" s="480">
        <v>5565.5672000000004</v>
      </c>
      <c r="G219" s="480">
        <v>6010.6808200000005</v>
      </c>
      <c r="H219" s="480">
        <v>3998.8263999999999</v>
      </c>
      <c r="I219" s="480">
        <v>0</v>
      </c>
      <c r="J219" s="480">
        <v>0</v>
      </c>
      <c r="K219" s="480">
        <v>4780.8711199999998</v>
      </c>
      <c r="L219" s="480">
        <v>0</v>
      </c>
      <c r="M219" s="480">
        <v>218.5548</v>
      </c>
      <c r="N219" s="480">
        <v>0</v>
      </c>
      <c r="O219" s="480">
        <v>0</v>
      </c>
      <c r="P219" s="480">
        <v>65156.461770000002</v>
      </c>
    </row>
    <row r="220" spans="1:16" s="48" customFormat="1" ht="11.25">
      <c r="A220" s="1054" t="s">
        <v>201</v>
      </c>
      <c r="B220" s="480">
        <v>0</v>
      </c>
      <c r="C220" s="480">
        <v>0</v>
      </c>
      <c r="D220" s="480">
        <v>0</v>
      </c>
      <c r="E220" s="480">
        <v>0</v>
      </c>
      <c r="F220" s="480">
        <v>0</v>
      </c>
      <c r="G220" s="480">
        <v>0</v>
      </c>
      <c r="H220" s="480">
        <v>0</v>
      </c>
      <c r="I220" s="480">
        <v>0</v>
      </c>
      <c r="J220" s="480">
        <v>0</v>
      </c>
      <c r="K220" s="480">
        <v>0</v>
      </c>
      <c r="L220" s="480">
        <v>0</v>
      </c>
      <c r="M220" s="480">
        <v>0</v>
      </c>
      <c r="N220" s="480">
        <v>0</v>
      </c>
      <c r="O220" s="480">
        <v>0</v>
      </c>
      <c r="P220" s="480">
        <v>0</v>
      </c>
    </row>
    <row r="221" spans="1:16" s="48" customFormat="1" ht="11.25">
      <c r="A221" s="1053" t="s">
        <v>202</v>
      </c>
      <c r="B221" s="480">
        <v>0</v>
      </c>
      <c r="C221" s="480">
        <v>0</v>
      </c>
      <c r="D221" s="480">
        <v>0</v>
      </c>
      <c r="E221" s="480">
        <v>0</v>
      </c>
      <c r="F221" s="480">
        <v>0</v>
      </c>
      <c r="G221" s="480">
        <v>0</v>
      </c>
      <c r="H221" s="480">
        <v>0</v>
      </c>
      <c r="I221" s="480">
        <v>0</v>
      </c>
      <c r="J221" s="480">
        <v>0</v>
      </c>
      <c r="K221" s="480">
        <v>0</v>
      </c>
      <c r="L221" s="480">
        <v>0</v>
      </c>
      <c r="M221" s="480">
        <v>0</v>
      </c>
      <c r="N221" s="480">
        <v>0</v>
      </c>
      <c r="O221" s="480">
        <v>0</v>
      </c>
      <c r="P221" s="480">
        <v>0</v>
      </c>
    </row>
    <row r="222" spans="1:16" s="48" customFormat="1" ht="11.25">
      <c r="A222" s="1053" t="s">
        <v>203</v>
      </c>
      <c r="B222" s="480">
        <v>0</v>
      </c>
      <c r="C222" s="480">
        <v>0</v>
      </c>
      <c r="D222" s="480">
        <v>0</v>
      </c>
      <c r="E222" s="480">
        <v>0</v>
      </c>
      <c r="F222" s="480">
        <v>0</v>
      </c>
      <c r="G222" s="480">
        <v>0</v>
      </c>
      <c r="H222" s="480">
        <v>0</v>
      </c>
      <c r="I222" s="480">
        <v>0</v>
      </c>
      <c r="J222" s="480">
        <v>0</v>
      </c>
      <c r="K222" s="480">
        <v>0</v>
      </c>
      <c r="L222" s="480">
        <v>0</v>
      </c>
      <c r="M222" s="480">
        <v>0</v>
      </c>
      <c r="N222" s="480">
        <v>0</v>
      </c>
      <c r="O222" s="480">
        <v>0</v>
      </c>
      <c r="P222" s="480">
        <v>0</v>
      </c>
    </row>
    <row r="223" spans="1:16" s="48" customFormat="1" ht="11.25">
      <c r="A223" s="1054" t="s">
        <v>204</v>
      </c>
      <c r="B223" s="480">
        <v>29610704.993790001</v>
      </c>
      <c r="C223" s="480">
        <v>26691492.732099999</v>
      </c>
      <c r="D223" s="480">
        <v>71237016.920469999</v>
      </c>
      <c r="E223" s="480">
        <v>27054238.220830001</v>
      </c>
      <c r="F223" s="480">
        <v>21415845.756110001</v>
      </c>
      <c r="G223" s="480">
        <v>13995634.75953</v>
      </c>
      <c r="H223" s="480">
        <v>13921152.394399999</v>
      </c>
      <c r="I223" s="480">
        <v>8064484.4131400008</v>
      </c>
      <c r="J223" s="480">
        <v>362987.65487999999</v>
      </c>
      <c r="K223" s="480">
        <v>970776.72389999998</v>
      </c>
      <c r="L223" s="480">
        <v>26622258.339019999</v>
      </c>
      <c r="M223" s="480">
        <v>4771676.0218500001</v>
      </c>
      <c r="N223" s="480">
        <v>19997634.813310001</v>
      </c>
      <c r="O223" s="480">
        <v>10434458.22827</v>
      </c>
      <c r="P223" s="480">
        <v>275150361.9716</v>
      </c>
    </row>
    <row r="224" spans="1:16" s="48" customFormat="1" ht="11.25">
      <c r="A224" s="1053" t="s">
        <v>205</v>
      </c>
      <c r="B224" s="480">
        <v>22166470.051490001</v>
      </c>
      <c r="C224" s="480">
        <v>14228573.844620001</v>
      </c>
      <c r="D224" s="480">
        <v>61247989.238339998</v>
      </c>
      <c r="E224" s="480">
        <v>15162876.176899999</v>
      </c>
      <c r="F224" s="480">
        <v>13791042.916709999</v>
      </c>
      <c r="G224" s="480">
        <v>10502738.276629999</v>
      </c>
      <c r="H224" s="480">
        <v>10072014.16646</v>
      </c>
      <c r="I224" s="480">
        <v>2652843.4883099999</v>
      </c>
      <c r="J224" s="480">
        <v>206032.7703</v>
      </c>
      <c r="K224" s="480">
        <v>0</v>
      </c>
      <c r="L224" s="480">
        <v>17754130.281130001</v>
      </c>
      <c r="M224" s="480">
        <v>3910402.0736799999</v>
      </c>
      <c r="N224" s="480">
        <v>13983186.24594</v>
      </c>
      <c r="O224" s="480">
        <v>7780389.6589899994</v>
      </c>
      <c r="P224" s="480">
        <v>193458689.1895</v>
      </c>
    </row>
    <row r="225" spans="1:16" s="48" customFormat="1" ht="11.25">
      <c r="A225" s="1053" t="s">
        <v>206</v>
      </c>
      <c r="B225" s="480">
        <v>73965.857579999996</v>
      </c>
      <c r="C225" s="480">
        <v>13716.327289999999</v>
      </c>
      <c r="D225" s="480">
        <v>6617.8337799999999</v>
      </c>
      <c r="E225" s="480">
        <v>0</v>
      </c>
      <c r="F225" s="480">
        <v>0</v>
      </c>
      <c r="G225" s="480">
        <v>23803.493420000003</v>
      </c>
      <c r="H225" s="480">
        <v>0</v>
      </c>
      <c r="I225" s="480">
        <v>0</v>
      </c>
      <c r="J225" s="480">
        <v>0</v>
      </c>
      <c r="K225" s="480">
        <v>0</v>
      </c>
      <c r="L225" s="480">
        <v>0</v>
      </c>
      <c r="M225" s="480">
        <v>0</v>
      </c>
      <c r="N225" s="480">
        <v>0</v>
      </c>
      <c r="O225" s="480">
        <v>0</v>
      </c>
      <c r="P225" s="480">
        <v>118103.51207</v>
      </c>
    </row>
    <row r="226" spans="1:16" s="48" customFormat="1" ht="11.25">
      <c r="A226" s="1053" t="s">
        <v>207</v>
      </c>
      <c r="B226" s="480">
        <v>4052993.8976799999</v>
      </c>
      <c r="C226" s="480">
        <v>7368627.5583000006</v>
      </c>
      <c r="D226" s="480">
        <v>6947799.1166400006</v>
      </c>
      <c r="E226" s="480">
        <v>6750956.6068199994</v>
      </c>
      <c r="F226" s="480">
        <v>4669450.4010200007</v>
      </c>
      <c r="G226" s="480">
        <v>2807350.6876500002</v>
      </c>
      <c r="H226" s="480">
        <v>2268874.1688099997</v>
      </c>
      <c r="I226" s="480">
        <v>5269392.2429099996</v>
      </c>
      <c r="J226" s="480">
        <v>91000.915180000011</v>
      </c>
      <c r="K226" s="480">
        <v>742336.58720000007</v>
      </c>
      <c r="L226" s="480">
        <v>8683983.3853200004</v>
      </c>
      <c r="M226" s="480">
        <v>524255.91967999999</v>
      </c>
      <c r="N226" s="480">
        <v>5929720.36742</v>
      </c>
      <c r="O226" s="480">
        <v>2552002.8484800002</v>
      </c>
      <c r="P226" s="480">
        <v>58658744.703110002</v>
      </c>
    </row>
    <row r="227" spans="1:16" s="48" customFormat="1" ht="11.25">
      <c r="A227" s="1053" t="s">
        <v>208</v>
      </c>
      <c r="B227" s="480">
        <v>126251.84895999999</v>
      </c>
      <c r="C227" s="480">
        <v>111673.37183</v>
      </c>
      <c r="D227" s="480">
        <v>15073.28595</v>
      </c>
      <c r="E227" s="480">
        <v>50196.872759999998</v>
      </c>
      <c r="F227" s="480">
        <v>1205.856</v>
      </c>
      <c r="G227" s="480">
        <v>204412.38587999999</v>
      </c>
      <c r="H227" s="480">
        <v>0</v>
      </c>
      <c r="I227" s="480">
        <v>0</v>
      </c>
      <c r="J227" s="480">
        <v>0</v>
      </c>
      <c r="K227" s="480">
        <v>0</v>
      </c>
      <c r="L227" s="480">
        <v>0</v>
      </c>
      <c r="M227" s="480">
        <v>0</v>
      </c>
      <c r="N227" s="480">
        <v>0</v>
      </c>
      <c r="O227" s="480">
        <v>0</v>
      </c>
      <c r="P227" s="480">
        <v>508813.62137999997</v>
      </c>
    </row>
    <row r="228" spans="1:16" s="48" customFormat="1" ht="11.25">
      <c r="A228" s="1053" t="s">
        <v>209</v>
      </c>
      <c r="B228" s="480">
        <v>867460.68088999996</v>
      </c>
      <c r="C228" s="480">
        <v>500809.53012999997</v>
      </c>
      <c r="D228" s="480">
        <v>229810.3823</v>
      </c>
      <c r="E228" s="480">
        <v>738335.69071</v>
      </c>
      <c r="F228" s="480">
        <v>361384.35268999997</v>
      </c>
      <c r="G228" s="480">
        <v>95458.848639999997</v>
      </c>
      <c r="H228" s="480">
        <v>132181.57526000001</v>
      </c>
      <c r="I228" s="480">
        <v>13448.53493</v>
      </c>
      <c r="J228" s="480">
        <v>3348.8918699999999</v>
      </c>
      <c r="K228" s="480">
        <v>0</v>
      </c>
      <c r="L228" s="480">
        <v>37231.804600000003</v>
      </c>
      <c r="M228" s="480">
        <v>84992.744839999999</v>
      </c>
      <c r="N228" s="480">
        <v>42296.082900000001</v>
      </c>
      <c r="O228" s="480">
        <v>42333.377909999996</v>
      </c>
      <c r="P228" s="480">
        <v>3149092.49767</v>
      </c>
    </row>
    <row r="229" spans="1:16" s="48" customFormat="1" ht="11.25">
      <c r="A229" s="1053" t="s">
        <v>210</v>
      </c>
      <c r="B229" s="480">
        <v>1932923.9855799999</v>
      </c>
      <c r="C229" s="480">
        <v>732282.67929</v>
      </c>
      <c r="D229" s="480">
        <v>2427794.6264999998</v>
      </c>
      <c r="E229" s="480">
        <v>4186648.27434</v>
      </c>
      <c r="F229" s="480">
        <v>2015606.50449</v>
      </c>
      <c r="G229" s="480">
        <v>89008.012129999988</v>
      </c>
      <c r="H229" s="480">
        <v>51276.917809999999</v>
      </c>
      <c r="I229" s="480">
        <v>104.93108000000001</v>
      </c>
      <c r="J229" s="480">
        <v>62605.077530000002</v>
      </c>
      <c r="K229" s="480">
        <v>228440.13669999997</v>
      </c>
      <c r="L229" s="480">
        <v>1507.5958500000002</v>
      </c>
      <c r="M229" s="480">
        <v>250675.03096</v>
      </c>
      <c r="N229" s="480">
        <v>0</v>
      </c>
      <c r="O229" s="480">
        <v>0</v>
      </c>
      <c r="P229" s="480">
        <v>11978873.772260001</v>
      </c>
    </row>
    <row r="230" spans="1:16" s="48" customFormat="1" ht="11.25">
      <c r="A230" s="1053" t="s">
        <v>211</v>
      </c>
      <c r="B230" s="480">
        <v>2265.3000000000002</v>
      </c>
      <c r="C230" s="480">
        <v>0</v>
      </c>
      <c r="D230" s="480">
        <v>2.56</v>
      </c>
      <c r="E230" s="480">
        <v>0</v>
      </c>
      <c r="F230" s="480">
        <v>34811.647280000005</v>
      </c>
      <c r="G230" s="480">
        <v>0</v>
      </c>
      <c r="H230" s="480">
        <v>0</v>
      </c>
      <c r="I230" s="480">
        <v>0</v>
      </c>
      <c r="J230" s="480">
        <v>0</v>
      </c>
      <c r="K230" s="480">
        <v>0</v>
      </c>
      <c r="L230" s="480">
        <v>0</v>
      </c>
      <c r="M230" s="480">
        <v>0</v>
      </c>
      <c r="N230" s="480">
        <v>0</v>
      </c>
      <c r="O230" s="480">
        <v>0</v>
      </c>
      <c r="P230" s="480">
        <v>37079.507279999998</v>
      </c>
    </row>
    <row r="231" spans="1:16" s="48" customFormat="1" ht="11.25">
      <c r="A231" s="1053" t="s">
        <v>212</v>
      </c>
      <c r="B231" s="480">
        <v>0</v>
      </c>
      <c r="C231" s="480">
        <v>0</v>
      </c>
      <c r="D231" s="480">
        <v>0</v>
      </c>
      <c r="E231" s="480">
        <v>0</v>
      </c>
      <c r="F231" s="480">
        <v>0</v>
      </c>
      <c r="G231" s="480">
        <v>0</v>
      </c>
      <c r="H231" s="480">
        <v>0</v>
      </c>
      <c r="I231" s="480">
        <v>0</v>
      </c>
      <c r="J231" s="480">
        <v>0</v>
      </c>
      <c r="K231" s="480">
        <v>0</v>
      </c>
      <c r="L231" s="480">
        <v>0</v>
      </c>
      <c r="M231" s="480">
        <v>0</v>
      </c>
      <c r="N231" s="480">
        <v>0</v>
      </c>
      <c r="O231" s="480">
        <v>0</v>
      </c>
      <c r="P231" s="480">
        <v>0</v>
      </c>
    </row>
    <row r="232" spans="1:16" s="48" customFormat="1" ht="11.25">
      <c r="A232" s="1053" t="s">
        <v>213</v>
      </c>
      <c r="B232" s="480">
        <v>388373.37161000003</v>
      </c>
      <c r="C232" s="480">
        <v>3735809.4206399997</v>
      </c>
      <c r="D232" s="480">
        <v>361929.87695999997</v>
      </c>
      <c r="E232" s="480">
        <v>165224.5993</v>
      </c>
      <c r="F232" s="480">
        <v>542344.07791999995</v>
      </c>
      <c r="G232" s="480">
        <v>272863.05518000002</v>
      </c>
      <c r="H232" s="480">
        <v>1396805.5660599999</v>
      </c>
      <c r="I232" s="480">
        <v>128695.21591</v>
      </c>
      <c r="J232" s="480">
        <v>0</v>
      </c>
      <c r="K232" s="480">
        <v>0</v>
      </c>
      <c r="L232" s="480">
        <v>145405.27212000001</v>
      </c>
      <c r="M232" s="480">
        <v>1350.25269</v>
      </c>
      <c r="N232" s="480">
        <v>42432.117049999993</v>
      </c>
      <c r="O232" s="480">
        <v>59732.34289</v>
      </c>
      <c r="P232" s="480">
        <v>7240965.1683299998</v>
      </c>
    </row>
    <row r="233" spans="1:16" s="48" customFormat="1" ht="11.25">
      <c r="A233" s="1054" t="s">
        <v>214</v>
      </c>
      <c r="B233" s="480">
        <v>6280187.4161700001</v>
      </c>
      <c r="C233" s="480">
        <v>4816325.3768699998</v>
      </c>
      <c r="D233" s="480">
        <v>8728940.4074400011</v>
      </c>
      <c r="E233" s="480">
        <v>7427457.5249899998</v>
      </c>
      <c r="F233" s="480">
        <v>21393493.510049999</v>
      </c>
      <c r="G233" s="480">
        <v>4655801.6496599996</v>
      </c>
      <c r="H233" s="480">
        <v>3134485.94502</v>
      </c>
      <c r="I233" s="480">
        <v>1869765.8083199998</v>
      </c>
      <c r="J233" s="480">
        <v>635028.4635800001</v>
      </c>
      <c r="K233" s="480">
        <v>366591.04164000001</v>
      </c>
      <c r="L233" s="480">
        <v>1178168.64258</v>
      </c>
      <c r="M233" s="480">
        <v>504133.60926</v>
      </c>
      <c r="N233" s="480">
        <v>2270596.7659899998</v>
      </c>
      <c r="O233" s="480">
        <v>1865761.48707</v>
      </c>
      <c r="P233" s="480">
        <v>65126737.648639999</v>
      </c>
    </row>
    <row r="234" spans="1:16" s="48" customFormat="1" ht="11.25">
      <c r="A234" s="1053" t="s">
        <v>215</v>
      </c>
      <c r="B234" s="480">
        <v>2818502.1551000001</v>
      </c>
      <c r="C234" s="480">
        <v>1543589.4833399998</v>
      </c>
      <c r="D234" s="480">
        <v>2726637.36944</v>
      </c>
      <c r="E234" s="480">
        <v>3340719.0985999997</v>
      </c>
      <c r="F234" s="480">
        <v>18151913.243360002</v>
      </c>
      <c r="G234" s="480">
        <v>2874090.1516499999</v>
      </c>
      <c r="H234" s="480">
        <v>685633.57651000004</v>
      </c>
      <c r="I234" s="480">
        <v>71806.78379999999</v>
      </c>
      <c r="J234" s="480">
        <v>28863.156739999999</v>
      </c>
      <c r="K234" s="480">
        <v>0</v>
      </c>
      <c r="L234" s="480">
        <v>700758.66827999998</v>
      </c>
      <c r="M234" s="480">
        <v>404004.39731000003</v>
      </c>
      <c r="N234" s="480">
        <v>1634226.8462700001</v>
      </c>
      <c r="O234" s="480">
        <v>850702.06884000008</v>
      </c>
      <c r="P234" s="480">
        <v>35831446.999239996</v>
      </c>
    </row>
    <row r="235" spans="1:16" s="48" customFormat="1" ht="11.25">
      <c r="A235" s="1053" t="s">
        <v>216</v>
      </c>
      <c r="B235" s="480">
        <v>628518.08047000004</v>
      </c>
      <c r="C235" s="480">
        <v>397206.99563000002</v>
      </c>
      <c r="D235" s="480">
        <v>1132136.27281</v>
      </c>
      <c r="E235" s="480">
        <v>202103.21103000001</v>
      </c>
      <c r="F235" s="480">
        <v>518010.67475999997</v>
      </c>
      <c r="G235" s="480">
        <v>187552.49692999999</v>
      </c>
      <c r="H235" s="480">
        <v>270132.87495999999</v>
      </c>
      <c r="I235" s="480">
        <v>55333.17441</v>
      </c>
      <c r="J235" s="480">
        <v>0</v>
      </c>
      <c r="K235" s="480">
        <v>0</v>
      </c>
      <c r="L235" s="480">
        <v>68600</v>
      </c>
      <c r="M235" s="480">
        <v>0</v>
      </c>
      <c r="N235" s="480">
        <v>0</v>
      </c>
      <c r="O235" s="480">
        <v>297739.87729999999</v>
      </c>
      <c r="P235" s="480">
        <v>3757333.6583000002</v>
      </c>
    </row>
    <row r="236" spans="1:16" s="48" customFormat="1" ht="11.25">
      <c r="A236" s="1053" t="s">
        <v>217</v>
      </c>
      <c r="B236" s="480">
        <v>244608.05424999999</v>
      </c>
      <c r="C236" s="480">
        <v>563890.80498000002</v>
      </c>
      <c r="D236" s="480">
        <v>800632.64048000006</v>
      </c>
      <c r="E236" s="480">
        <v>584720.46565000003</v>
      </c>
      <c r="F236" s="480">
        <v>609562.93588999996</v>
      </c>
      <c r="G236" s="480">
        <v>100523.78062999999</v>
      </c>
      <c r="H236" s="480">
        <v>146024.59056000001</v>
      </c>
      <c r="I236" s="480">
        <v>227897.62112</v>
      </c>
      <c r="J236" s="480">
        <v>10903.206769999999</v>
      </c>
      <c r="K236" s="480">
        <v>10966.199119999999</v>
      </c>
      <c r="L236" s="480">
        <v>161644.46862999999</v>
      </c>
      <c r="M236" s="480">
        <v>44279.472259999995</v>
      </c>
      <c r="N236" s="480">
        <v>114484.81648000001</v>
      </c>
      <c r="O236" s="480">
        <v>162437.83637999999</v>
      </c>
      <c r="P236" s="480">
        <v>3782576.8931999998</v>
      </c>
    </row>
    <row r="237" spans="1:16" s="48" customFormat="1" ht="11.25">
      <c r="A237" s="1053" t="s">
        <v>218</v>
      </c>
      <c r="B237" s="480">
        <v>60343.300159999999</v>
      </c>
      <c r="C237" s="480">
        <v>63346.929069999998</v>
      </c>
      <c r="D237" s="480">
        <v>148250.26009</v>
      </c>
      <c r="E237" s="480">
        <v>883472.54959000007</v>
      </c>
      <c r="F237" s="480">
        <v>29499.591110000001</v>
      </c>
      <c r="G237" s="480">
        <v>23538.555199999999</v>
      </c>
      <c r="H237" s="480">
        <v>26331.449649999999</v>
      </c>
      <c r="I237" s="480">
        <v>21713.260249999999</v>
      </c>
      <c r="J237" s="480">
        <v>121.27973</v>
      </c>
      <c r="K237" s="480">
        <v>10.68722</v>
      </c>
      <c r="L237" s="480">
        <v>56531.299579999999</v>
      </c>
      <c r="M237" s="480">
        <v>12480.549949999999</v>
      </c>
      <c r="N237" s="480">
        <v>8979.0152500000004</v>
      </c>
      <c r="O237" s="480">
        <v>10669.877369999998</v>
      </c>
      <c r="P237" s="480">
        <v>1345288.6042200001</v>
      </c>
    </row>
    <row r="238" spans="1:16" s="48" customFormat="1" ht="11.25">
      <c r="A238" s="1053" t="s">
        <v>219</v>
      </c>
      <c r="B238" s="469">
        <v>219375.94</v>
      </c>
      <c r="C238" s="469">
        <v>0</v>
      </c>
      <c r="D238" s="469">
        <v>0</v>
      </c>
      <c r="E238" s="469">
        <v>232876.42</v>
      </c>
      <c r="F238" s="469">
        <v>0</v>
      </c>
      <c r="G238" s="469">
        <v>66608.015109999993</v>
      </c>
      <c r="H238" s="469">
        <v>0</v>
      </c>
      <c r="I238" s="469">
        <v>0</v>
      </c>
      <c r="J238" s="469">
        <v>0</v>
      </c>
      <c r="K238" s="469">
        <v>0</v>
      </c>
      <c r="L238" s="469">
        <v>0</v>
      </c>
      <c r="M238" s="469">
        <v>0</v>
      </c>
      <c r="N238" s="469">
        <v>0</v>
      </c>
      <c r="O238" s="469">
        <v>0</v>
      </c>
      <c r="P238" s="469">
        <v>518860.37511000002</v>
      </c>
    </row>
    <row r="239" spans="1:16" s="48" customFormat="1" ht="11.25">
      <c r="A239" s="1053" t="s">
        <v>220</v>
      </c>
      <c r="B239" s="469">
        <v>2308839.88619</v>
      </c>
      <c r="C239" s="469">
        <v>2248291.1638500001</v>
      </c>
      <c r="D239" s="469">
        <v>3921283.8646199997</v>
      </c>
      <c r="E239" s="469">
        <v>2183565.7801199998</v>
      </c>
      <c r="F239" s="469">
        <v>2084507.0649300001</v>
      </c>
      <c r="G239" s="469">
        <v>1403488.65014</v>
      </c>
      <c r="H239" s="469">
        <v>2006363.45334</v>
      </c>
      <c r="I239" s="469">
        <v>1493014.9687399999</v>
      </c>
      <c r="J239" s="469">
        <v>595140.82033999998</v>
      </c>
      <c r="K239" s="469">
        <v>355614.15529999998</v>
      </c>
      <c r="L239" s="469">
        <v>190634.20608999999</v>
      </c>
      <c r="M239" s="469">
        <v>43369.189740000002</v>
      </c>
      <c r="N239" s="469">
        <v>512906.08799000003</v>
      </c>
      <c r="O239" s="469">
        <v>544211.82717999991</v>
      </c>
      <c r="P239" s="469">
        <v>19891231.11857</v>
      </c>
    </row>
    <row r="240" spans="1:16" s="48" customFormat="1" ht="11.25">
      <c r="A240" s="1053" t="s">
        <v>221</v>
      </c>
      <c r="B240" s="469">
        <v>0</v>
      </c>
      <c r="C240" s="469">
        <v>0</v>
      </c>
      <c r="D240" s="469">
        <v>0</v>
      </c>
      <c r="E240" s="469">
        <v>0</v>
      </c>
      <c r="F240" s="469">
        <v>0</v>
      </c>
      <c r="G240" s="469">
        <v>0</v>
      </c>
      <c r="H240" s="469">
        <v>0</v>
      </c>
      <c r="I240" s="469">
        <v>0</v>
      </c>
      <c r="J240" s="469">
        <v>0</v>
      </c>
      <c r="K240" s="469">
        <v>0</v>
      </c>
      <c r="L240" s="469">
        <v>0</v>
      </c>
      <c r="M240" s="469">
        <v>0</v>
      </c>
      <c r="N240" s="469">
        <v>0</v>
      </c>
      <c r="O240" s="469">
        <v>0</v>
      </c>
      <c r="P240" s="469">
        <v>0</v>
      </c>
    </row>
    <row r="241" spans="1:16" s="48" customFormat="1" ht="11.25">
      <c r="A241" s="1054" t="s">
        <v>1364</v>
      </c>
      <c r="B241" s="469">
        <v>357533.46604000003</v>
      </c>
      <c r="C241" s="469">
        <v>303756.09613999998</v>
      </c>
      <c r="D241" s="469">
        <v>284607.59193</v>
      </c>
      <c r="E241" s="469">
        <v>612830.73413</v>
      </c>
      <c r="F241" s="469">
        <v>472566.49533999996</v>
      </c>
      <c r="G241" s="469">
        <v>72820.333469999998</v>
      </c>
      <c r="H241" s="469">
        <v>87818.145930000013</v>
      </c>
      <c r="I241" s="469">
        <v>111412.401</v>
      </c>
      <c r="J241" s="469">
        <v>0</v>
      </c>
      <c r="K241" s="469">
        <v>6934.4306399999996</v>
      </c>
      <c r="L241" s="469">
        <v>124751.61931000001</v>
      </c>
      <c r="M241" s="469">
        <v>21947.679350000002</v>
      </c>
      <c r="N241" s="469">
        <v>58384.691340000005</v>
      </c>
      <c r="O241" s="469">
        <v>27280.44685</v>
      </c>
      <c r="P241" s="469">
        <v>2542644.1314699999</v>
      </c>
    </row>
    <row r="242" spans="1:16" s="48" customFormat="1" ht="11.25">
      <c r="A242" s="1053" t="s">
        <v>1365</v>
      </c>
      <c r="B242" s="469">
        <v>356586.78320999997</v>
      </c>
      <c r="C242" s="469">
        <v>292964.99054999999</v>
      </c>
      <c r="D242" s="469">
        <v>284565.65393999999</v>
      </c>
      <c r="E242" s="469">
        <v>512918.25485999999</v>
      </c>
      <c r="F242" s="469">
        <v>457673.54164000001</v>
      </c>
      <c r="G242" s="469">
        <v>72770.022750000004</v>
      </c>
      <c r="H242" s="469">
        <v>87633.177079999994</v>
      </c>
      <c r="I242" s="469">
        <v>111391.16724</v>
      </c>
      <c r="J242" s="469">
        <v>0</v>
      </c>
      <c r="K242" s="469">
        <v>6928.8516200000004</v>
      </c>
      <c r="L242" s="469">
        <v>124613.08454000001</v>
      </c>
      <c r="M242" s="469">
        <v>21885.69628</v>
      </c>
      <c r="N242" s="469">
        <v>58315.435689999998</v>
      </c>
      <c r="O242" s="469">
        <v>27131.22682</v>
      </c>
      <c r="P242" s="469">
        <v>2415377.8862199998</v>
      </c>
    </row>
    <row r="243" spans="1:16" s="48" customFormat="1" ht="11.25">
      <c r="A243" s="1053" t="s">
        <v>1366</v>
      </c>
      <c r="B243" s="469">
        <v>946.68282999999997</v>
      </c>
      <c r="C243" s="469">
        <v>10791.105589999999</v>
      </c>
      <c r="D243" s="469">
        <v>41.937989999999999</v>
      </c>
      <c r="E243" s="469">
        <v>99912.479269999996</v>
      </c>
      <c r="F243" s="469">
        <v>14892.9537</v>
      </c>
      <c r="G243" s="469">
        <v>50.310720000000003</v>
      </c>
      <c r="H243" s="469">
        <v>184.96885</v>
      </c>
      <c r="I243" s="469">
        <v>21.233759999999997</v>
      </c>
      <c r="J243" s="469">
        <v>0</v>
      </c>
      <c r="K243" s="469">
        <v>5.5790200000000008</v>
      </c>
      <c r="L243" s="469">
        <v>138.53476999999998</v>
      </c>
      <c r="M243" s="469">
        <v>61.983069999999998</v>
      </c>
      <c r="N243" s="469">
        <v>69.255649999999989</v>
      </c>
      <c r="O243" s="469">
        <v>149.22003000000001</v>
      </c>
      <c r="P243" s="469">
        <v>127266.24525000001</v>
      </c>
    </row>
    <row r="244" spans="1:16" s="48" customFormat="1" ht="11.25">
      <c r="A244" s="1054" t="s">
        <v>1367</v>
      </c>
      <c r="B244" s="469">
        <v>0</v>
      </c>
      <c r="C244" s="469">
        <v>4951324.0714600002</v>
      </c>
      <c r="D244" s="469">
        <v>1.4000000000000001E-4</v>
      </c>
      <c r="E244" s="469">
        <v>0</v>
      </c>
      <c r="F244" s="469">
        <v>2591.95757</v>
      </c>
      <c r="G244" s="469">
        <v>0</v>
      </c>
      <c r="H244" s="469">
        <v>0</v>
      </c>
      <c r="I244" s="469">
        <v>0</v>
      </c>
      <c r="J244" s="469">
        <v>0</v>
      </c>
      <c r="K244" s="469">
        <v>0</v>
      </c>
      <c r="L244" s="469">
        <v>0</v>
      </c>
      <c r="M244" s="469">
        <v>0</v>
      </c>
      <c r="N244" s="469">
        <v>0</v>
      </c>
      <c r="O244" s="469">
        <v>0</v>
      </c>
      <c r="P244" s="469">
        <v>4953916.02917</v>
      </c>
    </row>
    <row r="245" spans="1:16" s="48" customFormat="1" ht="11.25">
      <c r="A245" s="1053" t="s">
        <v>1365</v>
      </c>
      <c r="B245" s="469">
        <v>0</v>
      </c>
      <c r="C245" s="469">
        <v>3775202.3724799999</v>
      </c>
      <c r="D245" s="469">
        <v>1.4000000000000001E-4</v>
      </c>
      <c r="E245" s="469">
        <v>0</v>
      </c>
      <c r="F245" s="469">
        <v>2591.95757</v>
      </c>
      <c r="G245" s="469">
        <v>0</v>
      </c>
      <c r="H245" s="469">
        <v>0</v>
      </c>
      <c r="I245" s="469">
        <v>0</v>
      </c>
      <c r="J245" s="469">
        <v>0</v>
      </c>
      <c r="K245" s="469">
        <v>0</v>
      </c>
      <c r="L245" s="469">
        <v>0</v>
      </c>
      <c r="M245" s="469">
        <v>0</v>
      </c>
      <c r="N245" s="469">
        <v>0</v>
      </c>
      <c r="O245" s="469">
        <v>0</v>
      </c>
      <c r="P245" s="469">
        <v>3777794.3301900001</v>
      </c>
    </row>
    <row r="246" spans="1:16" s="48" customFormat="1" ht="11.25">
      <c r="A246" s="1053" t="s">
        <v>1366</v>
      </c>
      <c r="B246" s="469">
        <v>0</v>
      </c>
      <c r="C246" s="469">
        <v>1176121.6989800001</v>
      </c>
      <c r="D246" s="469">
        <v>0</v>
      </c>
      <c r="E246" s="469">
        <v>0</v>
      </c>
      <c r="F246" s="469">
        <v>0</v>
      </c>
      <c r="G246" s="469">
        <v>0</v>
      </c>
      <c r="H246" s="469">
        <v>0</v>
      </c>
      <c r="I246" s="469">
        <v>0</v>
      </c>
      <c r="J246" s="469">
        <v>0</v>
      </c>
      <c r="K246" s="469">
        <v>0</v>
      </c>
      <c r="L246" s="469">
        <v>0</v>
      </c>
      <c r="M246" s="469">
        <v>0</v>
      </c>
      <c r="N246" s="469">
        <v>0</v>
      </c>
      <c r="O246" s="469">
        <v>0</v>
      </c>
      <c r="P246" s="469">
        <v>1176121.6989800001</v>
      </c>
    </row>
    <row r="247" spans="1:16" s="48" customFormat="1" ht="11.25">
      <c r="A247" s="1135" t="s">
        <v>1368</v>
      </c>
      <c r="B247" s="469">
        <v>357533.46604000003</v>
      </c>
      <c r="C247" s="469">
        <v>303756.09613999998</v>
      </c>
      <c r="D247" s="469">
        <v>284607.59193</v>
      </c>
      <c r="E247" s="469">
        <v>612830.73413</v>
      </c>
      <c r="F247" s="469">
        <v>472566.49527999997</v>
      </c>
      <c r="G247" s="469">
        <v>72820.333469999998</v>
      </c>
      <c r="H247" s="469">
        <v>87818.145930000013</v>
      </c>
      <c r="I247" s="469">
        <v>111412.401</v>
      </c>
      <c r="J247" s="469">
        <v>0</v>
      </c>
      <c r="K247" s="469">
        <v>6934.4306399999996</v>
      </c>
      <c r="L247" s="469">
        <v>124751.61931000001</v>
      </c>
      <c r="M247" s="469">
        <v>21947.679350000002</v>
      </c>
      <c r="N247" s="469">
        <v>58384.691340000005</v>
      </c>
      <c r="O247" s="469">
        <v>27280.44685</v>
      </c>
      <c r="P247" s="469">
        <v>2542644.1314099999</v>
      </c>
    </row>
    <row r="248" spans="1:16" s="48" customFormat="1" ht="12" thickBot="1">
      <c r="A248" s="1054" t="s">
        <v>1369</v>
      </c>
      <c r="B248" s="469">
        <v>0</v>
      </c>
      <c r="C248" s="469">
        <v>4951324.0714600002</v>
      </c>
      <c r="D248" s="469">
        <v>0</v>
      </c>
      <c r="E248" s="469">
        <v>0</v>
      </c>
      <c r="F248" s="469">
        <v>2591.95757</v>
      </c>
      <c r="G248" s="469">
        <v>0</v>
      </c>
      <c r="H248" s="469">
        <v>0</v>
      </c>
      <c r="I248" s="469">
        <v>0</v>
      </c>
      <c r="J248" s="469">
        <v>0</v>
      </c>
      <c r="K248" s="469">
        <v>0</v>
      </c>
      <c r="L248" s="469">
        <v>0</v>
      </c>
      <c r="M248" s="469">
        <v>0</v>
      </c>
      <c r="N248" s="469">
        <v>0</v>
      </c>
      <c r="O248" s="469">
        <v>0</v>
      </c>
      <c r="P248" s="469">
        <v>4953916.0290299999</v>
      </c>
    </row>
    <row r="249" spans="1:16" s="48" customFormat="1" ht="12.75" thickTop="1" thickBot="1">
      <c r="A249" s="1052" t="s">
        <v>222</v>
      </c>
      <c r="B249" s="1048">
        <v>1143922.9137899999</v>
      </c>
      <c r="C249" s="1048">
        <v>1259187.8883199999</v>
      </c>
      <c r="D249" s="1048">
        <v>1681910.9120399999</v>
      </c>
      <c r="E249" s="1048">
        <v>1000779.26847</v>
      </c>
      <c r="F249" s="1048">
        <v>1029107.6251299999</v>
      </c>
      <c r="G249" s="1048">
        <v>508849.89810000005</v>
      </c>
      <c r="H249" s="1048">
        <v>611145.75586999999</v>
      </c>
      <c r="I249" s="1048">
        <v>1348272.6089600001</v>
      </c>
      <c r="J249" s="1048">
        <v>8102.2284</v>
      </c>
      <c r="K249" s="1048">
        <v>20722.1008</v>
      </c>
      <c r="L249" s="1048">
        <v>1142394.1504500001</v>
      </c>
      <c r="M249" s="1048">
        <v>257549.00886</v>
      </c>
      <c r="N249" s="1048">
        <v>867922.45833000005</v>
      </c>
      <c r="O249" s="1048">
        <v>883116.18041999999</v>
      </c>
      <c r="P249" s="1048">
        <v>11762982.99794</v>
      </c>
    </row>
    <row r="250" spans="1:16" s="48" customFormat="1" ht="12" thickTop="1">
      <c r="A250" s="1053" t="s">
        <v>223</v>
      </c>
      <c r="B250" s="480">
        <v>658.79316000000006</v>
      </c>
      <c r="C250" s="480">
        <v>707.99003000000005</v>
      </c>
      <c r="D250" s="480">
        <v>94.78403999999999</v>
      </c>
      <c r="E250" s="480">
        <v>867.14481999999998</v>
      </c>
      <c r="F250" s="480">
        <v>218.45070000000001</v>
      </c>
      <c r="G250" s="480">
        <v>268.47098999999997</v>
      </c>
      <c r="H250" s="480">
        <v>0</v>
      </c>
      <c r="I250" s="480">
        <v>0</v>
      </c>
      <c r="J250" s="480">
        <v>0</v>
      </c>
      <c r="K250" s="480">
        <v>6.8641399999999999</v>
      </c>
      <c r="L250" s="480">
        <v>0.48249000000000003</v>
      </c>
      <c r="M250" s="480">
        <v>0</v>
      </c>
      <c r="N250" s="480">
        <v>3.0219499999999999</v>
      </c>
      <c r="O250" s="480">
        <v>2.1680000000000001E-2</v>
      </c>
      <c r="P250" s="480">
        <v>2826.0239999999999</v>
      </c>
    </row>
    <row r="251" spans="1:16" s="48" customFormat="1" ht="11.25">
      <c r="A251" s="1053" t="s">
        <v>224</v>
      </c>
      <c r="B251" s="480">
        <v>89373.877260000008</v>
      </c>
      <c r="C251" s="480">
        <v>71130.239680000013</v>
      </c>
      <c r="D251" s="480">
        <v>93604.731220000001</v>
      </c>
      <c r="E251" s="480">
        <v>73652.781260000003</v>
      </c>
      <c r="F251" s="480">
        <v>83853.97570000001</v>
      </c>
      <c r="G251" s="480">
        <v>25400.797589999998</v>
      </c>
      <c r="H251" s="480">
        <v>24089.393700000001</v>
      </c>
      <c r="I251" s="480">
        <v>24570.604199999998</v>
      </c>
      <c r="J251" s="480">
        <v>343.08231999999998</v>
      </c>
      <c r="K251" s="480">
        <v>704.67282999999998</v>
      </c>
      <c r="L251" s="480">
        <v>24899.098730000002</v>
      </c>
      <c r="M251" s="480">
        <v>4002.76107</v>
      </c>
      <c r="N251" s="480">
        <v>37604.882549999995</v>
      </c>
      <c r="O251" s="480">
        <v>13088.818029999999</v>
      </c>
      <c r="P251" s="480">
        <v>566319.71614000003</v>
      </c>
    </row>
    <row r="252" spans="1:16" s="48" customFormat="1" ht="11.25">
      <c r="A252" s="1053" t="s">
        <v>225</v>
      </c>
      <c r="B252" s="480">
        <v>926911.38715999993</v>
      </c>
      <c r="C252" s="480">
        <v>1069817.49844</v>
      </c>
      <c r="D252" s="480">
        <v>1494194.54574</v>
      </c>
      <c r="E252" s="480">
        <v>767837.63920000009</v>
      </c>
      <c r="F252" s="480">
        <v>882891.70546000008</v>
      </c>
      <c r="G252" s="480">
        <v>447365.87439000001</v>
      </c>
      <c r="H252" s="480">
        <v>559943.94619000005</v>
      </c>
      <c r="I252" s="480">
        <v>1305867.5219100001</v>
      </c>
      <c r="J252" s="480">
        <v>5968.1123299999999</v>
      </c>
      <c r="K252" s="480">
        <v>14248.921630000001</v>
      </c>
      <c r="L252" s="480">
        <v>1026306.1445599999</v>
      </c>
      <c r="M252" s="480">
        <v>222428.93716</v>
      </c>
      <c r="N252" s="480">
        <v>764560.2249400001</v>
      </c>
      <c r="O252" s="480">
        <v>840553.19261999999</v>
      </c>
      <c r="P252" s="480">
        <v>10328895.651729999</v>
      </c>
    </row>
    <row r="253" spans="1:16" s="48" customFormat="1" ht="11.25">
      <c r="A253" s="1053" t="s">
        <v>226</v>
      </c>
      <c r="B253" s="480">
        <v>3352.0522900000001</v>
      </c>
      <c r="C253" s="480">
        <v>33281.429969999997</v>
      </c>
      <c r="D253" s="480">
        <v>19320.211090000001</v>
      </c>
      <c r="E253" s="480">
        <v>18587.524219999999</v>
      </c>
      <c r="F253" s="480">
        <v>4143.1592799999999</v>
      </c>
      <c r="G253" s="480">
        <v>4445.4505599999993</v>
      </c>
      <c r="H253" s="480">
        <v>17768.890370000001</v>
      </c>
      <c r="I253" s="480">
        <v>10961.65696</v>
      </c>
      <c r="J253" s="480">
        <v>46.756749999999997</v>
      </c>
      <c r="K253" s="480">
        <v>0</v>
      </c>
      <c r="L253" s="480">
        <v>67981.276920000004</v>
      </c>
      <c r="M253" s="480">
        <v>8423.72984</v>
      </c>
      <c r="N253" s="480">
        <v>4093.41435</v>
      </c>
      <c r="O253" s="480">
        <v>16635.596990000002</v>
      </c>
      <c r="P253" s="480">
        <v>209041.14959000002</v>
      </c>
    </row>
    <row r="254" spans="1:16" s="48" customFormat="1" ht="11.25">
      <c r="A254" s="1053" t="s">
        <v>227</v>
      </c>
      <c r="B254" s="480">
        <v>34400.310549999995</v>
      </c>
      <c r="C254" s="480">
        <v>16263.79314</v>
      </c>
      <c r="D254" s="480">
        <v>16082.70255</v>
      </c>
      <c r="E254" s="480">
        <v>4524.9048400000001</v>
      </c>
      <c r="F254" s="480">
        <v>16036.864730000001</v>
      </c>
      <c r="G254" s="480">
        <v>13953.487720000001</v>
      </c>
      <c r="H254" s="480">
        <v>674.52206000000001</v>
      </c>
      <c r="I254" s="480">
        <v>386.57925</v>
      </c>
      <c r="J254" s="480">
        <v>35.04242</v>
      </c>
      <c r="K254" s="480">
        <v>4.2201000000000004</v>
      </c>
      <c r="L254" s="480">
        <v>11775.948410000001</v>
      </c>
      <c r="M254" s="480">
        <v>2352.2431699999997</v>
      </c>
      <c r="N254" s="480">
        <v>1878.8445400000001</v>
      </c>
      <c r="O254" s="480">
        <v>4052.7924400000002</v>
      </c>
      <c r="P254" s="480">
        <v>122422.25592</v>
      </c>
    </row>
    <row r="255" spans="1:16" s="48" customFormat="1" ht="11.25">
      <c r="A255" s="1053" t="s">
        <v>228</v>
      </c>
      <c r="B255" s="480">
        <v>53.978160000000003</v>
      </c>
      <c r="C255" s="480">
        <v>7599.2688200000002</v>
      </c>
      <c r="D255" s="480">
        <v>1150.1594599999999</v>
      </c>
      <c r="E255" s="480">
        <v>2588.3267299999998</v>
      </c>
      <c r="F255" s="480">
        <v>2308.4766099999997</v>
      </c>
      <c r="G255" s="480">
        <v>2880.2527</v>
      </c>
      <c r="H255" s="480">
        <v>156.81273999999999</v>
      </c>
      <c r="I255" s="480">
        <v>4.5666899999999995</v>
      </c>
      <c r="J255" s="480">
        <v>0</v>
      </c>
      <c r="K255" s="480">
        <v>0</v>
      </c>
      <c r="L255" s="480">
        <v>1002.75074</v>
      </c>
      <c r="M255" s="480">
        <v>706.25105000000008</v>
      </c>
      <c r="N255" s="480">
        <v>457.94630000000001</v>
      </c>
      <c r="O255" s="480">
        <v>1044.107</v>
      </c>
      <c r="P255" s="480">
        <v>19952.897000000001</v>
      </c>
    </row>
    <row r="256" spans="1:16" s="48" customFormat="1" ht="11.25">
      <c r="A256" s="1053" t="s">
        <v>229</v>
      </c>
      <c r="B256" s="480">
        <v>4356.0103499999996</v>
      </c>
      <c r="C256" s="480">
        <v>2835.4513500000003</v>
      </c>
      <c r="D256" s="480">
        <v>7296.4666200000001</v>
      </c>
      <c r="E256" s="480">
        <v>0</v>
      </c>
      <c r="F256" s="480">
        <v>3447.6853900000001</v>
      </c>
      <c r="G256" s="480">
        <v>2059.5426299999999</v>
      </c>
      <c r="H256" s="480">
        <v>735.29618000000005</v>
      </c>
      <c r="I256" s="480">
        <v>214.74432999999999</v>
      </c>
      <c r="J256" s="480">
        <v>1.2098499999999999</v>
      </c>
      <c r="K256" s="480">
        <v>0</v>
      </c>
      <c r="L256" s="480">
        <v>2648.1537999999996</v>
      </c>
      <c r="M256" s="480">
        <v>3457.0087100000001</v>
      </c>
      <c r="N256" s="480">
        <v>1444.38446</v>
      </c>
      <c r="O256" s="480">
        <v>2598.50677</v>
      </c>
      <c r="P256" s="480">
        <v>31094.460440000003</v>
      </c>
    </row>
    <row r="257" spans="1:16" s="48" customFormat="1" ht="11.25">
      <c r="A257" s="1053" t="s">
        <v>230</v>
      </c>
      <c r="B257" s="480">
        <v>21.558790000000002</v>
      </c>
      <c r="C257" s="480">
        <v>8054.6074900000003</v>
      </c>
      <c r="D257" s="480">
        <v>974.97606999999994</v>
      </c>
      <c r="E257" s="480">
        <v>0</v>
      </c>
      <c r="F257" s="480">
        <v>187.66287</v>
      </c>
      <c r="G257" s="480">
        <v>184.72345999999999</v>
      </c>
      <c r="H257" s="480">
        <v>88.770179999999996</v>
      </c>
      <c r="I257" s="480">
        <v>2.8565900000000002</v>
      </c>
      <c r="J257" s="480">
        <v>0</v>
      </c>
      <c r="K257" s="480">
        <v>0</v>
      </c>
      <c r="L257" s="480">
        <v>242.15106</v>
      </c>
      <c r="M257" s="480">
        <v>473.10271</v>
      </c>
      <c r="N257" s="480">
        <v>185.63722000000001</v>
      </c>
      <c r="O257" s="480">
        <v>543.07249999999999</v>
      </c>
      <c r="P257" s="480">
        <v>10959.11894</v>
      </c>
    </row>
    <row r="258" spans="1:16" s="48" customFormat="1" ht="11.25">
      <c r="A258" s="1053" t="s">
        <v>231</v>
      </c>
      <c r="B258" s="480">
        <v>469.13684000000001</v>
      </c>
      <c r="C258" s="480">
        <v>38.672150000000002</v>
      </c>
      <c r="D258" s="480">
        <v>0</v>
      </c>
      <c r="E258" s="480">
        <v>0</v>
      </c>
      <c r="F258" s="480">
        <v>0</v>
      </c>
      <c r="G258" s="480">
        <v>0</v>
      </c>
      <c r="H258" s="480">
        <v>0</v>
      </c>
      <c r="I258" s="480">
        <v>0</v>
      </c>
      <c r="J258" s="480">
        <v>0</v>
      </c>
      <c r="K258" s="480">
        <v>0</v>
      </c>
      <c r="L258" s="480">
        <v>2.74274</v>
      </c>
      <c r="M258" s="480">
        <v>0</v>
      </c>
      <c r="N258" s="480">
        <v>0</v>
      </c>
      <c r="O258" s="480">
        <v>0</v>
      </c>
      <c r="P258" s="480">
        <v>510.55172999999996</v>
      </c>
    </row>
    <row r="259" spans="1:16" s="48" customFormat="1" ht="11.25">
      <c r="A259" s="1053" t="s">
        <v>232</v>
      </c>
      <c r="B259" s="480">
        <v>13405.714480000001</v>
      </c>
      <c r="C259" s="480">
        <v>19668.863690000002</v>
      </c>
      <c r="D259" s="480">
        <v>9437.8697499999998</v>
      </c>
      <c r="E259" s="480">
        <v>18755.18979</v>
      </c>
      <c r="F259" s="480">
        <v>177.31057999999999</v>
      </c>
      <c r="G259" s="480">
        <v>545.17631000000006</v>
      </c>
      <c r="H259" s="480">
        <v>0</v>
      </c>
      <c r="I259" s="480">
        <v>6238.3695299999999</v>
      </c>
      <c r="J259" s="480">
        <v>0</v>
      </c>
      <c r="K259" s="480">
        <v>342.69511999999997</v>
      </c>
      <c r="L259" s="480">
        <v>5991.8222800000003</v>
      </c>
      <c r="M259" s="480">
        <v>4734.6429100000005</v>
      </c>
      <c r="N259" s="480">
        <v>49178.64183</v>
      </c>
      <c r="O259" s="480">
        <v>4081.0203500000002</v>
      </c>
      <c r="P259" s="480">
        <v>132557.31662</v>
      </c>
    </row>
    <row r="260" spans="1:16" s="48" customFormat="1" ht="12" thickBot="1">
      <c r="A260" s="1053" t="s">
        <v>233</v>
      </c>
      <c r="B260" s="480">
        <v>70920.094750000004</v>
      </c>
      <c r="C260" s="480">
        <v>29790.073559999997</v>
      </c>
      <c r="D260" s="480">
        <v>39754.465499999998</v>
      </c>
      <c r="E260" s="480">
        <v>113965.75761</v>
      </c>
      <c r="F260" s="480">
        <v>35842.333810000004</v>
      </c>
      <c r="G260" s="480">
        <v>11746.12175</v>
      </c>
      <c r="H260" s="480">
        <v>7688.1244500000003</v>
      </c>
      <c r="I260" s="480">
        <v>25.709499999999998</v>
      </c>
      <c r="J260" s="480">
        <v>1708.0247300000001</v>
      </c>
      <c r="K260" s="480">
        <v>5414.7269800000004</v>
      </c>
      <c r="L260" s="480">
        <v>1543.57872</v>
      </c>
      <c r="M260" s="480">
        <v>10970.33224</v>
      </c>
      <c r="N260" s="480">
        <v>8515.4601899999998</v>
      </c>
      <c r="O260" s="480">
        <v>519.05204000000003</v>
      </c>
      <c r="P260" s="480">
        <v>338403.85582999996</v>
      </c>
    </row>
    <row r="261" spans="1:16" s="48" customFormat="1" ht="12.75" thickTop="1" thickBot="1">
      <c r="A261" s="1052" t="s">
        <v>234</v>
      </c>
      <c r="B261" s="1048">
        <v>-314760.43012000003</v>
      </c>
      <c r="C261" s="1048">
        <v>-200583.49424</v>
      </c>
      <c r="D261" s="1048">
        <v>-465192.97292000003</v>
      </c>
      <c r="E261" s="1048">
        <v>-201091.42767999999</v>
      </c>
      <c r="F261" s="1048">
        <v>-284804.28641</v>
      </c>
      <c r="G261" s="1048">
        <v>-177212.56986000002</v>
      </c>
      <c r="H261" s="1048">
        <v>-163626.57203000001</v>
      </c>
      <c r="I261" s="1048">
        <v>-267813.86009999999</v>
      </c>
      <c r="J261" s="1048">
        <v>-480.21143000000001</v>
      </c>
      <c r="K261" s="1048">
        <v>-3442.84438</v>
      </c>
      <c r="L261" s="1048">
        <v>-261701.86221000002</v>
      </c>
      <c r="M261" s="1048">
        <v>-64282.041210000003</v>
      </c>
      <c r="N261" s="1048">
        <v>-361917.2831</v>
      </c>
      <c r="O261" s="1048">
        <v>-172044.36774000002</v>
      </c>
      <c r="P261" s="1048">
        <v>-2938954.2234299998</v>
      </c>
    </row>
    <row r="262" spans="1:16" s="48" customFormat="1" ht="12" thickTop="1">
      <c r="A262" s="1053" t="s">
        <v>235</v>
      </c>
      <c r="B262" s="480">
        <v>-267827.97641</v>
      </c>
      <c r="C262" s="480">
        <v>-162820.91869999998</v>
      </c>
      <c r="D262" s="480">
        <v>-399673.09101999999</v>
      </c>
      <c r="E262" s="480">
        <v>-167800.27216999998</v>
      </c>
      <c r="F262" s="480">
        <v>-240991.30399000001</v>
      </c>
      <c r="G262" s="480">
        <v>-128919.87595999999</v>
      </c>
      <c r="H262" s="480">
        <v>-137263.58205000003</v>
      </c>
      <c r="I262" s="480">
        <v>-192316.89449999999</v>
      </c>
      <c r="J262" s="480">
        <v>-71.460419999999999</v>
      </c>
      <c r="K262" s="480">
        <v>-1286.0949499999999</v>
      </c>
      <c r="L262" s="480">
        <v>-192294.33272000001</v>
      </c>
      <c r="M262" s="480">
        <v>-56997.598330000001</v>
      </c>
      <c r="N262" s="480">
        <v>-325496.05774999998</v>
      </c>
      <c r="O262" s="480">
        <v>-164958.70949000001</v>
      </c>
      <c r="P262" s="480">
        <v>-2438718.1684599998</v>
      </c>
    </row>
    <row r="263" spans="1:16" s="48" customFormat="1" ht="11.25">
      <c r="A263" s="1053" t="s">
        <v>236</v>
      </c>
      <c r="B263" s="480">
        <v>0</v>
      </c>
      <c r="C263" s="480">
        <v>0</v>
      </c>
      <c r="D263" s="480">
        <v>0</v>
      </c>
      <c r="E263" s="480">
        <v>0</v>
      </c>
      <c r="F263" s="480">
        <v>0</v>
      </c>
      <c r="G263" s="480">
        <v>0</v>
      </c>
      <c r="H263" s="480">
        <v>0</v>
      </c>
      <c r="I263" s="480">
        <v>0</v>
      </c>
      <c r="J263" s="480">
        <v>0</v>
      </c>
      <c r="K263" s="480">
        <v>0</v>
      </c>
      <c r="L263" s="480">
        <v>0</v>
      </c>
      <c r="M263" s="480">
        <v>0</v>
      </c>
      <c r="N263" s="480">
        <v>0</v>
      </c>
      <c r="O263" s="480">
        <v>0</v>
      </c>
      <c r="P263" s="480">
        <v>0</v>
      </c>
    </row>
    <row r="264" spans="1:16" s="48" customFormat="1" ht="11.25">
      <c r="A264" s="1053" t="s">
        <v>237</v>
      </c>
      <c r="B264" s="480">
        <v>-8670.6734299999989</v>
      </c>
      <c r="C264" s="480">
        <v>-20409.731500000002</v>
      </c>
      <c r="D264" s="480">
        <v>-14066.85376</v>
      </c>
      <c r="E264" s="480">
        <v>-10281.595369999999</v>
      </c>
      <c r="F264" s="480">
        <v>-10588.170759999999</v>
      </c>
      <c r="G264" s="480">
        <v>-31836.613719999998</v>
      </c>
      <c r="H264" s="480">
        <v>-14110.013130000001</v>
      </c>
      <c r="I264" s="480">
        <v>-33007.186809999999</v>
      </c>
      <c r="J264" s="480">
        <v>-408.75101000000001</v>
      </c>
      <c r="K264" s="480">
        <v>-2156.7494300000003</v>
      </c>
      <c r="L264" s="480">
        <v>-17131.156019999999</v>
      </c>
      <c r="M264" s="480">
        <v>-2019.7974099999999</v>
      </c>
      <c r="N264" s="480">
        <v>-26657.44112</v>
      </c>
      <c r="O264" s="480">
        <v>-6454.5256900000004</v>
      </c>
      <c r="P264" s="480">
        <v>-197799.25915999999</v>
      </c>
    </row>
    <row r="265" spans="1:16" s="48" customFormat="1" ht="11.25">
      <c r="A265" s="1053" t="s">
        <v>238</v>
      </c>
      <c r="B265" s="480">
        <v>-4.9500200000000003</v>
      </c>
      <c r="C265" s="480">
        <v>-1899.5927199999999</v>
      </c>
      <c r="D265" s="480">
        <v>-158.89610000000002</v>
      </c>
      <c r="E265" s="480">
        <v>-611.24917000000005</v>
      </c>
      <c r="F265" s="480">
        <v>-14097.01289</v>
      </c>
      <c r="G265" s="480">
        <v>0</v>
      </c>
      <c r="H265" s="480">
        <v>-564.82767000000001</v>
      </c>
      <c r="I265" s="480">
        <v>-1142.5789399999999</v>
      </c>
      <c r="J265" s="480">
        <v>0</v>
      </c>
      <c r="K265" s="480">
        <v>0</v>
      </c>
      <c r="L265" s="480">
        <v>-7415.3972800000001</v>
      </c>
      <c r="M265" s="480">
        <v>0</v>
      </c>
      <c r="N265" s="480">
        <v>0</v>
      </c>
      <c r="O265" s="480">
        <v>0</v>
      </c>
      <c r="P265" s="480">
        <v>-25894.504789999999</v>
      </c>
    </row>
    <row r="266" spans="1:16" s="48" customFormat="1" ht="11.25">
      <c r="A266" s="1053" t="s">
        <v>239</v>
      </c>
      <c r="B266" s="480">
        <v>-17977.489960000003</v>
      </c>
      <c r="C266" s="480">
        <v>0</v>
      </c>
      <c r="D266" s="480">
        <v>-18277.767010000003</v>
      </c>
      <c r="E266" s="480">
        <v>0</v>
      </c>
      <c r="F266" s="480">
        <v>0</v>
      </c>
      <c r="G266" s="480">
        <v>0</v>
      </c>
      <c r="H266" s="480">
        <v>0</v>
      </c>
      <c r="I266" s="480">
        <v>-34235.00015</v>
      </c>
      <c r="J266" s="480">
        <v>0</v>
      </c>
      <c r="K266" s="480">
        <v>0</v>
      </c>
      <c r="L266" s="480">
        <v>-33651.402750000001</v>
      </c>
      <c r="M266" s="480">
        <v>-845.40956000000006</v>
      </c>
      <c r="N266" s="480">
        <v>0</v>
      </c>
      <c r="O266" s="480">
        <v>0</v>
      </c>
      <c r="P266" s="480">
        <v>-104987.06943</v>
      </c>
    </row>
    <row r="267" spans="1:16" s="48" customFormat="1" ht="11.25">
      <c r="A267" s="1053" t="s">
        <v>240</v>
      </c>
      <c r="B267" s="480">
        <v>-20278.300039999998</v>
      </c>
      <c r="C267" s="480">
        <v>0</v>
      </c>
      <c r="D267" s="480">
        <v>-21238.634489999997</v>
      </c>
      <c r="E267" s="480">
        <v>-21522.050480000002</v>
      </c>
      <c r="F267" s="480">
        <v>-10741.811079999999</v>
      </c>
      <c r="G267" s="480">
        <v>-11770.65683</v>
      </c>
      <c r="H267" s="480">
        <v>-11001.404369999998</v>
      </c>
      <c r="I267" s="480">
        <v>-6503.6666399999995</v>
      </c>
      <c r="J267" s="480">
        <v>0</v>
      </c>
      <c r="K267" s="480">
        <v>0</v>
      </c>
      <c r="L267" s="480">
        <v>-10395.76389</v>
      </c>
      <c r="M267" s="480">
        <v>-4419.2359100000003</v>
      </c>
      <c r="N267" s="480">
        <v>-6402.4241099999999</v>
      </c>
      <c r="O267" s="480">
        <v>0</v>
      </c>
      <c r="P267" s="480">
        <v>-124273.94784000001</v>
      </c>
    </row>
    <row r="268" spans="1:16" s="48" customFormat="1" ht="12" thickBot="1">
      <c r="A268" s="1053" t="s">
        <v>241</v>
      </c>
      <c r="B268" s="480">
        <v>-1.04026</v>
      </c>
      <c r="C268" s="480">
        <v>-15453.251319999999</v>
      </c>
      <c r="D268" s="480">
        <v>-11777.730539999999</v>
      </c>
      <c r="E268" s="480">
        <v>-876.26049</v>
      </c>
      <c r="F268" s="480">
        <v>-8385.9876899999999</v>
      </c>
      <c r="G268" s="480">
        <v>-4685.42335</v>
      </c>
      <c r="H268" s="480">
        <v>-686.74481000000003</v>
      </c>
      <c r="I268" s="480">
        <v>-608.53306000000009</v>
      </c>
      <c r="J268" s="480">
        <v>0</v>
      </c>
      <c r="K268" s="480">
        <v>0</v>
      </c>
      <c r="L268" s="480">
        <v>-813.80955000000006</v>
      </c>
      <c r="M268" s="480">
        <v>0</v>
      </c>
      <c r="N268" s="480">
        <v>-3361.3601200000003</v>
      </c>
      <c r="O268" s="480">
        <v>-631.13256000000001</v>
      </c>
      <c r="P268" s="480">
        <v>-47281.27375</v>
      </c>
    </row>
    <row r="269" spans="1:16" s="48" customFormat="1" ht="12.75" thickTop="1" thickBot="1">
      <c r="A269" s="1051" t="s">
        <v>242</v>
      </c>
      <c r="B269" s="1046">
        <v>829162.48366999999</v>
      </c>
      <c r="C269" s="1046">
        <v>1058604.39408</v>
      </c>
      <c r="D269" s="1046">
        <v>1216717.93912</v>
      </c>
      <c r="E269" s="1046">
        <v>799687.84078999993</v>
      </c>
      <c r="F269" s="1046">
        <v>744303.33872</v>
      </c>
      <c r="G269" s="1046">
        <v>331637.32824</v>
      </c>
      <c r="H269" s="1046">
        <v>447519.18383999995</v>
      </c>
      <c r="I269" s="1046">
        <v>1080458.7488599999</v>
      </c>
      <c r="J269" s="1046">
        <v>7622.0169699999997</v>
      </c>
      <c r="K269" s="1046">
        <v>17279.256420000002</v>
      </c>
      <c r="L269" s="1046">
        <v>880692.28824000002</v>
      </c>
      <c r="M269" s="1046">
        <v>193266.96765000001</v>
      </c>
      <c r="N269" s="1046">
        <v>506005.17522999999</v>
      </c>
      <c r="O269" s="1046">
        <v>711071.81267999997</v>
      </c>
      <c r="P269" s="1046">
        <v>8824028.7745099999</v>
      </c>
    </row>
    <row r="270" spans="1:16" s="48" customFormat="1" ht="12.75" thickTop="1" thickBot="1">
      <c r="A270" s="1052" t="s">
        <v>243</v>
      </c>
      <c r="B270" s="1048">
        <v>454760.50891999999</v>
      </c>
      <c r="C270" s="1048">
        <v>506521.84944999998</v>
      </c>
      <c r="D270" s="1048">
        <v>522789.21380000003</v>
      </c>
      <c r="E270" s="1048">
        <v>718012.18724</v>
      </c>
      <c r="F270" s="1048">
        <v>430297.99870999996</v>
      </c>
      <c r="G270" s="1048">
        <v>375481.93297000002</v>
      </c>
      <c r="H270" s="1048">
        <v>139592.40768</v>
      </c>
      <c r="I270" s="1048">
        <v>46239.657460000002</v>
      </c>
      <c r="J270" s="1048">
        <v>6730.5774700000002</v>
      </c>
      <c r="K270" s="1048">
        <v>8926.0612500000007</v>
      </c>
      <c r="L270" s="1048">
        <v>73853.787209999995</v>
      </c>
      <c r="M270" s="1048">
        <v>24560.969840000002</v>
      </c>
      <c r="N270" s="1048">
        <v>185917.74362999998</v>
      </c>
      <c r="O270" s="1048">
        <v>64292.871890000002</v>
      </c>
      <c r="P270" s="1048">
        <v>3557977.7675199998</v>
      </c>
    </row>
    <row r="271" spans="1:16" s="48" customFormat="1" ht="12" thickTop="1">
      <c r="A271" s="1053" t="s">
        <v>244</v>
      </c>
      <c r="B271" s="480">
        <v>208572.77742</v>
      </c>
      <c r="C271" s="480">
        <v>330360.8345</v>
      </c>
      <c r="D271" s="480">
        <v>245090.38731999998</v>
      </c>
      <c r="E271" s="480">
        <v>252960.35271000001</v>
      </c>
      <c r="F271" s="480">
        <v>211225.51918999999</v>
      </c>
      <c r="G271" s="480">
        <v>206182.73097</v>
      </c>
      <c r="H271" s="480">
        <v>78451.336379999993</v>
      </c>
      <c r="I271" s="480">
        <v>31635.59791</v>
      </c>
      <c r="J271" s="480">
        <v>3983.9302499999999</v>
      </c>
      <c r="K271" s="480">
        <v>5723.7976399999998</v>
      </c>
      <c r="L271" s="480">
        <v>48318.244490000005</v>
      </c>
      <c r="M271" s="480">
        <v>8873.0027799999989</v>
      </c>
      <c r="N271" s="480">
        <v>91799.611909999992</v>
      </c>
      <c r="O271" s="480">
        <v>51769.295890000001</v>
      </c>
      <c r="P271" s="480">
        <v>1774947.4193599999</v>
      </c>
    </row>
    <row r="272" spans="1:16" s="48" customFormat="1" ht="11.25">
      <c r="A272" s="1053" t="s">
        <v>245</v>
      </c>
      <c r="B272" s="480">
        <v>175447.76863999999</v>
      </c>
      <c r="C272" s="480">
        <v>118557.36801000001</v>
      </c>
      <c r="D272" s="480">
        <v>175409.76988000001</v>
      </c>
      <c r="E272" s="480">
        <v>216086.31031</v>
      </c>
      <c r="F272" s="480">
        <v>163686.65415000002</v>
      </c>
      <c r="G272" s="480">
        <v>147274.39976</v>
      </c>
      <c r="H272" s="480">
        <v>18509.511730000002</v>
      </c>
      <c r="I272" s="480">
        <v>5468.62237</v>
      </c>
      <c r="J272" s="480">
        <v>2015.1593600000001</v>
      </c>
      <c r="K272" s="480">
        <v>2327.4803299999999</v>
      </c>
      <c r="L272" s="480">
        <v>11656.57122</v>
      </c>
      <c r="M272" s="480">
        <v>4301.5174500000003</v>
      </c>
      <c r="N272" s="480">
        <v>28281.273590000001</v>
      </c>
      <c r="O272" s="480">
        <v>5047.4063599999999</v>
      </c>
      <c r="P272" s="480">
        <v>1074069.8131600001</v>
      </c>
    </row>
    <row r="273" spans="1:16" s="48" customFormat="1" ht="11.25">
      <c r="A273" s="1053" t="s">
        <v>246</v>
      </c>
      <c r="B273" s="480">
        <v>24480.777170000001</v>
      </c>
      <c r="C273" s="480">
        <v>3791.9662599999997</v>
      </c>
      <c r="D273" s="480">
        <v>52016.365560000006</v>
      </c>
      <c r="E273" s="480">
        <v>152208.92308000001</v>
      </c>
      <c r="F273" s="480">
        <v>4027.3775099999998</v>
      </c>
      <c r="G273" s="480">
        <v>4873.1170000000002</v>
      </c>
      <c r="H273" s="480">
        <v>1224.33223</v>
      </c>
      <c r="I273" s="480">
        <v>356.23960999999997</v>
      </c>
      <c r="J273" s="480">
        <v>0</v>
      </c>
      <c r="K273" s="480">
        <v>21.903119999999998</v>
      </c>
      <c r="L273" s="480">
        <v>5171.5403299999998</v>
      </c>
      <c r="M273" s="480">
        <v>3089.8024300000002</v>
      </c>
      <c r="N273" s="480">
        <v>57.092330000000004</v>
      </c>
      <c r="O273" s="480">
        <v>1741.4445000000001</v>
      </c>
      <c r="P273" s="480">
        <v>253060.88112999999</v>
      </c>
    </row>
    <row r="274" spans="1:16" s="48" customFormat="1" ht="11.25">
      <c r="A274" s="1053" t="s">
        <v>247</v>
      </c>
      <c r="B274" s="480">
        <v>22573.681760000003</v>
      </c>
      <c r="C274" s="480">
        <v>25614.53685</v>
      </c>
      <c r="D274" s="480">
        <v>23706.272390000002</v>
      </c>
      <c r="E274" s="480">
        <v>71235.597319999986</v>
      </c>
      <c r="F274" s="480">
        <v>7139.41968</v>
      </c>
      <c r="G274" s="480">
        <v>2502.05105</v>
      </c>
      <c r="H274" s="480">
        <v>805.81118000000004</v>
      </c>
      <c r="I274" s="480">
        <v>807.01986999999997</v>
      </c>
      <c r="J274" s="480">
        <v>0</v>
      </c>
      <c r="K274" s="480">
        <v>0</v>
      </c>
      <c r="L274" s="480">
        <v>346.55284999999998</v>
      </c>
      <c r="M274" s="480">
        <v>1091.0098500000001</v>
      </c>
      <c r="N274" s="480">
        <v>61072.995479999998</v>
      </c>
      <c r="O274" s="480">
        <v>0</v>
      </c>
      <c r="P274" s="480">
        <v>216894.94828000001</v>
      </c>
    </row>
    <row r="275" spans="1:16" s="48" customFormat="1" ht="12" thickBot="1">
      <c r="A275" s="1123" t="s">
        <v>248</v>
      </c>
      <c r="B275" s="480">
        <v>23685.503929999999</v>
      </c>
      <c r="C275" s="480">
        <v>28197.143829999997</v>
      </c>
      <c r="D275" s="480">
        <v>26566.41865</v>
      </c>
      <c r="E275" s="480">
        <v>25521.003820000002</v>
      </c>
      <c r="F275" s="480">
        <v>44219.028180000001</v>
      </c>
      <c r="G275" s="480">
        <v>14649.634189999999</v>
      </c>
      <c r="H275" s="480">
        <v>40601.416159999993</v>
      </c>
      <c r="I275" s="480">
        <v>7972.1777000000002</v>
      </c>
      <c r="J275" s="480">
        <v>731.48785999999996</v>
      </c>
      <c r="K275" s="480">
        <v>852.88016000000005</v>
      </c>
      <c r="L275" s="480">
        <v>8360.8783199999998</v>
      </c>
      <c r="M275" s="480">
        <v>7205.6373300000005</v>
      </c>
      <c r="N275" s="480">
        <v>4706.7703200000005</v>
      </c>
      <c r="O275" s="480">
        <v>5734.7251399999996</v>
      </c>
      <c r="P275" s="480">
        <v>239004.70559</v>
      </c>
    </row>
    <row r="276" spans="1:16" s="48" customFormat="1" ht="12.75" thickTop="1" thickBot="1">
      <c r="A276" s="1052" t="s">
        <v>249</v>
      </c>
      <c r="B276" s="1048">
        <v>-271288.01498000004</v>
      </c>
      <c r="C276" s="1048">
        <v>-196607.31725999998</v>
      </c>
      <c r="D276" s="1048">
        <v>-361881.44831000001</v>
      </c>
      <c r="E276" s="1048">
        <v>-351224.23386000004</v>
      </c>
      <c r="F276" s="1048">
        <v>-320124.59062000003</v>
      </c>
      <c r="G276" s="1048">
        <v>-257937.43716999999</v>
      </c>
      <c r="H276" s="1048">
        <v>-74519.833350000001</v>
      </c>
      <c r="I276" s="1048">
        <v>-15142.949929999999</v>
      </c>
      <c r="J276" s="1048">
        <v>-2982.8320400000002</v>
      </c>
      <c r="K276" s="1048">
        <v>-5235.6625199999999</v>
      </c>
      <c r="L276" s="1048">
        <v>-35623.369259999999</v>
      </c>
      <c r="M276" s="1048">
        <v>-16094.374800000001</v>
      </c>
      <c r="N276" s="1048">
        <v>-67631.156370000012</v>
      </c>
      <c r="O276" s="1048">
        <v>-11696.31618</v>
      </c>
      <c r="P276" s="1048">
        <v>-1987989.5366500001</v>
      </c>
    </row>
    <row r="277" spans="1:16" s="48" customFormat="1" ht="12" thickTop="1">
      <c r="A277" s="1053" t="s">
        <v>244</v>
      </c>
      <c r="B277" s="480">
        <v>-84399.357310000007</v>
      </c>
      <c r="C277" s="480">
        <v>-89219.327519999992</v>
      </c>
      <c r="D277" s="480">
        <v>-168985.95643000002</v>
      </c>
      <c r="E277" s="480">
        <v>-55470.837270000004</v>
      </c>
      <c r="F277" s="480">
        <v>-89738.937040000004</v>
      </c>
      <c r="G277" s="480">
        <v>-38472.02852</v>
      </c>
      <c r="H277" s="480">
        <v>-34401.427369999998</v>
      </c>
      <c r="I277" s="480">
        <v>-11395.95816</v>
      </c>
      <c r="J277" s="480">
        <v>-1744.7976299999998</v>
      </c>
      <c r="K277" s="480">
        <v>-2710.56871</v>
      </c>
      <c r="L277" s="480">
        <v>-15679.59634</v>
      </c>
      <c r="M277" s="480">
        <v>-5234.6925599999995</v>
      </c>
      <c r="N277" s="480">
        <v>-27951.768039999999</v>
      </c>
      <c r="O277" s="480">
        <v>-7130.9297400000005</v>
      </c>
      <c r="P277" s="480">
        <v>-632536.18264000001</v>
      </c>
    </row>
    <row r="278" spans="1:16" s="48" customFormat="1" ht="11.25">
      <c r="A278" s="1053" t="s">
        <v>250</v>
      </c>
      <c r="B278" s="480">
        <v>-13577.33597</v>
      </c>
      <c r="C278" s="480">
        <v>-12130.443660000001</v>
      </c>
      <c r="D278" s="480">
        <v>-42404.148200000003</v>
      </c>
      <c r="E278" s="480">
        <v>-67550.284499999994</v>
      </c>
      <c r="F278" s="480">
        <v>-4944.1235999999999</v>
      </c>
      <c r="G278" s="480">
        <v>-16056.242779999999</v>
      </c>
      <c r="H278" s="480">
        <v>-819.61027000000001</v>
      </c>
      <c r="I278" s="480">
        <v>-64.528050000000007</v>
      </c>
      <c r="J278" s="480">
        <v>0</v>
      </c>
      <c r="K278" s="480">
        <v>-1391.81735</v>
      </c>
      <c r="L278" s="480">
        <v>-1257.2280800000001</v>
      </c>
      <c r="M278" s="480">
        <v>-3056.97208</v>
      </c>
      <c r="N278" s="480">
        <v>-120.74298</v>
      </c>
      <c r="O278" s="480">
        <v>-1362.54828</v>
      </c>
      <c r="P278" s="480">
        <v>-164736.0258</v>
      </c>
    </row>
    <row r="279" spans="1:16" s="48" customFormat="1" ht="11.25">
      <c r="A279" s="1053" t="s">
        <v>251</v>
      </c>
      <c r="B279" s="480">
        <v>0</v>
      </c>
      <c r="C279" s="480">
        <v>-12469.523949999999</v>
      </c>
      <c r="D279" s="480">
        <v>-182.06581</v>
      </c>
      <c r="E279" s="480">
        <v>-6479.5749000000005</v>
      </c>
      <c r="F279" s="480">
        <v>0</v>
      </c>
      <c r="G279" s="480">
        <v>0</v>
      </c>
      <c r="H279" s="480">
        <v>0</v>
      </c>
      <c r="I279" s="480">
        <v>0</v>
      </c>
      <c r="J279" s="480">
        <v>0</v>
      </c>
      <c r="K279" s="480">
        <v>0</v>
      </c>
      <c r="L279" s="480">
        <v>0</v>
      </c>
      <c r="M279" s="480">
        <v>-2135.6231000000002</v>
      </c>
      <c r="N279" s="480">
        <v>0</v>
      </c>
      <c r="O279" s="480">
        <v>-19.744499999999999</v>
      </c>
      <c r="P279" s="480">
        <v>-21286.53226</v>
      </c>
    </row>
    <row r="280" spans="1:16" s="48" customFormat="1" ht="11.25">
      <c r="A280" s="1053" t="s">
        <v>252</v>
      </c>
      <c r="B280" s="480">
        <v>0</v>
      </c>
      <c r="C280" s="480">
        <v>0</v>
      </c>
      <c r="D280" s="480">
        <v>-2.7661899999999999</v>
      </c>
      <c r="E280" s="480">
        <v>0</v>
      </c>
      <c r="F280" s="480">
        <v>0</v>
      </c>
      <c r="G280" s="480">
        <v>0</v>
      </c>
      <c r="H280" s="480">
        <v>0</v>
      </c>
      <c r="I280" s="480">
        <v>0</v>
      </c>
      <c r="J280" s="480">
        <v>-76.027259999999998</v>
      </c>
      <c r="K280" s="480">
        <v>0</v>
      </c>
      <c r="L280" s="480">
        <v>0</v>
      </c>
      <c r="M280" s="480">
        <v>0</v>
      </c>
      <c r="N280" s="480">
        <v>0</v>
      </c>
      <c r="O280" s="480">
        <v>0</v>
      </c>
      <c r="P280" s="480">
        <v>-78.793449999999993</v>
      </c>
    </row>
    <row r="281" spans="1:16" s="48" customFormat="1" ht="12" thickBot="1">
      <c r="A281" s="1053" t="s">
        <v>253</v>
      </c>
      <c r="B281" s="480">
        <v>-173311.3217</v>
      </c>
      <c r="C281" s="480">
        <v>-82788.022129999998</v>
      </c>
      <c r="D281" s="480">
        <v>-150306.51168</v>
      </c>
      <c r="E281" s="480">
        <v>-221723.53719</v>
      </c>
      <c r="F281" s="480">
        <v>-225441.52997999999</v>
      </c>
      <c r="G281" s="480">
        <v>-203409.16587</v>
      </c>
      <c r="H281" s="480">
        <v>-39298.795709999999</v>
      </c>
      <c r="I281" s="480">
        <v>-3682.4637200000002</v>
      </c>
      <c r="J281" s="480">
        <v>-1162.0071499999999</v>
      </c>
      <c r="K281" s="480">
        <v>-1133.27646</v>
      </c>
      <c r="L281" s="480">
        <v>-18686.544839999999</v>
      </c>
      <c r="M281" s="480">
        <v>-5667.0870599999998</v>
      </c>
      <c r="N281" s="480">
        <v>-39558.645349999999</v>
      </c>
      <c r="O281" s="480">
        <v>-3183.09366</v>
      </c>
      <c r="P281" s="480">
        <v>-1169352.0024999999</v>
      </c>
    </row>
    <row r="282" spans="1:16" s="48" customFormat="1" ht="12.75" thickTop="1" thickBot="1">
      <c r="A282" s="1052" t="s">
        <v>254</v>
      </c>
      <c r="B282" s="1048">
        <v>1012634.9776100001</v>
      </c>
      <c r="C282" s="1048">
        <v>1368518.9262699999</v>
      </c>
      <c r="D282" s="1048">
        <v>1377625.7046099999</v>
      </c>
      <c r="E282" s="1048">
        <v>1166475.7941700001</v>
      </c>
      <c r="F282" s="1048">
        <v>854476.74680999992</v>
      </c>
      <c r="G282" s="1048">
        <v>449181.82404000004</v>
      </c>
      <c r="H282" s="1048">
        <v>512591.75817000004</v>
      </c>
      <c r="I282" s="1048">
        <v>1111555.4563900002</v>
      </c>
      <c r="J282" s="1048">
        <v>11369.7624</v>
      </c>
      <c r="K282" s="1048">
        <v>20969.655149999999</v>
      </c>
      <c r="L282" s="1048">
        <v>918922.70619000006</v>
      </c>
      <c r="M282" s="1048">
        <v>201733.56268999999</v>
      </c>
      <c r="N282" s="1048">
        <v>624291.76248999999</v>
      </c>
      <c r="O282" s="1048">
        <v>763668.36838999996</v>
      </c>
      <c r="P282" s="1048">
        <v>10394017.005379999</v>
      </c>
    </row>
    <row r="283" spans="1:16" s="48" customFormat="1" ht="12" thickTop="1">
      <c r="A283" s="1054" t="s">
        <v>255</v>
      </c>
      <c r="B283" s="480">
        <v>288299.60112999997</v>
      </c>
      <c r="C283" s="480">
        <v>229193.69662</v>
      </c>
      <c r="D283" s="480">
        <v>344146.14668000001</v>
      </c>
      <c r="E283" s="480">
        <v>245016.35866</v>
      </c>
      <c r="F283" s="480">
        <v>101248.24017</v>
      </c>
      <c r="G283" s="480">
        <v>17324.376800000002</v>
      </c>
      <c r="H283" s="480">
        <v>63793.577389999999</v>
      </c>
      <c r="I283" s="480">
        <v>37443.495240000004</v>
      </c>
      <c r="J283" s="480">
        <v>2071.9600700000001</v>
      </c>
      <c r="K283" s="480">
        <v>8606.8065800000004</v>
      </c>
      <c r="L283" s="480">
        <v>257941.27471999999</v>
      </c>
      <c r="M283" s="480">
        <v>23539.263149999999</v>
      </c>
      <c r="N283" s="480">
        <v>373825.11881000001</v>
      </c>
      <c r="O283" s="480">
        <v>46091.286999999997</v>
      </c>
      <c r="P283" s="480">
        <v>2038541.2030199999</v>
      </c>
    </row>
    <row r="284" spans="1:16" s="48" customFormat="1" ht="11.25">
      <c r="A284" s="1053" t="s">
        <v>256</v>
      </c>
      <c r="B284" s="480">
        <v>1581.31096</v>
      </c>
      <c r="C284" s="480">
        <v>7895.2282800000003</v>
      </c>
      <c r="D284" s="480">
        <v>13081.73106</v>
      </c>
      <c r="E284" s="480">
        <v>1859.1139699999999</v>
      </c>
      <c r="F284" s="480">
        <v>29745.386549999999</v>
      </c>
      <c r="G284" s="480">
        <v>304.83082000000002</v>
      </c>
      <c r="H284" s="480">
        <v>3608.2915800000001</v>
      </c>
      <c r="I284" s="480">
        <v>6928.8731900000002</v>
      </c>
      <c r="J284" s="480">
        <v>2.1656599999999999</v>
      </c>
      <c r="K284" s="480">
        <v>0</v>
      </c>
      <c r="L284" s="480">
        <v>10072.047839999999</v>
      </c>
      <c r="M284" s="480">
        <v>3445.5224399999997</v>
      </c>
      <c r="N284" s="480">
        <v>6029.0785099999994</v>
      </c>
      <c r="O284" s="480">
        <v>10797.71031</v>
      </c>
      <c r="P284" s="480">
        <v>95351.291169999997</v>
      </c>
    </row>
    <row r="285" spans="1:16" s="48" customFormat="1" ht="11.25">
      <c r="A285" s="1053" t="s">
        <v>257</v>
      </c>
      <c r="B285" s="480">
        <v>286718.29016999999</v>
      </c>
      <c r="C285" s="480">
        <v>220909.89787000002</v>
      </c>
      <c r="D285" s="480">
        <v>320063.88095999998</v>
      </c>
      <c r="E285" s="480">
        <v>234829.04616999999</v>
      </c>
      <c r="F285" s="480">
        <v>58036.374649999998</v>
      </c>
      <c r="G285" s="480">
        <v>15245.276380000001</v>
      </c>
      <c r="H285" s="480">
        <v>60025.52147</v>
      </c>
      <c r="I285" s="480">
        <v>28335.387629999997</v>
      </c>
      <c r="J285" s="480">
        <v>2069.79441</v>
      </c>
      <c r="K285" s="480">
        <v>8606.8065800000004</v>
      </c>
      <c r="L285" s="480">
        <v>235521.54613</v>
      </c>
      <c r="M285" s="480">
        <v>19426.717530000002</v>
      </c>
      <c r="N285" s="480">
        <v>354973.82438000001</v>
      </c>
      <c r="O285" s="480">
        <v>35250.870439999999</v>
      </c>
      <c r="P285" s="480">
        <v>1880013.23477</v>
      </c>
    </row>
    <row r="286" spans="1:16" s="48" customFormat="1" ht="11.25">
      <c r="A286" s="1053" t="s">
        <v>258</v>
      </c>
      <c r="B286" s="480">
        <v>0</v>
      </c>
      <c r="C286" s="480">
        <v>0</v>
      </c>
      <c r="D286" s="480">
        <v>10906.24525</v>
      </c>
      <c r="E286" s="480">
        <v>8328.1985199999999</v>
      </c>
      <c r="F286" s="480">
        <v>12723.75476</v>
      </c>
      <c r="G286" s="480">
        <v>1774.2696000000001</v>
      </c>
      <c r="H286" s="480">
        <v>20.43627</v>
      </c>
      <c r="I286" s="480">
        <v>1846.86393</v>
      </c>
      <c r="J286" s="480">
        <v>0</v>
      </c>
      <c r="K286" s="480">
        <v>0</v>
      </c>
      <c r="L286" s="480">
        <v>6593.2954500000005</v>
      </c>
      <c r="M286" s="480">
        <v>9.8780000000000007E-2</v>
      </c>
      <c r="N286" s="480">
        <v>10372.001420000001</v>
      </c>
      <c r="O286" s="480">
        <v>0</v>
      </c>
      <c r="P286" s="480">
        <v>52565.163979999998</v>
      </c>
    </row>
    <row r="287" spans="1:16" s="48" customFormat="1" ht="11.25">
      <c r="A287" s="1053" t="s">
        <v>259</v>
      </c>
      <c r="B287" s="480">
        <v>0</v>
      </c>
      <c r="C287" s="480">
        <v>0</v>
      </c>
      <c r="D287" s="480">
        <v>0</v>
      </c>
      <c r="E287" s="480">
        <v>0</v>
      </c>
      <c r="F287" s="480">
        <v>0</v>
      </c>
      <c r="G287" s="480">
        <v>0</v>
      </c>
      <c r="H287" s="480">
        <v>0</v>
      </c>
      <c r="I287" s="480">
        <v>332.37049000000002</v>
      </c>
      <c r="J287" s="480">
        <v>0</v>
      </c>
      <c r="K287" s="480">
        <v>0</v>
      </c>
      <c r="L287" s="480">
        <v>5754.3852999999999</v>
      </c>
      <c r="M287" s="480">
        <v>666.92439999999999</v>
      </c>
      <c r="N287" s="480">
        <v>2450.2145</v>
      </c>
      <c r="O287" s="480">
        <v>0</v>
      </c>
      <c r="P287" s="480">
        <v>9203.8946899999992</v>
      </c>
    </row>
    <row r="288" spans="1:16" s="48" customFormat="1" ht="11.25">
      <c r="A288" s="1053" t="s">
        <v>260</v>
      </c>
      <c r="B288" s="480">
        <v>0</v>
      </c>
      <c r="C288" s="480">
        <v>0</v>
      </c>
      <c r="D288" s="480">
        <v>0</v>
      </c>
      <c r="E288" s="480">
        <v>0</v>
      </c>
      <c r="F288" s="480">
        <v>2.3219099999999999</v>
      </c>
      <c r="G288" s="480">
        <v>0</v>
      </c>
      <c r="H288" s="480">
        <v>0</v>
      </c>
      <c r="I288" s="480">
        <v>0</v>
      </c>
      <c r="J288" s="480">
        <v>0</v>
      </c>
      <c r="K288" s="480">
        <v>0</v>
      </c>
      <c r="L288" s="480">
        <v>0</v>
      </c>
      <c r="M288" s="480">
        <v>0</v>
      </c>
      <c r="N288" s="480">
        <v>0</v>
      </c>
      <c r="O288" s="480">
        <v>0</v>
      </c>
      <c r="P288" s="480">
        <v>2.3219099999999999</v>
      </c>
    </row>
    <row r="289" spans="1:16" s="48" customFormat="1" ht="11.25">
      <c r="A289" s="1053" t="s">
        <v>261</v>
      </c>
      <c r="B289" s="480">
        <v>0</v>
      </c>
      <c r="C289" s="480">
        <v>388.57047</v>
      </c>
      <c r="D289" s="480">
        <v>94.289410000000004</v>
      </c>
      <c r="E289" s="480">
        <v>0</v>
      </c>
      <c r="F289" s="480">
        <v>740.40230000000008</v>
      </c>
      <c r="G289" s="480">
        <v>0</v>
      </c>
      <c r="H289" s="480">
        <v>139.32807</v>
      </c>
      <c r="I289" s="480">
        <v>0</v>
      </c>
      <c r="J289" s="480">
        <v>0</v>
      </c>
      <c r="K289" s="480">
        <v>0</v>
      </c>
      <c r="L289" s="480">
        <v>0</v>
      </c>
      <c r="M289" s="480">
        <v>0</v>
      </c>
      <c r="N289" s="480">
        <v>0</v>
      </c>
      <c r="O289" s="480">
        <v>42.706249999999997</v>
      </c>
      <c r="P289" s="480">
        <v>1405.2964999999999</v>
      </c>
    </row>
    <row r="290" spans="1:16" s="48" customFormat="1" ht="11.25">
      <c r="A290" s="1054" t="s">
        <v>262</v>
      </c>
      <c r="B290" s="480">
        <v>-352750.62186000001</v>
      </c>
      <c r="C290" s="480">
        <v>-308964.15162999998</v>
      </c>
      <c r="D290" s="480">
        <v>-469548.84493000002</v>
      </c>
      <c r="E290" s="480">
        <v>-420589.16130000004</v>
      </c>
      <c r="F290" s="480">
        <v>-267234.37523000001</v>
      </c>
      <c r="G290" s="480">
        <v>-59512.454180000001</v>
      </c>
      <c r="H290" s="480">
        <v>-100288.6491</v>
      </c>
      <c r="I290" s="480">
        <v>-117104.03293</v>
      </c>
      <c r="J290" s="480">
        <v>-1659.4806799999999</v>
      </c>
      <c r="K290" s="480">
        <v>-10937.401220000002</v>
      </c>
      <c r="L290" s="480">
        <v>-382695.72553</v>
      </c>
      <c r="M290" s="480">
        <v>-46555.317430000003</v>
      </c>
      <c r="N290" s="480">
        <v>-441074.31475000002</v>
      </c>
      <c r="O290" s="480">
        <v>-84768.082519999996</v>
      </c>
      <c r="P290" s="480">
        <v>-3063682.6132899998</v>
      </c>
    </row>
    <row r="291" spans="1:16" s="48" customFormat="1" ht="11.25">
      <c r="A291" s="1053" t="s">
        <v>263</v>
      </c>
      <c r="B291" s="480">
        <v>-335664.89372000005</v>
      </c>
      <c r="C291" s="480">
        <v>-299409.71758</v>
      </c>
      <c r="D291" s="480">
        <v>-427841.34524</v>
      </c>
      <c r="E291" s="480">
        <v>-402657.91969999997</v>
      </c>
      <c r="F291" s="480">
        <v>-214268.47446</v>
      </c>
      <c r="G291" s="480">
        <v>-56872.512329999998</v>
      </c>
      <c r="H291" s="480">
        <v>-98257.141620000009</v>
      </c>
      <c r="I291" s="480">
        <v>-101747.63504000001</v>
      </c>
      <c r="J291" s="480">
        <v>-1659.4806799999999</v>
      </c>
      <c r="K291" s="480">
        <v>-10937.401220000002</v>
      </c>
      <c r="L291" s="480">
        <v>-362273.91875000001</v>
      </c>
      <c r="M291" s="480">
        <v>-39220.378700000001</v>
      </c>
      <c r="N291" s="480">
        <v>-401866.48305000004</v>
      </c>
      <c r="O291" s="480">
        <v>-84331.156279999996</v>
      </c>
      <c r="P291" s="480">
        <v>-2837008.4583699997</v>
      </c>
    </row>
    <row r="292" spans="1:16" s="48" customFormat="1" ht="11.25">
      <c r="A292" s="1053" t="s">
        <v>264</v>
      </c>
      <c r="B292" s="480">
        <v>-17081.554969999997</v>
      </c>
      <c r="C292" s="480">
        <v>-4891.5002899999999</v>
      </c>
      <c r="D292" s="480">
        <v>-31650.20895</v>
      </c>
      <c r="E292" s="480">
        <v>-17809.477429999999</v>
      </c>
      <c r="F292" s="480">
        <v>-38237.93593</v>
      </c>
      <c r="G292" s="480">
        <v>-2639.9418500000002</v>
      </c>
      <c r="H292" s="480">
        <v>-1316.3928000000001</v>
      </c>
      <c r="I292" s="480">
        <v>-599.39303000000007</v>
      </c>
      <c r="J292" s="480">
        <v>0</v>
      </c>
      <c r="K292" s="480">
        <v>0</v>
      </c>
      <c r="L292" s="480">
        <v>-8870.3075399999998</v>
      </c>
      <c r="M292" s="480">
        <v>-153.67608999999999</v>
      </c>
      <c r="N292" s="480">
        <v>-27587.072889999999</v>
      </c>
      <c r="O292" s="480">
        <v>0</v>
      </c>
      <c r="P292" s="480">
        <v>-150837.46177000002</v>
      </c>
    </row>
    <row r="293" spans="1:16" s="48" customFormat="1" ht="11.25">
      <c r="A293" s="1053" t="s">
        <v>265</v>
      </c>
      <c r="B293" s="480">
        <v>0</v>
      </c>
      <c r="C293" s="480">
        <v>-335.29079999999999</v>
      </c>
      <c r="D293" s="480">
        <v>-175.96225000000001</v>
      </c>
      <c r="E293" s="480">
        <v>0</v>
      </c>
      <c r="F293" s="480">
        <v>-33.481000000000002</v>
      </c>
      <c r="G293" s="480">
        <v>0</v>
      </c>
      <c r="H293" s="480">
        <v>0</v>
      </c>
      <c r="I293" s="480">
        <v>-482.62084999999996</v>
      </c>
      <c r="J293" s="480">
        <v>0</v>
      </c>
      <c r="K293" s="480">
        <v>0</v>
      </c>
      <c r="L293" s="480">
        <v>-6112.5115800000003</v>
      </c>
      <c r="M293" s="480">
        <v>-1445.98101</v>
      </c>
      <c r="N293" s="480">
        <v>-7290.3236100000004</v>
      </c>
      <c r="O293" s="480">
        <v>0</v>
      </c>
      <c r="P293" s="480">
        <v>-15876.1711</v>
      </c>
    </row>
    <row r="294" spans="1:16" s="48" customFormat="1" ht="11.25">
      <c r="A294" s="1053" t="s">
        <v>266</v>
      </c>
      <c r="B294" s="480">
        <v>-4.1731699999999998</v>
      </c>
      <c r="C294" s="480">
        <v>-3464.2860000000001</v>
      </c>
      <c r="D294" s="480">
        <v>-9674.4490100000003</v>
      </c>
      <c r="E294" s="480">
        <v>-121.76416999999999</v>
      </c>
      <c r="F294" s="480">
        <v>-14068.02744</v>
      </c>
      <c r="G294" s="480">
        <v>0</v>
      </c>
      <c r="H294" s="480">
        <v>-685.08275000000003</v>
      </c>
      <c r="I294" s="480">
        <v>-14274.38401</v>
      </c>
      <c r="J294" s="480">
        <v>0</v>
      </c>
      <c r="K294" s="480">
        <v>0</v>
      </c>
      <c r="L294" s="480">
        <v>-5438.9876599999998</v>
      </c>
      <c r="M294" s="480">
        <v>-5735.2816299999995</v>
      </c>
      <c r="N294" s="480">
        <v>-4330.4351999999999</v>
      </c>
      <c r="O294" s="480">
        <v>-48.822189999999999</v>
      </c>
      <c r="P294" s="480">
        <v>-57845.693229999997</v>
      </c>
    </row>
    <row r="295" spans="1:16" s="48" customFormat="1" ht="11.25">
      <c r="A295" s="1053" t="s">
        <v>267</v>
      </c>
      <c r="B295" s="480">
        <v>0</v>
      </c>
      <c r="C295" s="480">
        <v>0</v>
      </c>
      <c r="D295" s="480">
        <v>0</v>
      </c>
      <c r="E295" s="480">
        <v>0</v>
      </c>
      <c r="F295" s="480">
        <v>-1.91031</v>
      </c>
      <c r="G295" s="480">
        <v>0</v>
      </c>
      <c r="H295" s="480">
        <v>0</v>
      </c>
      <c r="I295" s="480">
        <v>0</v>
      </c>
      <c r="J295" s="480">
        <v>0</v>
      </c>
      <c r="K295" s="480">
        <v>0</v>
      </c>
      <c r="L295" s="480">
        <v>0</v>
      </c>
      <c r="M295" s="480">
        <v>0</v>
      </c>
      <c r="N295" s="480">
        <v>0</v>
      </c>
      <c r="O295" s="480">
        <v>0</v>
      </c>
      <c r="P295" s="480">
        <v>-1.91031</v>
      </c>
    </row>
    <row r="296" spans="1:16" s="48" customFormat="1" ht="12" thickBot="1">
      <c r="A296" s="1053" t="s">
        <v>268</v>
      </c>
      <c r="B296" s="480">
        <v>0</v>
      </c>
      <c r="C296" s="480">
        <v>-863.35695999999996</v>
      </c>
      <c r="D296" s="480">
        <v>-206.87948</v>
      </c>
      <c r="E296" s="480">
        <v>0</v>
      </c>
      <c r="F296" s="480">
        <v>-624.54608999999994</v>
      </c>
      <c r="G296" s="480">
        <v>0</v>
      </c>
      <c r="H296" s="480">
        <v>-30.031929999999999</v>
      </c>
      <c r="I296" s="480">
        <v>0</v>
      </c>
      <c r="J296" s="480">
        <v>0</v>
      </c>
      <c r="K296" s="480">
        <v>0</v>
      </c>
      <c r="L296" s="480">
        <v>0</v>
      </c>
      <c r="M296" s="480">
        <v>0</v>
      </c>
      <c r="N296" s="480">
        <v>0</v>
      </c>
      <c r="O296" s="480">
        <v>-388.10404999999997</v>
      </c>
      <c r="P296" s="480">
        <v>-2112.91851</v>
      </c>
    </row>
    <row r="297" spans="1:16" s="48" customFormat="1" ht="12.75" thickTop="1" thickBot="1">
      <c r="A297" s="1051" t="s">
        <v>269</v>
      </c>
      <c r="B297" s="1046">
        <v>948183.95687999995</v>
      </c>
      <c r="C297" s="1046">
        <v>1288748.47126</v>
      </c>
      <c r="D297" s="1046">
        <v>1252223.00636</v>
      </c>
      <c r="E297" s="1046">
        <v>990902.99153</v>
      </c>
      <c r="F297" s="1046">
        <v>688490.61175000004</v>
      </c>
      <c r="G297" s="1046">
        <v>406993.74666</v>
      </c>
      <c r="H297" s="1046">
        <v>476096.68646</v>
      </c>
      <c r="I297" s="1046">
        <v>1031894.9187</v>
      </c>
      <c r="J297" s="1046">
        <v>11782.241789999998</v>
      </c>
      <c r="K297" s="1046">
        <v>18639.060510000003</v>
      </c>
      <c r="L297" s="1046">
        <v>794168.25537999999</v>
      </c>
      <c r="M297" s="1046">
        <v>178717.50841000001</v>
      </c>
      <c r="N297" s="1046">
        <v>557042.56654999999</v>
      </c>
      <c r="O297" s="1046">
        <v>724991.57287000003</v>
      </c>
      <c r="P297" s="1046">
        <v>9368875.595110001</v>
      </c>
    </row>
    <row r="298" spans="1:16" s="48" customFormat="1" ht="12.75" thickTop="1" thickBot="1">
      <c r="A298" s="1052" t="s">
        <v>270</v>
      </c>
      <c r="B298" s="1048">
        <v>-607675.23825000005</v>
      </c>
      <c r="C298" s="1048">
        <v>-1038672.19345</v>
      </c>
      <c r="D298" s="1048">
        <v>-931190.00700999994</v>
      </c>
      <c r="E298" s="1048">
        <v>-611444.0689500001</v>
      </c>
      <c r="F298" s="1048">
        <v>-508869.23968</v>
      </c>
      <c r="G298" s="1048">
        <v>-253027.58659999998</v>
      </c>
      <c r="H298" s="1048">
        <v>-318896.83837000001</v>
      </c>
      <c r="I298" s="1048">
        <v>-691631.66297000006</v>
      </c>
      <c r="J298" s="1048">
        <v>-11503.79097</v>
      </c>
      <c r="K298" s="1048">
        <v>-20790.203989999998</v>
      </c>
      <c r="L298" s="1048">
        <v>-685858.44036000001</v>
      </c>
      <c r="M298" s="1048">
        <v>-147837.35400999998</v>
      </c>
      <c r="N298" s="1048">
        <v>-479307.51416000002</v>
      </c>
      <c r="O298" s="1048">
        <v>-552928.39204999991</v>
      </c>
      <c r="P298" s="1048">
        <v>-6859632.53082</v>
      </c>
    </row>
    <row r="299" spans="1:16" s="48" customFormat="1" ht="12" thickTop="1">
      <c r="A299" s="1053" t="s">
        <v>271</v>
      </c>
      <c r="B299" s="480">
        <v>-264342.07202999998</v>
      </c>
      <c r="C299" s="480">
        <v>-557795.44111000001</v>
      </c>
      <c r="D299" s="480">
        <v>-372368.11422000005</v>
      </c>
      <c r="E299" s="480">
        <v>-299210.51128999999</v>
      </c>
      <c r="F299" s="480">
        <v>-221662.18699000002</v>
      </c>
      <c r="G299" s="480">
        <v>-125587.13906</v>
      </c>
      <c r="H299" s="480">
        <v>-175549.77716999999</v>
      </c>
      <c r="I299" s="480">
        <v>-403074.68569999997</v>
      </c>
      <c r="J299" s="480">
        <v>-6675.5631599999997</v>
      </c>
      <c r="K299" s="480">
        <v>-12175.766230000001</v>
      </c>
      <c r="L299" s="480">
        <v>-413798.26698000001</v>
      </c>
      <c r="M299" s="480">
        <v>-86519.932450000008</v>
      </c>
      <c r="N299" s="480">
        <v>-267193.60392999998</v>
      </c>
      <c r="O299" s="480">
        <v>-351430.21494999999</v>
      </c>
      <c r="P299" s="480">
        <v>-3557383.2752700001</v>
      </c>
    </row>
    <row r="300" spans="1:16" s="48" customFormat="1" ht="11.25">
      <c r="A300" s="1053" t="s">
        <v>272</v>
      </c>
      <c r="B300" s="480">
        <v>-53893.614979999998</v>
      </c>
      <c r="C300" s="480">
        <v>-120386.72249</v>
      </c>
      <c r="D300" s="480">
        <v>-88145.841670000009</v>
      </c>
      <c r="E300" s="480">
        <v>-67073.270499999999</v>
      </c>
      <c r="F300" s="480">
        <v>-46404.800950000004</v>
      </c>
      <c r="G300" s="480">
        <v>-23462.175859999999</v>
      </c>
      <c r="H300" s="480">
        <v>-27807.83682</v>
      </c>
      <c r="I300" s="480">
        <v>-60961.991119999999</v>
      </c>
      <c r="J300" s="480">
        <v>-1545.08942</v>
      </c>
      <c r="K300" s="480">
        <v>-1689.53505</v>
      </c>
      <c r="L300" s="480">
        <v>-49124.755880000004</v>
      </c>
      <c r="M300" s="480">
        <v>-8122.8809000000001</v>
      </c>
      <c r="N300" s="480">
        <v>-27605.75477</v>
      </c>
      <c r="O300" s="480">
        <v>-32599.894840000001</v>
      </c>
      <c r="P300" s="480">
        <v>-608824.16524999996</v>
      </c>
    </row>
    <row r="301" spans="1:16" s="48" customFormat="1" ht="11.25">
      <c r="A301" s="1053" t="s">
        <v>273</v>
      </c>
      <c r="B301" s="480">
        <v>-6698.0256399999998</v>
      </c>
      <c r="C301" s="480">
        <v>-9492.8945999999996</v>
      </c>
      <c r="D301" s="480">
        <v>-5053.0287900000003</v>
      </c>
      <c r="E301" s="480">
        <v>-3930.30708</v>
      </c>
      <c r="F301" s="480">
        <v>-2345.45658</v>
      </c>
      <c r="G301" s="480">
        <v>-2260.2479600000001</v>
      </c>
      <c r="H301" s="480">
        <v>-3082.4180200000001</v>
      </c>
      <c r="I301" s="480">
        <v>-4733.7302</v>
      </c>
      <c r="J301" s="480">
        <v>-279.55713000000003</v>
      </c>
      <c r="K301" s="480">
        <v>-172.37533999999999</v>
      </c>
      <c r="L301" s="480">
        <v>-2070.1123200000002</v>
      </c>
      <c r="M301" s="480">
        <v>-841.73388</v>
      </c>
      <c r="N301" s="480">
        <v>-1972.6317099999999</v>
      </c>
      <c r="O301" s="480">
        <v>-2574.5925999999999</v>
      </c>
      <c r="P301" s="480">
        <v>-45507.111850000001</v>
      </c>
    </row>
    <row r="302" spans="1:16" s="48" customFormat="1" ht="11.25">
      <c r="A302" s="1053" t="s">
        <v>274</v>
      </c>
      <c r="B302" s="480">
        <v>-15929.283880000001</v>
      </c>
      <c r="C302" s="480">
        <v>-22844.058300000001</v>
      </c>
      <c r="D302" s="480">
        <v>-23914.525140000002</v>
      </c>
      <c r="E302" s="480">
        <v>-16065.901820000001</v>
      </c>
      <c r="F302" s="480">
        <v>-9458.1393100000005</v>
      </c>
      <c r="G302" s="480">
        <v>-7312.4830000000002</v>
      </c>
      <c r="H302" s="480">
        <v>-10570.207380000002</v>
      </c>
      <c r="I302" s="480">
        <v>-22431.011340000001</v>
      </c>
      <c r="J302" s="480">
        <v>-512.88702000000001</v>
      </c>
      <c r="K302" s="480">
        <v>-1915.65525</v>
      </c>
      <c r="L302" s="480">
        <v>-19462.632249999999</v>
      </c>
      <c r="M302" s="480">
        <v>-5601.2765300000001</v>
      </c>
      <c r="N302" s="480">
        <v>-10416.777960000001</v>
      </c>
      <c r="O302" s="480">
        <v>-17579.646230000002</v>
      </c>
      <c r="P302" s="480">
        <v>-184014.48540999999</v>
      </c>
    </row>
    <row r="303" spans="1:16" s="48" customFormat="1" ht="11.25">
      <c r="A303" s="1053" t="s">
        <v>275</v>
      </c>
      <c r="B303" s="480">
        <v>-48752.278890000001</v>
      </c>
      <c r="C303" s="480">
        <v>-53274.595439999997</v>
      </c>
      <c r="D303" s="480">
        <v>-68589.517189999999</v>
      </c>
      <c r="E303" s="480">
        <v>-6153.8302999999996</v>
      </c>
      <c r="F303" s="480">
        <v>-42928.280729999999</v>
      </c>
      <c r="G303" s="480">
        <v>-1789.9820300000001</v>
      </c>
      <c r="H303" s="480">
        <v>-3187.0804900000003</v>
      </c>
      <c r="I303" s="480">
        <v>-43252.52319</v>
      </c>
      <c r="J303" s="480">
        <v>-748.91995999999995</v>
      </c>
      <c r="K303" s="480">
        <v>-990.33577000000002</v>
      </c>
      <c r="L303" s="480">
        <v>-37492.253629999999</v>
      </c>
      <c r="M303" s="480">
        <v>-8658.1239399999995</v>
      </c>
      <c r="N303" s="480">
        <v>-28709.694159999999</v>
      </c>
      <c r="O303" s="480">
        <v>-31101.770379999998</v>
      </c>
      <c r="P303" s="480">
        <v>-375629.18610000005</v>
      </c>
    </row>
    <row r="304" spans="1:16" s="48" customFormat="1" ht="11.25">
      <c r="A304" s="1053" t="s">
        <v>276</v>
      </c>
      <c r="B304" s="480">
        <v>-10786.61436</v>
      </c>
      <c r="C304" s="480">
        <v>-24149.083739999998</v>
      </c>
      <c r="D304" s="480">
        <v>-30332.52504</v>
      </c>
      <c r="E304" s="480">
        <v>-21229.93001</v>
      </c>
      <c r="F304" s="480">
        <v>-17562.62571</v>
      </c>
      <c r="G304" s="480">
        <v>-5642.5700399999996</v>
      </c>
      <c r="H304" s="480">
        <v>-5520.3878700000005</v>
      </c>
      <c r="I304" s="480">
        <v>-13498.918390000001</v>
      </c>
      <c r="J304" s="480">
        <v>-288.50349999999997</v>
      </c>
      <c r="K304" s="480">
        <v>-398.72453000000002</v>
      </c>
      <c r="L304" s="480">
        <v>-7927.22336</v>
      </c>
      <c r="M304" s="480">
        <v>-2586.74217</v>
      </c>
      <c r="N304" s="480">
        <v>-5117.8798200000001</v>
      </c>
      <c r="O304" s="480">
        <v>-7325.9359400000003</v>
      </c>
      <c r="P304" s="480">
        <v>-152367.66447999998</v>
      </c>
    </row>
    <row r="305" spans="1:16" s="48" customFormat="1" ht="11.25">
      <c r="A305" s="1053" t="s">
        <v>277</v>
      </c>
      <c r="B305" s="480">
        <v>-27925.75073</v>
      </c>
      <c r="C305" s="480">
        <v>-56270.911630000002</v>
      </c>
      <c r="D305" s="480">
        <v>-54967.147720000001</v>
      </c>
      <c r="E305" s="480">
        <v>-28597.118079999997</v>
      </c>
      <c r="F305" s="480">
        <v>-14744.96826</v>
      </c>
      <c r="G305" s="480">
        <v>-6897.6115999999993</v>
      </c>
      <c r="H305" s="480">
        <v>-12609.81472</v>
      </c>
      <c r="I305" s="480">
        <v>-21355.741750000001</v>
      </c>
      <c r="J305" s="480">
        <v>-248.73457000000002</v>
      </c>
      <c r="K305" s="480">
        <v>-339.06459000000001</v>
      </c>
      <c r="L305" s="480">
        <v>-21308.900440000001</v>
      </c>
      <c r="M305" s="480">
        <v>-3776.6253999999999</v>
      </c>
      <c r="N305" s="480">
        <v>-17543.437280000002</v>
      </c>
      <c r="O305" s="480">
        <v>-13945.090890000001</v>
      </c>
      <c r="P305" s="480">
        <v>-280530.91766000004</v>
      </c>
    </row>
    <row r="306" spans="1:16" s="48" customFormat="1" ht="11.25">
      <c r="A306" s="1053" t="s">
        <v>278</v>
      </c>
      <c r="B306" s="480">
        <v>-8641.3149400000002</v>
      </c>
      <c r="C306" s="480">
        <v>-2450.7222400000001</v>
      </c>
      <c r="D306" s="480">
        <v>-42287.801679999997</v>
      </c>
      <c r="E306" s="480">
        <v>-6101.4370199999994</v>
      </c>
      <c r="F306" s="480">
        <v>-6640.2299699999994</v>
      </c>
      <c r="G306" s="480">
        <v>-5734.5623900000001</v>
      </c>
      <c r="H306" s="480">
        <v>-4390.5245999999997</v>
      </c>
      <c r="I306" s="480">
        <v>-8751.8452600000001</v>
      </c>
      <c r="J306" s="480">
        <v>-86.931719999999999</v>
      </c>
      <c r="K306" s="480">
        <v>-53.671970000000002</v>
      </c>
      <c r="L306" s="480">
        <v>-18528.044539999999</v>
      </c>
      <c r="M306" s="480">
        <v>-1616.36383</v>
      </c>
      <c r="N306" s="480">
        <v>-14954.97091</v>
      </c>
      <c r="O306" s="480">
        <v>-2352.7874900000002</v>
      </c>
      <c r="P306" s="480">
        <v>-122591.20856</v>
      </c>
    </row>
    <row r="307" spans="1:16" s="48" customFormat="1" ht="12" thickBot="1">
      <c r="A307" s="1053" t="s">
        <v>279</v>
      </c>
      <c r="B307" s="480">
        <v>-170706.28280000002</v>
      </c>
      <c r="C307" s="480">
        <v>-192007.76390000002</v>
      </c>
      <c r="D307" s="480">
        <v>-245531.50555999999</v>
      </c>
      <c r="E307" s="480">
        <v>-163081.76285</v>
      </c>
      <c r="F307" s="480">
        <v>-147122.55118000001</v>
      </c>
      <c r="G307" s="480">
        <v>-74340.814660000004</v>
      </c>
      <c r="H307" s="480">
        <v>-76178.791299999997</v>
      </c>
      <c r="I307" s="480">
        <v>-113571.21601999999</v>
      </c>
      <c r="J307" s="480">
        <v>-1117.6044899999999</v>
      </c>
      <c r="K307" s="480">
        <v>-3055.0752599999996</v>
      </c>
      <c r="L307" s="480">
        <v>-116146.25095999999</v>
      </c>
      <c r="M307" s="480">
        <v>-30113.674910000002</v>
      </c>
      <c r="N307" s="480">
        <v>-105792.76362</v>
      </c>
      <c r="O307" s="480">
        <v>-94018.458729999998</v>
      </c>
      <c r="P307" s="480">
        <v>-1532784.51624</v>
      </c>
    </row>
    <row r="308" spans="1:16" s="48" customFormat="1" ht="12.75" thickTop="1" thickBot="1">
      <c r="A308" s="1052" t="s">
        <v>280</v>
      </c>
      <c r="B308" s="1048">
        <v>340508.71863000002</v>
      </c>
      <c r="C308" s="1048">
        <v>250076.27781</v>
      </c>
      <c r="D308" s="1048">
        <v>321032.99935</v>
      </c>
      <c r="E308" s="1048">
        <v>379458.92257999995</v>
      </c>
      <c r="F308" s="1048">
        <v>179621.37206999998</v>
      </c>
      <c r="G308" s="1048">
        <v>153966.16005999999</v>
      </c>
      <c r="H308" s="1048">
        <v>157199.84809000001</v>
      </c>
      <c r="I308" s="1048">
        <v>340263.25573000003</v>
      </c>
      <c r="J308" s="1048">
        <v>278.45082000000002</v>
      </c>
      <c r="K308" s="1048">
        <v>-2151.1434800000002</v>
      </c>
      <c r="L308" s="1048">
        <v>108309.81501999999</v>
      </c>
      <c r="M308" s="1048">
        <v>30880.154399999999</v>
      </c>
      <c r="N308" s="1048">
        <v>77735.052389999997</v>
      </c>
      <c r="O308" s="1048">
        <v>172063.18081999998</v>
      </c>
      <c r="P308" s="1048">
        <v>2509243.0642900001</v>
      </c>
    </row>
    <row r="309" spans="1:16" s="48" customFormat="1" ht="12" thickTop="1">
      <c r="A309" s="1054" t="s">
        <v>281</v>
      </c>
      <c r="B309" s="480">
        <v>6466.41788</v>
      </c>
      <c r="C309" s="480">
        <v>32.917459999999998</v>
      </c>
      <c r="D309" s="480">
        <v>1864.1167</v>
      </c>
      <c r="E309" s="480">
        <v>123407.23893000001</v>
      </c>
      <c r="F309" s="480">
        <v>-195.71593999999999</v>
      </c>
      <c r="G309" s="480">
        <v>77629.844519999999</v>
      </c>
      <c r="H309" s="480">
        <v>647.92625999999996</v>
      </c>
      <c r="I309" s="480">
        <v>2.3688800000000003</v>
      </c>
      <c r="J309" s="480">
        <v>-2.0320800000000001</v>
      </c>
      <c r="K309" s="480">
        <v>2.88408</v>
      </c>
      <c r="L309" s="480">
        <v>287.90901000000002</v>
      </c>
      <c r="M309" s="480">
        <v>7.3647499999999999</v>
      </c>
      <c r="N309" s="480">
        <v>0.65422999999999998</v>
      </c>
      <c r="O309" s="480">
        <v>8.7660000000000002E-2</v>
      </c>
      <c r="P309" s="480">
        <v>210151.98234000002</v>
      </c>
    </row>
    <row r="310" spans="1:16" s="48" customFormat="1" ht="11.25">
      <c r="A310" s="1053" t="s">
        <v>282</v>
      </c>
      <c r="B310" s="480">
        <v>5836.2273600000008</v>
      </c>
      <c r="C310" s="480">
        <v>1.0000000000000001E-5</v>
      </c>
      <c r="D310" s="480">
        <v>-1060.0963400000001</v>
      </c>
      <c r="E310" s="480">
        <v>123383.86284999999</v>
      </c>
      <c r="F310" s="480">
        <v>-198.34440000000001</v>
      </c>
      <c r="G310" s="480">
        <v>77526.722200000004</v>
      </c>
      <c r="H310" s="480">
        <v>98.537580000000005</v>
      </c>
      <c r="I310" s="480">
        <v>0</v>
      </c>
      <c r="J310" s="480">
        <v>-2.0320800000000001</v>
      </c>
      <c r="K310" s="480">
        <v>2.88408</v>
      </c>
      <c r="L310" s="480">
        <v>61.049870000000006</v>
      </c>
      <c r="M310" s="480">
        <v>1.7000000000000001E-4</v>
      </c>
      <c r="N310" s="480">
        <v>0</v>
      </c>
      <c r="O310" s="480">
        <v>8.7660000000000002E-2</v>
      </c>
      <c r="P310" s="480">
        <v>205648.89896000002</v>
      </c>
    </row>
    <row r="311" spans="1:16" s="48" customFormat="1" ht="11.25">
      <c r="A311" s="1053" t="s">
        <v>283</v>
      </c>
      <c r="B311" s="480">
        <v>630.19051999999999</v>
      </c>
      <c r="C311" s="480">
        <v>32.917449999999995</v>
      </c>
      <c r="D311" s="480">
        <v>2924.2130400000001</v>
      </c>
      <c r="E311" s="480">
        <v>23.376080000000002</v>
      </c>
      <c r="F311" s="480">
        <v>2.62846</v>
      </c>
      <c r="G311" s="480">
        <v>103.12232</v>
      </c>
      <c r="H311" s="480">
        <v>549.38868000000002</v>
      </c>
      <c r="I311" s="480">
        <v>2.3688800000000003</v>
      </c>
      <c r="J311" s="480">
        <v>0</v>
      </c>
      <c r="K311" s="480">
        <v>0</v>
      </c>
      <c r="L311" s="480">
        <v>226.85914000000002</v>
      </c>
      <c r="M311" s="480">
        <v>7.3645800000000001</v>
      </c>
      <c r="N311" s="480">
        <v>0.65422999999999998</v>
      </c>
      <c r="O311" s="480">
        <v>0</v>
      </c>
      <c r="P311" s="480">
        <v>4503.08338</v>
      </c>
    </row>
    <row r="312" spans="1:16" s="48" customFormat="1" ht="11.25">
      <c r="A312" s="1054" t="s">
        <v>284</v>
      </c>
      <c r="B312" s="480">
        <v>-7064.61744</v>
      </c>
      <c r="C312" s="480">
        <v>-170.94935000000001</v>
      </c>
      <c r="D312" s="480">
        <v>-2306.52423</v>
      </c>
      <c r="E312" s="480">
        <v>-123251.30309</v>
      </c>
      <c r="F312" s="480">
        <v>-67.223369999999989</v>
      </c>
      <c r="G312" s="480">
        <v>-77593.203069999989</v>
      </c>
      <c r="H312" s="480">
        <v>-15.20018</v>
      </c>
      <c r="I312" s="480">
        <v>-13.48077</v>
      </c>
      <c r="J312" s="480">
        <v>0</v>
      </c>
      <c r="K312" s="480">
        <v>5.0326499999999994</v>
      </c>
      <c r="L312" s="480">
        <v>-97.567710000000005</v>
      </c>
      <c r="M312" s="480">
        <v>-6.7891300000000001</v>
      </c>
      <c r="N312" s="480">
        <v>0</v>
      </c>
      <c r="O312" s="480">
        <v>-0.39218000000000003</v>
      </c>
      <c r="P312" s="480">
        <v>-210582.21786999999</v>
      </c>
    </row>
    <row r="313" spans="1:16" s="48" customFormat="1" ht="11.25">
      <c r="A313" s="1053" t="s">
        <v>285</v>
      </c>
      <c r="B313" s="480">
        <v>-6962.5449900000003</v>
      </c>
      <c r="C313" s="480">
        <v>0</v>
      </c>
      <c r="D313" s="480">
        <v>-92.34866000000001</v>
      </c>
      <c r="E313" s="480">
        <v>-123185.36492000001</v>
      </c>
      <c r="F313" s="480">
        <v>-61.596719999999998</v>
      </c>
      <c r="G313" s="480">
        <v>-77487.835760000002</v>
      </c>
      <c r="H313" s="480">
        <v>-0.18808000000000002</v>
      </c>
      <c r="I313" s="480">
        <v>0</v>
      </c>
      <c r="J313" s="480">
        <v>0</v>
      </c>
      <c r="K313" s="480">
        <v>5.0326499999999994</v>
      </c>
      <c r="L313" s="480">
        <v>-2.46454</v>
      </c>
      <c r="M313" s="480">
        <v>-8.3999999999999993E-4</v>
      </c>
      <c r="N313" s="480">
        <v>0</v>
      </c>
      <c r="O313" s="480">
        <v>-8.4999999999999995E-4</v>
      </c>
      <c r="P313" s="480">
        <v>-207787.31271</v>
      </c>
    </row>
    <row r="314" spans="1:16" s="48" customFormat="1" ht="12" thickBot="1">
      <c r="A314" s="1053" t="s">
        <v>286</v>
      </c>
      <c r="B314" s="480">
        <v>-102.07245</v>
      </c>
      <c r="C314" s="480">
        <v>-170.94935000000001</v>
      </c>
      <c r="D314" s="480">
        <v>-2214.1755699999999</v>
      </c>
      <c r="E314" s="480">
        <v>-65.93817</v>
      </c>
      <c r="F314" s="480">
        <v>-5.6266499999999997</v>
      </c>
      <c r="G314" s="480">
        <v>-105.36731</v>
      </c>
      <c r="H314" s="480">
        <v>-15.0121</v>
      </c>
      <c r="I314" s="480">
        <v>-13.48077</v>
      </c>
      <c r="J314" s="480">
        <v>0</v>
      </c>
      <c r="K314" s="480">
        <v>0</v>
      </c>
      <c r="L314" s="480">
        <v>-95.103169999999992</v>
      </c>
      <c r="M314" s="480">
        <v>-6.7882899999999999</v>
      </c>
      <c r="N314" s="480">
        <v>0</v>
      </c>
      <c r="O314" s="480">
        <v>-0.39133000000000001</v>
      </c>
      <c r="P314" s="480">
        <v>-2794.9051600000003</v>
      </c>
    </row>
    <row r="315" spans="1:16" s="48" customFormat="1" ht="12.75" thickTop="1" thickBot="1">
      <c r="A315" s="1052" t="s">
        <v>287</v>
      </c>
      <c r="B315" s="1048">
        <v>339910.51906999998</v>
      </c>
      <c r="C315" s="1048">
        <v>249938.24591999999</v>
      </c>
      <c r="D315" s="1048">
        <v>320590.59181999997</v>
      </c>
      <c r="E315" s="1048">
        <v>379614.85842</v>
      </c>
      <c r="F315" s="1048">
        <v>179358.43276</v>
      </c>
      <c r="G315" s="1048">
        <v>154002.80150999999</v>
      </c>
      <c r="H315" s="1048">
        <v>157832.57416999998</v>
      </c>
      <c r="I315" s="1048">
        <v>340252.14383999998</v>
      </c>
      <c r="J315" s="1048">
        <v>276.41874000000001</v>
      </c>
      <c r="K315" s="1048">
        <v>-2143.2267499999998</v>
      </c>
      <c r="L315" s="1048">
        <v>108500.15631999999</v>
      </c>
      <c r="M315" s="1048">
        <v>30880.730019999999</v>
      </c>
      <c r="N315" s="1048">
        <v>77735.706620000012</v>
      </c>
      <c r="O315" s="1048">
        <v>172062.8763</v>
      </c>
      <c r="P315" s="1048">
        <v>2508812.8287600004</v>
      </c>
    </row>
    <row r="316" spans="1:16" s="48" customFormat="1" ht="12.75" thickTop="1" thickBot="1">
      <c r="A316" s="1053" t="s">
        <v>288</v>
      </c>
      <c r="B316" s="480">
        <v>4088.0896499999999</v>
      </c>
      <c r="C316" s="480">
        <v>-2.0000000000000002E-5</v>
      </c>
      <c r="D316" s="480">
        <v>12149.104039999998</v>
      </c>
      <c r="E316" s="480">
        <v>1092.57511</v>
      </c>
      <c r="F316" s="480">
        <v>5446.7068300000001</v>
      </c>
      <c r="G316" s="480">
        <v>1.81002</v>
      </c>
      <c r="H316" s="480">
        <v>356.68815999999998</v>
      </c>
      <c r="I316" s="480">
        <v>5193.4295199999997</v>
      </c>
      <c r="J316" s="480">
        <v>0</v>
      </c>
      <c r="K316" s="480">
        <v>3.2168600000000001</v>
      </c>
      <c r="L316" s="480">
        <v>5202.3315899999998</v>
      </c>
      <c r="M316" s="480">
        <v>0</v>
      </c>
      <c r="N316" s="480">
        <v>0</v>
      </c>
      <c r="O316" s="480">
        <v>41.520449999999997</v>
      </c>
      <c r="P316" s="480">
        <v>33575.47221</v>
      </c>
    </row>
    <row r="317" spans="1:16" s="48" customFormat="1" ht="12.75" thickTop="1" thickBot="1">
      <c r="A317" s="1052" t="s">
        <v>289</v>
      </c>
      <c r="B317" s="1048">
        <v>343998.60872000002</v>
      </c>
      <c r="C317" s="1048">
        <v>249938.24590000001</v>
      </c>
      <c r="D317" s="1048">
        <v>332739.69586000004</v>
      </c>
      <c r="E317" s="1048">
        <v>380707.43352999998</v>
      </c>
      <c r="F317" s="1048">
        <v>184805.13959000001</v>
      </c>
      <c r="G317" s="1048">
        <v>154004.61152999999</v>
      </c>
      <c r="H317" s="1048">
        <v>158189.26233000003</v>
      </c>
      <c r="I317" s="1048">
        <v>345445.57336000004</v>
      </c>
      <c r="J317" s="1048">
        <v>276.41874000000001</v>
      </c>
      <c r="K317" s="1048">
        <v>-2140.0098900000003</v>
      </c>
      <c r="L317" s="1048">
        <v>113702.48791</v>
      </c>
      <c r="M317" s="1048">
        <v>30880.730019999999</v>
      </c>
      <c r="N317" s="1048">
        <v>77735.706620000012</v>
      </c>
      <c r="O317" s="1048">
        <v>172104.39675000001</v>
      </c>
      <c r="P317" s="1048">
        <v>2542388.3009699997</v>
      </c>
    </row>
    <row r="318" spans="1:16" s="48" customFormat="1" ht="12.75" thickTop="1" thickBot="1">
      <c r="A318" s="1053" t="s">
        <v>290</v>
      </c>
      <c r="B318" s="480">
        <v>-989.94533999999999</v>
      </c>
      <c r="C318" s="480">
        <v>-59.55142</v>
      </c>
      <c r="D318" s="480">
        <v>-1401.30852</v>
      </c>
      <c r="E318" s="480">
        <v>2343.1105200000002</v>
      </c>
      <c r="F318" s="480">
        <v>155.78790000000001</v>
      </c>
      <c r="G318" s="480">
        <v>0</v>
      </c>
      <c r="H318" s="480">
        <v>-27.836349999999999</v>
      </c>
      <c r="I318" s="480">
        <v>-218.095</v>
      </c>
      <c r="J318" s="480">
        <v>25.46105</v>
      </c>
      <c r="K318" s="480">
        <v>39.319199999999995</v>
      </c>
      <c r="L318" s="480">
        <v>-2503.41633</v>
      </c>
      <c r="M318" s="480">
        <v>-710.66246000000001</v>
      </c>
      <c r="N318" s="480">
        <v>-1423.49854</v>
      </c>
      <c r="O318" s="480">
        <v>-6713.7863799999996</v>
      </c>
      <c r="P318" s="480">
        <v>-11484.42167</v>
      </c>
    </row>
    <row r="319" spans="1:16" s="48" customFormat="1" ht="12.75" thickTop="1" thickBot="1">
      <c r="A319" s="1052" t="s">
        <v>291</v>
      </c>
      <c r="B319" s="1048">
        <v>343008.66337999998</v>
      </c>
      <c r="C319" s="1048">
        <v>249878.69447999998</v>
      </c>
      <c r="D319" s="1048">
        <v>331338.38733999996</v>
      </c>
      <c r="E319" s="1048">
        <v>383050.54405000003</v>
      </c>
      <c r="F319" s="1048">
        <v>184960.92749</v>
      </c>
      <c r="G319" s="1048">
        <v>154004.61152999999</v>
      </c>
      <c r="H319" s="1048">
        <v>158161.42598</v>
      </c>
      <c r="I319" s="1048">
        <v>345227.47836000001</v>
      </c>
      <c r="J319" s="1048">
        <v>301.87978999999996</v>
      </c>
      <c r="K319" s="1048">
        <v>-2100.6906899999999</v>
      </c>
      <c r="L319" s="1048">
        <v>111199.07158</v>
      </c>
      <c r="M319" s="1048">
        <v>30170.06756</v>
      </c>
      <c r="N319" s="1048">
        <v>76312.208079999997</v>
      </c>
      <c r="O319" s="1048">
        <v>165390.61037000001</v>
      </c>
      <c r="P319" s="1048">
        <v>2530903.8793000001</v>
      </c>
    </row>
    <row r="320" spans="1:16" s="48" customFormat="1" ht="12.75" thickTop="1" thickBot="1">
      <c r="A320" s="1053" t="s">
        <v>292</v>
      </c>
      <c r="B320" s="480">
        <v>0</v>
      </c>
      <c r="C320" s="480">
        <v>0</v>
      </c>
      <c r="D320" s="480">
        <v>0</v>
      </c>
      <c r="E320" s="480">
        <v>0</v>
      </c>
      <c r="F320" s="480">
        <v>0</v>
      </c>
      <c r="G320" s="480">
        <v>0</v>
      </c>
      <c r="H320" s="480">
        <v>0</v>
      </c>
      <c r="I320" s="480">
        <v>0</v>
      </c>
      <c r="J320" s="480">
        <v>0</v>
      </c>
      <c r="K320" s="480">
        <v>0</v>
      </c>
      <c r="L320" s="480">
        <v>0</v>
      </c>
      <c r="M320" s="480">
        <v>0</v>
      </c>
      <c r="N320" s="480">
        <v>0</v>
      </c>
      <c r="O320" s="480">
        <v>0</v>
      </c>
      <c r="P320" s="480">
        <v>0</v>
      </c>
    </row>
    <row r="321" spans="1:17" s="48" customFormat="1" ht="12.75" thickTop="1" thickBot="1">
      <c r="A321" s="1052" t="s">
        <v>293</v>
      </c>
      <c r="B321" s="1048">
        <v>343008.66337999998</v>
      </c>
      <c r="C321" s="1048">
        <v>249878.69447999998</v>
      </c>
      <c r="D321" s="1048">
        <v>331338.38733999996</v>
      </c>
      <c r="E321" s="1048">
        <v>383050.54405000003</v>
      </c>
      <c r="F321" s="1048">
        <v>184960.92749</v>
      </c>
      <c r="G321" s="1048">
        <v>154004.61152999999</v>
      </c>
      <c r="H321" s="1048">
        <v>158161.42598</v>
      </c>
      <c r="I321" s="1048">
        <v>345227.47836000001</v>
      </c>
      <c r="J321" s="1048">
        <v>301.87978999999996</v>
      </c>
      <c r="K321" s="1048">
        <v>-2100.6906899999999</v>
      </c>
      <c r="L321" s="1048">
        <v>111199.07158</v>
      </c>
      <c r="M321" s="1048">
        <v>30170.06756</v>
      </c>
      <c r="N321" s="1048">
        <v>76312.208079999997</v>
      </c>
      <c r="O321" s="1048">
        <v>165390.61037000001</v>
      </c>
      <c r="P321" s="1048">
        <v>2530903.8793000001</v>
      </c>
    </row>
    <row r="322" spans="1:17" s="48" customFormat="1" ht="12.75" thickTop="1" thickBot="1">
      <c r="A322" s="1054" t="s">
        <v>294</v>
      </c>
      <c r="B322" s="480">
        <v>-89439.262329999998</v>
      </c>
      <c r="C322" s="480">
        <v>-76934.899999999994</v>
      </c>
      <c r="D322" s="480">
        <v>-108735.12165999999</v>
      </c>
      <c r="E322" s="480">
        <v>-121120.46</v>
      </c>
      <c r="F322" s="480">
        <v>-30509.492999999999</v>
      </c>
      <c r="G322" s="480">
        <v>-72778.346000000005</v>
      </c>
      <c r="H322" s="480">
        <v>-68146.880959999995</v>
      </c>
      <c r="I322" s="480">
        <v>-140630</v>
      </c>
      <c r="J322" s="480">
        <v>0</v>
      </c>
      <c r="K322" s="480">
        <v>0</v>
      </c>
      <c r="L322" s="480">
        <v>-30679.32186</v>
      </c>
      <c r="M322" s="480">
        <v>-4116.0000200000004</v>
      </c>
      <c r="N322" s="480">
        <v>-1E-3</v>
      </c>
      <c r="O322" s="480">
        <v>-58163</v>
      </c>
      <c r="P322" s="480">
        <v>-801252.78683</v>
      </c>
    </row>
    <row r="323" spans="1:17" s="48" customFormat="1" ht="12.75" thickTop="1" thickBot="1">
      <c r="A323" s="1052" t="s">
        <v>295</v>
      </c>
      <c r="B323" s="1048">
        <v>253569.40105000001</v>
      </c>
      <c r="C323" s="1048">
        <v>172943.79447999998</v>
      </c>
      <c r="D323" s="1048">
        <v>222603.26568000001</v>
      </c>
      <c r="E323" s="1048">
        <v>261930.08405</v>
      </c>
      <c r="F323" s="1048">
        <v>154451.43449000001</v>
      </c>
      <c r="G323" s="1048">
        <v>81226.265530000004</v>
      </c>
      <c r="H323" s="1048">
        <v>90014.54501999999</v>
      </c>
      <c r="I323" s="1048">
        <v>204597.47836000001</v>
      </c>
      <c r="J323" s="1048">
        <v>301.87978999999996</v>
      </c>
      <c r="K323" s="1048">
        <v>-2100.6906899999999</v>
      </c>
      <c r="L323" s="1048">
        <v>80519.749719999993</v>
      </c>
      <c r="M323" s="1048">
        <v>26054.06754</v>
      </c>
      <c r="N323" s="1048">
        <v>76312.207079999993</v>
      </c>
      <c r="O323" s="1048">
        <v>107227.61037000001</v>
      </c>
      <c r="P323" s="1048">
        <v>1729651.09247</v>
      </c>
    </row>
    <row r="324" spans="1:17" ht="9.75" customHeight="1" thickTop="1">
      <c r="A324" s="67"/>
      <c r="B324" s="1002"/>
      <c r="C324" s="1002"/>
      <c r="D324" s="1002"/>
      <c r="E324" s="1002"/>
      <c r="F324" s="1002"/>
      <c r="G324" s="1002"/>
      <c r="H324" s="1002"/>
      <c r="I324" s="1002"/>
      <c r="J324" s="1002"/>
      <c r="K324" s="1002"/>
      <c r="L324" s="1002"/>
      <c r="M324" s="1002"/>
      <c r="N324" s="1002"/>
      <c r="O324" s="1002"/>
      <c r="P324" s="1002"/>
      <c r="Q324" s="689"/>
    </row>
    <row r="325" spans="1:17" ht="15.75">
      <c r="A325" s="67"/>
      <c r="B325" s="1002"/>
      <c r="C325" s="1002"/>
      <c r="D325" s="1002"/>
      <c r="E325" s="1002"/>
      <c r="F325" s="1002"/>
      <c r="G325" s="1002"/>
      <c r="H325" s="1002"/>
      <c r="I325" s="1002"/>
      <c r="J325" s="1002"/>
      <c r="K325" s="1002"/>
      <c r="L325" s="1002"/>
      <c r="M325" s="1002"/>
      <c r="N325" s="1002"/>
      <c r="O325" s="1002"/>
      <c r="P325" s="1002"/>
      <c r="Q325" s="689"/>
    </row>
    <row r="326" spans="1:17" ht="15.75">
      <c r="A326" s="67"/>
      <c r="B326" s="1002"/>
      <c r="C326" s="1002"/>
      <c r="D326" s="1002"/>
      <c r="E326" s="1002"/>
      <c r="F326" s="1002"/>
      <c r="G326" s="1002"/>
      <c r="H326" s="1002"/>
      <c r="I326" s="1002"/>
      <c r="J326" s="1002"/>
      <c r="K326" s="1002"/>
      <c r="L326" s="1002"/>
      <c r="M326" s="1002"/>
      <c r="N326" s="1002"/>
      <c r="O326" s="1002"/>
      <c r="P326" s="1002"/>
    </row>
    <row r="327" spans="1:17" ht="15.75">
      <c r="A327" s="67"/>
      <c r="B327" s="1002"/>
      <c r="C327" s="1002"/>
      <c r="D327" s="1002"/>
      <c r="E327" s="1002"/>
      <c r="F327" s="1002"/>
      <c r="G327" s="1002"/>
      <c r="H327" s="1002"/>
      <c r="I327" s="1002"/>
      <c r="J327" s="1002"/>
      <c r="K327" s="1002"/>
      <c r="L327" s="1002"/>
      <c r="M327" s="1002"/>
      <c r="N327" s="1002"/>
      <c r="O327" s="1002"/>
      <c r="P327" s="1002"/>
    </row>
    <row r="328" spans="1:17" ht="15.75">
      <c r="A328" s="67"/>
      <c r="B328" s="1002"/>
      <c r="C328" s="1002"/>
      <c r="D328" s="1002"/>
      <c r="E328" s="1002"/>
      <c r="F328" s="1002"/>
      <c r="G328" s="1002"/>
      <c r="H328" s="1002"/>
      <c r="I328" s="1002"/>
      <c r="J328" s="1002"/>
      <c r="K328" s="1002"/>
      <c r="L328" s="1002"/>
      <c r="M328" s="1002"/>
      <c r="N328" s="1002"/>
      <c r="O328" s="1002"/>
      <c r="P328" s="1002"/>
    </row>
    <row r="329" spans="1:17" ht="15.75">
      <c r="A329" s="67"/>
    </row>
    <row r="330" spans="1:17" ht="15.75">
      <c r="A330" s="67"/>
    </row>
    <row r="331" spans="1:17" ht="15.75">
      <c r="A331" s="67"/>
    </row>
    <row r="332" spans="1:17" ht="15.75">
      <c r="A332" s="67"/>
    </row>
    <row r="333" spans="1:17" ht="15.75">
      <c r="A333" s="67"/>
    </row>
    <row r="334" spans="1:17" ht="15.75">
      <c r="A334" s="67"/>
    </row>
    <row r="335" spans="1:17" ht="15.75">
      <c r="A335" s="67"/>
    </row>
    <row r="336" spans="1:17"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row r="651" spans="1:1" ht="15.75">
      <c r="A651" s="67"/>
    </row>
    <row r="652" spans="1:1" ht="15.75">
      <c r="A652" s="67"/>
    </row>
    <row r="653" spans="1:1" ht="15.75">
      <c r="A653" s="67"/>
    </row>
    <row r="654" spans="1:1" ht="15.75">
      <c r="A654" s="67"/>
    </row>
    <row r="655" spans="1:1" ht="15.75">
      <c r="A655" s="67"/>
    </row>
    <row r="656" spans="1:1" ht="15.75">
      <c r="A656" s="6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sqref="A1:P1"/>
    </sheetView>
  </sheetViews>
  <sheetFormatPr baseColWidth="10" defaultColWidth="9.140625" defaultRowHeight="15"/>
  <cols>
    <col min="1" max="1" width="77.28515625" style="69" customWidth="1"/>
    <col min="2" max="8" width="9.28515625" style="68" customWidth="1"/>
    <col min="9" max="16" width="11.5703125" style="68" customWidth="1"/>
    <col min="17" max="256" width="9.140625" style="689"/>
    <col min="257" max="257" width="77.28515625" style="689" customWidth="1"/>
    <col min="258" max="264" width="9.28515625" style="689" customWidth="1"/>
    <col min="265" max="272" width="11.5703125" style="689" customWidth="1"/>
    <col min="273" max="512" width="9.140625" style="689"/>
    <col min="513" max="513" width="77.28515625" style="689" customWidth="1"/>
    <col min="514" max="520" width="9.28515625" style="689" customWidth="1"/>
    <col min="521" max="528" width="11.5703125" style="689" customWidth="1"/>
    <col min="529" max="768" width="9.140625" style="689"/>
    <col min="769" max="769" width="77.28515625" style="689" customWidth="1"/>
    <col min="770" max="776" width="9.28515625" style="689" customWidth="1"/>
    <col min="777" max="784" width="11.5703125" style="689" customWidth="1"/>
    <col min="785" max="1024" width="9.140625" style="689"/>
    <col min="1025" max="1025" width="77.28515625" style="689" customWidth="1"/>
    <col min="1026" max="1032" width="9.28515625" style="689" customWidth="1"/>
    <col min="1033" max="1040" width="11.5703125" style="689" customWidth="1"/>
    <col min="1041" max="1280" width="9.140625" style="689"/>
    <col min="1281" max="1281" width="77.28515625" style="689" customWidth="1"/>
    <col min="1282" max="1288" width="9.28515625" style="689" customWidth="1"/>
    <col min="1289" max="1296" width="11.5703125" style="689" customWidth="1"/>
    <col min="1297" max="1536" width="9.140625" style="689"/>
    <col min="1537" max="1537" width="77.28515625" style="689" customWidth="1"/>
    <col min="1538" max="1544" width="9.28515625" style="689" customWidth="1"/>
    <col min="1545" max="1552" width="11.5703125" style="689" customWidth="1"/>
    <col min="1553" max="1792" width="9.140625" style="689"/>
    <col min="1793" max="1793" width="77.28515625" style="689" customWidth="1"/>
    <col min="1794" max="1800" width="9.28515625" style="689" customWidth="1"/>
    <col min="1801" max="1808" width="11.5703125" style="689" customWidth="1"/>
    <col min="1809" max="2048" width="9.140625" style="689"/>
    <col min="2049" max="2049" width="77.28515625" style="689" customWidth="1"/>
    <col min="2050" max="2056" width="9.28515625" style="689" customWidth="1"/>
    <col min="2057" max="2064" width="11.5703125" style="689" customWidth="1"/>
    <col min="2065" max="2304" width="9.140625" style="689"/>
    <col min="2305" max="2305" width="77.28515625" style="689" customWidth="1"/>
    <col min="2306" max="2312" width="9.28515625" style="689" customWidth="1"/>
    <col min="2313" max="2320" width="11.5703125" style="689" customWidth="1"/>
    <col min="2321" max="2560" width="9.140625" style="689"/>
    <col min="2561" max="2561" width="77.28515625" style="689" customWidth="1"/>
    <col min="2562" max="2568" width="9.28515625" style="689" customWidth="1"/>
    <col min="2569" max="2576" width="11.5703125" style="689" customWidth="1"/>
    <col min="2577" max="2816" width="9.140625" style="689"/>
    <col min="2817" max="2817" width="77.28515625" style="689" customWidth="1"/>
    <col min="2818" max="2824" width="9.28515625" style="689" customWidth="1"/>
    <col min="2825" max="2832" width="11.5703125" style="689" customWidth="1"/>
    <col min="2833" max="3072" width="9.140625" style="689"/>
    <col min="3073" max="3073" width="77.28515625" style="689" customWidth="1"/>
    <col min="3074" max="3080" width="9.28515625" style="689" customWidth="1"/>
    <col min="3081" max="3088" width="11.5703125" style="689" customWidth="1"/>
    <col min="3089" max="3328" width="9.140625" style="689"/>
    <col min="3329" max="3329" width="77.28515625" style="689" customWidth="1"/>
    <col min="3330" max="3336" width="9.28515625" style="689" customWidth="1"/>
    <col min="3337" max="3344" width="11.5703125" style="689" customWidth="1"/>
    <col min="3345" max="3584" width="9.140625" style="689"/>
    <col min="3585" max="3585" width="77.28515625" style="689" customWidth="1"/>
    <col min="3586" max="3592" width="9.28515625" style="689" customWidth="1"/>
    <col min="3593" max="3600" width="11.5703125" style="689" customWidth="1"/>
    <col min="3601" max="3840" width="9.140625" style="689"/>
    <col min="3841" max="3841" width="77.28515625" style="689" customWidth="1"/>
    <col min="3842" max="3848" width="9.28515625" style="689" customWidth="1"/>
    <col min="3849" max="3856" width="11.5703125" style="689" customWidth="1"/>
    <col min="3857" max="4096" width="9.140625" style="689"/>
    <col min="4097" max="4097" width="77.28515625" style="689" customWidth="1"/>
    <col min="4098" max="4104" width="9.28515625" style="689" customWidth="1"/>
    <col min="4105" max="4112" width="11.5703125" style="689" customWidth="1"/>
    <col min="4113" max="4352" width="9.140625" style="689"/>
    <col min="4353" max="4353" width="77.28515625" style="689" customWidth="1"/>
    <col min="4354" max="4360" width="9.28515625" style="689" customWidth="1"/>
    <col min="4361" max="4368" width="11.5703125" style="689" customWidth="1"/>
    <col min="4369" max="4608" width="9.140625" style="689"/>
    <col min="4609" max="4609" width="77.28515625" style="689" customWidth="1"/>
    <col min="4610" max="4616" width="9.28515625" style="689" customWidth="1"/>
    <col min="4617" max="4624" width="11.5703125" style="689" customWidth="1"/>
    <col min="4625" max="4864" width="9.140625" style="689"/>
    <col min="4865" max="4865" width="77.28515625" style="689" customWidth="1"/>
    <col min="4866" max="4872" width="9.28515625" style="689" customWidth="1"/>
    <col min="4873" max="4880" width="11.5703125" style="689" customWidth="1"/>
    <col min="4881" max="5120" width="9.140625" style="689"/>
    <col min="5121" max="5121" width="77.28515625" style="689" customWidth="1"/>
    <col min="5122" max="5128" width="9.28515625" style="689" customWidth="1"/>
    <col min="5129" max="5136" width="11.5703125" style="689" customWidth="1"/>
    <col min="5137" max="5376" width="9.140625" style="689"/>
    <col min="5377" max="5377" width="77.28515625" style="689" customWidth="1"/>
    <col min="5378" max="5384" width="9.28515625" style="689" customWidth="1"/>
    <col min="5385" max="5392" width="11.5703125" style="689" customWidth="1"/>
    <col min="5393" max="5632" width="9.140625" style="689"/>
    <col min="5633" max="5633" width="77.28515625" style="689" customWidth="1"/>
    <col min="5634" max="5640" width="9.28515625" style="689" customWidth="1"/>
    <col min="5641" max="5648" width="11.5703125" style="689" customWidth="1"/>
    <col min="5649" max="5888" width="9.140625" style="689"/>
    <col min="5889" max="5889" width="77.28515625" style="689" customWidth="1"/>
    <col min="5890" max="5896" width="9.28515625" style="689" customWidth="1"/>
    <col min="5897" max="5904" width="11.5703125" style="689" customWidth="1"/>
    <col min="5905" max="6144" width="9.140625" style="689"/>
    <col min="6145" max="6145" width="77.28515625" style="689" customWidth="1"/>
    <col min="6146" max="6152" width="9.28515625" style="689" customWidth="1"/>
    <col min="6153" max="6160" width="11.5703125" style="689" customWidth="1"/>
    <col min="6161" max="6400" width="9.140625" style="689"/>
    <col min="6401" max="6401" width="77.28515625" style="689" customWidth="1"/>
    <col min="6402" max="6408" width="9.28515625" style="689" customWidth="1"/>
    <col min="6409" max="6416" width="11.5703125" style="689" customWidth="1"/>
    <col min="6417" max="6656" width="9.140625" style="689"/>
    <col min="6657" max="6657" width="77.28515625" style="689" customWidth="1"/>
    <col min="6658" max="6664" width="9.28515625" style="689" customWidth="1"/>
    <col min="6665" max="6672" width="11.5703125" style="689" customWidth="1"/>
    <col min="6673" max="6912" width="9.140625" style="689"/>
    <col min="6913" max="6913" width="77.28515625" style="689" customWidth="1"/>
    <col min="6914" max="6920" width="9.28515625" style="689" customWidth="1"/>
    <col min="6921" max="6928" width="11.5703125" style="689" customWidth="1"/>
    <col min="6929" max="7168" width="9.140625" style="689"/>
    <col min="7169" max="7169" width="77.28515625" style="689" customWidth="1"/>
    <col min="7170" max="7176" width="9.28515625" style="689" customWidth="1"/>
    <col min="7177" max="7184" width="11.5703125" style="689" customWidth="1"/>
    <col min="7185" max="7424" width="9.140625" style="689"/>
    <col min="7425" max="7425" width="77.28515625" style="689" customWidth="1"/>
    <col min="7426" max="7432" width="9.28515625" style="689" customWidth="1"/>
    <col min="7433" max="7440" width="11.5703125" style="689" customWidth="1"/>
    <col min="7441" max="7680" width="9.140625" style="689"/>
    <col min="7681" max="7681" width="77.28515625" style="689" customWidth="1"/>
    <col min="7682" max="7688" width="9.28515625" style="689" customWidth="1"/>
    <col min="7689" max="7696" width="11.5703125" style="689" customWidth="1"/>
    <col min="7697" max="7936" width="9.140625" style="689"/>
    <col min="7937" max="7937" width="77.28515625" style="689" customWidth="1"/>
    <col min="7938" max="7944" width="9.28515625" style="689" customWidth="1"/>
    <col min="7945" max="7952" width="11.5703125" style="689" customWidth="1"/>
    <col min="7953" max="8192" width="9.140625" style="689"/>
    <col min="8193" max="8193" width="77.28515625" style="689" customWidth="1"/>
    <col min="8194" max="8200" width="9.28515625" style="689" customWidth="1"/>
    <col min="8201" max="8208" width="11.5703125" style="689" customWidth="1"/>
    <col min="8209" max="8448" width="9.140625" style="689"/>
    <col min="8449" max="8449" width="77.28515625" style="689" customWidth="1"/>
    <col min="8450" max="8456" width="9.28515625" style="689" customWidth="1"/>
    <col min="8457" max="8464" width="11.5703125" style="689" customWidth="1"/>
    <col min="8465" max="8704" width="9.140625" style="689"/>
    <col min="8705" max="8705" width="77.28515625" style="689" customWidth="1"/>
    <col min="8706" max="8712" width="9.28515625" style="689" customWidth="1"/>
    <col min="8713" max="8720" width="11.5703125" style="689" customWidth="1"/>
    <col min="8721" max="8960" width="9.140625" style="689"/>
    <col min="8961" max="8961" width="77.28515625" style="689" customWidth="1"/>
    <col min="8962" max="8968" width="9.28515625" style="689" customWidth="1"/>
    <col min="8969" max="8976" width="11.5703125" style="689" customWidth="1"/>
    <col min="8977" max="9216" width="9.140625" style="689"/>
    <col min="9217" max="9217" width="77.28515625" style="689" customWidth="1"/>
    <col min="9218" max="9224" width="9.28515625" style="689" customWidth="1"/>
    <col min="9225" max="9232" width="11.5703125" style="689" customWidth="1"/>
    <col min="9233" max="9472" width="9.140625" style="689"/>
    <col min="9473" max="9473" width="77.28515625" style="689" customWidth="1"/>
    <col min="9474" max="9480" width="9.28515625" style="689" customWidth="1"/>
    <col min="9481" max="9488" width="11.5703125" style="689" customWidth="1"/>
    <col min="9489" max="9728" width="9.140625" style="689"/>
    <col min="9729" max="9729" width="77.28515625" style="689" customWidth="1"/>
    <col min="9730" max="9736" width="9.28515625" style="689" customWidth="1"/>
    <col min="9737" max="9744" width="11.5703125" style="689" customWidth="1"/>
    <col min="9745" max="9984" width="9.140625" style="689"/>
    <col min="9985" max="9985" width="77.28515625" style="689" customWidth="1"/>
    <col min="9986" max="9992" width="9.28515625" style="689" customWidth="1"/>
    <col min="9993" max="10000" width="11.5703125" style="689" customWidth="1"/>
    <col min="10001" max="10240" width="9.140625" style="689"/>
    <col min="10241" max="10241" width="77.28515625" style="689" customWidth="1"/>
    <col min="10242" max="10248" width="9.28515625" style="689" customWidth="1"/>
    <col min="10249" max="10256" width="11.5703125" style="689" customWidth="1"/>
    <col min="10257" max="10496" width="9.140625" style="689"/>
    <col min="10497" max="10497" width="77.28515625" style="689" customWidth="1"/>
    <col min="10498" max="10504" width="9.28515625" style="689" customWidth="1"/>
    <col min="10505" max="10512" width="11.5703125" style="689" customWidth="1"/>
    <col min="10513" max="10752" width="9.140625" style="689"/>
    <col min="10753" max="10753" width="77.28515625" style="689" customWidth="1"/>
    <col min="10754" max="10760" width="9.28515625" style="689" customWidth="1"/>
    <col min="10761" max="10768" width="11.5703125" style="689" customWidth="1"/>
    <col min="10769" max="11008" width="9.140625" style="689"/>
    <col min="11009" max="11009" width="77.28515625" style="689" customWidth="1"/>
    <col min="11010" max="11016" width="9.28515625" style="689" customWidth="1"/>
    <col min="11017" max="11024" width="11.5703125" style="689" customWidth="1"/>
    <col min="11025" max="11264" width="9.140625" style="689"/>
    <col min="11265" max="11265" width="77.28515625" style="689" customWidth="1"/>
    <col min="11266" max="11272" width="9.28515625" style="689" customWidth="1"/>
    <col min="11273" max="11280" width="11.5703125" style="689" customWidth="1"/>
    <col min="11281" max="11520" width="9.140625" style="689"/>
    <col min="11521" max="11521" width="77.28515625" style="689" customWidth="1"/>
    <col min="11522" max="11528" width="9.28515625" style="689" customWidth="1"/>
    <col min="11529" max="11536" width="11.5703125" style="689" customWidth="1"/>
    <col min="11537" max="11776" width="9.140625" style="689"/>
    <col min="11777" max="11777" width="77.28515625" style="689" customWidth="1"/>
    <col min="11778" max="11784" width="9.28515625" style="689" customWidth="1"/>
    <col min="11785" max="11792" width="11.5703125" style="689" customWidth="1"/>
    <col min="11793" max="12032" width="9.140625" style="689"/>
    <col min="12033" max="12033" width="77.28515625" style="689" customWidth="1"/>
    <col min="12034" max="12040" width="9.28515625" style="689" customWidth="1"/>
    <col min="12041" max="12048" width="11.5703125" style="689" customWidth="1"/>
    <col min="12049" max="12288" width="9.140625" style="689"/>
    <col min="12289" max="12289" width="77.28515625" style="689" customWidth="1"/>
    <col min="12290" max="12296" width="9.28515625" style="689" customWidth="1"/>
    <col min="12297" max="12304" width="11.5703125" style="689" customWidth="1"/>
    <col min="12305" max="12544" width="9.140625" style="689"/>
    <col min="12545" max="12545" width="77.28515625" style="689" customWidth="1"/>
    <col min="12546" max="12552" width="9.28515625" style="689" customWidth="1"/>
    <col min="12553" max="12560" width="11.5703125" style="689" customWidth="1"/>
    <col min="12561" max="12800" width="9.140625" style="689"/>
    <col min="12801" max="12801" width="77.28515625" style="689" customWidth="1"/>
    <col min="12802" max="12808" width="9.28515625" style="689" customWidth="1"/>
    <col min="12809" max="12816" width="11.5703125" style="689" customWidth="1"/>
    <col min="12817" max="13056" width="9.140625" style="689"/>
    <col min="13057" max="13057" width="77.28515625" style="689" customWidth="1"/>
    <col min="13058" max="13064" width="9.28515625" style="689" customWidth="1"/>
    <col min="13065" max="13072" width="11.5703125" style="689" customWidth="1"/>
    <col min="13073" max="13312" width="9.140625" style="689"/>
    <col min="13313" max="13313" width="77.28515625" style="689" customWidth="1"/>
    <col min="13314" max="13320" width="9.28515625" style="689" customWidth="1"/>
    <col min="13321" max="13328" width="11.5703125" style="689" customWidth="1"/>
    <col min="13329" max="13568" width="9.140625" style="689"/>
    <col min="13569" max="13569" width="77.28515625" style="689" customWidth="1"/>
    <col min="13570" max="13576" width="9.28515625" style="689" customWidth="1"/>
    <col min="13577" max="13584" width="11.5703125" style="689" customWidth="1"/>
    <col min="13585" max="13824" width="9.140625" style="689"/>
    <col min="13825" max="13825" width="77.28515625" style="689" customWidth="1"/>
    <col min="13826" max="13832" width="9.28515625" style="689" customWidth="1"/>
    <col min="13833" max="13840" width="11.5703125" style="689" customWidth="1"/>
    <col min="13841" max="14080" width="9.140625" style="689"/>
    <col min="14081" max="14081" width="77.28515625" style="689" customWidth="1"/>
    <col min="14082" max="14088" width="9.28515625" style="689" customWidth="1"/>
    <col min="14089" max="14096" width="11.5703125" style="689" customWidth="1"/>
    <col min="14097" max="14336" width="9.140625" style="689"/>
    <col min="14337" max="14337" width="77.28515625" style="689" customWidth="1"/>
    <col min="14338" max="14344" width="9.28515625" style="689" customWidth="1"/>
    <col min="14345" max="14352" width="11.5703125" style="689" customWidth="1"/>
    <col min="14353" max="14592" width="9.140625" style="689"/>
    <col min="14593" max="14593" width="77.28515625" style="689" customWidth="1"/>
    <col min="14594" max="14600" width="9.28515625" style="689" customWidth="1"/>
    <col min="14601" max="14608" width="11.5703125" style="689" customWidth="1"/>
    <col min="14609" max="14848" width="9.140625" style="689"/>
    <col min="14849" max="14849" width="77.28515625" style="689" customWidth="1"/>
    <col min="14850" max="14856" width="9.28515625" style="689" customWidth="1"/>
    <col min="14857" max="14864" width="11.5703125" style="689" customWidth="1"/>
    <col min="14865" max="15104" width="9.140625" style="689"/>
    <col min="15105" max="15105" width="77.28515625" style="689" customWidth="1"/>
    <col min="15106" max="15112" width="9.28515625" style="689" customWidth="1"/>
    <col min="15113" max="15120" width="11.5703125" style="689" customWidth="1"/>
    <col min="15121" max="15360" width="9.140625" style="689"/>
    <col min="15361" max="15361" width="77.28515625" style="689" customWidth="1"/>
    <col min="15362" max="15368" width="9.28515625" style="689" customWidth="1"/>
    <col min="15369" max="15376" width="11.5703125" style="689" customWidth="1"/>
    <col min="15377" max="15616" width="9.140625" style="689"/>
    <col min="15617" max="15617" width="77.28515625" style="689" customWidth="1"/>
    <col min="15618" max="15624" width="9.28515625" style="689" customWidth="1"/>
    <col min="15625" max="15632" width="11.5703125" style="689" customWidth="1"/>
    <col min="15633" max="15872" width="9.140625" style="689"/>
    <col min="15873" max="15873" width="77.28515625" style="689" customWidth="1"/>
    <col min="15874" max="15880" width="9.28515625" style="689" customWidth="1"/>
    <col min="15881" max="15888" width="11.5703125" style="689" customWidth="1"/>
    <col min="15889" max="16128" width="9.140625" style="689"/>
    <col min="16129" max="16129" width="77.28515625" style="689" customWidth="1"/>
    <col min="16130" max="16136" width="9.28515625" style="689" customWidth="1"/>
    <col min="16137" max="16144" width="11.5703125" style="689" customWidth="1"/>
    <col min="16145" max="16384" width="9.140625" style="689"/>
  </cols>
  <sheetData>
    <row r="1" spans="1:218" s="72" customFormat="1" ht="17.25" customHeight="1">
      <c r="A1" s="1223"/>
      <c r="B1" s="1223"/>
      <c r="C1" s="1223"/>
      <c r="D1" s="1223"/>
      <c r="E1" s="1223"/>
      <c r="F1" s="1223"/>
      <c r="G1" s="1223"/>
      <c r="H1" s="1223"/>
      <c r="I1" s="1223"/>
      <c r="J1" s="1223"/>
      <c r="K1" s="1223"/>
      <c r="L1" s="1223"/>
      <c r="M1" s="1223"/>
      <c r="N1" s="1223"/>
      <c r="O1" s="1223"/>
      <c r="P1" s="1223"/>
    </row>
    <row r="2" spans="1:218" s="62" customFormat="1" ht="27" customHeight="1">
      <c r="A2" s="1212" t="s">
        <v>1084</v>
      </c>
      <c r="B2" s="1212"/>
      <c r="C2" s="1212"/>
      <c r="D2" s="1212"/>
      <c r="E2" s="1212"/>
      <c r="F2" s="1212"/>
      <c r="G2" s="1212"/>
      <c r="H2" s="1212"/>
      <c r="I2" s="1212"/>
      <c r="J2" s="1212"/>
      <c r="K2" s="1212"/>
      <c r="L2" s="1212"/>
      <c r="M2" s="1212"/>
      <c r="N2" s="1212"/>
      <c r="O2" s="1212"/>
      <c r="P2" s="1212"/>
    </row>
    <row r="3" spans="1:218" s="62" customFormat="1" ht="27.75" customHeight="1">
      <c r="A3" s="1212" t="s">
        <v>1269</v>
      </c>
      <c r="B3" s="1212"/>
      <c r="C3" s="1212"/>
      <c r="D3" s="1212"/>
      <c r="E3" s="1212"/>
      <c r="F3" s="1212"/>
      <c r="G3" s="1212"/>
      <c r="H3" s="1212"/>
      <c r="I3" s="1212"/>
      <c r="J3" s="1212"/>
      <c r="K3" s="1212"/>
      <c r="L3" s="1212"/>
      <c r="M3" s="1212"/>
      <c r="N3" s="1212"/>
      <c r="O3" s="1212"/>
      <c r="P3" s="1212"/>
    </row>
    <row r="4" spans="1:218" s="77" customFormat="1" ht="28.5" customHeight="1">
      <c r="A4" s="1224" t="s">
        <v>1494</v>
      </c>
      <c r="B4" s="1224"/>
      <c r="C4" s="1224"/>
      <c r="D4" s="1224"/>
      <c r="E4" s="1224"/>
      <c r="F4" s="1224"/>
      <c r="G4" s="1224"/>
      <c r="H4" s="1224"/>
      <c r="I4" s="1224"/>
      <c r="J4" s="1224"/>
      <c r="K4" s="1224"/>
      <c r="L4" s="1224"/>
      <c r="M4" s="1224"/>
      <c r="N4" s="1224"/>
      <c r="O4" s="1224"/>
      <c r="P4" s="1224"/>
    </row>
    <row r="5" spans="1:218" s="62" customFormat="1" ht="9" customHeight="1">
      <c r="A5" s="1212"/>
      <c r="B5" s="1212"/>
      <c r="C5" s="1212"/>
      <c r="D5" s="1212"/>
      <c r="E5" s="1212"/>
      <c r="F5" s="1212"/>
      <c r="G5" s="1212"/>
      <c r="H5" s="1212"/>
      <c r="I5" s="1212"/>
      <c r="J5" s="1212"/>
      <c r="K5" s="1212"/>
      <c r="L5" s="1212"/>
      <c r="M5" s="1212"/>
      <c r="N5" s="1212"/>
      <c r="O5" s="1212"/>
      <c r="P5" s="1212"/>
    </row>
    <row r="6" spans="1:218" ht="6.75" customHeight="1">
      <c r="A6" s="230"/>
    </row>
    <row r="7" spans="1:218" ht="5.25" customHeight="1" thickBot="1">
      <c r="A7" s="230"/>
      <c r="B7" s="550"/>
      <c r="C7" s="550"/>
      <c r="D7" s="550"/>
      <c r="E7" s="550"/>
      <c r="F7" s="550"/>
      <c r="G7" s="550"/>
      <c r="H7" s="550"/>
    </row>
    <row r="8" spans="1:218" ht="28.5" customHeight="1" thickTop="1" thickBot="1">
      <c r="A8" s="346"/>
      <c r="B8" s="556" t="s">
        <v>297</v>
      </c>
      <c r="C8" s="556" t="s">
        <v>298</v>
      </c>
      <c r="D8" s="556" t="s">
        <v>299</v>
      </c>
      <c r="E8" s="556" t="s">
        <v>300</v>
      </c>
      <c r="F8" s="556" t="s">
        <v>301</v>
      </c>
      <c r="G8" s="556" t="s">
        <v>302</v>
      </c>
      <c r="H8" s="1151" t="s">
        <v>303</v>
      </c>
      <c r="I8" s="556" t="s">
        <v>304</v>
      </c>
      <c r="J8" s="556" t="s">
        <v>305</v>
      </c>
      <c r="K8" s="556" t="s">
        <v>306</v>
      </c>
      <c r="L8" s="556" t="s">
        <v>307</v>
      </c>
      <c r="M8" s="1151" t="s">
        <v>308</v>
      </c>
      <c r="N8" s="1151" t="s">
        <v>1086</v>
      </c>
      <c r="O8" s="1151" t="s">
        <v>1087</v>
      </c>
      <c r="P8" s="1151" t="s">
        <v>309</v>
      </c>
    </row>
    <row r="9" spans="1:218" ht="12" customHeight="1" thickTop="1" thickBot="1">
      <c r="A9" s="347"/>
      <c r="B9" s="532"/>
      <c r="C9" s="532"/>
      <c r="D9" s="532"/>
      <c r="E9" s="532"/>
      <c r="F9" s="532"/>
      <c r="G9" s="532"/>
      <c r="H9" s="1152"/>
      <c r="I9" s="532"/>
      <c r="J9" s="532"/>
      <c r="K9" s="532"/>
      <c r="L9" s="532"/>
      <c r="M9" s="1152"/>
      <c r="N9" s="1152"/>
      <c r="O9" s="1152"/>
      <c r="P9" s="1152"/>
    </row>
    <row r="10" spans="1:218" ht="18" customHeight="1" thickTop="1" thickBot="1">
      <c r="A10" s="78" t="s">
        <v>310</v>
      </c>
      <c r="B10" s="556"/>
      <c r="C10" s="556"/>
      <c r="D10" s="556"/>
      <c r="E10" s="556"/>
      <c r="F10" s="556"/>
      <c r="G10" s="556"/>
      <c r="H10" s="1151"/>
      <c r="I10" s="556"/>
      <c r="J10" s="556"/>
      <c r="K10" s="556"/>
      <c r="L10" s="556"/>
      <c r="M10" s="1151"/>
      <c r="N10" s="1151"/>
      <c r="O10" s="1151"/>
      <c r="P10" s="1151"/>
    </row>
    <row r="11" spans="1:218" ht="18" customHeight="1" thickTop="1">
      <c r="A11" s="347" t="s">
        <v>311</v>
      </c>
      <c r="B11" s="368" t="s">
        <v>1817</v>
      </c>
      <c r="C11" s="368" t="s">
        <v>1818</v>
      </c>
      <c r="D11" s="368" t="s">
        <v>1819</v>
      </c>
      <c r="E11" s="368" t="s">
        <v>1820</v>
      </c>
      <c r="F11" s="368" t="s">
        <v>1821</v>
      </c>
      <c r="G11" s="368" t="s">
        <v>1822</v>
      </c>
      <c r="H11" s="368" t="s">
        <v>1823</v>
      </c>
      <c r="I11" s="368" t="s">
        <v>1700</v>
      </c>
      <c r="J11" s="368" t="s">
        <v>1824</v>
      </c>
      <c r="K11" s="368" t="s">
        <v>1825</v>
      </c>
      <c r="L11" s="368" t="s">
        <v>1757</v>
      </c>
      <c r="M11" s="368" t="s">
        <v>1537</v>
      </c>
      <c r="N11" s="368" t="s">
        <v>1826</v>
      </c>
      <c r="O11" s="368" t="s">
        <v>1827</v>
      </c>
      <c r="P11" s="368" t="s">
        <v>1828</v>
      </c>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row>
    <row r="12" spans="1:218" ht="20.25" customHeight="1">
      <c r="A12" s="347" t="s">
        <v>312</v>
      </c>
      <c r="B12" s="368" t="s">
        <v>1829</v>
      </c>
      <c r="C12" s="368" t="s">
        <v>1830</v>
      </c>
      <c r="D12" s="368" t="s">
        <v>1831</v>
      </c>
      <c r="E12" s="368" t="s">
        <v>1832</v>
      </c>
      <c r="F12" s="368" t="s">
        <v>1833</v>
      </c>
      <c r="G12" s="368" t="s">
        <v>1834</v>
      </c>
      <c r="H12" s="368" t="s">
        <v>1835</v>
      </c>
      <c r="I12" s="368" t="s">
        <v>1836</v>
      </c>
      <c r="J12" s="368" t="s">
        <v>1837</v>
      </c>
      <c r="K12" s="368" t="s">
        <v>1838</v>
      </c>
      <c r="L12" s="368" t="s">
        <v>1839</v>
      </c>
      <c r="M12" s="368" t="s">
        <v>1840</v>
      </c>
      <c r="N12" s="368" t="s">
        <v>1841</v>
      </c>
      <c r="O12" s="368" t="s">
        <v>1842</v>
      </c>
      <c r="P12" s="368" t="s">
        <v>1843</v>
      </c>
    </row>
    <row r="13" spans="1:218" ht="12" customHeight="1" thickBot="1">
      <c r="A13" s="347"/>
      <c r="B13" s="368"/>
      <c r="C13" s="368"/>
      <c r="D13" s="368"/>
      <c r="E13" s="368"/>
      <c r="F13" s="368"/>
      <c r="G13" s="368"/>
      <c r="H13" s="368"/>
      <c r="I13" s="368"/>
      <c r="J13" s="368"/>
      <c r="K13" s="368"/>
      <c r="L13" s="368"/>
      <c r="M13" s="368"/>
      <c r="N13" s="368"/>
      <c r="O13" s="368"/>
      <c r="P13" s="368"/>
    </row>
    <row r="14" spans="1:218" ht="15" customHeight="1" thickTop="1" thickBot="1">
      <c r="A14" s="78" t="s">
        <v>313</v>
      </c>
      <c r="B14" s="369"/>
      <c r="C14" s="369"/>
      <c r="D14" s="369"/>
      <c r="E14" s="369"/>
      <c r="F14" s="369"/>
      <c r="G14" s="369"/>
      <c r="H14" s="369"/>
      <c r="I14" s="369"/>
      <c r="J14" s="369"/>
      <c r="K14" s="369"/>
      <c r="L14" s="369"/>
      <c r="M14" s="369"/>
      <c r="N14" s="369"/>
      <c r="O14" s="369"/>
      <c r="P14" s="369"/>
    </row>
    <row r="15" spans="1:218" ht="20.25" customHeight="1" thickTop="1">
      <c r="A15" s="348" t="s">
        <v>314</v>
      </c>
      <c r="B15" s="368" t="s">
        <v>1844</v>
      </c>
      <c r="C15" s="368" t="s">
        <v>1845</v>
      </c>
      <c r="D15" s="368" t="s">
        <v>1846</v>
      </c>
      <c r="E15" s="368" t="s">
        <v>1847</v>
      </c>
      <c r="F15" s="368" t="s">
        <v>1848</v>
      </c>
      <c r="G15" s="368" t="s">
        <v>1849</v>
      </c>
      <c r="H15" s="368" t="s">
        <v>1850</v>
      </c>
      <c r="I15" s="368" t="s">
        <v>1851</v>
      </c>
      <c r="J15" s="368" t="s">
        <v>1852</v>
      </c>
      <c r="K15" s="368" t="s">
        <v>1853</v>
      </c>
      <c r="L15" s="368" t="s">
        <v>1854</v>
      </c>
      <c r="M15" s="368" t="s">
        <v>1855</v>
      </c>
      <c r="N15" s="368" t="s">
        <v>1856</v>
      </c>
      <c r="O15" s="368" t="s">
        <v>1857</v>
      </c>
      <c r="P15" s="368" t="s">
        <v>1858</v>
      </c>
    </row>
    <row r="16" spans="1:218" ht="18" customHeight="1">
      <c r="A16" s="348" t="s">
        <v>315</v>
      </c>
      <c r="B16" s="368" t="s">
        <v>1859</v>
      </c>
      <c r="C16" s="368" t="s">
        <v>1860</v>
      </c>
      <c r="D16" s="368" t="s">
        <v>1861</v>
      </c>
      <c r="E16" s="368" t="s">
        <v>1862</v>
      </c>
      <c r="F16" s="368" t="s">
        <v>1863</v>
      </c>
      <c r="G16" s="368" t="s">
        <v>1864</v>
      </c>
      <c r="H16" s="368" t="s">
        <v>1865</v>
      </c>
      <c r="I16" s="368" t="s">
        <v>1866</v>
      </c>
      <c r="J16" s="368" t="s">
        <v>1852</v>
      </c>
      <c r="K16" s="368" t="s">
        <v>1853</v>
      </c>
      <c r="L16" s="368" t="s">
        <v>1867</v>
      </c>
      <c r="M16" s="368" t="s">
        <v>1855</v>
      </c>
      <c r="N16" s="368" t="s">
        <v>1868</v>
      </c>
      <c r="O16" s="368" t="s">
        <v>1869</v>
      </c>
      <c r="P16" s="368" t="s">
        <v>1870</v>
      </c>
    </row>
    <row r="17" spans="1:16" ht="20.25" customHeight="1">
      <c r="A17" s="347" t="s">
        <v>316</v>
      </c>
      <c r="B17" s="368" t="s">
        <v>1871</v>
      </c>
      <c r="C17" s="368" t="s">
        <v>1872</v>
      </c>
      <c r="D17" s="368" t="s">
        <v>1873</v>
      </c>
      <c r="E17" s="368" t="s">
        <v>1874</v>
      </c>
      <c r="F17" s="368" t="s">
        <v>1550</v>
      </c>
      <c r="G17" s="368" t="s">
        <v>1875</v>
      </c>
      <c r="H17" s="368" t="s">
        <v>1876</v>
      </c>
      <c r="I17" s="368" t="s">
        <v>1877</v>
      </c>
      <c r="J17" s="368" t="s">
        <v>1878</v>
      </c>
      <c r="K17" s="368" t="s">
        <v>1879</v>
      </c>
      <c r="L17" s="368" t="s">
        <v>1880</v>
      </c>
      <c r="M17" s="368" t="s">
        <v>1881</v>
      </c>
      <c r="N17" s="368" t="s">
        <v>1610</v>
      </c>
      <c r="O17" s="368" t="s">
        <v>1882</v>
      </c>
      <c r="P17" s="368" t="s">
        <v>1883</v>
      </c>
    </row>
    <row r="18" spans="1:16" ht="20.25" customHeight="1">
      <c r="A18" s="348" t="s">
        <v>317</v>
      </c>
      <c r="B18" s="368" t="s">
        <v>1884</v>
      </c>
      <c r="C18" s="368">
        <v>0</v>
      </c>
      <c r="D18" s="368" t="s">
        <v>1885</v>
      </c>
      <c r="E18" s="368" t="s">
        <v>1552</v>
      </c>
      <c r="F18" s="368" t="s">
        <v>1693</v>
      </c>
      <c r="G18" s="368" t="s">
        <v>1886</v>
      </c>
      <c r="H18" s="368" t="s">
        <v>1887</v>
      </c>
      <c r="I18" s="368" t="s">
        <v>1888</v>
      </c>
      <c r="J18" s="368">
        <v>0</v>
      </c>
      <c r="K18" s="368">
        <v>0</v>
      </c>
      <c r="L18" s="368" t="s">
        <v>1889</v>
      </c>
      <c r="M18" s="368" t="s">
        <v>1890</v>
      </c>
      <c r="N18" s="368" t="s">
        <v>1891</v>
      </c>
      <c r="O18" s="368">
        <v>0</v>
      </c>
      <c r="P18" s="368" t="s">
        <v>1892</v>
      </c>
    </row>
    <row r="19" spans="1:16" ht="12" customHeight="1" thickBot="1">
      <c r="A19" s="348"/>
      <c r="B19" s="368"/>
      <c r="C19" s="368"/>
      <c r="D19" s="368"/>
      <c r="E19" s="368"/>
      <c r="F19" s="368"/>
      <c r="G19" s="368"/>
      <c r="H19" s="368"/>
      <c r="I19" s="368"/>
      <c r="J19" s="368"/>
      <c r="K19" s="368"/>
      <c r="L19" s="368"/>
      <c r="M19" s="368"/>
      <c r="N19" s="368"/>
      <c r="O19" s="368"/>
      <c r="P19" s="368"/>
    </row>
    <row r="20" spans="1:16" ht="16.5" customHeight="1" thickTop="1" thickBot="1">
      <c r="A20" s="80" t="s">
        <v>318</v>
      </c>
      <c r="B20" s="369"/>
      <c r="C20" s="369"/>
      <c r="D20" s="369"/>
      <c r="E20" s="369"/>
      <c r="F20" s="369"/>
      <c r="G20" s="369"/>
      <c r="H20" s="369"/>
      <c r="I20" s="369"/>
      <c r="J20" s="369"/>
      <c r="K20" s="369"/>
      <c r="L20" s="369"/>
      <c r="M20" s="369"/>
      <c r="N20" s="369"/>
      <c r="O20" s="369"/>
      <c r="P20" s="369"/>
    </row>
    <row r="21" spans="1:16" ht="20.25" customHeight="1" thickTop="1">
      <c r="A21" s="348" t="s">
        <v>319</v>
      </c>
      <c r="B21" s="368" t="s">
        <v>1893</v>
      </c>
      <c r="C21" s="368" t="s">
        <v>1894</v>
      </c>
      <c r="D21" s="368" t="s">
        <v>1895</v>
      </c>
      <c r="E21" s="368" t="s">
        <v>1896</v>
      </c>
      <c r="F21" s="368" t="s">
        <v>1897</v>
      </c>
      <c r="G21" s="368" t="s">
        <v>1898</v>
      </c>
      <c r="H21" s="368" t="s">
        <v>1899</v>
      </c>
      <c r="I21" s="368" t="s">
        <v>1900</v>
      </c>
      <c r="J21" s="368" t="s">
        <v>1901</v>
      </c>
      <c r="K21" s="368" t="s">
        <v>1902</v>
      </c>
      <c r="L21" s="368" t="s">
        <v>1903</v>
      </c>
      <c r="M21" s="368" t="s">
        <v>1904</v>
      </c>
      <c r="N21" s="368" t="s">
        <v>1905</v>
      </c>
      <c r="O21" s="368" t="s">
        <v>1906</v>
      </c>
      <c r="P21" s="368" t="s">
        <v>1907</v>
      </c>
    </row>
    <row r="22" spans="1:16" ht="20.25" customHeight="1">
      <c r="A22" s="348" t="s">
        <v>320</v>
      </c>
      <c r="B22" s="368" t="s">
        <v>1908</v>
      </c>
      <c r="C22" s="368" t="s">
        <v>1909</v>
      </c>
      <c r="D22" s="368" t="s">
        <v>1910</v>
      </c>
      <c r="E22" s="368" t="s">
        <v>1911</v>
      </c>
      <c r="F22" s="368" t="s">
        <v>1912</v>
      </c>
      <c r="G22" s="368" t="s">
        <v>1913</v>
      </c>
      <c r="H22" s="368" t="s">
        <v>1914</v>
      </c>
      <c r="I22" s="368" t="s">
        <v>1915</v>
      </c>
      <c r="J22" s="368" t="s">
        <v>1916</v>
      </c>
      <c r="K22" s="368" t="s">
        <v>1917</v>
      </c>
      <c r="L22" s="368" t="s">
        <v>1918</v>
      </c>
      <c r="M22" s="368" t="s">
        <v>1919</v>
      </c>
      <c r="N22" s="368" t="s">
        <v>1920</v>
      </c>
      <c r="O22" s="368" t="s">
        <v>1921</v>
      </c>
      <c r="P22" s="368" t="s">
        <v>1922</v>
      </c>
    </row>
    <row r="23" spans="1:16" ht="18" customHeight="1">
      <c r="A23" s="348" t="s">
        <v>321</v>
      </c>
      <c r="B23" s="360">
        <v>256.86919999999998</v>
      </c>
      <c r="C23" s="360">
        <v>888.19029999999998</v>
      </c>
      <c r="D23" s="360">
        <v>140.44749999999999</v>
      </c>
      <c r="E23" s="360">
        <v>175.77109999999999</v>
      </c>
      <c r="F23" s="360">
        <v>30</v>
      </c>
      <c r="G23" s="360">
        <v>44.589199999999998</v>
      </c>
      <c r="H23" s="360">
        <v>791.56209999999999</v>
      </c>
      <c r="I23" s="360">
        <v>173.316</v>
      </c>
      <c r="J23" s="360">
        <v>187.21729999999999</v>
      </c>
      <c r="K23" s="360">
        <v>30</v>
      </c>
      <c r="L23" s="360">
        <v>399.5659</v>
      </c>
      <c r="M23" s="360">
        <v>166.60380000000001</v>
      </c>
      <c r="N23" s="360">
        <v>1070.3746000000001</v>
      </c>
      <c r="O23" s="360">
        <v>324.13499999999999</v>
      </c>
      <c r="P23" s="360">
        <v>705.19489999999996</v>
      </c>
    </row>
    <row r="24" spans="1:16" ht="12" customHeight="1" thickBot="1">
      <c r="A24" s="348"/>
      <c r="B24" s="360"/>
      <c r="C24" s="360"/>
      <c r="D24" s="360"/>
      <c r="E24" s="360"/>
      <c r="F24" s="360"/>
      <c r="G24" s="360"/>
      <c r="H24" s="360"/>
      <c r="I24" s="360"/>
      <c r="J24" s="360"/>
      <c r="K24" s="360"/>
      <c r="L24" s="360"/>
      <c r="M24" s="360"/>
      <c r="N24" s="360"/>
      <c r="O24" s="360"/>
      <c r="P24" s="360"/>
    </row>
    <row r="25" spans="1:16" ht="17.25" customHeight="1" thickTop="1" thickBot="1">
      <c r="A25" s="81" t="s">
        <v>322</v>
      </c>
      <c r="B25" s="370"/>
      <c r="C25" s="370"/>
      <c r="D25" s="370"/>
      <c r="E25" s="370"/>
      <c r="F25" s="370"/>
      <c r="G25" s="370"/>
      <c r="H25" s="370"/>
      <c r="I25" s="370"/>
      <c r="J25" s="370"/>
      <c r="K25" s="370"/>
      <c r="L25" s="370"/>
      <c r="M25" s="370"/>
      <c r="N25" s="370"/>
      <c r="O25" s="370"/>
      <c r="P25" s="370"/>
    </row>
    <row r="26" spans="1:16" ht="20.25" customHeight="1" thickTop="1">
      <c r="A26" s="347" t="s">
        <v>323</v>
      </c>
      <c r="B26" s="368" t="s">
        <v>1923</v>
      </c>
      <c r="C26" s="368" t="s">
        <v>1924</v>
      </c>
      <c r="D26" s="368" t="s">
        <v>1925</v>
      </c>
      <c r="E26" s="368" t="s">
        <v>1926</v>
      </c>
      <c r="F26" s="368" t="s">
        <v>1927</v>
      </c>
      <c r="G26" s="368" t="s">
        <v>1928</v>
      </c>
      <c r="H26" s="368" t="s">
        <v>1929</v>
      </c>
      <c r="I26" s="368" t="s">
        <v>1930</v>
      </c>
      <c r="J26" s="368" t="s">
        <v>1931</v>
      </c>
      <c r="K26" s="368">
        <v>1</v>
      </c>
      <c r="L26" s="368" t="s">
        <v>1932</v>
      </c>
      <c r="M26" s="368" t="s">
        <v>1933</v>
      </c>
      <c r="N26" s="368" t="s">
        <v>1934</v>
      </c>
      <c r="O26" s="368" t="s">
        <v>1935</v>
      </c>
      <c r="P26" s="368" t="s">
        <v>1936</v>
      </c>
    </row>
    <row r="27" spans="1:16" ht="20.25" customHeight="1">
      <c r="A27" s="347" t="s">
        <v>324</v>
      </c>
      <c r="B27" s="368" t="s">
        <v>1937</v>
      </c>
      <c r="C27" s="368" t="s">
        <v>1938</v>
      </c>
      <c r="D27" s="368" t="s">
        <v>1887</v>
      </c>
      <c r="E27" s="368" t="s">
        <v>1700</v>
      </c>
      <c r="F27" s="368" t="s">
        <v>1692</v>
      </c>
      <c r="G27" s="368" t="s">
        <v>1939</v>
      </c>
      <c r="H27" s="368" t="s">
        <v>1940</v>
      </c>
      <c r="I27" s="368" t="s">
        <v>1941</v>
      </c>
      <c r="J27" s="368" t="s">
        <v>1587</v>
      </c>
      <c r="K27" s="368">
        <v>0</v>
      </c>
      <c r="L27" s="368" t="s">
        <v>1942</v>
      </c>
      <c r="M27" s="368" t="s">
        <v>1943</v>
      </c>
      <c r="N27" s="368" t="s">
        <v>1696</v>
      </c>
      <c r="O27" s="368" t="s">
        <v>1944</v>
      </c>
      <c r="P27" s="368" t="s">
        <v>1596</v>
      </c>
    </row>
    <row r="28" spans="1:16" ht="20.25" customHeight="1">
      <c r="A28" s="348" t="s">
        <v>325</v>
      </c>
      <c r="B28" s="368" t="s">
        <v>1886</v>
      </c>
      <c r="C28" s="368" t="s">
        <v>1945</v>
      </c>
      <c r="D28" s="368" t="s">
        <v>1944</v>
      </c>
      <c r="E28" s="368" t="s">
        <v>1946</v>
      </c>
      <c r="F28" s="368" t="s">
        <v>1947</v>
      </c>
      <c r="G28" s="368" t="s">
        <v>1948</v>
      </c>
      <c r="H28" s="368" t="s">
        <v>1949</v>
      </c>
      <c r="I28" s="368" t="s">
        <v>1950</v>
      </c>
      <c r="J28" s="368" t="s">
        <v>1951</v>
      </c>
      <c r="K28" s="368">
        <v>0</v>
      </c>
      <c r="L28" s="368" t="s">
        <v>1952</v>
      </c>
      <c r="M28" s="368" t="s">
        <v>1953</v>
      </c>
      <c r="N28" s="368" t="s">
        <v>1685</v>
      </c>
      <c r="O28" s="368" t="s">
        <v>1954</v>
      </c>
      <c r="P28" s="368" t="s">
        <v>1955</v>
      </c>
    </row>
    <row r="29" spans="1:16" ht="18" customHeight="1">
      <c r="A29" s="348" t="s">
        <v>326</v>
      </c>
      <c r="B29" s="368" t="s">
        <v>1690</v>
      </c>
      <c r="C29" s="368" t="s">
        <v>1956</v>
      </c>
      <c r="D29" s="368" t="s">
        <v>1957</v>
      </c>
      <c r="E29" s="368" t="s">
        <v>1958</v>
      </c>
      <c r="F29" s="368" t="s">
        <v>1959</v>
      </c>
      <c r="G29" s="368" t="s">
        <v>1960</v>
      </c>
      <c r="H29" s="368" t="s">
        <v>1961</v>
      </c>
      <c r="I29" s="368" t="s">
        <v>1962</v>
      </c>
      <c r="J29" s="368" t="s">
        <v>1667</v>
      </c>
      <c r="K29" s="368">
        <v>0</v>
      </c>
      <c r="L29" s="368" t="s">
        <v>1963</v>
      </c>
      <c r="M29" s="368" t="s">
        <v>1700</v>
      </c>
      <c r="N29" s="368" t="s">
        <v>1964</v>
      </c>
      <c r="O29" s="368" t="s">
        <v>1965</v>
      </c>
      <c r="P29" s="368" t="s">
        <v>1889</v>
      </c>
    </row>
    <row r="30" spans="1:16" ht="20.25" customHeight="1">
      <c r="A30" s="348" t="s">
        <v>327</v>
      </c>
      <c r="B30" s="368" t="s">
        <v>1966</v>
      </c>
      <c r="C30" s="368" t="s">
        <v>1967</v>
      </c>
      <c r="D30" s="368" t="s">
        <v>1968</v>
      </c>
      <c r="E30" s="368" t="s">
        <v>1969</v>
      </c>
      <c r="F30" s="368" t="s">
        <v>1970</v>
      </c>
      <c r="G30" s="368" t="s">
        <v>1971</v>
      </c>
      <c r="H30" s="368" t="s">
        <v>1972</v>
      </c>
      <c r="I30" s="368" t="s">
        <v>1973</v>
      </c>
      <c r="J30" s="368" t="s">
        <v>1974</v>
      </c>
      <c r="K30" s="368">
        <v>0</v>
      </c>
      <c r="L30" s="368" t="s">
        <v>1975</v>
      </c>
      <c r="M30" s="368" t="s">
        <v>1976</v>
      </c>
      <c r="N30" s="368" t="s">
        <v>1977</v>
      </c>
      <c r="O30" s="368" t="s">
        <v>1713</v>
      </c>
      <c r="P30" s="368" t="s">
        <v>1978</v>
      </c>
    </row>
    <row r="31" spans="1:16" ht="20.25" customHeight="1">
      <c r="A31" s="348" t="s">
        <v>328</v>
      </c>
      <c r="B31" s="368" t="s">
        <v>1979</v>
      </c>
      <c r="C31" s="368" t="s">
        <v>1950</v>
      </c>
      <c r="D31" s="368" t="s">
        <v>1980</v>
      </c>
      <c r="E31" s="368" t="s">
        <v>1783</v>
      </c>
      <c r="F31" s="368" t="s">
        <v>1979</v>
      </c>
      <c r="G31" s="368" t="s">
        <v>1981</v>
      </c>
      <c r="H31" s="368" t="s">
        <v>1982</v>
      </c>
      <c r="I31" s="368" t="s">
        <v>1983</v>
      </c>
      <c r="J31" s="368" t="s">
        <v>1984</v>
      </c>
      <c r="K31" s="368" t="s">
        <v>1985</v>
      </c>
      <c r="L31" s="368" t="s">
        <v>1986</v>
      </c>
      <c r="M31" s="368" t="s">
        <v>1888</v>
      </c>
      <c r="N31" s="368" t="s">
        <v>1987</v>
      </c>
      <c r="O31" s="368" t="s">
        <v>1988</v>
      </c>
      <c r="P31" s="368" t="s">
        <v>1533</v>
      </c>
    </row>
    <row r="32" spans="1:16" ht="20.25" customHeight="1">
      <c r="A32" s="348" t="s">
        <v>329</v>
      </c>
      <c r="B32" s="368" t="s">
        <v>1565</v>
      </c>
      <c r="C32" s="368" t="s">
        <v>1781</v>
      </c>
      <c r="D32" s="368" t="s">
        <v>1989</v>
      </c>
      <c r="E32" s="368" t="s">
        <v>1990</v>
      </c>
      <c r="F32" s="368" t="s">
        <v>1991</v>
      </c>
      <c r="G32" s="368" t="s">
        <v>1961</v>
      </c>
      <c r="H32" s="368" t="s">
        <v>1992</v>
      </c>
      <c r="I32" s="368" t="s">
        <v>1993</v>
      </c>
      <c r="J32" s="368" t="s">
        <v>1994</v>
      </c>
      <c r="K32" s="368" t="s">
        <v>1695</v>
      </c>
      <c r="L32" s="368" t="s">
        <v>1719</v>
      </c>
      <c r="M32" s="368" t="s">
        <v>1995</v>
      </c>
      <c r="N32" s="368" t="s">
        <v>1996</v>
      </c>
      <c r="O32" s="368" t="s">
        <v>1997</v>
      </c>
      <c r="P32" s="368" t="s">
        <v>1998</v>
      </c>
    </row>
    <row r="33" spans="1:16" ht="20.25" customHeight="1">
      <c r="A33" s="348" t="s">
        <v>330</v>
      </c>
      <c r="B33" s="368" t="s">
        <v>1999</v>
      </c>
      <c r="C33" s="368" t="s">
        <v>2000</v>
      </c>
      <c r="D33" s="368" t="s">
        <v>2001</v>
      </c>
      <c r="E33" s="368" t="s">
        <v>2002</v>
      </c>
      <c r="F33" s="368" t="s">
        <v>1999</v>
      </c>
      <c r="G33" s="368" t="s">
        <v>2003</v>
      </c>
      <c r="H33" s="368" t="s">
        <v>2004</v>
      </c>
      <c r="I33" s="368" t="s">
        <v>2005</v>
      </c>
      <c r="J33" s="368" t="s">
        <v>2006</v>
      </c>
      <c r="K33" s="368">
        <v>1</v>
      </c>
      <c r="L33" s="368" t="s">
        <v>2007</v>
      </c>
      <c r="M33" s="368" t="s">
        <v>2008</v>
      </c>
      <c r="N33" s="368" t="s">
        <v>2009</v>
      </c>
      <c r="O33" s="368" t="s">
        <v>2010</v>
      </c>
      <c r="P33" s="368" t="s">
        <v>2003</v>
      </c>
    </row>
    <row r="34" spans="1:16" ht="20.25" customHeight="1">
      <c r="A34" s="348" t="s">
        <v>331</v>
      </c>
      <c r="B34" s="368" t="s">
        <v>2011</v>
      </c>
      <c r="C34" s="368" t="s">
        <v>2012</v>
      </c>
      <c r="D34" s="368" t="s">
        <v>2013</v>
      </c>
      <c r="E34" s="368" t="s">
        <v>2014</v>
      </c>
      <c r="F34" s="368" t="s">
        <v>2015</v>
      </c>
      <c r="G34" s="368" t="s">
        <v>2016</v>
      </c>
      <c r="H34" s="368" t="s">
        <v>2017</v>
      </c>
      <c r="I34" s="368" t="s">
        <v>2018</v>
      </c>
      <c r="J34" s="368" t="s">
        <v>2019</v>
      </c>
      <c r="K34" s="368">
        <v>0</v>
      </c>
      <c r="L34" s="368" t="s">
        <v>2020</v>
      </c>
      <c r="M34" s="368" t="s">
        <v>1577</v>
      </c>
      <c r="N34" s="368" t="s">
        <v>1591</v>
      </c>
      <c r="O34" s="368" t="s">
        <v>2021</v>
      </c>
      <c r="P34" s="368" t="s">
        <v>2022</v>
      </c>
    </row>
    <row r="35" spans="1:16" ht="20.25" customHeight="1">
      <c r="A35" s="348" t="s">
        <v>332</v>
      </c>
      <c r="B35" s="368" t="s">
        <v>2023</v>
      </c>
      <c r="C35" s="368" t="s">
        <v>1773</v>
      </c>
      <c r="D35" s="368" t="s">
        <v>2024</v>
      </c>
      <c r="E35" s="368" t="s">
        <v>2017</v>
      </c>
      <c r="F35" s="368" t="s">
        <v>1592</v>
      </c>
      <c r="G35" s="368" t="s">
        <v>2025</v>
      </c>
      <c r="H35" s="368" t="s">
        <v>1941</v>
      </c>
      <c r="I35" s="368" t="s">
        <v>2026</v>
      </c>
      <c r="J35" s="368" t="s">
        <v>1768</v>
      </c>
      <c r="K35" s="368">
        <v>0</v>
      </c>
      <c r="L35" s="368" t="s">
        <v>2027</v>
      </c>
      <c r="M35" s="368" t="s">
        <v>2027</v>
      </c>
      <c r="N35" s="368" t="s">
        <v>2018</v>
      </c>
      <c r="O35" s="368" t="s">
        <v>2028</v>
      </c>
      <c r="P35" s="368" t="s">
        <v>1964</v>
      </c>
    </row>
    <row r="36" spans="1:16" ht="20.25" customHeight="1">
      <c r="A36" s="348" t="s">
        <v>333</v>
      </c>
      <c r="B36" s="368" t="s">
        <v>2027</v>
      </c>
      <c r="C36" s="368" t="s">
        <v>1951</v>
      </c>
      <c r="D36" s="368" t="s">
        <v>1667</v>
      </c>
      <c r="E36" s="368" t="s">
        <v>1687</v>
      </c>
      <c r="F36" s="368" t="s">
        <v>1595</v>
      </c>
      <c r="G36" s="368" t="s">
        <v>1592</v>
      </c>
      <c r="H36" s="368" t="s">
        <v>2029</v>
      </c>
      <c r="I36" s="368" t="s">
        <v>1762</v>
      </c>
      <c r="J36" s="368">
        <v>0</v>
      </c>
      <c r="K36" s="368">
        <v>0</v>
      </c>
      <c r="L36" s="368" t="s">
        <v>1695</v>
      </c>
      <c r="M36" s="368" t="s">
        <v>1594</v>
      </c>
      <c r="N36" s="368" t="s">
        <v>1789</v>
      </c>
      <c r="O36" s="368" t="s">
        <v>2030</v>
      </c>
      <c r="P36" s="368" t="s">
        <v>1951</v>
      </c>
    </row>
    <row r="37" spans="1:16" ht="20.25" customHeight="1">
      <c r="A37" s="348" t="s">
        <v>334</v>
      </c>
      <c r="B37" s="368" t="s">
        <v>1692</v>
      </c>
      <c r="C37" s="368" t="s">
        <v>1666</v>
      </c>
      <c r="D37" s="368" t="s">
        <v>2031</v>
      </c>
      <c r="E37" s="368" t="s">
        <v>1687</v>
      </c>
      <c r="F37" s="368" t="s">
        <v>1590</v>
      </c>
      <c r="G37" s="368" t="s">
        <v>1685</v>
      </c>
      <c r="H37" s="368" t="s">
        <v>1666</v>
      </c>
      <c r="I37" s="368" t="s">
        <v>2032</v>
      </c>
      <c r="J37" s="368">
        <v>0</v>
      </c>
      <c r="K37" s="368">
        <v>0</v>
      </c>
      <c r="L37" s="368" t="s">
        <v>2033</v>
      </c>
      <c r="M37" s="368" t="s">
        <v>1587</v>
      </c>
      <c r="N37" s="368" t="s">
        <v>2019</v>
      </c>
      <c r="O37" s="368" t="s">
        <v>1695</v>
      </c>
      <c r="P37" s="368" t="s">
        <v>2034</v>
      </c>
    </row>
    <row r="38" spans="1:16" ht="20.25" customHeight="1">
      <c r="A38" s="348" t="s">
        <v>335</v>
      </c>
      <c r="B38" s="368" t="s">
        <v>2035</v>
      </c>
      <c r="C38" s="368" t="s">
        <v>1987</v>
      </c>
      <c r="D38" s="368" t="s">
        <v>2036</v>
      </c>
      <c r="E38" s="368" t="s">
        <v>1699</v>
      </c>
      <c r="F38" s="368">
        <v>0.01</v>
      </c>
      <c r="G38" s="368" t="s">
        <v>1984</v>
      </c>
      <c r="H38" s="368" t="s">
        <v>2037</v>
      </c>
      <c r="I38" s="368" t="s">
        <v>2038</v>
      </c>
      <c r="J38" s="368" t="s">
        <v>1590</v>
      </c>
      <c r="K38" s="368">
        <v>0</v>
      </c>
      <c r="L38" s="368" t="s">
        <v>1596</v>
      </c>
      <c r="M38" s="368" t="s">
        <v>2039</v>
      </c>
      <c r="N38" s="368" t="s">
        <v>2040</v>
      </c>
      <c r="O38" s="368" t="s">
        <v>2041</v>
      </c>
      <c r="P38" s="368" t="s">
        <v>1693</v>
      </c>
    </row>
    <row r="39" spans="1:16" ht="12" customHeight="1" thickBot="1">
      <c r="A39" s="348"/>
      <c r="B39" s="368"/>
      <c r="C39" s="368"/>
      <c r="D39" s="368"/>
      <c r="E39" s="368"/>
      <c r="F39" s="368"/>
      <c r="G39" s="368"/>
      <c r="H39" s="368"/>
      <c r="I39" s="368"/>
      <c r="J39" s="368"/>
      <c r="K39" s="368"/>
      <c r="L39" s="368"/>
      <c r="M39" s="368"/>
      <c r="N39" s="368"/>
      <c r="O39" s="368"/>
      <c r="P39" s="368"/>
    </row>
    <row r="40" spans="1:16" ht="17.25" customHeight="1" thickTop="1" thickBot="1">
      <c r="A40" s="81" t="s">
        <v>336</v>
      </c>
      <c r="B40" s="369"/>
      <c r="C40" s="369"/>
      <c r="D40" s="369"/>
      <c r="E40" s="369"/>
      <c r="F40" s="369"/>
      <c r="G40" s="369"/>
      <c r="H40" s="369"/>
      <c r="I40" s="369"/>
      <c r="J40" s="369"/>
      <c r="K40" s="369"/>
      <c r="L40" s="369"/>
      <c r="M40" s="369"/>
      <c r="N40" s="369"/>
      <c r="O40" s="369"/>
      <c r="P40" s="369"/>
    </row>
    <row r="41" spans="1:16" ht="20.25" customHeight="1" thickTop="1">
      <c r="A41" s="348" t="s">
        <v>337</v>
      </c>
      <c r="B41" s="368" t="s">
        <v>2042</v>
      </c>
      <c r="C41" s="368" t="s">
        <v>2043</v>
      </c>
      <c r="D41" s="368" t="s">
        <v>2044</v>
      </c>
      <c r="E41" s="368" t="s">
        <v>2045</v>
      </c>
      <c r="F41" s="368" t="s">
        <v>2046</v>
      </c>
      <c r="G41" s="368" t="s">
        <v>2047</v>
      </c>
      <c r="H41" s="368" t="s">
        <v>2048</v>
      </c>
      <c r="I41" s="368" t="s">
        <v>2049</v>
      </c>
      <c r="J41" s="368" t="s">
        <v>2050</v>
      </c>
      <c r="K41" s="368" t="s">
        <v>2051</v>
      </c>
      <c r="L41" s="368" t="s">
        <v>2052</v>
      </c>
      <c r="M41" s="368" t="s">
        <v>2053</v>
      </c>
      <c r="N41" s="368" t="s">
        <v>2054</v>
      </c>
      <c r="O41" s="368" t="s">
        <v>2055</v>
      </c>
      <c r="P41" s="368" t="s">
        <v>2056</v>
      </c>
    </row>
    <row r="42" spans="1:16" ht="20.25" customHeight="1">
      <c r="A42" s="348" t="s">
        <v>338</v>
      </c>
      <c r="B42" s="368" t="s">
        <v>2057</v>
      </c>
      <c r="C42" s="368" t="s">
        <v>2058</v>
      </c>
      <c r="D42" s="368" t="s">
        <v>2059</v>
      </c>
      <c r="E42" s="368" t="s">
        <v>2060</v>
      </c>
      <c r="F42" s="368" t="s">
        <v>2061</v>
      </c>
      <c r="G42" s="368" t="s">
        <v>2062</v>
      </c>
      <c r="H42" s="368" t="s">
        <v>2063</v>
      </c>
      <c r="I42" s="368" t="s">
        <v>2064</v>
      </c>
      <c r="J42" s="368" t="s">
        <v>2065</v>
      </c>
      <c r="K42" s="368" t="s">
        <v>2066</v>
      </c>
      <c r="L42" s="368" t="s">
        <v>2067</v>
      </c>
      <c r="M42" s="368" t="s">
        <v>2068</v>
      </c>
      <c r="N42" s="368" t="s">
        <v>2069</v>
      </c>
      <c r="O42" s="368" t="s">
        <v>2070</v>
      </c>
      <c r="P42" s="368" t="s">
        <v>2071</v>
      </c>
    </row>
    <row r="43" spans="1:16" ht="20.25" customHeight="1">
      <c r="A43" s="348" t="s">
        <v>339</v>
      </c>
      <c r="B43" s="368" t="s">
        <v>1915</v>
      </c>
      <c r="C43" s="368" t="s">
        <v>2072</v>
      </c>
      <c r="D43" s="368" t="s">
        <v>2073</v>
      </c>
      <c r="E43" s="368" t="s">
        <v>2074</v>
      </c>
      <c r="F43" s="368" t="s">
        <v>2075</v>
      </c>
      <c r="G43" s="368" t="s">
        <v>2076</v>
      </c>
      <c r="H43" s="368" t="s">
        <v>2077</v>
      </c>
      <c r="I43" s="368" t="s">
        <v>2078</v>
      </c>
      <c r="J43" s="368" t="s">
        <v>2079</v>
      </c>
      <c r="K43" s="368" t="s">
        <v>2080</v>
      </c>
      <c r="L43" s="368" t="s">
        <v>2081</v>
      </c>
      <c r="M43" s="368" t="s">
        <v>1622</v>
      </c>
      <c r="N43" s="368" t="s">
        <v>2082</v>
      </c>
      <c r="O43" s="368" t="s">
        <v>2083</v>
      </c>
      <c r="P43" s="368" t="s">
        <v>2084</v>
      </c>
    </row>
    <row r="44" spans="1:16" ht="20.25" customHeight="1">
      <c r="A44" s="348" t="s">
        <v>340</v>
      </c>
      <c r="B44" s="368" t="s">
        <v>2085</v>
      </c>
      <c r="C44" s="368" t="s">
        <v>2086</v>
      </c>
      <c r="D44" s="368" t="s">
        <v>2087</v>
      </c>
      <c r="E44" s="368" t="s">
        <v>2088</v>
      </c>
      <c r="F44" s="368" t="s">
        <v>2089</v>
      </c>
      <c r="G44" s="368" t="s">
        <v>2090</v>
      </c>
      <c r="H44" s="368" t="s">
        <v>2091</v>
      </c>
      <c r="I44" s="368" t="s">
        <v>2092</v>
      </c>
      <c r="J44" s="368" t="s">
        <v>1910</v>
      </c>
      <c r="K44" s="368">
        <v>0.17</v>
      </c>
      <c r="L44" s="368" t="s">
        <v>2093</v>
      </c>
      <c r="M44" s="368" t="s">
        <v>2094</v>
      </c>
      <c r="N44" s="368" t="s">
        <v>2095</v>
      </c>
      <c r="O44" s="368" t="s">
        <v>2096</v>
      </c>
      <c r="P44" s="368" t="s">
        <v>2097</v>
      </c>
    </row>
    <row r="45" spans="1:16" ht="12" customHeight="1" thickBot="1">
      <c r="A45" s="348"/>
      <c r="B45" s="368"/>
      <c r="C45" s="368"/>
      <c r="D45" s="368"/>
      <c r="E45" s="368"/>
      <c r="F45" s="368"/>
      <c r="G45" s="368"/>
      <c r="H45" s="368"/>
      <c r="I45" s="368"/>
      <c r="J45" s="368"/>
      <c r="K45" s="368"/>
      <c r="L45" s="368"/>
      <c r="M45" s="368"/>
      <c r="N45" s="368"/>
      <c r="O45" s="368"/>
      <c r="P45" s="368"/>
    </row>
    <row r="46" spans="1:16" ht="17.25" customHeight="1" thickTop="1" thickBot="1">
      <c r="A46" s="81" t="s">
        <v>341</v>
      </c>
      <c r="B46" s="369"/>
      <c r="C46" s="369"/>
      <c r="D46" s="369"/>
      <c r="E46" s="369"/>
      <c r="F46" s="369"/>
      <c r="G46" s="369"/>
      <c r="H46" s="369"/>
      <c r="I46" s="369"/>
      <c r="J46" s="369"/>
      <c r="K46" s="369"/>
      <c r="L46" s="369"/>
      <c r="M46" s="369"/>
      <c r="N46" s="369"/>
      <c r="O46" s="369"/>
      <c r="P46" s="369"/>
    </row>
    <row r="47" spans="1:16" ht="20.25" customHeight="1" thickTop="1">
      <c r="A47" s="347" t="s">
        <v>342</v>
      </c>
      <c r="B47" s="368" t="s">
        <v>2098</v>
      </c>
      <c r="C47" s="368" t="s">
        <v>2099</v>
      </c>
      <c r="D47" s="368" t="s">
        <v>2100</v>
      </c>
      <c r="E47" s="368" t="s">
        <v>2101</v>
      </c>
      <c r="F47" s="368" t="s">
        <v>2102</v>
      </c>
      <c r="G47" s="368" t="s">
        <v>2103</v>
      </c>
      <c r="H47" s="368" t="s">
        <v>1642</v>
      </c>
      <c r="I47" s="368" t="s">
        <v>2104</v>
      </c>
      <c r="J47" s="368" t="s">
        <v>2105</v>
      </c>
      <c r="K47" s="368" t="s">
        <v>2106</v>
      </c>
      <c r="L47" s="368" t="s">
        <v>2107</v>
      </c>
      <c r="M47" s="368" t="s">
        <v>2108</v>
      </c>
      <c r="N47" s="368" t="s">
        <v>2109</v>
      </c>
      <c r="O47" s="368" t="s">
        <v>2110</v>
      </c>
      <c r="P47" s="368" t="s">
        <v>2111</v>
      </c>
    </row>
    <row r="48" spans="1:16" ht="18" customHeight="1">
      <c r="A48" s="348" t="s">
        <v>343</v>
      </c>
      <c r="B48" s="368" t="s">
        <v>1729</v>
      </c>
      <c r="C48" s="368" t="s">
        <v>2112</v>
      </c>
      <c r="D48" s="368" t="s">
        <v>2113</v>
      </c>
      <c r="E48" s="368" t="s">
        <v>2114</v>
      </c>
      <c r="F48" s="368" t="s">
        <v>1796</v>
      </c>
      <c r="G48" s="368" t="s">
        <v>2115</v>
      </c>
      <c r="H48" s="368" t="s">
        <v>1729</v>
      </c>
      <c r="I48" s="368" t="s">
        <v>2104</v>
      </c>
      <c r="J48" s="368" t="s">
        <v>2116</v>
      </c>
      <c r="K48" s="368" t="s">
        <v>2117</v>
      </c>
      <c r="L48" s="368" t="s">
        <v>1564</v>
      </c>
      <c r="M48" s="368" t="s">
        <v>2118</v>
      </c>
      <c r="N48" s="368" t="s">
        <v>2119</v>
      </c>
      <c r="O48" s="368" t="s">
        <v>2120</v>
      </c>
      <c r="P48" s="368" t="s">
        <v>2121</v>
      </c>
    </row>
    <row r="49" spans="1:16" ht="20.25" customHeight="1">
      <c r="A49" s="348" t="s">
        <v>344</v>
      </c>
      <c r="B49" s="368" t="s">
        <v>2122</v>
      </c>
      <c r="C49" s="368" t="s">
        <v>2123</v>
      </c>
      <c r="D49" s="368" t="s">
        <v>2124</v>
      </c>
      <c r="E49" s="368" t="s">
        <v>2125</v>
      </c>
      <c r="F49" s="368" t="s">
        <v>2126</v>
      </c>
      <c r="G49" s="368" t="s">
        <v>1878</v>
      </c>
      <c r="H49" s="368" t="s">
        <v>2127</v>
      </c>
      <c r="I49" s="368" t="s">
        <v>2128</v>
      </c>
      <c r="J49" s="368" t="s">
        <v>2023</v>
      </c>
      <c r="K49" s="368">
        <v>0</v>
      </c>
      <c r="L49" s="368" t="s">
        <v>2129</v>
      </c>
      <c r="M49" s="368" t="s">
        <v>2130</v>
      </c>
      <c r="N49" s="368" t="s">
        <v>2131</v>
      </c>
      <c r="O49" s="368" t="s">
        <v>2132</v>
      </c>
      <c r="P49" s="368" t="s">
        <v>2133</v>
      </c>
    </row>
    <row r="50" spans="1:16" ht="20.25" customHeight="1">
      <c r="A50" s="348" t="s">
        <v>345</v>
      </c>
      <c r="B50" s="368" t="s">
        <v>2134</v>
      </c>
      <c r="C50" s="368" t="s">
        <v>2135</v>
      </c>
      <c r="D50" s="368" t="s">
        <v>2136</v>
      </c>
      <c r="E50" s="368" t="s">
        <v>2114</v>
      </c>
      <c r="F50" s="368" t="s">
        <v>1577</v>
      </c>
      <c r="G50" s="368" t="s">
        <v>2137</v>
      </c>
      <c r="H50" s="368" t="s">
        <v>2107</v>
      </c>
      <c r="I50" s="368" t="s">
        <v>2034</v>
      </c>
      <c r="J50" s="368" t="s">
        <v>1593</v>
      </c>
      <c r="K50" s="368">
        <v>0</v>
      </c>
      <c r="L50" s="368" t="s">
        <v>2138</v>
      </c>
      <c r="M50" s="368" t="s">
        <v>2139</v>
      </c>
      <c r="N50" s="368" t="s">
        <v>2140</v>
      </c>
      <c r="O50" s="368" t="s">
        <v>2141</v>
      </c>
      <c r="P50" s="368" t="s">
        <v>2142</v>
      </c>
    </row>
    <row r="51" spans="1:16" ht="18" customHeight="1">
      <c r="A51" s="348" t="s">
        <v>346</v>
      </c>
      <c r="B51" s="368" t="s">
        <v>2143</v>
      </c>
      <c r="C51" s="368" t="s">
        <v>1943</v>
      </c>
      <c r="D51" s="368">
        <v>0.13</v>
      </c>
      <c r="E51" s="368" t="s">
        <v>2144</v>
      </c>
      <c r="F51" s="368" t="s">
        <v>2145</v>
      </c>
      <c r="G51" s="368" t="s">
        <v>2146</v>
      </c>
      <c r="H51" s="368" t="s">
        <v>2147</v>
      </c>
      <c r="I51" s="368" t="s">
        <v>2140</v>
      </c>
      <c r="J51" s="368" t="s">
        <v>2033</v>
      </c>
      <c r="K51" s="368">
        <v>0</v>
      </c>
      <c r="L51" s="368" t="s">
        <v>2142</v>
      </c>
      <c r="M51" s="368" t="s">
        <v>1735</v>
      </c>
      <c r="N51" s="368" t="s">
        <v>1989</v>
      </c>
      <c r="O51" s="368" t="s">
        <v>1890</v>
      </c>
      <c r="P51" s="368" t="s">
        <v>2148</v>
      </c>
    </row>
    <row r="52" spans="1:16" ht="18" customHeight="1">
      <c r="A52" s="348" t="s">
        <v>347</v>
      </c>
      <c r="B52" s="368" t="s">
        <v>1495</v>
      </c>
      <c r="C52" s="368" t="s">
        <v>1496</v>
      </c>
      <c r="D52" s="368" t="s">
        <v>1497</v>
      </c>
      <c r="E52" s="368" t="s">
        <v>1498</v>
      </c>
      <c r="F52" s="368" t="s">
        <v>1499</v>
      </c>
      <c r="G52" s="368" t="s">
        <v>1500</v>
      </c>
      <c r="H52" s="368" t="s">
        <v>1501</v>
      </c>
      <c r="I52" s="368" t="s">
        <v>1502</v>
      </c>
      <c r="J52" s="368" t="s">
        <v>1503</v>
      </c>
      <c r="K52" s="368" t="s">
        <v>1504</v>
      </c>
      <c r="L52" s="368" t="s">
        <v>1505</v>
      </c>
      <c r="M52" s="368" t="s">
        <v>1506</v>
      </c>
      <c r="N52" s="368" t="s">
        <v>1507</v>
      </c>
      <c r="O52" s="368" t="s">
        <v>1508</v>
      </c>
      <c r="P52" s="368" t="s">
        <v>1506</v>
      </c>
    </row>
    <row r="53" spans="1:16" ht="12" customHeight="1" thickBot="1">
      <c r="A53" s="348"/>
      <c r="B53" s="368"/>
      <c r="C53" s="368"/>
      <c r="D53" s="368"/>
      <c r="E53" s="368"/>
      <c r="F53" s="368"/>
      <c r="G53" s="368"/>
      <c r="H53" s="368"/>
      <c r="I53" s="368"/>
      <c r="J53" s="368"/>
      <c r="K53" s="368"/>
      <c r="L53" s="368"/>
      <c r="M53" s="368"/>
      <c r="N53" s="368"/>
      <c r="O53" s="368"/>
      <c r="P53" s="368"/>
    </row>
    <row r="54" spans="1:16" ht="17.25" customHeight="1" thickTop="1" thickBot="1">
      <c r="A54" s="81" t="s">
        <v>348</v>
      </c>
      <c r="B54" s="369"/>
      <c r="C54" s="369"/>
      <c r="D54" s="369"/>
      <c r="E54" s="369"/>
      <c r="F54" s="369"/>
      <c r="G54" s="369"/>
      <c r="H54" s="369"/>
      <c r="I54" s="369"/>
      <c r="J54" s="369"/>
      <c r="K54" s="369"/>
      <c r="L54" s="369"/>
      <c r="M54" s="369"/>
      <c r="N54" s="369"/>
      <c r="O54" s="369"/>
      <c r="P54" s="369"/>
    </row>
    <row r="55" spans="1:16" ht="18" customHeight="1" thickTop="1">
      <c r="A55" s="348" t="s">
        <v>349</v>
      </c>
      <c r="B55" s="368" t="s">
        <v>2149</v>
      </c>
      <c r="C55" s="368" t="s">
        <v>2150</v>
      </c>
      <c r="D55" s="368" t="s">
        <v>1628</v>
      </c>
      <c r="E55" s="368">
        <v>0.86</v>
      </c>
      <c r="F55" s="368" t="s">
        <v>2151</v>
      </c>
      <c r="G55" s="368" t="s">
        <v>2152</v>
      </c>
      <c r="H55" s="368" t="s">
        <v>2153</v>
      </c>
      <c r="I55" s="368" t="s">
        <v>2154</v>
      </c>
      <c r="J55" s="368" t="s">
        <v>2155</v>
      </c>
      <c r="K55" s="368" t="s">
        <v>2156</v>
      </c>
      <c r="L55" s="368" t="s">
        <v>2157</v>
      </c>
      <c r="M55" s="368" t="s">
        <v>2158</v>
      </c>
      <c r="N55" s="368" t="s">
        <v>2159</v>
      </c>
      <c r="O55" s="368" t="s">
        <v>2160</v>
      </c>
      <c r="P55" s="368" t="s">
        <v>2161</v>
      </c>
    </row>
    <row r="56" spans="1:16" ht="18" customHeight="1">
      <c r="A56" s="348" t="s">
        <v>350</v>
      </c>
      <c r="B56" s="368" t="s">
        <v>2162</v>
      </c>
      <c r="C56" s="368" t="s">
        <v>2163</v>
      </c>
      <c r="D56" s="368" t="s">
        <v>2164</v>
      </c>
      <c r="E56" s="368" t="s">
        <v>2165</v>
      </c>
      <c r="F56" s="368" t="s">
        <v>2166</v>
      </c>
      <c r="G56" s="368" t="s">
        <v>2167</v>
      </c>
      <c r="H56" s="368" t="s">
        <v>2168</v>
      </c>
      <c r="I56" s="368" t="s">
        <v>2169</v>
      </c>
      <c r="J56" s="368" t="s">
        <v>2170</v>
      </c>
      <c r="K56" s="368" t="s">
        <v>2171</v>
      </c>
      <c r="L56" s="368" t="s">
        <v>2172</v>
      </c>
      <c r="M56" s="368" t="s">
        <v>2173</v>
      </c>
      <c r="N56" s="368" t="s">
        <v>2174</v>
      </c>
      <c r="O56" s="368" t="s">
        <v>2175</v>
      </c>
      <c r="P56" s="368" t="s">
        <v>2176</v>
      </c>
    </row>
    <row r="57" spans="1:16" ht="18" customHeight="1">
      <c r="A57" s="348" t="s">
        <v>351</v>
      </c>
      <c r="B57" s="368" t="s">
        <v>2177</v>
      </c>
      <c r="C57" s="368" t="s">
        <v>2178</v>
      </c>
      <c r="D57" s="368" t="s">
        <v>2179</v>
      </c>
      <c r="E57" s="368" t="s">
        <v>2180</v>
      </c>
      <c r="F57" s="368" t="s">
        <v>2181</v>
      </c>
      <c r="G57" s="368" t="s">
        <v>2182</v>
      </c>
      <c r="H57" s="368" t="s">
        <v>2183</v>
      </c>
      <c r="I57" s="368" t="s">
        <v>2184</v>
      </c>
      <c r="J57" s="368" t="s">
        <v>2185</v>
      </c>
      <c r="K57" s="368" t="s">
        <v>2186</v>
      </c>
      <c r="L57" s="368" t="s">
        <v>2187</v>
      </c>
      <c r="M57" s="368" t="s">
        <v>2188</v>
      </c>
      <c r="N57" s="368" t="s">
        <v>2189</v>
      </c>
      <c r="O57" s="368" t="s">
        <v>2190</v>
      </c>
      <c r="P57" s="368" t="s">
        <v>2191</v>
      </c>
    </row>
    <row r="58" spans="1:16" ht="18" customHeight="1">
      <c r="A58" s="348" t="s">
        <v>352</v>
      </c>
      <c r="B58" s="368" t="s">
        <v>2192</v>
      </c>
      <c r="C58" s="368" t="s">
        <v>2193</v>
      </c>
      <c r="D58" s="368" t="s">
        <v>2194</v>
      </c>
      <c r="E58" s="368" t="s">
        <v>2195</v>
      </c>
      <c r="F58" s="368" t="s">
        <v>2196</v>
      </c>
      <c r="G58" s="368" t="s">
        <v>2197</v>
      </c>
      <c r="H58" s="368" t="s">
        <v>2198</v>
      </c>
      <c r="I58" s="368" t="s">
        <v>2199</v>
      </c>
      <c r="J58" s="368" t="s">
        <v>2200</v>
      </c>
      <c r="K58" s="368" t="s">
        <v>2201</v>
      </c>
      <c r="L58" s="368" t="s">
        <v>2202</v>
      </c>
      <c r="M58" s="368" t="s">
        <v>2203</v>
      </c>
      <c r="N58" s="368" t="s">
        <v>2204</v>
      </c>
      <c r="O58" s="368" t="s">
        <v>1907</v>
      </c>
      <c r="P58" s="368" t="s">
        <v>2205</v>
      </c>
    </row>
    <row r="59" spans="1:16" ht="9.75" customHeight="1" thickBot="1">
      <c r="A59" s="349"/>
      <c r="B59" s="557"/>
      <c r="C59" s="557"/>
      <c r="D59" s="557"/>
      <c r="E59" s="557"/>
      <c r="F59" s="557"/>
      <c r="G59" s="557"/>
      <c r="H59" s="557"/>
      <c r="I59" s="557"/>
      <c r="J59" s="557"/>
      <c r="K59" s="557"/>
      <c r="L59" s="557"/>
      <c r="M59" s="557"/>
      <c r="N59" s="557"/>
      <c r="O59" s="557"/>
      <c r="P59" s="557"/>
    </row>
    <row r="60" spans="1:16" s="48" customFormat="1" ht="12" customHeight="1" thickTop="1">
      <c r="A60" s="82" t="s">
        <v>353</v>
      </c>
      <c r="B60" s="1153"/>
      <c r="C60" s="1154"/>
      <c r="D60" s="1154"/>
      <c r="E60" s="1154"/>
      <c r="F60" s="1154"/>
      <c r="G60" s="1154"/>
      <c r="H60" s="1154"/>
      <c r="I60" s="558"/>
      <c r="J60" s="558"/>
      <c r="K60" s="558"/>
      <c r="L60" s="558"/>
      <c r="M60" s="558"/>
      <c r="N60" s="558"/>
      <c r="O60" s="558"/>
      <c r="P60" s="558"/>
    </row>
    <row r="61" spans="1:16" s="48" customFormat="1" ht="37.5" customHeight="1">
      <c r="A61" s="1221" t="s">
        <v>354</v>
      </c>
      <c r="B61" s="1222"/>
      <c r="C61" s="1222"/>
      <c r="D61" s="1222"/>
      <c r="E61" s="1222"/>
      <c r="F61" s="1222"/>
      <c r="G61" s="1222"/>
      <c r="H61" s="1222"/>
      <c r="I61" s="558"/>
      <c r="J61" s="558"/>
      <c r="K61" s="558"/>
      <c r="L61" s="558"/>
      <c r="M61" s="558"/>
      <c r="N61" s="558"/>
      <c r="O61" s="558"/>
      <c r="P61" s="558"/>
    </row>
    <row r="62" spans="1:16" s="48" customFormat="1" ht="28.5" customHeight="1">
      <c r="A62" s="1221" t="s">
        <v>355</v>
      </c>
      <c r="B62" s="1222"/>
      <c r="C62" s="1222"/>
      <c r="D62" s="1222"/>
      <c r="E62" s="1222"/>
      <c r="F62" s="1222"/>
      <c r="G62" s="1222"/>
      <c r="H62" s="1222"/>
      <c r="I62" s="558"/>
      <c r="J62" s="558"/>
      <c r="K62" s="558"/>
      <c r="L62" s="558"/>
      <c r="M62" s="558"/>
      <c r="N62" s="558"/>
      <c r="O62" s="558"/>
      <c r="P62" s="558"/>
    </row>
    <row r="63" spans="1:16" s="48" customFormat="1" ht="11.25">
      <c r="A63" s="84" t="s">
        <v>849</v>
      </c>
      <c r="B63" s="1155"/>
      <c r="C63" s="559"/>
      <c r="D63" s="559"/>
      <c r="E63" s="559"/>
      <c r="F63" s="559"/>
      <c r="G63" s="559"/>
      <c r="H63" s="559"/>
      <c r="I63" s="558"/>
      <c r="J63" s="558"/>
      <c r="K63" s="558"/>
      <c r="L63" s="558"/>
      <c r="M63" s="558"/>
      <c r="N63" s="558"/>
      <c r="O63" s="558"/>
      <c r="P63" s="558"/>
    </row>
    <row r="64" spans="1:16" ht="15.75" thickBot="1">
      <c r="A64" s="48"/>
      <c r="B64" s="1156"/>
      <c r="C64" s="503"/>
      <c r="D64" s="503"/>
      <c r="E64" s="503"/>
      <c r="F64" s="503"/>
      <c r="G64" s="503"/>
      <c r="H64" s="503"/>
    </row>
    <row r="65" spans="1:16" s="135" customFormat="1" ht="18" customHeight="1" thickTop="1" thickBot="1">
      <c r="A65" s="417"/>
      <c r="B65" s="560" t="s">
        <v>297</v>
      </c>
      <c r="C65" s="560" t="s">
        <v>298</v>
      </c>
      <c r="D65" s="560" t="s">
        <v>299</v>
      </c>
      <c r="E65" s="560" t="s">
        <v>300</v>
      </c>
      <c r="F65" s="560" t="s">
        <v>301</v>
      </c>
      <c r="G65" s="560" t="s">
        <v>302</v>
      </c>
      <c r="H65" s="560" t="s">
        <v>303</v>
      </c>
      <c r="I65" s="560" t="s">
        <v>304</v>
      </c>
      <c r="J65" s="560" t="s">
        <v>305</v>
      </c>
      <c r="K65" s="560" t="s">
        <v>306</v>
      </c>
      <c r="L65" s="560" t="s">
        <v>307</v>
      </c>
      <c r="M65" s="561" t="s">
        <v>308</v>
      </c>
      <c r="N65" s="561" t="s">
        <v>1086</v>
      </c>
      <c r="O65" s="561" t="s">
        <v>1087</v>
      </c>
      <c r="P65" s="561" t="s">
        <v>309</v>
      </c>
    </row>
    <row r="66" spans="1:16" s="135" customFormat="1" ht="18" customHeight="1" thickTop="1" thickBot="1">
      <c r="A66" s="81" t="s">
        <v>356</v>
      </c>
      <c r="B66" s="562"/>
      <c r="C66" s="562"/>
      <c r="D66" s="562"/>
      <c r="E66" s="562"/>
      <c r="F66" s="562"/>
      <c r="G66" s="562"/>
      <c r="H66" s="562"/>
      <c r="I66" s="562"/>
      <c r="J66" s="562"/>
      <c r="K66" s="562"/>
      <c r="L66" s="562"/>
      <c r="M66" s="563"/>
      <c r="N66" s="563"/>
      <c r="O66" s="563"/>
      <c r="P66" s="563"/>
    </row>
    <row r="67" spans="1:16" s="135" customFormat="1" ht="18" customHeight="1" thickTop="1">
      <c r="A67" s="348" t="s">
        <v>357</v>
      </c>
      <c r="B67" s="368" t="s">
        <v>2206</v>
      </c>
      <c r="C67" s="368" t="s">
        <v>2207</v>
      </c>
      <c r="D67" s="368" t="s">
        <v>2208</v>
      </c>
      <c r="E67" s="368" t="s">
        <v>2209</v>
      </c>
      <c r="F67" s="368" t="s">
        <v>2210</v>
      </c>
      <c r="G67" s="368" t="s">
        <v>2211</v>
      </c>
      <c r="H67" s="368" t="s">
        <v>2212</v>
      </c>
      <c r="I67" s="368" t="s">
        <v>2145</v>
      </c>
      <c r="J67" s="368" t="s">
        <v>2213</v>
      </c>
      <c r="K67" s="368" t="s">
        <v>2214</v>
      </c>
      <c r="L67" s="368" t="s">
        <v>2215</v>
      </c>
      <c r="M67" s="368" t="s">
        <v>2216</v>
      </c>
      <c r="N67" s="368" t="s">
        <v>2217</v>
      </c>
      <c r="O67" s="368" t="s">
        <v>2218</v>
      </c>
      <c r="P67" s="368" t="s">
        <v>2219</v>
      </c>
    </row>
    <row r="68" spans="1:16" s="135" customFormat="1" ht="18" customHeight="1">
      <c r="A68" s="348" t="s">
        <v>358</v>
      </c>
      <c r="B68" s="368" t="s">
        <v>2220</v>
      </c>
      <c r="C68" s="368">
        <v>0.06</v>
      </c>
      <c r="D68" s="368" t="s">
        <v>2221</v>
      </c>
      <c r="E68" s="368" t="s">
        <v>2222</v>
      </c>
      <c r="F68" s="368" t="s">
        <v>2223</v>
      </c>
      <c r="G68" s="368" t="s">
        <v>2224</v>
      </c>
      <c r="H68" s="368" t="s">
        <v>2225</v>
      </c>
      <c r="I68" s="368" t="s">
        <v>2226</v>
      </c>
      <c r="J68" s="368" t="s">
        <v>2227</v>
      </c>
      <c r="K68" s="368" t="s">
        <v>2228</v>
      </c>
      <c r="L68" s="368" t="s">
        <v>2229</v>
      </c>
      <c r="M68" s="368" t="s">
        <v>1613</v>
      </c>
      <c r="N68" s="368" t="s">
        <v>2230</v>
      </c>
      <c r="O68" s="368" t="s">
        <v>2231</v>
      </c>
      <c r="P68" s="368" t="s">
        <v>2232</v>
      </c>
    </row>
    <row r="69" spans="1:16" s="135" customFormat="1" ht="18" customHeight="1">
      <c r="A69" s="348" t="s">
        <v>359</v>
      </c>
      <c r="B69" s="368" t="s">
        <v>2233</v>
      </c>
      <c r="C69" s="368" t="s">
        <v>2234</v>
      </c>
      <c r="D69" s="368" t="s">
        <v>2220</v>
      </c>
      <c r="E69" s="368" t="s">
        <v>2235</v>
      </c>
      <c r="F69" s="368" t="s">
        <v>2236</v>
      </c>
      <c r="G69" s="368" t="s">
        <v>2237</v>
      </c>
      <c r="H69" s="368" t="s">
        <v>2238</v>
      </c>
      <c r="I69" s="368" t="s">
        <v>1875</v>
      </c>
      <c r="J69" s="368" t="s">
        <v>2239</v>
      </c>
      <c r="K69" s="368" t="s">
        <v>2240</v>
      </c>
      <c r="L69" s="368" t="s">
        <v>2241</v>
      </c>
      <c r="M69" s="368" t="s">
        <v>2242</v>
      </c>
      <c r="N69" s="368" t="s">
        <v>2243</v>
      </c>
      <c r="O69" s="368" t="s">
        <v>2244</v>
      </c>
      <c r="P69" s="368" t="s">
        <v>2245</v>
      </c>
    </row>
    <row r="70" spans="1:16" s="135" customFormat="1" ht="18" customHeight="1">
      <c r="A70" s="348" t="s">
        <v>360</v>
      </c>
      <c r="B70" s="368" t="s">
        <v>2246</v>
      </c>
      <c r="C70" s="368" t="s">
        <v>2247</v>
      </c>
      <c r="D70" s="368" t="s">
        <v>1888</v>
      </c>
      <c r="E70" s="368" t="s">
        <v>1945</v>
      </c>
      <c r="F70" s="368" t="s">
        <v>1982</v>
      </c>
      <c r="G70" s="368" t="s">
        <v>1575</v>
      </c>
      <c r="H70" s="368" t="s">
        <v>1688</v>
      </c>
      <c r="I70" s="368" t="s">
        <v>2206</v>
      </c>
      <c r="J70" s="368" t="s">
        <v>1594</v>
      </c>
      <c r="K70" s="368" t="s">
        <v>2248</v>
      </c>
      <c r="L70" s="368" t="s">
        <v>1888</v>
      </c>
      <c r="M70" s="368" t="s">
        <v>2249</v>
      </c>
      <c r="N70" s="368" t="s">
        <v>2250</v>
      </c>
      <c r="O70" s="368" t="s">
        <v>2134</v>
      </c>
      <c r="P70" s="368" t="s">
        <v>1787</v>
      </c>
    </row>
    <row r="71" spans="1:16" s="135" customFormat="1" ht="18" customHeight="1">
      <c r="A71" s="348" t="s">
        <v>361</v>
      </c>
      <c r="B71" s="368" t="s">
        <v>2246</v>
      </c>
      <c r="C71" s="368" t="s">
        <v>1699</v>
      </c>
      <c r="D71" s="368" t="s">
        <v>1983</v>
      </c>
      <c r="E71" s="368" t="s">
        <v>2251</v>
      </c>
      <c r="F71" s="368" t="s">
        <v>2252</v>
      </c>
      <c r="G71" s="368" t="s">
        <v>1575</v>
      </c>
      <c r="H71" s="368" t="s">
        <v>2253</v>
      </c>
      <c r="I71" s="368" t="s">
        <v>2254</v>
      </c>
      <c r="J71" s="368" t="s">
        <v>2255</v>
      </c>
      <c r="K71" s="368" t="s">
        <v>2256</v>
      </c>
      <c r="L71" s="368" t="s">
        <v>2257</v>
      </c>
      <c r="M71" s="368" t="s">
        <v>1982</v>
      </c>
      <c r="N71" s="368" t="s">
        <v>1777</v>
      </c>
      <c r="O71" s="368" t="s">
        <v>2258</v>
      </c>
      <c r="P71" s="368" t="s">
        <v>2246</v>
      </c>
    </row>
    <row r="72" spans="1:16" s="135" customFormat="1" ht="18" customHeight="1">
      <c r="A72" s="348" t="s">
        <v>362</v>
      </c>
      <c r="B72" s="368" t="s">
        <v>1986</v>
      </c>
      <c r="C72" s="368" t="s">
        <v>2012</v>
      </c>
      <c r="D72" s="368" t="s">
        <v>1591</v>
      </c>
      <c r="E72" s="368" t="s">
        <v>2247</v>
      </c>
      <c r="F72" s="368" t="s">
        <v>1962</v>
      </c>
      <c r="G72" s="368" t="s">
        <v>1950</v>
      </c>
      <c r="H72" s="368" t="s">
        <v>2252</v>
      </c>
      <c r="I72" s="368" t="s">
        <v>2259</v>
      </c>
      <c r="J72" s="368" t="s">
        <v>2255</v>
      </c>
      <c r="K72" s="368" t="s">
        <v>2256</v>
      </c>
      <c r="L72" s="368" t="s">
        <v>2012</v>
      </c>
      <c r="M72" s="368" t="s">
        <v>1962</v>
      </c>
      <c r="N72" s="368" t="s">
        <v>1777</v>
      </c>
      <c r="O72" s="368" t="s">
        <v>2260</v>
      </c>
      <c r="P72" s="368" t="s">
        <v>2261</v>
      </c>
    </row>
    <row r="73" spans="1:16" s="135" customFormat="1" ht="18" customHeight="1" thickBot="1">
      <c r="A73" s="348" t="s">
        <v>363</v>
      </c>
      <c r="B73" s="368" t="s">
        <v>2262</v>
      </c>
      <c r="C73" s="368" t="s">
        <v>2263</v>
      </c>
      <c r="D73" s="368" t="s">
        <v>2264</v>
      </c>
      <c r="E73" s="368" t="s">
        <v>2265</v>
      </c>
      <c r="F73" s="368" t="s">
        <v>2266</v>
      </c>
      <c r="G73" s="368" t="s">
        <v>1823</v>
      </c>
      <c r="H73" s="368" t="s">
        <v>2267</v>
      </c>
      <c r="I73" s="368" t="s">
        <v>2268</v>
      </c>
      <c r="J73" s="368" t="s">
        <v>2025</v>
      </c>
      <c r="K73" s="368" t="s">
        <v>2269</v>
      </c>
      <c r="L73" s="368" t="s">
        <v>2270</v>
      </c>
      <c r="M73" s="368" t="s">
        <v>2271</v>
      </c>
      <c r="N73" s="368" t="s">
        <v>2272</v>
      </c>
      <c r="O73" s="368" t="s">
        <v>2273</v>
      </c>
      <c r="P73" s="368" t="s">
        <v>2083</v>
      </c>
    </row>
    <row r="74" spans="1:16" s="135" customFormat="1" ht="18" customHeight="1" thickTop="1" thickBot="1">
      <c r="A74" s="81" t="s">
        <v>364</v>
      </c>
      <c r="B74" s="562"/>
      <c r="C74" s="562"/>
      <c r="D74" s="562"/>
      <c r="E74" s="562"/>
      <c r="F74" s="562"/>
      <c r="G74" s="562"/>
      <c r="H74" s="562"/>
      <c r="I74" s="562"/>
      <c r="J74" s="562"/>
      <c r="K74" s="562"/>
      <c r="L74" s="562"/>
      <c r="M74" s="563"/>
      <c r="N74" s="563"/>
      <c r="O74" s="563"/>
      <c r="P74" s="563"/>
    </row>
    <row r="75" spans="1:16" s="135" customFormat="1" ht="18" customHeight="1" thickTop="1">
      <c r="A75" s="348" t="s">
        <v>365</v>
      </c>
      <c r="B75" s="368" t="s">
        <v>1802</v>
      </c>
      <c r="C75" s="368" t="s">
        <v>1704</v>
      </c>
      <c r="D75" s="368" t="s">
        <v>2274</v>
      </c>
      <c r="E75" s="368" t="s">
        <v>1578</v>
      </c>
      <c r="F75" s="368" t="s">
        <v>2275</v>
      </c>
      <c r="G75" s="368" t="s">
        <v>2276</v>
      </c>
      <c r="H75" s="368" t="s">
        <v>2277</v>
      </c>
      <c r="I75" s="368" t="s">
        <v>2278</v>
      </c>
      <c r="J75" s="368" t="s">
        <v>2279</v>
      </c>
      <c r="K75" s="368" t="s">
        <v>2280</v>
      </c>
      <c r="L75" s="368" t="s">
        <v>2281</v>
      </c>
      <c r="M75" s="368" t="s">
        <v>2282</v>
      </c>
      <c r="N75" s="368" t="s">
        <v>1732</v>
      </c>
      <c r="O75" s="368" t="s">
        <v>2283</v>
      </c>
      <c r="P75" s="368" t="s">
        <v>2284</v>
      </c>
    </row>
    <row r="76" spans="1:16" s="135" customFormat="1" ht="18" customHeight="1">
      <c r="A76" s="348" t="s">
        <v>366</v>
      </c>
      <c r="B76" s="368" t="s">
        <v>2285</v>
      </c>
      <c r="C76" s="368" t="s">
        <v>2286</v>
      </c>
      <c r="D76" s="368" t="s">
        <v>2287</v>
      </c>
      <c r="E76" s="368" t="s">
        <v>2288</v>
      </c>
      <c r="F76" s="368" t="s">
        <v>2289</v>
      </c>
      <c r="G76" s="368" t="s">
        <v>2290</v>
      </c>
      <c r="H76" s="368" t="s">
        <v>2291</v>
      </c>
      <c r="I76" s="368" t="s">
        <v>2292</v>
      </c>
      <c r="J76" s="368" t="s">
        <v>2293</v>
      </c>
      <c r="K76" s="368" t="s">
        <v>2294</v>
      </c>
      <c r="L76" s="368" t="s">
        <v>2295</v>
      </c>
      <c r="M76" s="368">
        <v>-0.02</v>
      </c>
      <c r="N76" s="368" t="s">
        <v>2296</v>
      </c>
      <c r="O76" s="368" t="s">
        <v>2297</v>
      </c>
      <c r="P76" s="368" t="s">
        <v>2298</v>
      </c>
    </row>
    <row r="77" spans="1:16" s="135" customFormat="1" ht="18" customHeight="1">
      <c r="A77" s="348" t="s">
        <v>367</v>
      </c>
      <c r="B77" s="368" t="s">
        <v>2299</v>
      </c>
      <c r="C77" s="368" t="s">
        <v>2300</v>
      </c>
      <c r="D77" s="368" t="s">
        <v>2301</v>
      </c>
      <c r="E77" s="368" t="s">
        <v>2302</v>
      </c>
      <c r="F77" s="368" t="s">
        <v>2213</v>
      </c>
      <c r="G77" s="368" t="s">
        <v>2303</v>
      </c>
      <c r="H77" s="368" t="s">
        <v>1553</v>
      </c>
      <c r="I77" s="368" t="s">
        <v>2304</v>
      </c>
      <c r="J77" s="368" t="s">
        <v>1649</v>
      </c>
      <c r="K77" s="368" t="s">
        <v>2305</v>
      </c>
      <c r="L77" s="368" t="s">
        <v>2279</v>
      </c>
      <c r="M77" s="368" t="s">
        <v>2306</v>
      </c>
      <c r="N77" s="368" t="s">
        <v>1943</v>
      </c>
      <c r="O77" s="368" t="s">
        <v>2307</v>
      </c>
      <c r="P77" s="368" t="s">
        <v>1571</v>
      </c>
    </row>
    <row r="78" spans="1:16" s="135" customFormat="1" ht="18" customHeight="1">
      <c r="A78" s="348" t="s">
        <v>368</v>
      </c>
      <c r="B78" s="368">
        <v>0</v>
      </c>
      <c r="C78" s="368">
        <v>0</v>
      </c>
      <c r="D78" s="368">
        <v>0</v>
      </c>
      <c r="E78" s="368">
        <v>0</v>
      </c>
      <c r="F78" s="368">
        <v>0</v>
      </c>
      <c r="G78" s="368">
        <v>0</v>
      </c>
      <c r="H78" s="368" t="s">
        <v>1768</v>
      </c>
      <c r="I78" s="368">
        <v>0</v>
      </c>
      <c r="J78" s="368">
        <v>0</v>
      </c>
      <c r="K78" s="368">
        <v>0</v>
      </c>
      <c r="L78" s="368">
        <v>0</v>
      </c>
      <c r="M78" s="368">
        <v>0</v>
      </c>
      <c r="N78" s="368">
        <v>0</v>
      </c>
      <c r="O78" s="368">
        <v>0</v>
      </c>
      <c r="P78" s="368">
        <v>0</v>
      </c>
    </row>
    <row r="79" spans="1:16" s="135" customFormat="1" ht="18" customHeight="1">
      <c r="A79" s="348" t="s">
        <v>369</v>
      </c>
      <c r="B79" s="368" t="s">
        <v>1804</v>
      </c>
      <c r="C79" s="368" t="s">
        <v>2308</v>
      </c>
      <c r="D79" s="368" t="s">
        <v>2309</v>
      </c>
      <c r="E79" s="368" t="s">
        <v>2310</v>
      </c>
      <c r="F79" s="368" t="s">
        <v>2311</v>
      </c>
      <c r="G79" s="368" t="s">
        <v>2312</v>
      </c>
      <c r="H79" s="368" t="s">
        <v>2313</v>
      </c>
      <c r="I79" s="368" t="s">
        <v>2314</v>
      </c>
      <c r="J79" s="368" t="s">
        <v>1590</v>
      </c>
      <c r="K79" s="368" t="s">
        <v>2308</v>
      </c>
      <c r="L79" s="368" t="s">
        <v>2315</v>
      </c>
      <c r="M79" s="368" t="s">
        <v>1740</v>
      </c>
      <c r="N79" s="368" t="s">
        <v>2316</v>
      </c>
      <c r="O79" s="368" t="s">
        <v>2317</v>
      </c>
      <c r="P79" s="368" t="s">
        <v>2318</v>
      </c>
    </row>
    <row r="80" spans="1:16" s="135" customFormat="1" ht="18" customHeight="1">
      <c r="A80" s="348" t="s">
        <v>370</v>
      </c>
      <c r="B80" s="368" t="s">
        <v>1649</v>
      </c>
      <c r="C80" s="368" t="s">
        <v>1960</v>
      </c>
      <c r="D80" s="368" t="s">
        <v>1891</v>
      </c>
      <c r="E80" s="368" t="s">
        <v>2319</v>
      </c>
      <c r="F80" s="368" t="s">
        <v>2250</v>
      </c>
      <c r="G80" s="368" t="s">
        <v>2017</v>
      </c>
      <c r="H80" s="368" t="s">
        <v>1591</v>
      </c>
      <c r="I80" s="368" t="s">
        <v>2034</v>
      </c>
      <c r="J80" s="368" t="s">
        <v>2022</v>
      </c>
      <c r="K80" s="368" t="s">
        <v>1777</v>
      </c>
      <c r="L80" s="368" t="s">
        <v>1773</v>
      </c>
      <c r="M80" s="368" t="s">
        <v>1763</v>
      </c>
      <c r="N80" s="368" t="s">
        <v>1782</v>
      </c>
      <c r="O80" s="368" t="s">
        <v>1686</v>
      </c>
      <c r="P80" s="368" t="s">
        <v>2320</v>
      </c>
    </row>
    <row r="81" spans="1:16" s="135" customFormat="1" ht="18" customHeight="1">
      <c r="A81" s="348" t="s">
        <v>371</v>
      </c>
      <c r="B81" s="368" t="s">
        <v>2321</v>
      </c>
      <c r="C81" s="368" t="s">
        <v>2322</v>
      </c>
      <c r="D81" s="368" t="s">
        <v>2323</v>
      </c>
      <c r="E81" s="368" t="s">
        <v>2324</v>
      </c>
      <c r="F81" s="368" t="s">
        <v>2296</v>
      </c>
      <c r="G81" s="368" t="s">
        <v>2325</v>
      </c>
      <c r="H81" s="847" t="s">
        <v>2326</v>
      </c>
      <c r="I81" s="368" t="s">
        <v>2327</v>
      </c>
      <c r="J81" s="368" t="s">
        <v>2328</v>
      </c>
      <c r="K81" s="368" t="s">
        <v>2329</v>
      </c>
      <c r="L81" s="368" t="s">
        <v>2330</v>
      </c>
      <c r="M81" s="847" t="s">
        <v>2331</v>
      </c>
      <c r="N81" s="847" t="s">
        <v>2332</v>
      </c>
      <c r="O81" s="847" t="s">
        <v>2333</v>
      </c>
      <c r="P81" s="847" t="s">
        <v>2334</v>
      </c>
    </row>
    <row r="82" spans="1:16" s="135" customFormat="1" ht="18" customHeight="1">
      <c r="A82" s="348" t="s">
        <v>372</v>
      </c>
      <c r="B82" s="368" t="s">
        <v>1768</v>
      </c>
      <c r="C82" s="368">
        <v>0</v>
      </c>
      <c r="D82" s="368" t="s">
        <v>1689</v>
      </c>
      <c r="E82" s="368" t="s">
        <v>1768</v>
      </c>
      <c r="F82" s="368" t="s">
        <v>1689</v>
      </c>
      <c r="G82" s="368">
        <v>0</v>
      </c>
      <c r="H82" s="368">
        <v>0</v>
      </c>
      <c r="I82" s="368" t="s">
        <v>2019</v>
      </c>
      <c r="J82" s="368" t="s">
        <v>1768</v>
      </c>
      <c r="K82" s="368" t="s">
        <v>1768</v>
      </c>
      <c r="L82" s="368" t="s">
        <v>1689</v>
      </c>
      <c r="M82" s="368" t="s">
        <v>2335</v>
      </c>
      <c r="N82" s="368" t="s">
        <v>2336</v>
      </c>
      <c r="O82" s="368" t="s">
        <v>2337</v>
      </c>
      <c r="P82" s="368" t="s">
        <v>1768</v>
      </c>
    </row>
    <row r="83" spans="1:16" s="135" customFormat="1" ht="18" customHeight="1" thickBot="1">
      <c r="A83" s="348" t="s">
        <v>373</v>
      </c>
      <c r="B83" s="368" t="s">
        <v>2338</v>
      </c>
      <c r="C83" s="368" t="s">
        <v>2339</v>
      </c>
      <c r="D83" s="368" t="s">
        <v>2340</v>
      </c>
      <c r="E83" s="368" t="s">
        <v>2341</v>
      </c>
      <c r="F83" s="368" t="s">
        <v>2342</v>
      </c>
      <c r="G83" s="368">
        <v>0.13</v>
      </c>
      <c r="H83" s="368" t="s">
        <v>2343</v>
      </c>
      <c r="I83" s="368" t="s">
        <v>2344</v>
      </c>
      <c r="J83" s="368" t="s">
        <v>2345</v>
      </c>
      <c r="K83" s="368" t="s">
        <v>2346</v>
      </c>
      <c r="L83" s="368" t="s">
        <v>2347</v>
      </c>
      <c r="M83" s="368" t="s">
        <v>1619</v>
      </c>
      <c r="N83" s="368" t="s">
        <v>2348</v>
      </c>
      <c r="O83" s="368" t="s">
        <v>2349</v>
      </c>
      <c r="P83" s="368" t="s">
        <v>2350</v>
      </c>
    </row>
    <row r="84" spans="1:16" s="135" customFormat="1" ht="18" customHeight="1" thickTop="1" thickBot="1">
      <c r="A84" s="81" t="s">
        <v>374</v>
      </c>
      <c r="B84" s="562"/>
      <c r="C84" s="562"/>
      <c r="D84" s="562"/>
      <c r="E84" s="562"/>
      <c r="F84" s="562"/>
      <c r="G84" s="562"/>
      <c r="H84" s="562"/>
      <c r="I84" s="562"/>
      <c r="J84" s="562"/>
      <c r="K84" s="562"/>
      <c r="L84" s="562"/>
      <c r="M84" s="563"/>
      <c r="N84" s="563"/>
      <c r="O84" s="563"/>
      <c r="P84" s="563"/>
    </row>
    <row r="85" spans="1:16" s="135" customFormat="1" ht="18" customHeight="1" thickTop="1">
      <c r="A85" s="348" t="s">
        <v>375</v>
      </c>
      <c r="B85" s="368" t="s">
        <v>1703</v>
      </c>
      <c r="C85" s="368" t="s">
        <v>2351</v>
      </c>
      <c r="D85" s="368" t="s">
        <v>2352</v>
      </c>
      <c r="E85" s="368" t="s">
        <v>1703</v>
      </c>
      <c r="F85" s="368" t="s">
        <v>2353</v>
      </c>
      <c r="G85" s="368" t="s">
        <v>2354</v>
      </c>
      <c r="H85" s="368" t="s">
        <v>2355</v>
      </c>
      <c r="I85" s="368" t="s">
        <v>2356</v>
      </c>
      <c r="J85" s="368" t="s">
        <v>2274</v>
      </c>
      <c r="K85" s="368" t="s">
        <v>2357</v>
      </c>
      <c r="L85" s="368" t="s">
        <v>2358</v>
      </c>
      <c r="M85" s="368" t="s">
        <v>2359</v>
      </c>
      <c r="N85" s="368" t="s">
        <v>2360</v>
      </c>
      <c r="O85" s="368" t="s">
        <v>2361</v>
      </c>
      <c r="P85" s="368" t="s">
        <v>2362</v>
      </c>
    </row>
    <row r="86" spans="1:16" s="135" customFormat="1" ht="18" customHeight="1">
      <c r="A86" s="348" t="s">
        <v>376</v>
      </c>
      <c r="B86" s="368" t="s">
        <v>2363</v>
      </c>
      <c r="C86" s="368" t="s">
        <v>2364</v>
      </c>
      <c r="D86" s="368" t="s">
        <v>2365</v>
      </c>
      <c r="E86" s="368" t="s">
        <v>1881</v>
      </c>
      <c r="F86" s="368" t="s">
        <v>2366</v>
      </c>
      <c r="G86" s="368" t="s">
        <v>2367</v>
      </c>
      <c r="H86" s="368" t="s">
        <v>2368</v>
      </c>
      <c r="I86" s="368" t="s">
        <v>2369</v>
      </c>
      <c r="J86" s="368" t="s">
        <v>2370</v>
      </c>
      <c r="K86" s="368">
        <v>0</v>
      </c>
      <c r="L86" s="368" t="s">
        <v>2371</v>
      </c>
      <c r="M86" s="368" t="s">
        <v>2372</v>
      </c>
      <c r="N86" s="368" t="s">
        <v>2373</v>
      </c>
      <c r="O86" s="368" t="s">
        <v>2374</v>
      </c>
      <c r="P86" s="368" t="s">
        <v>2375</v>
      </c>
    </row>
    <row r="87" spans="1:16" s="135" customFormat="1" ht="18" customHeight="1">
      <c r="A87" s="348" t="s">
        <v>377</v>
      </c>
      <c r="B87" s="368" t="s">
        <v>2376</v>
      </c>
      <c r="C87" s="368" t="s">
        <v>1623</v>
      </c>
      <c r="D87" s="368" t="s">
        <v>2377</v>
      </c>
      <c r="E87" s="368" t="s">
        <v>1586</v>
      </c>
      <c r="F87" s="368" t="s">
        <v>2378</v>
      </c>
      <c r="G87" s="368" t="s">
        <v>2379</v>
      </c>
      <c r="H87" s="368" t="s">
        <v>2380</v>
      </c>
      <c r="I87" s="368" t="s">
        <v>1981</v>
      </c>
      <c r="J87" s="368" t="s">
        <v>2381</v>
      </c>
      <c r="K87" s="368">
        <v>0</v>
      </c>
      <c r="L87" s="368" t="s">
        <v>2382</v>
      </c>
      <c r="M87" s="368" t="s">
        <v>2383</v>
      </c>
      <c r="N87" s="368" t="s">
        <v>2384</v>
      </c>
      <c r="O87" s="368" t="s">
        <v>2385</v>
      </c>
      <c r="P87" s="368" t="s">
        <v>2386</v>
      </c>
    </row>
    <row r="88" spans="1:16" s="135" customFormat="1" ht="18" customHeight="1">
      <c r="A88" s="348" t="s">
        <v>378</v>
      </c>
      <c r="B88" s="368" t="s">
        <v>2027</v>
      </c>
      <c r="C88" s="368" t="s">
        <v>2387</v>
      </c>
      <c r="D88" s="368">
        <v>0.03</v>
      </c>
      <c r="E88" s="368" t="s">
        <v>2388</v>
      </c>
      <c r="F88" s="368" t="s">
        <v>2389</v>
      </c>
      <c r="G88" s="368" t="s">
        <v>2390</v>
      </c>
      <c r="H88" s="368" t="s">
        <v>2391</v>
      </c>
      <c r="I88" s="368" t="s">
        <v>1593</v>
      </c>
      <c r="J88" s="368">
        <v>0</v>
      </c>
      <c r="K88" s="368">
        <v>0</v>
      </c>
      <c r="L88" s="368" t="s">
        <v>2392</v>
      </c>
      <c r="M88" s="368" t="s">
        <v>2393</v>
      </c>
      <c r="N88" s="368" t="s">
        <v>2394</v>
      </c>
      <c r="O88" s="368" t="s">
        <v>2395</v>
      </c>
      <c r="P88" s="368" t="s">
        <v>2396</v>
      </c>
    </row>
    <row r="89" spans="1:16" s="135" customFormat="1" ht="18" customHeight="1">
      <c r="A89" s="348" t="s">
        <v>379</v>
      </c>
      <c r="B89" s="368" t="s">
        <v>2040</v>
      </c>
      <c r="C89" s="368">
        <v>0</v>
      </c>
      <c r="D89" s="368" t="s">
        <v>1685</v>
      </c>
      <c r="E89" s="368">
        <v>0.06</v>
      </c>
      <c r="F89" s="368">
        <v>0</v>
      </c>
      <c r="G89" s="368" t="s">
        <v>1783</v>
      </c>
      <c r="H89" s="368" t="s">
        <v>2397</v>
      </c>
      <c r="I89" s="368" t="s">
        <v>2398</v>
      </c>
      <c r="J89" s="368" t="s">
        <v>1666</v>
      </c>
      <c r="K89" s="368" t="s">
        <v>2399</v>
      </c>
      <c r="L89" s="368" t="s">
        <v>2400</v>
      </c>
      <c r="M89" s="368" t="s">
        <v>2261</v>
      </c>
      <c r="N89" s="368" t="s">
        <v>2243</v>
      </c>
      <c r="O89" s="368" t="s">
        <v>2401</v>
      </c>
      <c r="P89" s="368" t="s">
        <v>2257</v>
      </c>
    </row>
    <row r="90" spans="1:16" s="135" customFormat="1" ht="18" customHeight="1">
      <c r="A90" s="348" t="s">
        <v>380</v>
      </c>
      <c r="B90" s="368" t="s">
        <v>2402</v>
      </c>
      <c r="C90" s="368">
        <v>0</v>
      </c>
      <c r="D90" s="368">
        <v>0</v>
      </c>
      <c r="E90" s="368">
        <v>0</v>
      </c>
      <c r="F90" s="368" t="s">
        <v>1666</v>
      </c>
      <c r="G90" s="368" t="s">
        <v>2403</v>
      </c>
      <c r="H90" s="368" t="s">
        <v>2017</v>
      </c>
      <c r="I90" s="368" t="s">
        <v>1693</v>
      </c>
      <c r="J90" s="368" t="s">
        <v>1980</v>
      </c>
      <c r="K90" s="368">
        <v>0</v>
      </c>
      <c r="L90" s="368" t="s">
        <v>2404</v>
      </c>
      <c r="M90" s="368" t="s">
        <v>1964</v>
      </c>
      <c r="N90" s="368" t="s">
        <v>1783</v>
      </c>
      <c r="O90" s="368" t="s">
        <v>2036</v>
      </c>
      <c r="P90" s="368" t="s">
        <v>1686</v>
      </c>
    </row>
    <row r="91" spans="1:16" s="135" customFormat="1" ht="18" customHeight="1">
      <c r="A91" s="348" t="s">
        <v>381</v>
      </c>
      <c r="B91" s="368" t="s">
        <v>1891</v>
      </c>
      <c r="C91" s="368">
        <v>0</v>
      </c>
      <c r="D91" s="368" t="s">
        <v>2405</v>
      </c>
      <c r="E91" s="847">
        <v>0.06</v>
      </c>
      <c r="F91" s="368" t="s">
        <v>2032</v>
      </c>
      <c r="G91" s="368" t="s">
        <v>1694</v>
      </c>
      <c r="H91" s="847" t="s">
        <v>2406</v>
      </c>
      <c r="I91" s="368" t="s">
        <v>2407</v>
      </c>
      <c r="J91" s="368" t="s">
        <v>2031</v>
      </c>
      <c r="K91" s="847" t="s">
        <v>2399</v>
      </c>
      <c r="L91" s="368" t="s">
        <v>1991</v>
      </c>
      <c r="M91" s="847" t="s">
        <v>1687</v>
      </c>
      <c r="N91" s="847" t="s">
        <v>2240</v>
      </c>
      <c r="O91" s="847" t="s">
        <v>2257</v>
      </c>
      <c r="P91" s="847" t="s">
        <v>2249</v>
      </c>
    </row>
    <row r="92" spans="1:16" s="135" customFormat="1" ht="18" customHeight="1">
      <c r="A92" s="348" t="s">
        <v>382</v>
      </c>
      <c r="B92" s="368" t="s">
        <v>2025</v>
      </c>
      <c r="C92" s="368" t="s">
        <v>1768</v>
      </c>
      <c r="D92" s="368" t="s">
        <v>1587</v>
      </c>
      <c r="E92" s="368" t="s">
        <v>2030</v>
      </c>
      <c r="F92" s="368" t="s">
        <v>2035</v>
      </c>
      <c r="G92" s="368" t="s">
        <v>2408</v>
      </c>
      <c r="H92" s="368" t="s">
        <v>2408</v>
      </c>
      <c r="I92" s="368">
        <v>0</v>
      </c>
      <c r="J92" s="368">
        <v>0</v>
      </c>
      <c r="K92" s="368">
        <v>0</v>
      </c>
      <c r="L92" s="368" t="s">
        <v>2409</v>
      </c>
      <c r="M92" s="368" t="s">
        <v>1980</v>
      </c>
      <c r="N92" s="368" t="s">
        <v>1996</v>
      </c>
      <c r="O92" s="368">
        <v>0</v>
      </c>
      <c r="P92" s="368" t="s">
        <v>2140</v>
      </c>
    </row>
    <row r="93" spans="1:16" s="135" customFormat="1" ht="18" customHeight="1">
      <c r="A93" s="348" t="s">
        <v>383</v>
      </c>
      <c r="B93" s="368">
        <v>0.01</v>
      </c>
      <c r="C93" s="368" t="s">
        <v>2252</v>
      </c>
      <c r="D93" s="368">
        <v>0.01</v>
      </c>
      <c r="E93" s="368" t="s">
        <v>2402</v>
      </c>
      <c r="F93" s="368" t="s">
        <v>2409</v>
      </c>
      <c r="G93" s="368" t="s">
        <v>2038</v>
      </c>
      <c r="H93" s="368" t="s">
        <v>2252</v>
      </c>
      <c r="I93" s="368" t="s">
        <v>2410</v>
      </c>
      <c r="J93" s="368" t="s">
        <v>2027</v>
      </c>
      <c r="K93" s="368" t="s">
        <v>2408</v>
      </c>
      <c r="L93" s="368" t="s">
        <v>2411</v>
      </c>
      <c r="M93" s="368" t="s">
        <v>2412</v>
      </c>
      <c r="N93" s="368" t="s">
        <v>1584</v>
      </c>
      <c r="O93" s="368" t="s">
        <v>2413</v>
      </c>
      <c r="P93" s="368" t="s">
        <v>2414</v>
      </c>
    </row>
    <row r="94" spans="1:16" s="135" customFormat="1" ht="18" customHeight="1">
      <c r="A94" s="348" t="s">
        <v>384</v>
      </c>
      <c r="B94" s="368" t="s">
        <v>2415</v>
      </c>
      <c r="C94" s="368" t="s">
        <v>2416</v>
      </c>
      <c r="D94" s="368" t="s">
        <v>2417</v>
      </c>
      <c r="E94" s="368" t="s">
        <v>2304</v>
      </c>
      <c r="F94" s="368" t="s">
        <v>2418</v>
      </c>
      <c r="G94" s="368" t="s">
        <v>2419</v>
      </c>
      <c r="H94" s="368" t="s">
        <v>2420</v>
      </c>
      <c r="I94" s="368" t="s">
        <v>2421</v>
      </c>
      <c r="J94" s="368" t="s">
        <v>1888</v>
      </c>
      <c r="K94" s="368" t="s">
        <v>2422</v>
      </c>
      <c r="L94" s="368" t="s">
        <v>2423</v>
      </c>
      <c r="M94" s="368" t="s">
        <v>2424</v>
      </c>
      <c r="N94" s="368" t="s">
        <v>2425</v>
      </c>
      <c r="O94" s="368" t="s">
        <v>2421</v>
      </c>
      <c r="P94" s="368" t="s">
        <v>1799</v>
      </c>
    </row>
    <row r="95" spans="1:16" s="135" customFormat="1" ht="18" customHeight="1">
      <c r="A95" s="348" t="s">
        <v>385</v>
      </c>
      <c r="B95" s="368" t="s">
        <v>1768</v>
      </c>
      <c r="C95" s="368" t="s">
        <v>2029</v>
      </c>
      <c r="D95" s="368" t="s">
        <v>1765</v>
      </c>
      <c r="E95" s="368" t="s">
        <v>2040</v>
      </c>
      <c r="F95" s="368" t="s">
        <v>2426</v>
      </c>
      <c r="G95" s="368" t="s">
        <v>1998</v>
      </c>
      <c r="H95" s="368" t="s">
        <v>2427</v>
      </c>
      <c r="I95" s="368" t="s">
        <v>2428</v>
      </c>
      <c r="J95" s="368">
        <v>0</v>
      </c>
      <c r="K95" s="368">
        <v>0</v>
      </c>
      <c r="L95" s="368" t="s">
        <v>1685</v>
      </c>
      <c r="M95" s="368">
        <v>0</v>
      </c>
      <c r="N95" s="368" t="s">
        <v>2429</v>
      </c>
      <c r="O95" s="368" t="s">
        <v>2422</v>
      </c>
      <c r="P95" s="368" t="s">
        <v>1950</v>
      </c>
    </row>
    <row r="96" spans="1:16" s="135" customFormat="1" ht="18" customHeight="1" thickBot="1">
      <c r="A96" s="348" t="s">
        <v>386</v>
      </c>
      <c r="B96" s="368">
        <v>0</v>
      </c>
      <c r="C96" s="368" t="s">
        <v>1980</v>
      </c>
      <c r="D96" s="368" t="s">
        <v>2032</v>
      </c>
      <c r="E96" s="368">
        <v>0</v>
      </c>
      <c r="F96" s="368">
        <v>0</v>
      </c>
      <c r="G96" s="368">
        <v>0</v>
      </c>
      <c r="H96" s="368" t="s">
        <v>1980</v>
      </c>
      <c r="I96" s="368">
        <v>0</v>
      </c>
      <c r="J96" s="368" t="s">
        <v>2430</v>
      </c>
      <c r="K96" s="368">
        <v>0</v>
      </c>
      <c r="L96" s="368">
        <v>0</v>
      </c>
      <c r="M96" s="368" t="s">
        <v>1782</v>
      </c>
      <c r="N96" s="368" t="s">
        <v>2431</v>
      </c>
      <c r="O96" s="368">
        <v>0</v>
      </c>
      <c r="P96" s="368" t="s">
        <v>1959</v>
      </c>
    </row>
    <row r="97" spans="1:16" s="135" customFormat="1" ht="18" customHeight="1" thickTop="1" thickBot="1">
      <c r="A97" s="85" t="s">
        <v>387</v>
      </c>
      <c r="B97" s="560"/>
      <c r="C97" s="560"/>
      <c r="D97" s="560"/>
      <c r="E97" s="560"/>
      <c r="F97" s="560"/>
      <c r="G97" s="560"/>
      <c r="H97" s="560"/>
      <c r="I97" s="560"/>
      <c r="J97" s="560"/>
      <c r="K97" s="560"/>
      <c r="L97" s="560"/>
      <c r="M97" s="561"/>
      <c r="N97" s="561"/>
      <c r="O97" s="561"/>
      <c r="P97" s="561"/>
    </row>
    <row r="98" spans="1:16" s="135" customFormat="1" ht="18" customHeight="1" thickTop="1" thickBot="1">
      <c r="A98" s="81" t="s">
        <v>388</v>
      </c>
      <c r="B98" s="562"/>
      <c r="C98" s="562"/>
      <c r="D98" s="562"/>
      <c r="E98" s="562"/>
      <c r="F98" s="562"/>
      <c r="G98" s="562"/>
      <c r="H98" s="562"/>
      <c r="I98" s="562"/>
      <c r="J98" s="562"/>
      <c r="K98" s="562"/>
      <c r="L98" s="562"/>
      <c r="M98" s="563"/>
      <c r="N98" s="563"/>
      <c r="O98" s="563"/>
      <c r="P98" s="563"/>
    </row>
    <row r="99" spans="1:16" s="135" customFormat="1" ht="18" customHeight="1" thickTop="1">
      <c r="A99" s="348" t="s">
        <v>389</v>
      </c>
      <c r="B99" s="368" t="s">
        <v>2432</v>
      </c>
      <c r="C99" s="368" t="s">
        <v>2433</v>
      </c>
      <c r="D99" s="368" t="s">
        <v>2434</v>
      </c>
      <c r="E99" s="368" t="s">
        <v>2435</v>
      </c>
      <c r="F99" s="368" t="s">
        <v>2436</v>
      </c>
      <c r="G99" s="368" t="s">
        <v>1946</v>
      </c>
      <c r="H99" s="368" t="s">
        <v>2406</v>
      </c>
      <c r="I99" s="368" t="s">
        <v>2437</v>
      </c>
      <c r="J99" s="368" t="s">
        <v>2367</v>
      </c>
      <c r="K99" s="368" t="s">
        <v>1568</v>
      </c>
      <c r="L99" s="368" t="s">
        <v>2438</v>
      </c>
      <c r="M99" s="368" t="s">
        <v>1580</v>
      </c>
      <c r="N99" s="368" t="s">
        <v>2439</v>
      </c>
      <c r="O99" s="368" t="s">
        <v>2440</v>
      </c>
      <c r="P99" s="368" t="s">
        <v>2441</v>
      </c>
    </row>
    <row r="100" spans="1:16" s="135" customFormat="1" ht="18" customHeight="1">
      <c r="A100" s="348" t="s">
        <v>390</v>
      </c>
      <c r="B100" s="368" t="s">
        <v>2429</v>
      </c>
      <c r="C100" s="368" t="s">
        <v>2442</v>
      </c>
      <c r="D100" s="368" t="s">
        <v>2220</v>
      </c>
      <c r="E100" s="368" t="s">
        <v>2443</v>
      </c>
      <c r="F100" s="368" t="s">
        <v>1718</v>
      </c>
      <c r="G100" s="368" t="s">
        <v>2280</v>
      </c>
      <c r="H100" s="368" t="s">
        <v>2444</v>
      </c>
      <c r="I100" s="368" t="s">
        <v>1726</v>
      </c>
      <c r="J100" s="368" t="s">
        <v>2445</v>
      </c>
      <c r="K100" s="368" t="s">
        <v>1579</v>
      </c>
      <c r="L100" s="368" t="s">
        <v>2446</v>
      </c>
      <c r="M100" s="368" t="s">
        <v>2447</v>
      </c>
      <c r="N100" s="368" t="s">
        <v>2448</v>
      </c>
      <c r="O100" s="368" t="s">
        <v>2449</v>
      </c>
      <c r="P100" s="368" t="s">
        <v>2450</v>
      </c>
    </row>
    <row r="101" spans="1:16" s="135" customFormat="1" ht="18" customHeight="1">
      <c r="A101" s="348" t="s">
        <v>391</v>
      </c>
      <c r="B101" s="368" t="s">
        <v>2451</v>
      </c>
      <c r="C101" s="368" t="s">
        <v>2241</v>
      </c>
      <c r="D101" s="368" t="s">
        <v>2452</v>
      </c>
      <c r="E101" s="368" t="s">
        <v>2439</v>
      </c>
      <c r="F101" s="368" t="s">
        <v>2441</v>
      </c>
      <c r="G101" s="368" t="s">
        <v>2421</v>
      </c>
      <c r="H101" s="368" t="s">
        <v>2453</v>
      </c>
      <c r="I101" s="368" t="s">
        <v>2454</v>
      </c>
      <c r="J101" s="368" t="s">
        <v>2455</v>
      </c>
      <c r="K101" s="368" t="s">
        <v>2456</v>
      </c>
      <c r="L101" s="368" t="s">
        <v>2457</v>
      </c>
      <c r="M101" s="368" t="s">
        <v>2458</v>
      </c>
      <c r="N101" s="368" t="s">
        <v>2459</v>
      </c>
      <c r="O101" s="368" t="s">
        <v>2110</v>
      </c>
      <c r="P101" s="368" t="s">
        <v>2388</v>
      </c>
    </row>
    <row r="102" spans="1:16" s="135" customFormat="1" ht="18" customHeight="1" thickBot="1">
      <c r="A102" s="348" t="s">
        <v>392</v>
      </c>
      <c r="B102" s="368" t="s">
        <v>2460</v>
      </c>
      <c r="C102" s="368" t="s">
        <v>2461</v>
      </c>
      <c r="D102" s="368" t="s">
        <v>1578</v>
      </c>
      <c r="E102" s="368" t="s">
        <v>2462</v>
      </c>
      <c r="F102" s="368" t="s">
        <v>2463</v>
      </c>
      <c r="G102" s="368" t="s">
        <v>2441</v>
      </c>
      <c r="H102" s="368" t="s">
        <v>2464</v>
      </c>
      <c r="I102" s="368" t="s">
        <v>2281</v>
      </c>
      <c r="J102" s="368" t="s">
        <v>2054</v>
      </c>
      <c r="K102" s="368" t="s">
        <v>2465</v>
      </c>
      <c r="L102" s="368" t="s">
        <v>2466</v>
      </c>
      <c r="M102" s="368" t="s">
        <v>2241</v>
      </c>
      <c r="N102" s="368" t="s">
        <v>2222</v>
      </c>
      <c r="O102" s="368" t="s">
        <v>2467</v>
      </c>
      <c r="P102" s="368" t="s">
        <v>2468</v>
      </c>
    </row>
    <row r="103" spans="1:16" s="135" customFormat="1" ht="18" customHeight="1" thickTop="1" thickBot="1">
      <c r="A103" s="81" t="s">
        <v>393</v>
      </c>
      <c r="B103" s="562"/>
      <c r="C103" s="562"/>
      <c r="D103" s="562"/>
      <c r="E103" s="562"/>
      <c r="F103" s="562"/>
      <c r="G103" s="562"/>
      <c r="H103" s="562"/>
      <c r="I103" s="562"/>
      <c r="J103" s="562"/>
      <c r="K103" s="562"/>
      <c r="L103" s="562"/>
      <c r="M103" s="563"/>
      <c r="N103" s="563"/>
      <c r="O103" s="563"/>
      <c r="P103" s="563"/>
    </row>
    <row r="104" spans="1:16" s="135" customFormat="1" ht="18" customHeight="1" thickTop="1">
      <c r="A104" s="348" t="s">
        <v>394</v>
      </c>
      <c r="B104" s="368" t="s">
        <v>2469</v>
      </c>
      <c r="C104" s="368" t="s">
        <v>2470</v>
      </c>
      <c r="D104" s="368" t="s">
        <v>2471</v>
      </c>
      <c r="E104" s="368" t="s">
        <v>2472</v>
      </c>
      <c r="F104" s="368" t="s">
        <v>2473</v>
      </c>
      <c r="G104" s="368" t="s">
        <v>2474</v>
      </c>
      <c r="H104" s="368" t="s">
        <v>2475</v>
      </c>
      <c r="I104" s="368" t="s">
        <v>2476</v>
      </c>
      <c r="J104" s="368" t="s">
        <v>2477</v>
      </c>
      <c r="K104" s="368" t="s">
        <v>2478</v>
      </c>
      <c r="L104" s="368" t="s">
        <v>2479</v>
      </c>
      <c r="M104" s="368" t="s">
        <v>2480</v>
      </c>
      <c r="N104" s="368" t="s">
        <v>2481</v>
      </c>
      <c r="O104" s="368" t="s">
        <v>2482</v>
      </c>
      <c r="P104" s="368" t="s">
        <v>2483</v>
      </c>
    </row>
    <row r="105" spans="1:16" s="135" customFormat="1" ht="18" customHeight="1">
      <c r="A105" s="348" t="s">
        <v>395</v>
      </c>
      <c r="B105" s="368" t="s">
        <v>2216</v>
      </c>
      <c r="C105" s="368" t="s">
        <v>2234</v>
      </c>
      <c r="D105" s="368" t="s">
        <v>2484</v>
      </c>
      <c r="E105" s="368" t="s">
        <v>2485</v>
      </c>
      <c r="F105" s="368" t="s">
        <v>1578</v>
      </c>
      <c r="G105" s="368" t="s">
        <v>2486</v>
      </c>
      <c r="H105" s="368" t="s">
        <v>2274</v>
      </c>
      <c r="I105" s="368" t="s">
        <v>2487</v>
      </c>
      <c r="J105" s="368" t="s">
        <v>2488</v>
      </c>
      <c r="K105" s="368" t="s">
        <v>2412</v>
      </c>
      <c r="L105" s="368" t="s">
        <v>2489</v>
      </c>
      <c r="M105" s="368" t="s">
        <v>2490</v>
      </c>
      <c r="N105" s="368" t="s">
        <v>2491</v>
      </c>
      <c r="O105" s="368" t="s">
        <v>2434</v>
      </c>
      <c r="P105" s="368" t="s">
        <v>2492</v>
      </c>
    </row>
    <row r="106" spans="1:16" s="135" customFormat="1" ht="18" customHeight="1">
      <c r="A106" s="348" t="s">
        <v>396</v>
      </c>
      <c r="B106" s="368" t="s">
        <v>2493</v>
      </c>
      <c r="C106" s="368" t="s">
        <v>2494</v>
      </c>
      <c r="D106" s="368" t="s">
        <v>2495</v>
      </c>
      <c r="E106" s="368" t="s">
        <v>2496</v>
      </c>
      <c r="F106" s="368" t="s">
        <v>2497</v>
      </c>
      <c r="G106" s="368" t="s">
        <v>2498</v>
      </c>
      <c r="H106" s="368" t="s">
        <v>2499</v>
      </c>
      <c r="I106" s="368" t="s">
        <v>2500</v>
      </c>
      <c r="J106" s="368" t="s">
        <v>2501</v>
      </c>
      <c r="K106" s="368" t="s">
        <v>2502</v>
      </c>
      <c r="L106" s="368" t="s">
        <v>2503</v>
      </c>
      <c r="M106" s="368" t="s">
        <v>2504</v>
      </c>
      <c r="N106" s="368" t="s">
        <v>2505</v>
      </c>
      <c r="O106" s="368" t="s">
        <v>2506</v>
      </c>
      <c r="P106" s="368" t="s">
        <v>2507</v>
      </c>
    </row>
    <row r="107" spans="1:16" s="135" customFormat="1" ht="18" customHeight="1" thickBot="1">
      <c r="A107" s="348" t="s">
        <v>397</v>
      </c>
      <c r="B107" s="368" t="s">
        <v>2508</v>
      </c>
      <c r="C107" s="368" t="s">
        <v>2509</v>
      </c>
      <c r="D107" s="368" t="s">
        <v>2510</v>
      </c>
      <c r="E107" s="368" t="s">
        <v>2511</v>
      </c>
      <c r="F107" s="368" t="s">
        <v>2512</v>
      </c>
      <c r="G107" s="368" t="s">
        <v>2513</v>
      </c>
      <c r="H107" s="368" t="s">
        <v>2514</v>
      </c>
      <c r="I107" s="368" t="s">
        <v>2515</v>
      </c>
      <c r="J107" s="368" t="s">
        <v>2516</v>
      </c>
      <c r="K107" s="368" t="s">
        <v>2517</v>
      </c>
      <c r="L107" s="368" t="s">
        <v>2518</v>
      </c>
      <c r="M107" s="368" t="s">
        <v>2519</v>
      </c>
      <c r="N107" s="368" t="s">
        <v>2520</v>
      </c>
      <c r="O107" s="368" t="s">
        <v>2521</v>
      </c>
      <c r="P107" s="368" t="s">
        <v>2522</v>
      </c>
    </row>
    <row r="108" spans="1:16" s="135" customFormat="1" ht="18" customHeight="1" thickTop="1" thickBot="1">
      <c r="A108" s="81" t="s">
        <v>398</v>
      </c>
      <c r="B108" s="562"/>
      <c r="C108" s="562"/>
      <c r="D108" s="562"/>
      <c r="E108" s="562"/>
      <c r="F108" s="562"/>
      <c r="G108" s="562"/>
      <c r="H108" s="562"/>
      <c r="I108" s="562"/>
      <c r="J108" s="562"/>
      <c r="K108" s="562"/>
      <c r="L108" s="562"/>
      <c r="M108" s="563"/>
      <c r="N108" s="563"/>
      <c r="O108" s="563"/>
      <c r="P108" s="563"/>
    </row>
    <row r="109" spans="1:16" s="135" customFormat="1" ht="18" customHeight="1" thickTop="1">
      <c r="A109" s="348" t="s">
        <v>399</v>
      </c>
      <c r="B109" s="368" t="s">
        <v>1874</v>
      </c>
      <c r="C109" s="368" t="s">
        <v>2523</v>
      </c>
      <c r="D109" s="368" t="s">
        <v>1645</v>
      </c>
      <c r="E109" s="368" t="s">
        <v>2524</v>
      </c>
      <c r="F109" s="368" t="s">
        <v>2525</v>
      </c>
      <c r="G109" s="368" t="s">
        <v>2526</v>
      </c>
      <c r="H109" s="368" t="s">
        <v>2527</v>
      </c>
      <c r="I109" s="368" t="s">
        <v>1734</v>
      </c>
      <c r="J109" s="368" t="s">
        <v>1704</v>
      </c>
      <c r="K109" s="368" t="s">
        <v>2528</v>
      </c>
      <c r="L109" s="368" t="s">
        <v>2529</v>
      </c>
      <c r="M109" s="368" t="s">
        <v>2530</v>
      </c>
      <c r="N109" s="368" t="s">
        <v>2464</v>
      </c>
      <c r="O109" s="368" t="s">
        <v>1641</v>
      </c>
      <c r="P109" s="368" t="s">
        <v>2531</v>
      </c>
    </row>
    <row r="110" spans="1:16" s="135" customFormat="1" ht="18" customHeight="1">
      <c r="A110" s="348" t="s">
        <v>400</v>
      </c>
      <c r="B110" s="368" t="s">
        <v>2532</v>
      </c>
      <c r="C110" s="368" t="s">
        <v>2462</v>
      </c>
      <c r="D110" s="368" t="s">
        <v>2444</v>
      </c>
      <c r="E110" s="368" t="s">
        <v>2210</v>
      </c>
      <c r="F110" s="368" t="s">
        <v>1644</v>
      </c>
      <c r="G110" s="368" t="s">
        <v>2254</v>
      </c>
      <c r="H110" s="368" t="s">
        <v>2222</v>
      </c>
      <c r="I110" s="368" t="s">
        <v>2533</v>
      </c>
      <c r="J110" s="368" t="s">
        <v>2142</v>
      </c>
      <c r="K110" s="368" t="s">
        <v>1995</v>
      </c>
      <c r="L110" s="368" t="s">
        <v>2534</v>
      </c>
      <c r="M110" s="368" t="s">
        <v>2535</v>
      </c>
      <c r="N110" s="368" t="s">
        <v>2139</v>
      </c>
      <c r="O110" s="368" t="s">
        <v>2536</v>
      </c>
      <c r="P110" s="368" t="s">
        <v>2537</v>
      </c>
    </row>
    <row r="111" spans="1:16" s="135" customFormat="1" ht="18" customHeight="1">
      <c r="A111" s="347" t="s">
        <v>401</v>
      </c>
      <c r="B111" s="368" t="s">
        <v>1705</v>
      </c>
      <c r="C111" s="368" t="s">
        <v>2538</v>
      </c>
      <c r="D111" s="368" t="s">
        <v>2525</v>
      </c>
      <c r="E111" s="368" t="s">
        <v>2539</v>
      </c>
      <c r="F111" s="368" t="s">
        <v>2540</v>
      </c>
      <c r="G111" s="368" t="s">
        <v>2541</v>
      </c>
      <c r="H111" s="368" t="s">
        <v>2542</v>
      </c>
      <c r="I111" s="368" t="s">
        <v>2543</v>
      </c>
      <c r="J111" s="368" t="s">
        <v>2544</v>
      </c>
      <c r="K111" s="368" t="s">
        <v>2545</v>
      </c>
      <c r="L111" s="368" t="s">
        <v>2546</v>
      </c>
      <c r="M111" s="368" t="s">
        <v>2547</v>
      </c>
      <c r="N111" s="368" t="s">
        <v>2548</v>
      </c>
      <c r="O111" s="368" t="s">
        <v>2549</v>
      </c>
      <c r="P111" s="368" t="s">
        <v>2442</v>
      </c>
    </row>
    <row r="112" spans="1:16" s="135" customFormat="1" ht="18" customHeight="1">
      <c r="A112" s="347" t="s">
        <v>402</v>
      </c>
      <c r="B112" s="368" t="s">
        <v>2550</v>
      </c>
      <c r="C112" s="368">
        <v>7.0000000000000007E-2</v>
      </c>
      <c r="D112" s="368" t="s">
        <v>2551</v>
      </c>
      <c r="E112" s="368" t="s">
        <v>2552</v>
      </c>
      <c r="F112" s="368" t="s">
        <v>2109</v>
      </c>
      <c r="G112" s="368" t="s">
        <v>1642</v>
      </c>
      <c r="H112" s="368" t="s">
        <v>2553</v>
      </c>
      <c r="I112" s="368" t="s">
        <v>2554</v>
      </c>
      <c r="J112" s="368" t="s">
        <v>2433</v>
      </c>
      <c r="K112" s="368" t="s">
        <v>2555</v>
      </c>
      <c r="L112" s="368" t="s">
        <v>2556</v>
      </c>
      <c r="M112" s="368" t="s">
        <v>2557</v>
      </c>
      <c r="N112" s="368" t="s">
        <v>2558</v>
      </c>
      <c r="O112" s="368" t="s">
        <v>2559</v>
      </c>
      <c r="P112" s="368" t="s">
        <v>1634</v>
      </c>
    </row>
    <row r="113" spans="1:16" s="135" customFormat="1" ht="18" customHeight="1">
      <c r="A113" s="347" t="s">
        <v>403</v>
      </c>
      <c r="B113" s="368" t="s">
        <v>2287</v>
      </c>
      <c r="C113" s="368" t="s">
        <v>2560</v>
      </c>
      <c r="D113" s="368" t="s">
        <v>2561</v>
      </c>
      <c r="E113" s="368" t="s">
        <v>2562</v>
      </c>
      <c r="F113" s="368" t="s">
        <v>2563</v>
      </c>
      <c r="G113" s="368" t="s">
        <v>1737</v>
      </c>
      <c r="H113" s="368" t="s">
        <v>1658</v>
      </c>
      <c r="I113" s="368" t="s">
        <v>2564</v>
      </c>
      <c r="J113" s="368" t="s">
        <v>2565</v>
      </c>
      <c r="K113" s="368" t="s">
        <v>2288</v>
      </c>
      <c r="L113" s="368" t="s">
        <v>2566</v>
      </c>
      <c r="M113" s="368" t="s">
        <v>2297</v>
      </c>
      <c r="N113" s="368" t="s">
        <v>2567</v>
      </c>
      <c r="O113" s="368" t="s">
        <v>2568</v>
      </c>
      <c r="P113" s="368" t="s">
        <v>1785</v>
      </c>
    </row>
    <row r="114" spans="1:16" s="135" customFormat="1" ht="18" customHeight="1">
      <c r="A114" s="347" t="s">
        <v>404</v>
      </c>
      <c r="B114" s="847" t="s">
        <v>2569</v>
      </c>
      <c r="C114" s="847" t="s">
        <v>2570</v>
      </c>
      <c r="D114" s="368" t="s">
        <v>2571</v>
      </c>
      <c r="E114" s="847" t="s">
        <v>2572</v>
      </c>
      <c r="F114" s="847">
        <v>-0.01</v>
      </c>
      <c r="G114" s="847" t="s">
        <v>2573</v>
      </c>
      <c r="H114" s="847" t="s">
        <v>2574</v>
      </c>
      <c r="I114" s="847" t="s">
        <v>2575</v>
      </c>
      <c r="J114" s="368" t="s">
        <v>1662</v>
      </c>
      <c r="K114" s="847" t="s">
        <v>2576</v>
      </c>
      <c r="L114" s="847" t="s">
        <v>2577</v>
      </c>
      <c r="M114" s="847" t="s">
        <v>2578</v>
      </c>
      <c r="N114" s="847" t="s">
        <v>2311</v>
      </c>
      <c r="O114" s="847" t="s">
        <v>1740</v>
      </c>
      <c r="P114" s="847" t="s">
        <v>2579</v>
      </c>
    </row>
    <row r="115" spans="1:16" s="135" customFormat="1" ht="18" customHeight="1" thickBot="1">
      <c r="A115" s="347" t="s">
        <v>405</v>
      </c>
      <c r="B115" s="368" t="s">
        <v>2039</v>
      </c>
      <c r="C115" s="368" t="s">
        <v>2036</v>
      </c>
      <c r="D115" s="368" t="s">
        <v>2401</v>
      </c>
      <c r="E115" s="368" t="s">
        <v>1801</v>
      </c>
      <c r="F115" s="368" t="s">
        <v>2391</v>
      </c>
      <c r="G115" s="368" t="s">
        <v>1787</v>
      </c>
      <c r="H115" s="847" t="s">
        <v>1950</v>
      </c>
      <c r="I115" s="368" t="s">
        <v>1592</v>
      </c>
      <c r="J115" s="368" t="s">
        <v>2580</v>
      </c>
      <c r="K115" s="368" t="s">
        <v>2581</v>
      </c>
      <c r="L115" s="368" t="s">
        <v>2582</v>
      </c>
      <c r="M115" s="847" t="s">
        <v>2583</v>
      </c>
      <c r="N115" s="847" t="s">
        <v>2249</v>
      </c>
      <c r="O115" s="847" t="s">
        <v>2401</v>
      </c>
      <c r="P115" s="847" t="s">
        <v>2041</v>
      </c>
    </row>
    <row r="116" spans="1:16" s="135" customFormat="1" ht="18" customHeight="1" thickTop="1" thickBot="1">
      <c r="A116" s="81" t="s">
        <v>406</v>
      </c>
      <c r="B116" s="562"/>
      <c r="C116" s="562"/>
      <c r="D116" s="562"/>
      <c r="E116" s="562"/>
      <c r="F116" s="562"/>
      <c r="G116" s="562"/>
      <c r="H116" s="562"/>
      <c r="I116" s="562"/>
      <c r="J116" s="562"/>
      <c r="K116" s="562"/>
      <c r="L116" s="562"/>
      <c r="M116" s="563"/>
      <c r="N116" s="563"/>
      <c r="O116" s="563"/>
      <c r="P116" s="563"/>
    </row>
    <row r="117" spans="1:16" s="135" customFormat="1" ht="18" customHeight="1" thickTop="1">
      <c r="A117" s="347" t="s">
        <v>399</v>
      </c>
      <c r="B117" s="368" t="s">
        <v>1874</v>
      </c>
      <c r="C117" s="368" t="s">
        <v>2523</v>
      </c>
      <c r="D117" s="368" t="s">
        <v>1645</v>
      </c>
      <c r="E117" s="368" t="s">
        <v>2524</v>
      </c>
      <c r="F117" s="368" t="s">
        <v>2525</v>
      </c>
      <c r="G117" s="368" t="s">
        <v>2526</v>
      </c>
      <c r="H117" s="368" t="s">
        <v>2527</v>
      </c>
      <c r="I117" s="368" t="s">
        <v>1734</v>
      </c>
      <c r="J117" s="368" t="s">
        <v>1704</v>
      </c>
      <c r="K117" s="368" t="s">
        <v>2528</v>
      </c>
      <c r="L117" s="368" t="s">
        <v>2529</v>
      </c>
      <c r="M117" s="368" t="s">
        <v>2530</v>
      </c>
      <c r="N117" s="368" t="s">
        <v>2464</v>
      </c>
      <c r="O117" s="368" t="s">
        <v>1641</v>
      </c>
      <c r="P117" s="368" t="s">
        <v>2531</v>
      </c>
    </row>
    <row r="118" spans="1:16" s="135" customFormat="1" ht="18" customHeight="1">
      <c r="A118" s="347" t="s">
        <v>407</v>
      </c>
      <c r="B118" s="368" t="s">
        <v>2584</v>
      </c>
      <c r="C118" s="368" t="s">
        <v>2585</v>
      </c>
      <c r="D118" s="368" t="s">
        <v>2586</v>
      </c>
      <c r="E118" s="368">
        <v>-0.01</v>
      </c>
      <c r="F118" s="368" t="s">
        <v>2587</v>
      </c>
      <c r="G118" s="368" t="s">
        <v>2588</v>
      </c>
      <c r="H118" s="368" t="s">
        <v>2309</v>
      </c>
      <c r="I118" s="368" t="s">
        <v>2589</v>
      </c>
      <c r="J118" s="368" t="s">
        <v>1667</v>
      </c>
      <c r="K118" s="368" t="s">
        <v>2590</v>
      </c>
      <c r="L118" s="368" t="s">
        <v>2591</v>
      </c>
      <c r="M118" s="368" t="s">
        <v>2592</v>
      </c>
      <c r="N118" s="368" t="s">
        <v>2593</v>
      </c>
      <c r="O118" s="368" t="s">
        <v>2294</v>
      </c>
      <c r="P118" s="368" t="s">
        <v>2590</v>
      </c>
    </row>
    <row r="119" spans="1:16" s="135" customFormat="1" ht="18" customHeight="1">
      <c r="A119" s="347" t="s">
        <v>408</v>
      </c>
      <c r="B119" s="368" t="s">
        <v>2594</v>
      </c>
      <c r="C119" s="368" t="s">
        <v>2595</v>
      </c>
      <c r="D119" s="368" t="s">
        <v>2596</v>
      </c>
      <c r="E119" s="368" t="s">
        <v>2597</v>
      </c>
      <c r="F119" s="368" t="s">
        <v>2329</v>
      </c>
      <c r="G119" s="368" t="s">
        <v>2598</v>
      </c>
      <c r="H119" s="368" t="s">
        <v>2599</v>
      </c>
      <c r="I119" s="368" t="s">
        <v>2327</v>
      </c>
      <c r="J119" s="368" t="s">
        <v>2600</v>
      </c>
      <c r="K119" s="368" t="s">
        <v>2601</v>
      </c>
      <c r="L119" s="368" t="s">
        <v>2602</v>
      </c>
      <c r="M119" s="368" t="s">
        <v>2603</v>
      </c>
      <c r="N119" s="368" t="s">
        <v>2604</v>
      </c>
      <c r="O119" s="368" t="s">
        <v>2605</v>
      </c>
      <c r="P119" s="368" t="s">
        <v>2606</v>
      </c>
    </row>
    <row r="120" spans="1:16" s="135" customFormat="1" ht="18" customHeight="1">
      <c r="A120" s="347" t="s">
        <v>409</v>
      </c>
      <c r="B120" s="368" t="s">
        <v>1762</v>
      </c>
      <c r="C120" s="368">
        <v>0</v>
      </c>
      <c r="D120" s="368" t="s">
        <v>2032</v>
      </c>
      <c r="E120" s="368" t="s">
        <v>1768</v>
      </c>
      <c r="F120" s="368" t="s">
        <v>1689</v>
      </c>
      <c r="G120" s="368">
        <v>0</v>
      </c>
      <c r="H120" s="368">
        <v>0</v>
      </c>
      <c r="I120" s="368" t="s">
        <v>2019</v>
      </c>
      <c r="J120" s="368">
        <v>0</v>
      </c>
      <c r="K120" s="368">
        <v>0</v>
      </c>
      <c r="L120" s="368" t="s">
        <v>2019</v>
      </c>
      <c r="M120" s="368">
        <v>0</v>
      </c>
      <c r="N120" s="368">
        <v>0</v>
      </c>
      <c r="O120" s="368">
        <v>0</v>
      </c>
      <c r="P120" s="368" t="s">
        <v>1762</v>
      </c>
    </row>
    <row r="121" spans="1:16" s="135" customFormat="1" ht="18" customHeight="1">
      <c r="A121" s="347" t="s">
        <v>410</v>
      </c>
      <c r="B121" s="368">
        <v>0</v>
      </c>
      <c r="C121" s="368">
        <v>0</v>
      </c>
      <c r="D121" s="368">
        <v>0</v>
      </c>
      <c r="E121" s="368" t="s">
        <v>1768</v>
      </c>
      <c r="F121" s="368">
        <v>0</v>
      </c>
      <c r="G121" s="368">
        <v>0</v>
      </c>
      <c r="H121" s="368">
        <v>0</v>
      </c>
      <c r="I121" s="368">
        <v>0</v>
      </c>
      <c r="J121" s="368" t="s">
        <v>1768</v>
      </c>
      <c r="K121" s="368" t="s">
        <v>1768</v>
      </c>
      <c r="L121" s="368" t="s">
        <v>2335</v>
      </c>
      <c r="M121" s="368" t="s">
        <v>2607</v>
      </c>
      <c r="N121" s="368" t="s">
        <v>2336</v>
      </c>
      <c r="O121" s="368" t="s">
        <v>2337</v>
      </c>
      <c r="P121" s="368" t="s">
        <v>2336</v>
      </c>
    </row>
    <row r="122" spans="1:16" s="135" customFormat="1" ht="18" customHeight="1" thickBot="1">
      <c r="A122" s="347" t="s">
        <v>411</v>
      </c>
      <c r="B122" s="368">
        <v>0</v>
      </c>
      <c r="C122" s="368">
        <v>0</v>
      </c>
      <c r="D122" s="368">
        <v>0</v>
      </c>
      <c r="E122" s="368">
        <v>0</v>
      </c>
      <c r="F122" s="368">
        <v>0</v>
      </c>
      <c r="G122" s="368">
        <v>0</v>
      </c>
      <c r="H122" s="368" t="s">
        <v>1768</v>
      </c>
      <c r="I122" s="368">
        <v>0</v>
      </c>
      <c r="J122" s="368">
        <v>0</v>
      </c>
      <c r="K122" s="368">
        <v>0</v>
      </c>
      <c r="L122" s="368">
        <v>0</v>
      </c>
      <c r="M122" s="368">
        <v>0</v>
      </c>
      <c r="N122" s="368">
        <v>0</v>
      </c>
      <c r="O122" s="368">
        <v>0</v>
      </c>
      <c r="P122" s="368">
        <v>0</v>
      </c>
    </row>
    <row r="123" spans="1:16" s="135" customFormat="1" ht="18" customHeight="1" thickTop="1" thickBot="1">
      <c r="A123" s="78" t="s">
        <v>412</v>
      </c>
      <c r="B123" s="369" t="s">
        <v>1957</v>
      </c>
      <c r="C123" s="369" t="s">
        <v>1942</v>
      </c>
      <c r="D123" s="369" t="s">
        <v>2039</v>
      </c>
      <c r="E123" s="369" t="s">
        <v>1792</v>
      </c>
      <c r="F123" s="369" t="s">
        <v>2608</v>
      </c>
      <c r="G123" s="369" t="s">
        <v>1945</v>
      </c>
      <c r="H123" s="369" t="s">
        <v>1937</v>
      </c>
      <c r="I123" s="369" t="s">
        <v>2254</v>
      </c>
      <c r="J123" s="369" t="s">
        <v>1590</v>
      </c>
      <c r="K123" s="369" t="s">
        <v>2317</v>
      </c>
      <c r="L123" s="369" t="s">
        <v>1983</v>
      </c>
      <c r="M123" s="369" t="s">
        <v>2608</v>
      </c>
      <c r="N123" s="369" t="s">
        <v>2250</v>
      </c>
      <c r="O123" s="369" t="s">
        <v>2431</v>
      </c>
      <c r="P123" s="369" t="s">
        <v>2609</v>
      </c>
    </row>
    <row r="124" spans="1:16" s="135" customFormat="1" ht="18" customHeight="1" thickTop="1" thickBot="1">
      <c r="A124" s="911"/>
      <c r="B124" s="915"/>
      <c r="C124" s="915"/>
      <c r="D124" s="915"/>
      <c r="E124" s="915"/>
      <c r="F124" s="915"/>
      <c r="G124" s="915"/>
      <c r="H124" s="915"/>
      <c r="I124" s="68"/>
      <c r="J124" s="68"/>
      <c r="K124" s="68"/>
      <c r="L124" s="68"/>
      <c r="M124" s="68"/>
      <c r="N124" s="68"/>
      <c r="O124" s="68"/>
      <c r="P124" s="68"/>
    </row>
    <row r="125" spans="1:16" s="48" customFormat="1" ht="18.75" thickTop="1">
      <c r="A125" s="87" t="s">
        <v>413</v>
      </c>
      <c r="B125" s="1157"/>
      <c r="C125" s="1157"/>
      <c r="D125" s="1157"/>
      <c r="E125" s="1157"/>
      <c r="F125" s="1157"/>
      <c r="G125" s="1157"/>
      <c r="H125" s="1157"/>
      <c r="I125" s="68"/>
      <c r="J125" s="68"/>
      <c r="K125" s="68"/>
      <c r="L125" s="68"/>
      <c r="M125" s="68"/>
      <c r="N125" s="68"/>
      <c r="O125" s="68"/>
      <c r="P125" s="68"/>
    </row>
    <row r="126" spans="1:16" s="48" customFormat="1" ht="18">
      <c r="A126" s="87" t="s">
        <v>414</v>
      </c>
      <c r="B126" s="1157"/>
      <c r="C126" s="1157"/>
      <c r="D126" s="1157"/>
      <c r="E126" s="1157"/>
      <c r="F126" s="1157"/>
      <c r="G126" s="1157"/>
      <c r="H126" s="1157"/>
      <c r="I126" s="68"/>
      <c r="J126" s="68"/>
      <c r="K126" s="68"/>
      <c r="L126" s="68"/>
      <c r="M126" s="68"/>
      <c r="N126" s="68"/>
      <c r="O126" s="68"/>
      <c r="P126" s="68"/>
    </row>
    <row r="127" spans="1:16" s="48" customFormat="1" ht="18">
      <c r="A127" s="87" t="s">
        <v>415</v>
      </c>
      <c r="B127" s="1157"/>
      <c r="C127" s="1157"/>
      <c r="D127" s="1157"/>
      <c r="E127" s="1157"/>
      <c r="F127" s="1157"/>
      <c r="G127" s="1157"/>
      <c r="H127" s="1157"/>
      <c r="I127" s="68"/>
      <c r="J127" s="68"/>
      <c r="K127" s="68"/>
      <c r="L127" s="68"/>
      <c r="M127" s="68"/>
      <c r="N127" s="68"/>
      <c r="O127" s="68"/>
      <c r="P127" s="68"/>
    </row>
    <row r="128" spans="1:16" s="48" customFormat="1" ht="18">
      <c r="A128" s="87" t="s">
        <v>416</v>
      </c>
      <c r="B128" s="1157"/>
      <c r="C128" s="1157"/>
      <c r="D128" s="1157"/>
      <c r="E128" s="1157"/>
      <c r="F128" s="1157"/>
      <c r="G128" s="1157"/>
      <c r="H128" s="1157"/>
      <c r="I128" s="68"/>
      <c r="J128" s="68"/>
      <c r="K128" s="68"/>
      <c r="L128" s="68"/>
      <c r="M128" s="68"/>
      <c r="N128" s="68"/>
      <c r="O128" s="68"/>
      <c r="P128" s="68"/>
    </row>
    <row r="129" spans="1:16" s="48" customFormat="1" ht="18">
      <c r="A129" s="87" t="s">
        <v>417</v>
      </c>
      <c r="B129" s="1157"/>
      <c r="C129" s="1157"/>
      <c r="D129" s="1157"/>
      <c r="E129" s="1157"/>
      <c r="F129" s="1157"/>
      <c r="G129" s="1157"/>
      <c r="H129" s="1157"/>
      <c r="I129" s="68"/>
      <c r="J129" s="68"/>
      <c r="K129" s="68"/>
      <c r="L129" s="68"/>
      <c r="M129" s="68"/>
      <c r="N129" s="68"/>
      <c r="O129" s="68"/>
      <c r="P129" s="68"/>
    </row>
    <row r="130" spans="1:16" s="48" customFormat="1" ht="18">
      <c r="A130" s="87" t="s">
        <v>418</v>
      </c>
      <c r="B130" s="1157"/>
      <c r="C130" s="1157"/>
      <c r="D130" s="1157"/>
      <c r="E130" s="1157"/>
      <c r="F130" s="1157"/>
      <c r="G130" s="1157"/>
      <c r="H130" s="1157"/>
      <c r="I130" s="68"/>
      <c r="J130" s="68"/>
      <c r="K130" s="68"/>
      <c r="L130" s="68"/>
      <c r="M130" s="68"/>
      <c r="N130" s="68"/>
      <c r="O130" s="68"/>
      <c r="P130" s="68"/>
    </row>
    <row r="131" spans="1:16" s="48" customFormat="1" ht="18">
      <c r="A131" s="87" t="s">
        <v>419</v>
      </c>
      <c r="B131" s="1157"/>
      <c r="C131" s="1157"/>
      <c r="D131" s="1157"/>
      <c r="E131" s="1157"/>
      <c r="F131" s="1157"/>
      <c r="G131" s="1157"/>
      <c r="H131" s="1157"/>
      <c r="I131" s="68"/>
      <c r="J131" s="68"/>
      <c r="K131" s="68"/>
      <c r="L131" s="68"/>
      <c r="M131" s="68"/>
      <c r="N131" s="68"/>
      <c r="O131" s="68"/>
      <c r="P131" s="68"/>
    </row>
    <row r="132" spans="1:16" s="48" customFormat="1" ht="18">
      <c r="A132" s="87" t="s">
        <v>420</v>
      </c>
      <c r="B132" s="1158"/>
      <c r="C132" s="1158"/>
      <c r="D132" s="1158"/>
      <c r="E132" s="1158"/>
      <c r="F132" s="1158"/>
      <c r="G132" s="1158"/>
      <c r="H132" s="1158"/>
      <c r="I132" s="68"/>
      <c r="J132" s="68"/>
      <c r="K132" s="68"/>
      <c r="L132" s="68"/>
      <c r="M132" s="68"/>
      <c r="N132" s="68"/>
      <c r="O132" s="68"/>
      <c r="P132" s="68"/>
    </row>
    <row r="133" spans="1:16" s="48" customFormat="1" ht="18">
      <c r="A133" s="87" t="s">
        <v>421</v>
      </c>
      <c r="B133" s="1158"/>
      <c r="C133" s="1158"/>
      <c r="D133" s="1158"/>
      <c r="E133" s="1158"/>
      <c r="F133" s="1158"/>
      <c r="G133" s="1158"/>
      <c r="H133" s="1158"/>
      <c r="I133" s="68"/>
      <c r="J133" s="68"/>
      <c r="K133" s="68"/>
      <c r="L133" s="68"/>
      <c r="M133" s="68"/>
      <c r="N133" s="68"/>
      <c r="O133" s="68"/>
      <c r="P133" s="68"/>
    </row>
    <row r="134" spans="1:16" s="48" customFormat="1" ht="18">
      <c r="A134" s="87" t="s">
        <v>422</v>
      </c>
      <c r="B134" s="1158"/>
      <c r="C134" s="1158"/>
      <c r="D134" s="1158"/>
      <c r="E134" s="1158"/>
      <c r="F134" s="1158"/>
      <c r="G134" s="1158"/>
      <c r="H134" s="1158"/>
      <c r="I134" s="68"/>
      <c r="J134" s="68"/>
      <c r="K134" s="68"/>
      <c r="L134" s="68"/>
      <c r="M134" s="68"/>
      <c r="N134" s="68"/>
      <c r="O134" s="68"/>
      <c r="P134" s="68"/>
    </row>
    <row r="135" spans="1:16" s="135" customFormat="1" ht="18" customHeight="1">
      <c r="B135" s="503"/>
      <c r="C135" s="503"/>
      <c r="D135" s="503"/>
      <c r="E135" s="503"/>
      <c r="F135" s="503"/>
      <c r="G135" s="503"/>
      <c r="H135" s="503"/>
      <c r="I135" s="553"/>
      <c r="J135" s="553"/>
      <c r="K135" s="553"/>
      <c r="L135" s="553"/>
      <c r="M135" s="553"/>
      <c r="N135" s="553"/>
      <c r="O135" s="553"/>
      <c r="P135" s="553"/>
    </row>
    <row r="136" spans="1:16">
      <c r="A136" s="48"/>
      <c r="B136" s="413"/>
      <c r="C136" s="413"/>
      <c r="D136" s="413"/>
      <c r="E136" s="413"/>
      <c r="F136" s="413"/>
      <c r="G136" s="413"/>
      <c r="H136" s="413"/>
    </row>
    <row r="137" spans="1:16">
      <c r="A137" s="48"/>
      <c r="B137" s="413"/>
      <c r="C137" s="413"/>
      <c r="D137" s="413"/>
      <c r="E137" s="413"/>
      <c r="F137" s="413"/>
      <c r="G137" s="413"/>
      <c r="H137" s="413"/>
    </row>
    <row r="138" spans="1:16">
      <c r="A138" s="48"/>
      <c r="B138" s="413"/>
      <c r="C138" s="413"/>
      <c r="D138" s="413"/>
      <c r="E138" s="413"/>
      <c r="F138" s="413"/>
      <c r="G138" s="413"/>
      <c r="H138" s="413"/>
    </row>
    <row r="139" spans="1:16">
      <c r="A139" s="48"/>
      <c r="B139" s="413"/>
      <c r="C139" s="413"/>
      <c r="D139" s="413"/>
      <c r="E139" s="413"/>
      <c r="F139" s="413"/>
      <c r="G139" s="413"/>
      <c r="H139" s="413"/>
    </row>
    <row r="140" spans="1:16">
      <c r="A140" s="48"/>
      <c r="B140" s="413"/>
      <c r="C140" s="413"/>
      <c r="D140" s="413"/>
      <c r="E140" s="413"/>
      <c r="F140" s="413"/>
      <c r="G140" s="413"/>
      <c r="H140" s="413"/>
    </row>
    <row r="141" spans="1:16" ht="15.75">
      <c r="A141" s="67"/>
      <c r="B141" s="413"/>
      <c r="C141" s="413"/>
      <c r="D141" s="413"/>
      <c r="E141" s="413"/>
      <c r="F141" s="413"/>
      <c r="G141" s="413"/>
      <c r="H141" s="413"/>
    </row>
    <row r="142" spans="1:16" ht="15.75">
      <c r="A142" s="577"/>
      <c r="B142" s="553"/>
      <c r="C142" s="553"/>
      <c r="D142" s="553"/>
      <c r="E142" s="553"/>
      <c r="F142" s="553"/>
      <c r="G142" s="553"/>
      <c r="H142" s="553"/>
    </row>
    <row r="143" spans="1:16" ht="15.75">
      <c r="A143" s="577"/>
      <c r="B143" s="553"/>
      <c r="C143" s="553"/>
      <c r="D143" s="553"/>
      <c r="E143" s="553"/>
      <c r="F143" s="553"/>
      <c r="G143" s="553"/>
      <c r="H143" s="553"/>
    </row>
    <row r="144" spans="1:16" ht="15.75">
      <c r="A144" s="577"/>
      <c r="B144" s="553"/>
      <c r="C144" s="553"/>
      <c r="D144" s="553"/>
      <c r="E144" s="553"/>
      <c r="F144" s="553"/>
      <c r="G144" s="553"/>
      <c r="H144" s="553"/>
    </row>
    <row r="145" spans="1:8" ht="15.75">
      <c r="A145" s="577"/>
      <c r="B145" s="553"/>
      <c r="C145" s="553"/>
      <c r="D145" s="553"/>
      <c r="E145" s="553"/>
      <c r="F145" s="553"/>
      <c r="G145" s="553"/>
      <c r="H145" s="553"/>
    </row>
    <row r="146" spans="1:8" ht="15.75">
      <c r="A146" s="577"/>
      <c r="B146" s="553"/>
      <c r="C146" s="553"/>
      <c r="D146" s="553"/>
      <c r="E146" s="553"/>
      <c r="F146" s="553"/>
      <c r="G146" s="553"/>
      <c r="H146" s="553"/>
    </row>
    <row r="147" spans="1:8" ht="15.75">
      <c r="A147" s="67"/>
    </row>
    <row r="148" spans="1:8" ht="15.75">
      <c r="A148" s="67"/>
    </row>
    <row r="149" spans="1:8" ht="15.75">
      <c r="A149" s="67"/>
    </row>
    <row r="150" spans="1:8" ht="15.75">
      <c r="A150" s="67"/>
    </row>
    <row r="151" spans="1:8" ht="15.75">
      <c r="A151" s="67"/>
    </row>
    <row r="152" spans="1:8" ht="15.75">
      <c r="A152" s="67"/>
    </row>
    <row r="153" spans="1:8" ht="15.75">
      <c r="A153" s="67"/>
    </row>
    <row r="154" spans="1:8" ht="15.75">
      <c r="A154" s="67"/>
    </row>
    <row r="155" spans="1:8" ht="15.75">
      <c r="A155" s="67"/>
    </row>
    <row r="156" spans="1:8" ht="15.75">
      <c r="A156" s="67"/>
    </row>
    <row r="157" spans="1:8" ht="15.75">
      <c r="A157" s="67"/>
    </row>
    <row r="158" spans="1:8" ht="15.75">
      <c r="A158" s="67"/>
    </row>
    <row r="159" spans="1:8" ht="15.75">
      <c r="A159" s="67"/>
    </row>
    <row r="160" spans="1:8"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ignoredErrors>
    <ignoredError sqref="B99:P123 B67:P96 B26:P58 B11:P23"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showGridLines="0" zoomScale="55" zoomScaleNormal="55" workbookViewId="0">
      <selection activeCell="E15" sqref="E15"/>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490</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5.2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44"/>
      <c r="C7" s="844"/>
      <c r="D7" s="844"/>
      <c r="E7" s="844"/>
      <c r="F7" s="844"/>
      <c r="G7" s="844"/>
      <c r="H7" s="844"/>
      <c r="I7" s="844"/>
    </row>
    <row r="8" spans="1:9" ht="24" customHeight="1" thickTop="1" thickBot="1">
      <c r="A8" s="35" t="s">
        <v>427</v>
      </c>
      <c r="B8" s="783">
        <v>1737191.3380714285</v>
      </c>
      <c r="C8" s="783">
        <v>1912647.4866880467</v>
      </c>
      <c r="D8" s="783">
        <v>2275205.4640466473</v>
      </c>
      <c r="E8" s="783">
        <v>2727053.7864008746</v>
      </c>
      <c r="F8" s="783">
        <v>2923686.7378600584</v>
      </c>
      <c r="G8" s="783">
        <v>3151843.9743688041</v>
      </c>
      <c r="H8" s="783">
        <v>3204406.3886690959</v>
      </c>
      <c r="I8" s="783">
        <v>3628464.7963381922</v>
      </c>
    </row>
    <row r="9" spans="1:9" s="91" customFormat="1" ht="21" customHeight="1" thickTop="1">
      <c r="A9" s="89" t="s">
        <v>8</v>
      </c>
      <c r="B9" s="784">
        <v>331791.44270116615</v>
      </c>
      <c r="C9" s="784">
        <v>335104.03136443143</v>
      </c>
      <c r="D9" s="784">
        <v>423056.2169329446</v>
      </c>
      <c r="E9" s="784">
        <v>538721.96809037891</v>
      </c>
      <c r="F9" s="784">
        <v>536930.530228863</v>
      </c>
      <c r="G9" s="784">
        <v>405364.12398396508</v>
      </c>
      <c r="H9" s="784">
        <v>479444.81437609327</v>
      </c>
      <c r="I9" s="784">
        <v>548975.62298979587</v>
      </c>
    </row>
    <row r="10" spans="1:9" s="91" customFormat="1" ht="21" customHeight="1">
      <c r="A10" s="89" t="s">
        <v>17</v>
      </c>
      <c r="B10" s="784">
        <v>365632.12383819243</v>
      </c>
      <c r="C10" s="784">
        <v>385057.70017930033</v>
      </c>
      <c r="D10" s="784">
        <v>442328.03785276972</v>
      </c>
      <c r="E10" s="784">
        <v>610126.08491107868</v>
      </c>
      <c r="F10" s="784">
        <v>550120.04021574347</v>
      </c>
      <c r="G10" s="784">
        <v>675415.25654081628</v>
      </c>
      <c r="H10" s="784">
        <v>667439.69437026244</v>
      </c>
      <c r="I10" s="784">
        <v>776464.35116909619</v>
      </c>
    </row>
    <row r="11" spans="1:9" s="91" customFormat="1" ht="21" customHeight="1">
      <c r="A11" s="89" t="s">
        <v>26</v>
      </c>
      <c r="B11" s="784">
        <v>930800.16954956274</v>
      </c>
      <c r="C11" s="784">
        <v>1077197.5913994168</v>
      </c>
      <c r="D11" s="784">
        <v>1243081.0113148687</v>
      </c>
      <c r="E11" s="784">
        <v>1417886.4959358601</v>
      </c>
      <c r="F11" s="784">
        <v>1678119.8365233236</v>
      </c>
      <c r="G11" s="784">
        <v>1921455.4136297374</v>
      </c>
      <c r="H11" s="784">
        <v>1901722.1731093298</v>
      </c>
      <c r="I11" s="784">
        <v>2126510.5968600581</v>
      </c>
    </row>
    <row r="12" spans="1:9" s="91" customFormat="1" ht="21" customHeight="1">
      <c r="A12" s="508" t="s">
        <v>428</v>
      </c>
      <c r="B12" s="784">
        <v>935581.72882944613</v>
      </c>
      <c r="C12" s="784">
        <v>1081508.171447522</v>
      </c>
      <c r="D12" s="784">
        <v>1243538.3720043732</v>
      </c>
      <c r="E12" s="784">
        <v>1424180.8024795919</v>
      </c>
      <c r="F12" s="784">
        <v>1679676.6992565598</v>
      </c>
      <c r="G12" s="784">
        <v>1922130.8920437319</v>
      </c>
      <c r="H12" s="784">
        <v>1901127.4188775509</v>
      </c>
      <c r="I12" s="784">
        <v>2121072.3960495628</v>
      </c>
    </row>
    <row r="13" spans="1:9" s="91" customFormat="1" ht="21" customHeight="1">
      <c r="A13" s="508" t="s">
        <v>429</v>
      </c>
      <c r="B13" s="784">
        <v>924846.83817638492</v>
      </c>
      <c r="C13" s="784">
        <v>1072408.3894227406</v>
      </c>
      <c r="D13" s="784">
        <v>1232335.6536909621</v>
      </c>
      <c r="E13" s="784">
        <v>1416175.9251720118</v>
      </c>
      <c r="F13" s="784">
        <v>1669543.093037901</v>
      </c>
      <c r="G13" s="784">
        <v>1904899.6502944608</v>
      </c>
      <c r="H13" s="784">
        <v>1885043.2445991256</v>
      </c>
      <c r="I13" s="784">
        <v>2088594.0475131194</v>
      </c>
    </row>
    <row r="14" spans="1:9" s="91" customFormat="1" ht="21" customHeight="1">
      <c r="A14" s="508" t="s">
        <v>430</v>
      </c>
      <c r="B14" s="784">
        <v>10734.890653061224</v>
      </c>
      <c r="C14" s="784">
        <v>9099.7820247813397</v>
      </c>
      <c r="D14" s="784">
        <v>11202.718313411078</v>
      </c>
      <c r="E14" s="784">
        <v>8004.8773075801755</v>
      </c>
      <c r="F14" s="784">
        <v>10133.606218658892</v>
      </c>
      <c r="G14" s="784">
        <v>17231.241749271139</v>
      </c>
      <c r="H14" s="784">
        <v>16084.174278425655</v>
      </c>
      <c r="I14" s="784">
        <v>32478.348536443151</v>
      </c>
    </row>
    <row r="15" spans="1:9" s="91" customFormat="1" ht="21" customHeight="1">
      <c r="A15" s="508" t="s">
        <v>431</v>
      </c>
      <c r="B15" s="784">
        <v>3027.5607332361515</v>
      </c>
      <c r="C15" s="784">
        <v>3207.861002915452</v>
      </c>
      <c r="D15" s="784">
        <v>11437.183653061224</v>
      </c>
      <c r="E15" s="784">
        <v>7216.0037798833819</v>
      </c>
      <c r="F15" s="784">
        <v>13388.954147230321</v>
      </c>
      <c r="G15" s="784">
        <v>16999.770113702623</v>
      </c>
      <c r="H15" s="784">
        <v>17892.400680758015</v>
      </c>
      <c r="I15" s="784">
        <v>10411.308883381924</v>
      </c>
    </row>
    <row r="16" spans="1:9" s="91" customFormat="1" ht="21" customHeight="1">
      <c r="A16" s="508" t="s">
        <v>432</v>
      </c>
      <c r="B16" s="784">
        <v>1741.3150626822157</v>
      </c>
      <c r="C16" s="784">
        <v>2542.5529766763848</v>
      </c>
      <c r="D16" s="784">
        <v>10828.996447521864</v>
      </c>
      <c r="E16" s="784">
        <v>6381.4445102040818</v>
      </c>
      <c r="F16" s="784">
        <v>12439.507339650145</v>
      </c>
      <c r="G16" s="784">
        <v>15055.443775510204</v>
      </c>
      <c r="H16" s="784">
        <v>13560.092759475219</v>
      </c>
      <c r="I16" s="784">
        <v>9799.3773644314861</v>
      </c>
    </row>
    <row r="17" spans="1:9" s="91" customFormat="1" ht="21" customHeight="1">
      <c r="A17" s="508" t="s">
        <v>433</v>
      </c>
      <c r="B17" s="784">
        <v>1286.245670553936</v>
      </c>
      <c r="C17" s="784">
        <v>665.30802623906698</v>
      </c>
      <c r="D17" s="784">
        <v>608.18720553935862</v>
      </c>
      <c r="E17" s="784">
        <v>834.5592696793002</v>
      </c>
      <c r="F17" s="784">
        <v>949.44680758017478</v>
      </c>
      <c r="G17" s="784">
        <v>1944.3263381924198</v>
      </c>
      <c r="H17" s="784">
        <v>4332.3079212827988</v>
      </c>
      <c r="I17" s="784">
        <v>611.93151895043718</v>
      </c>
    </row>
    <row r="18" spans="1:9" s="91" customFormat="1" ht="21" customHeight="1">
      <c r="A18" s="508" t="s">
        <v>434</v>
      </c>
      <c r="B18" s="784">
        <v>12566.623451895044</v>
      </c>
      <c r="C18" s="784">
        <v>11971.979403790087</v>
      </c>
      <c r="D18" s="784">
        <v>12032.539055393585</v>
      </c>
      <c r="E18" s="784">
        <v>12421.094913994169</v>
      </c>
      <c r="F18" s="784">
        <v>13240.656173469388</v>
      </c>
      <c r="G18" s="784">
        <v>17695.873069970847</v>
      </c>
      <c r="H18" s="784">
        <v>17314.988112244901</v>
      </c>
      <c r="I18" s="784">
        <v>30717.939157434404</v>
      </c>
    </row>
    <row r="19" spans="1:9" s="91" customFormat="1" ht="21" customHeight="1">
      <c r="A19" s="508" t="s">
        <v>435</v>
      </c>
      <c r="B19" s="784">
        <v>6009.1578221574337</v>
      </c>
      <c r="C19" s="784">
        <v>6931.2585043731788</v>
      </c>
      <c r="D19" s="784">
        <v>7719.8308221574343</v>
      </c>
      <c r="E19" s="784">
        <v>8131.0203381924202</v>
      </c>
      <c r="F19" s="784">
        <v>10184.596967930029</v>
      </c>
      <c r="G19" s="784">
        <v>15265.157721574344</v>
      </c>
      <c r="H19" s="784">
        <v>14818.620620991253</v>
      </c>
      <c r="I19" s="784">
        <v>25822.841189504372</v>
      </c>
    </row>
    <row r="20" spans="1:9" s="91" customFormat="1" ht="21" customHeight="1">
      <c r="A20" s="508" t="s">
        <v>436</v>
      </c>
      <c r="B20" s="784">
        <v>6557.4656297376096</v>
      </c>
      <c r="C20" s="784">
        <v>5040.7208994169087</v>
      </c>
      <c r="D20" s="784">
        <v>4312.7082332361515</v>
      </c>
      <c r="E20" s="784">
        <v>4290.0745758017492</v>
      </c>
      <c r="F20" s="784">
        <v>3056.0592055393586</v>
      </c>
      <c r="G20" s="784">
        <v>2430.7153483965012</v>
      </c>
      <c r="H20" s="784">
        <v>2496.3674912536439</v>
      </c>
      <c r="I20" s="784">
        <v>4895.097967930029</v>
      </c>
    </row>
    <row r="21" spans="1:9" s="91" customFormat="1" ht="21" customHeight="1">
      <c r="A21" s="508" t="s">
        <v>39</v>
      </c>
      <c r="B21" s="784">
        <v>6678.3734956268227</v>
      </c>
      <c r="C21" s="784">
        <v>8345.8911924198255</v>
      </c>
      <c r="D21" s="784">
        <v>8756.1296166180764</v>
      </c>
      <c r="E21" s="784">
        <v>10115.714432944607</v>
      </c>
      <c r="F21" s="784">
        <v>11859.49216618076</v>
      </c>
      <c r="G21" s="784">
        <v>12704.775994169097</v>
      </c>
      <c r="H21" s="784">
        <v>12479.465145772596</v>
      </c>
      <c r="I21" s="784">
        <v>14386.634120991252</v>
      </c>
    </row>
    <row r="22" spans="1:9" s="91" customFormat="1" ht="21" customHeight="1">
      <c r="A22" s="508" t="s">
        <v>437</v>
      </c>
      <c r="B22" s="784">
        <v>-27054.116960641397</v>
      </c>
      <c r="C22" s="784">
        <v>-27836.311647230319</v>
      </c>
      <c r="D22" s="784">
        <v>-32683.213014577257</v>
      </c>
      <c r="E22" s="784">
        <v>-36047.119670553933</v>
      </c>
      <c r="F22" s="784">
        <v>-40045.965220116625</v>
      </c>
      <c r="G22" s="784">
        <v>-48075.897591836736</v>
      </c>
      <c r="H22" s="784">
        <v>-47092.099706997084</v>
      </c>
      <c r="I22" s="784">
        <v>-50077.681351311949</v>
      </c>
    </row>
    <row r="23" spans="1:9" s="91" customFormat="1" ht="21" customHeight="1">
      <c r="A23" s="89" t="s">
        <v>57</v>
      </c>
      <c r="B23" s="784">
        <v>7168.6499795918371</v>
      </c>
      <c r="C23" s="784">
        <v>7174.4400655976679</v>
      </c>
      <c r="D23" s="784">
        <v>11771.263348396502</v>
      </c>
      <c r="E23" s="784">
        <v>11234.521845481049</v>
      </c>
      <c r="F23" s="784">
        <v>14277.851376093295</v>
      </c>
      <c r="G23" s="784">
        <v>9191.8292711370268</v>
      </c>
      <c r="H23" s="784">
        <v>14361.935969387754</v>
      </c>
      <c r="I23" s="784">
        <v>20659.849099125364</v>
      </c>
    </row>
    <row r="24" spans="1:9" s="91" customFormat="1" ht="21" customHeight="1">
      <c r="A24" s="89" t="s">
        <v>63</v>
      </c>
      <c r="B24" s="784">
        <v>11.984392128279884</v>
      </c>
      <c r="C24" s="784">
        <v>1.8380102040816326</v>
      </c>
      <c r="D24" s="784">
        <v>168.01359037900875</v>
      </c>
      <c r="E24" s="784">
        <v>97.473335276967916</v>
      </c>
      <c r="F24" s="784">
        <v>291.6427900874636</v>
      </c>
      <c r="G24" s="784">
        <v>617.81782944606414</v>
      </c>
      <c r="H24" s="784">
        <v>1891.8936559766764</v>
      </c>
      <c r="I24" s="784">
        <v>728.02499271137026</v>
      </c>
    </row>
    <row r="25" spans="1:9" s="91" customFormat="1" ht="21" customHeight="1">
      <c r="A25" s="89" t="s">
        <v>438</v>
      </c>
      <c r="B25" s="784">
        <v>69384.644559766763</v>
      </c>
      <c r="C25" s="784">
        <v>68119.697102040824</v>
      </c>
      <c r="D25" s="784">
        <v>110034.63245043732</v>
      </c>
      <c r="E25" s="784">
        <v>97047.183128279881</v>
      </c>
      <c r="F25" s="784">
        <v>90119.328155976676</v>
      </c>
      <c r="G25" s="784">
        <v>86900.981020408159</v>
      </c>
      <c r="H25" s="784">
        <v>85805.199039358602</v>
      </c>
      <c r="I25" s="784">
        <v>101264.77164723031</v>
      </c>
    </row>
    <row r="26" spans="1:9" s="91" customFormat="1" ht="21" customHeight="1">
      <c r="A26" s="89" t="s">
        <v>74</v>
      </c>
      <c r="B26" s="784">
        <v>29285.365183673472</v>
      </c>
      <c r="C26" s="784">
        <v>36170.620581632655</v>
      </c>
      <c r="D26" s="784">
        <v>40365.748676384836</v>
      </c>
      <c r="E26" s="784">
        <v>47545.371043731779</v>
      </c>
      <c r="F26" s="784">
        <v>49814.90613994169</v>
      </c>
      <c r="G26" s="784">
        <v>47982.948463556844</v>
      </c>
      <c r="H26" s="784">
        <v>49012.665059766769</v>
      </c>
      <c r="I26" s="784">
        <v>49994.368637026244</v>
      </c>
    </row>
    <row r="27" spans="1:9" s="92" customFormat="1" ht="43.5" customHeight="1" thickBot="1">
      <c r="A27" s="509" t="s">
        <v>439</v>
      </c>
      <c r="B27" s="785">
        <v>3116.9578673469387</v>
      </c>
      <c r="C27" s="785">
        <v>3821.5679854227405</v>
      </c>
      <c r="D27" s="785">
        <v>4400.5398804664719</v>
      </c>
      <c r="E27" s="785">
        <v>4394.6881107871723</v>
      </c>
      <c r="F27" s="785">
        <v>4012.6024300291547</v>
      </c>
      <c r="G27" s="785">
        <v>4915.6036297376095</v>
      </c>
      <c r="H27" s="785">
        <v>4728.0130889212824</v>
      </c>
      <c r="I27" s="785">
        <v>3867.2109431486883</v>
      </c>
    </row>
    <row r="28" spans="1:9" ht="24" customHeight="1" thickTop="1" thickBot="1">
      <c r="A28" s="35" t="s">
        <v>440</v>
      </c>
      <c r="B28" s="783">
        <v>1603851.1280437317</v>
      </c>
      <c r="C28" s="783">
        <v>1759165.9006195336</v>
      </c>
      <c r="D28" s="783">
        <v>2109502.3036953351</v>
      </c>
      <c r="E28" s="783">
        <v>2538784.2916763853</v>
      </c>
      <c r="F28" s="783">
        <v>2718166.7682638485</v>
      </c>
      <c r="G28" s="783">
        <v>2929893.6762084551</v>
      </c>
      <c r="H28" s="783">
        <v>2981976.5852317782</v>
      </c>
      <c r="I28" s="783">
        <v>3385583.3626486883</v>
      </c>
    </row>
    <row r="29" spans="1:9" s="91" customFormat="1" ht="21" customHeight="1" thickTop="1">
      <c r="A29" s="89" t="s">
        <v>441</v>
      </c>
      <c r="B29" s="784">
        <v>1442061.2875991254</v>
      </c>
      <c r="C29" s="784">
        <v>1654476.7402055394</v>
      </c>
      <c r="D29" s="784">
        <v>1948377.726148688</v>
      </c>
      <c r="E29" s="784">
        <v>2352682.7038513119</v>
      </c>
      <c r="F29" s="784">
        <v>2527816.2069008746</v>
      </c>
      <c r="G29" s="784">
        <v>2692485.8222623905</v>
      </c>
      <c r="H29" s="784">
        <v>2736609.0282667638</v>
      </c>
      <c r="I29" s="784">
        <v>3017384.9657099126</v>
      </c>
    </row>
    <row r="30" spans="1:9" s="91" customFormat="1" ht="21" customHeight="1">
      <c r="A30" s="508" t="s">
        <v>442</v>
      </c>
      <c r="B30" s="784">
        <v>482945.03451457724</v>
      </c>
      <c r="C30" s="784">
        <v>616359.19154810486</v>
      </c>
      <c r="D30" s="784">
        <v>759559.24301895045</v>
      </c>
      <c r="E30" s="784">
        <v>879112.10815451888</v>
      </c>
      <c r="F30" s="784">
        <v>758857.10667055403</v>
      </c>
      <c r="G30" s="784">
        <v>843612.14931924199</v>
      </c>
      <c r="H30" s="784">
        <v>831343.77858892118</v>
      </c>
      <c r="I30" s="784">
        <v>848658.17949125369</v>
      </c>
    </row>
    <row r="31" spans="1:9" s="91" customFormat="1" ht="21" customHeight="1">
      <c r="A31" s="508" t="s">
        <v>443</v>
      </c>
      <c r="B31" s="784">
        <v>446839.98150583095</v>
      </c>
      <c r="C31" s="784">
        <v>507035.15067784261</v>
      </c>
      <c r="D31" s="784">
        <v>598273.84274489793</v>
      </c>
      <c r="E31" s="784">
        <v>725996.02996793005</v>
      </c>
      <c r="F31" s="784">
        <v>812030.91045626812</v>
      </c>
      <c r="G31" s="784">
        <v>832815.17404227413</v>
      </c>
      <c r="H31" s="784">
        <v>881260.80118804658</v>
      </c>
      <c r="I31" s="784">
        <v>996269.50367201166</v>
      </c>
    </row>
    <row r="32" spans="1:9" s="91" customFormat="1" ht="21" customHeight="1">
      <c r="A32" s="508" t="s">
        <v>444</v>
      </c>
      <c r="B32" s="784">
        <v>201468.92785131195</v>
      </c>
      <c r="C32" s="784">
        <v>116348.49210932945</v>
      </c>
      <c r="D32" s="784">
        <v>114286.50951603499</v>
      </c>
      <c r="E32" s="784">
        <v>48791.686606413998</v>
      </c>
      <c r="F32" s="784">
        <v>21394.765991253644</v>
      </c>
      <c r="G32" s="784">
        <v>9496.8225043731782</v>
      </c>
      <c r="H32" s="784">
        <v>8907.099122448979</v>
      </c>
      <c r="I32" s="784">
        <v>6478.6856107871718</v>
      </c>
    </row>
    <row r="33" spans="1:9" s="91" customFormat="1" ht="21" customHeight="1">
      <c r="A33" s="508" t="s">
        <v>445</v>
      </c>
      <c r="B33" s="784">
        <v>51281.107008746352</v>
      </c>
      <c r="C33" s="784">
        <v>69993.572275510203</v>
      </c>
      <c r="D33" s="784">
        <v>69932.957997084552</v>
      </c>
      <c r="E33" s="784">
        <v>93941.971995626809</v>
      </c>
      <c r="F33" s="784">
        <v>134446.76101749271</v>
      </c>
      <c r="G33" s="784">
        <v>102506.50000145774</v>
      </c>
      <c r="H33" s="784">
        <v>109255.24443002915</v>
      </c>
      <c r="I33" s="784">
        <v>121095.04215451893</v>
      </c>
    </row>
    <row r="34" spans="1:9" s="91" customFormat="1" ht="21" customHeight="1">
      <c r="A34" s="508" t="s">
        <v>446</v>
      </c>
      <c r="B34" s="784">
        <v>233153.74709475218</v>
      </c>
      <c r="C34" s="784">
        <v>312826.05324635567</v>
      </c>
      <c r="D34" s="784">
        <v>371463.90633673465</v>
      </c>
      <c r="E34" s="784">
        <v>562205.85329446057</v>
      </c>
      <c r="F34" s="784">
        <v>743807.70727696794</v>
      </c>
      <c r="G34" s="784">
        <v>835440.49602186598</v>
      </c>
      <c r="H34" s="784">
        <v>835171.62397667638</v>
      </c>
      <c r="I34" s="784">
        <v>962011.23802623898</v>
      </c>
    </row>
    <row r="35" spans="1:9" s="91" customFormat="1" ht="21" customHeight="1">
      <c r="A35" s="508" t="s">
        <v>447</v>
      </c>
      <c r="B35" s="784">
        <v>26372.489623906706</v>
      </c>
      <c r="C35" s="784">
        <v>31914.280348396504</v>
      </c>
      <c r="D35" s="784">
        <v>34861.266534985421</v>
      </c>
      <c r="E35" s="784">
        <v>42635.053832361518</v>
      </c>
      <c r="F35" s="784">
        <v>57278.955488338186</v>
      </c>
      <c r="G35" s="784">
        <v>68614.680373177849</v>
      </c>
      <c r="H35" s="784">
        <v>70670.480960641406</v>
      </c>
      <c r="I35" s="784">
        <v>82872.316755102045</v>
      </c>
    </row>
    <row r="36" spans="1:9" s="91" customFormat="1" ht="21" customHeight="1">
      <c r="A36" s="89" t="s">
        <v>448</v>
      </c>
      <c r="B36" s="784">
        <v>465.30644314868812</v>
      </c>
      <c r="C36" s="784">
        <v>886.79251895043728</v>
      </c>
      <c r="D36" s="784">
        <v>1029.0544533527698</v>
      </c>
      <c r="E36" s="784">
        <v>751.75345335276972</v>
      </c>
      <c r="F36" s="784">
        <v>1008.0292886297376</v>
      </c>
      <c r="G36" s="784">
        <v>2452.3046078717202</v>
      </c>
      <c r="H36" s="784">
        <v>733.34809183673474</v>
      </c>
      <c r="I36" s="784">
        <v>2868.5935422740527</v>
      </c>
    </row>
    <row r="37" spans="1:9" s="91" customFormat="1" ht="21" customHeight="1">
      <c r="A37" s="89" t="s">
        <v>449</v>
      </c>
      <c r="B37" s="784">
        <v>102421.19913411078</v>
      </c>
      <c r="C37" s="784">
        <v>42088.62594169096</v>
      </c>
      <c r="D37" s="784">
        <v>26097.728320699709</v>
      </c>
      <c r="E37" s="784">
        <v>22163.151826530615</v>
      </c>
      <c r="F37" s="784">
        <v>33965.833530612246</v>
      </c>
      <c r="G37" s="784">
        <v>33389.1828819242</v>
      </c>
      <c r="H37" s="784">
        <v>39310.146586005831</v>
      </c>
      <c r="I37" s="784">
        <v>127388.05864868805</v>
      </c>
    </row>
    <row r="38" spans="1:9" s="91" customFormat="1" ht="21" customHeight="1">
      <c r="A38" s="89" t="s">
        <v>450</v>
      </c>
      <c r="B38" s="784">
        <v>28732.717301749268</v>
      </c>
      <c r="C38" s="784">
        <v>33276.884007288631</v>
      </c>
      <c r="D38" s="784">
        <v>34564.190825072888</v>
      </c>
      <c r="E38" s="784">
        <v>46607.832167638488</v>
      </c>
      <c r="F38" s="784">
        <v>52780.732693877551</v>
      </c>
      <c r="G38" s="784">
        <v>50562.905314868804</v>
      </c>
      <c r="H38" s="784">
        <v>53860.692288629747</v>
      </c>
      <c r="I38" s="784">
        <v>55810.608145772596</v>
      </c>
    </row>
    <row r="39" spans="1:9" s="91" customFormat="1" ht="21" customHeight="1">
      <c r="A39" s="89" t="s">
        <v>127</v>
      </c>
      <c r="B39" s="784">
        <v>18230.887293002917</v>
      </c>
      <c r="C39" s="784">
        <v>19313.343029154519</v>
      </c>
      <c r="D39" s="784">
        <v>20904.837176384841</v>
      </c>
      <c r="E39" s="784">
        <v>21805.167199708456</v>
      </c>
      <c r="F39" s="784">
        <v>24805.036725947524</v>
      </c>
      <c r="G39" s="784">
        <v>28403.124220116621</v>
      </c>
      <c r="H39" s="784">
        <v>27854.666985422744</v>
      </c>
      <c r="I39" s="784">
        <v>31517.811430029153</v>
      </c>
    </row>
    <row r="40" spans="1:9" s="91" customFormat="1" ht="21" customHeight="1">
      <c r="A40" s="89" t="s">
        <v>133</v>
      </c>
      <c r="B40" s="784">
        <v>0</v>
      </c>
      <c r="C40" s="784">
        <v>0</v>
      </c>
      <c r="D40" s="784">
        <v>49938.107666180753</v>
      </c>
      <c r="E40" s="784">
        <v>49956.059145772597</v>
      </c>
      <c r="F40" s="784">
        <v>39951.163501457726</v>
      </c>
      <c r="G40" s="784">
        <v>64909.543883381928</v>
      </c>
      <c r="H40" s="784">
        <v>65169.54124927114</v>
      </c>
      <c r="I40" s="784">
        <v>74978.508571428567</v>
      </c>
    </row>
    <row r="41" spans="1:9" s="91" customFormat="1" ht="21" customHeight="1">
      <c r="A41" s="89" t="s">
        <v>451</v>
      </c>
      <c r="B41" s="784">
        <v>11354.5208090379</v>
      </c>
      <c r="C41" s="784">
        <v>8269.1666690962102</v>
      </c>
      <c r="D41" s="784">
        <v>24227.080001457729</v>
      </c>
      <c r="E41" s="784">
        <v>40321.382313411079</v>
      </c>
      <c r="F41" s="784">
        <v>37296.357530612244</v>
      </c>
      <c r="G41" s="784">
        <v>57105.774895043731</v>
      </c>
      <c r="H41" s="784">
        <v>57353.144629737617</v>
      </c>
      <c r="I41" s="784">
        <v>74025.477026239067</v>
      </c>
    </row>
    <row r="42" spans="1:9" s="92" customFormat="1" ht="43.5" customHeight="1" thickBot="1">
      <c r="A42" s="509" t="s">
        <v>109</v>
      </c>
      <c r="B42" s="785">
        <v>585.20946355685135</v>
      </c>
      <c r="C42" s="785">
        <v>854.34824781341115</v>
      </c>
      <c r="D42" s="785">
        <v>4363.5791034985423</v>
      </c>
      <c r="E42" s="785">
        <v>4496.2417186588918</v>
      </c>
      <c r="F42" s="785">
        <v>543.40809183673468</v>
      </c>
      <c r="G42" s="785">
        <v>585.01814285714283</v>
      </c>
      <c r="H42" s="785">
        <v>1086.0171341107873</v>
      </c>
      <c r="I42" s="785">
        <v>1609.3395743440233</v>
      </c>
    </row>
    <row r="43" spans="1:9" ht="24" customHeight="1" thickTop="1" thickBot="1">
      <c r="A43" s="35" t="s">
        <v>452</v>
      </c>
      <c r="B43" s="783">
        <v>133340.21002769677</v>
      </c>
      <c r="C43" s="783">
        <v>153481.5860685131</v>
      </c>
      <c r="D43" s="783">
        <v>165703.16035131196</v>
      </c>
      <c r="E43" s="783">
        <v>188269.49472448978</v>
      </c>
      <c r="F43" s="783">
        <v>205519.96959620994</v>
      </c>
      <c r="G43" s="783">
        <v>221950.29816034986</v>
      </c>
      <c r="H43" s="783">
        <v>222429.80343731778</v>
      </c>
      <c r="I43" s="783">
        <v>242881.43368950437</v>
      </c>
    </row>
    <row r="44" spans="1:9" s="91" customFormat="1" ht="21" customHeight="1" thickTop="1">
      <c r="A44" s="89" t="s">
        <v>148</v>
      </c>
      <c r="B44" s="784">
        <v>90222.830903790091</v>
      </c>
      <c r="C44" s="784">
        <v>90222.830903790091</v>
      </c>
      <c r="D44" s="784">
        <v>95535.370262390672</v>
      </c>
      <c r="E44" s="784">
        <v>95535.370262390672</v>
      </c>
      <c r="F44" s="784">
        <v>154119.74198250729</v>
      </c>
      <c r="G44" s="784">
        <v>154119.74198250729</v>
      </c>
      <c r="H44" s="784">
        <v>154119.74198250729</v>
      </c>
      <c r="I44" s="784">
        <v>154119.74198250729</v>
      </c>
    </row>
    <row r="45" spans="1:9" s="91" customFormat="1" ht="21" customHeight="1">
      <c r="A45" s="89" t="s">
        <v>152</v>
      </c>
      <c r="B45" s="784">
        <v>3006.5597667638485</v>
      </c>
      <c r="C45" s="784">
        <v>11316.309924198251</v>
      </c>
      <c r="D45" s="784">
        <v>10006.559766763849</v>
      </c>
      <c r="E45" s="784">
        <v>14006.559766763849</v>
      </c>
      <c r="F45" s="784">
        <v>3020</v>
      </c>
      <c r="G45" s="784">
        <v>6020</v>
      </c>
      <c r="H45" s="784">
        <v>6020</v>
      </c>
      <c r="I45" s="784">
        <v>14152.303206997085</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15735.356795918367</v>
      </c>
      <c r="C47" s="784">
        <v>26119.011349854231</v>
      </c>
      <c r="D47" s="784">
        <v>36296.260934402329</v>
      </c>
      <c r="E47" s="784">
        <v>45399.144243440234</v>
      </c>
      <c r="F47" s="784">
        <v>16110.992951895045</v>
      </c>
      <c r="G47" s="784">
        <v>29224.837688046646</v>
      </c>
      <c r="H47" s="784">
        <v>29224.837688046646</v>
      </c>
      <c r="I47" s="784">
        <v>37603.676976676383</v>
      </c>
    </row>
    <row r="48" spans="1:9" s="91" customFormat="1" ht="21" customHeight="1">
      <c r="A48" s="89" t="s">
        <v>164</v>
      </c>
      <c r="B48" s="784">
        <v>24375.462561224489</v>
      </c>
      <c r="C48" s="784">
        <v>25823.433890670553</v>
      </c>
      <c r="D48" s="784">
        <v>23864.969387755104</v>
      </c>
      <c r="E48" s="784">
        <v>33328.42045189505</v>
      </c>
      <c r="F48" s="784">
        <v>32269.234661807579</v>
      </c>
      <c r="G48" s="784">
        <v>32585.71848979592</v>
      </c>
      <c r="H48" s="784">
        <v>33065.223766763847</v>
      </c>
      <c r="I48" s="784">
        <v>37005.711523323618</v>
      </c>
    </row>
    <row r="49" spans="1:9" s="91" customFormat="1" ht="21" customHeight="1">
      <c r="A49" s="508" t="s">
        <v>454</v>
      </c>
      <c r="B49" s="784">
        <v>41.545189504373177</v>
      </c>
      <c r="C49" s="784">
        <v>41.545189504373177</v>
      </c>
      <c r="D49" s="784">
        <v>41.545189504373177</v>
      </c>
      <c r="E49" s="784">
        <v>41.545189504373177</v>
      </c>
      <c r="F49" s="784">
        <v>41.545189504373177</v>
      </c>
      <c r="G49" s="784">
        <v>41.545189504373177</v>
      </c>
      <c r="H49" s="784">
        <v>41.545189504373177</v>
      </c>
      <c r="I49" s="784">
        <v>42.241982507288625</v>
      </c>
    </row>
    <row r="50" spans="1:9" s="92" customFormat="1" ht="40.5" customHeight="1" thickBot="1">
      <c r="A50" s="510" t="s">
        <v>455</v>
      </c>
      <c r="B50" s="785">
        <v>24333.917371720116</v>
      </c>
      <c r="C50" s="785">
        <v>25781.888701166179</v>
      </c>
      <c r="D50" s="785">
        <v>23823.42419825073</v>
      </c>
      <c r="E50" s="785">
        <v>33286.875262390677</v>
      </c>
      <c r="F50" s="785">
        <v>32227.689472303206</v>
      </c>
      <c r="G50" s="785">
        <v>32544.173300291546</v>
      </c>
      <c r="H50" s="785">
        <v>33023.678577259474</v>
      </c>
      <c r="I50" s="785">
        <v>36963.469540816332</v>
      </c>
    </row>
    <row r="51" spans="1:9" ht="24" customHeight="1" thickTop="1" thickBot="1">
      <c r="A51" s="35" t="s">
        <v>456</v>
      </c>
      <c r="B51" s="783">
        <v>1737191.3380714285</v>
      </c>
      <c r="C51" s="783">
        <v>1912647.4866880467</v>
      </c>
      <c r="D51" s="783">
        <v>2275205.4640466473</v>
      </c>
      <c r="E51" s="783">
        <v>2727053.7864008746</v>
      </c>
      <c r="F51" s="783">
        <v>2923686.7378600584</v>
      </c>
      <c r="G51" s="783">
        <v>3151843.9743688041</v>
      </c>
      <c r="H51" s="783">
        <v>3204406.3886690959</v>
      </c>
      <c r="I51" s="783">
        <v>3628464.7963381922</v>
      </c>
    </row>
    <row r="52" spans="1:9" s="91" customFormat="1" ht="24" customHeight="1" thickTop="1">
      <c r="A52" s="89" t="s">
        <v>457</v>
      </c>
      <c r="B52" s="784">
        <v>231215.41151603498</v>
      </c>
      <c r="C52" s="784">
        <v>280383.11912244902</v>
      </c>
      <c r="D52" s="784">
        <v>396092.33659183676</v>
      </c>
      <c r="E52" s="784">
        <v>413719.05074927112</v>
      </c>
      <c r="F52" s="784">
        <v>525293.03843148693</v>
      </c>
      <c r="G52" s="784">
        <v>597601.73028425663</v>
      </c>
      <c r="H52" s="784">
        <v>645274.11766618071</v>
      </c>
      <c r="I52" s="784">
        <v>633739.50889941701</v>
      </c>
    </row>
    <row r="53" spans="1:9" s="92" customFormat="1" ht="21" customHeight="1">
      <c r="A53" s="510" t="s">
        <v>458</v>
      </c>
      <c r="B53" s="785">
        <v>16199.968498542275</v>
      </c>
      <c r="C53" s="785">
        <v>24076.420728862973</v>
      </c>
      <c r="D53" s="785">
        <v>25930.424953352769</v>
      </c>
      <c r="E53" s="785">
        <v>18460.048352769678</v>
      </c>
      <c r="F53" s="785">
        <v>39258.095724489795</v>
      </c>
      <c r="G53" s="785">
        <v>21438.092584548107</v>
      </c>
      <c r="H53" s="785">
        <v>19887.769310495627</v>
      </c>
      <c r="I53" s="785">
        <v>41711.807676384844</v>
      </c>
    </row>
    <row r="54" spans="1:9" s="92" customFormat="1" ht="21" customHeight="1">
      <c r="A54" s="510" t="s">
        <v>459</v>
      </c>
      <c r="B54" s="785">
        <v>186682.07857725947</v>
      </c>
      <c r="C54" s="785">
        <v>226425.99968221574</v>
      </c>
      <c r="D54" s="785">
        <v>340005.23447230324</v>
      </c>
      <c r="E54" s="785">
        <v>362332.76611807582</v>
      </c>
      <c r="F54" s="785">
        <v>452624.44600728864</v>
      </c>
      <c r="G54" s="785">
        <v>540214.23115889216</v>
      </c>
      <c r="H54" s="785">
        <v>587070.93675947527</v>
      </c>
      <c r="I54" s="785">
        <v>554490.64489941695</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28333.364440233236</v>
      </c>
      <c r="C56" s="785">
        <v>29880.69871137026</v>
      </c>
      <c r="D56" s="785">
        <v>30156.677166180762</v>
      </c>
      <c r="E56" s="785">
        <v>32926.236278425655</v>
      </c>
      <c r="F56" s="785">
        <v>33410.496699708456</v>
      </c>
      <c r="G56" s="785">
        <v>35949.40654081633</v>
      </c>
      <c r="H56" s="785">
        <v>38315.411596209909</v>
      </c>
      <c r="I56" s="785">
        <v>37537.056323615157</v>
      </c>
    </row>
    <row r="57" spans="1:9" s="92" customFormat="1" ht="21" customHeight="1">
      <c r="A57" s="510" t="s">
        <v>462</v>
      </c>
      <c r="B57" s="785">
        <v>0</v>
      </c>
      <c r="C57" s="785">
        <v>0</v>
      </c>
      <c r="D57" s="785">
        <v>0</v>
      </c>
      <c r="E57" s="785">
        <v>0</v>
      </c>
      <c r="F57" s="785">
        <v>0</v>
      </c>
      <c r="G57" s="785">
        <v>0</v>
      </c>
      <c r="H57" s="785">
        <v>0</v>
      </c>
      <c r="I57" s="785">
        <v>0</v>
      </c>
    </row>
    <row r="58" spans="1:9" s="92" customFormat="1" ht="41.25" customHeight="1" thickBot="1">
      <c r="A58" s="509" t="s">
        <v>463</v>
      </c>
      <c r="B58" s="785">
        <v>2522346.5965845478</v>
      </c>
      <c r="C58" s="785">
        <v>2917088.0537113701</v>
      </c>
      <c r="D58" s="785">
        <v>3382306.3362521864</v>
      </c>
      <c r="E58" s="785">
        <v>3755085.9572244901</v>
      </c>
      <c r="F58" s="785">
        <v>4393589.3220918365</v>
      </c>
      <c r="G58" s="785">
        <v>4666603.3424606407</v>
      </c>
      <c r="H58" s="785">
        <v>4750903.3391982503</v>
      </c>
      <c r="I58" s="785">
        <v>5328685.2585466467</v>
      </c>
    </row>
    <row r="59" spans="1:9" ht="31.5" customHeight="1" thickTop="1" thickBot="1">
      <c r="A59" s="511" t="s">
        <v>464</v>
      </c>
      <c r="B59" s="783"/>
      <c r="C59" s="783"/>
      <c r="D59" s="783"/>
      <c r="E59" s="783"/>
      <c r="F59" s="783"/>
      <c r="G59" s="783"/>
      <c r="H59" s="783"/>
      <c r="I59" s="783"/>
    </row>
    <row r="60" spans="1:9" ht="30" customHeight="1" thickTop="1">
      <c r="A60" s="38" t="s">
        <v>465</v>
      </c>
      <c r="B60" s="786">
        <v>74969.888868804657</v>
      </c>
      <c r="C60" s="786">
        <v>89642.039284256549</v>
      </c>
      <c r="D60" s="786">
        <v>104043.95722886299</v>
      </c>
      <c r="E60" s="786">
        <v>137524.65092274052</v>
      </c>
      <c r="F60" s="786">
        <v>153670.63298104957</v>
      </c>
      <c r="G60" s="786">
        <v>150108.5957973761</v>
      </c>
      <c r="H60" s="786">
        <v>164232.19311078719</v>
      </c>
      <c r="I60" s="786">
        <v>166752.61133965015</v>
      </c>
    </row>
    <row r="61" spans="1:9" ht="21" customHeight="1">
      <c r="A61" s="40" t="s">
        <v>466</v>
      </c>
      <c r="B61" s="786">
        <v>-15723.149583090379</v>
      </c>
      <c r="C61" s="786">
        <v>-19284.449962099123</v>
      </c>
      <c r="D61" s="786">
        <v>-21369.202174927112</v>
      </c>
      <c r="E61" s="786">
        <v>-30115.303631195333</v>
      </c>
      <c r="F61" s="786">
        <v>-38547.449068513117</v>
      </c>
      <c r="G61" s="786">
        <v>-36571.338434402329</v>
      </c>
      <c r="H61" s="786">
        <v>-40701.581059766759</v>
      </c>
      <c r="I61" s="786">
        <v>-45883.444623906711</v>
      </c>
    </row>
    <row r="62" spans="1:9" ht="21.75" customHeight="1">
      <c r="A62" s="512" t="s">
        <v>467</v>
      </c>
      <c r="B62" s="786">
        <v>59246.739285714291</v>
      </c>
      <c r="C62" s="786">
        <v>70357.589322157437</v>
      </c>
      <c r="D62" s="786">
        <v>82674.755053935864</v>
      </c>
      <c r="E62" s="786">
        <v>107409.34729154517</v>
      </c>
      <c r="F62" s="786">
        <v>115123.18391253643</v>
      </c>
      <c r="G62" s="786">
        <v>113537.25736297376</v>
      </c>
      <c r="H62" s="786">
        <v>123530.61205102041</v>
      </c>
      <c r="I62" s="786">
        <v>120869.16671574344</v>
      </c>
    </row>
    <row r="63" spans="1:9">
      <c r="A63" s="38" t="s">
        <v>468</v>
      </c>
      <c r="B63" s="786">
        <v>34987.593571428573</v>
      </c>
      <c r="C63" s="786">
        <v>38624.844657434405</v>
      </c>
      <c r="D63" s="786">
        <v>44700.134373177847</v>
      </c>
      <c r="E63" s="786">
        <v>48571.956240524785</v>
      </c>
      <c r="F63" s="786">
        <v>54012.610775510213</v>
      </c>
      <c r="G63" s="786">
        <v>66634.127008746349</v>
      </c>
      <c r="H63" s="786">
        <v>72378.220486880469</v>
      </c>
      <c r="I63" s="786">
        <v>66291.619376093295</v>
      </c>
    </row>
    <row r="64" spans="1:9">
      <c r="A64" s="40" t="s">
        <v>469</v>
      </c>
      <c r="B64" s="786">
        <v>-6871.1100626822154</v>
      </c>
      <c r="C64" s="786">
        <v>-12803.643851311952</v>
      </c>
      <c r="D64" s="786">
        <v>-12058.741132653062</v>
      </c>
      <c r="E64" s="786">
        <v>-15462.890030612245</v>
      </c>
      <c r="F64" s="786">
        <v>-21816.338658892128</v>
      </c>
      <c r="G64" s="786">
        <v>-34677.138177842564</v>
      </c>
      <c r="H64" s="786">
        <v>-38870.686978134108</v>
      </c>
      <c r="I64" s="786">
        <v>-39546.357868804669</v>
      </c>
    </row>
    <row r="65" spans="1:9">
      <c r="A65" s="39" t="s">
        <v>470</v>
      </c>
      <c r="B65" s="786">
        <v>87363.222794460642</v>
      </c>
      <c r="C65" s="786">
        <v>96178.79012827987</v>
      </c>
      <c r="D65" s="786">
        <v>115316.14829446064</v>
      </c>
      <c r="E65" s="786">
        <v>140518.41350145775</v>
      </c>
      <c r="F65" s="786">
        <v>147319.45602915453</v>
      </c>
      <c r="G65" s="786">
        <v>145494.24619387754</v>
      </c>
      <c r="H65" s="786">
        <v>157038.14555976677</v>
      </c>
      <c r="I65" s="786">
        <v>147614.42822303207</v>
      </c>
    </row>
    <row r="66" spans="1:9">
      <c r="A66" s="38" t="s">
        <v>471</v>
      </c>
      <c r="B66" s="786">
        <v>18471.558612244899</v>
      </c>
      <c r="C66" s="786">
        <v>17698.516867346938</v>
      </c>
      <c r="D66" s="786">
        <v>19031.746457725949</v>
      </c>
      <c r="E66" s="786">
        <v>19350.506373177843</v>
      </c>
      <c r="F66" s="786">
        <v>22303.887651603498</v>
      </c>
      <c r="G66" s="786">
        <v>19226.579447521868</v>
      </c>
      <c r="H66" s="786">
        <v>22296.284386297371</v>
      </c>
      <c r="I66" s="786">
        <v>42026.180922740517</v>
      </c>
    </row>
    <row r="67" spans="1:9">
      <c r="A67" s="38" t="s">
        <v>472</v>
      </c>
      <c r="B67" s="786">
        <v>-29824.479215743439</v>
      </c>
      <c r="C67" s="786">
        <v>-19894.415534985423</v>
      </c>
      <c r="D67" s="786">
        <v>-27170.756902332359</v>
      </c>
      <c r="E67" s="786">
        <v>-27160.81871282799</v>
      </c>
      <c r="F67" s="786">
        <v>-30599.818951895042</v>
      </c>
      <c r="G67" s="786">
        <v>-35054.688336734696</v>
      </c>
      <c r="H67" s="786">
        <v>-38274.177867346938</v>
      </c>
      <c r="I67" s="786">
        <v>-51421.373448979597</v>
      </c>
    </row>
    <row r="68" spans="1:9">
      <c r="A68" s="512" t="s">
        <v>473</v>
      </c>
      <c r="B68" s="786">
        <v>76010.302190962087</v>
      </c>
      <c r="C68" s="786">
        <v>93982.891460641389</v>
      </c>
      <c r="D68" s="786">
        <v>107177.13784985422</v>
      </c>
      <c r="E68" s="786">
        <v>132708.10116180757</v>
      </c>
      <c r="F68" s="786">
        <v>139023.52472886298</v>
      </c>
      <c r="G68" s="786">
        <v>129666.13730466472</v>
      </c>
      <c r="H68" s="786">
        <v>141060.2520787172</v>
      </c>
      <c r="I68" s="786">
        <v>138219.23569679301</v>
      </c>
    </row>
    <row r="69" spans="1:9">
      <c r="A69" s="40" t="s">
        <v>474</v>
      </c>
      <c r="B69" s="786">
        <v>-50144.476647230324</v>
      </c>
      <c r="C69" s="786">
        <v>-60107.809873177852</v>
      </c>
      <c r="D69" s="786">
        <v>-72596.859202623906</v>
      </c>
      <c r="E69" s="786">
        <v>-83901.353915451895</v>
      </c>
      <c r="F69" s="786">
        <v>-94224.941288629736</v>
      </c>
      <c r="G69" s="786">
        <v>-88517.430485422752</v>
      </c>
      <c r="H69" s="786">
        <v>-92682.822161807591</v>
      </c>
      <c r="I69" s="786">
        <v>-88582.396246355696</v>
      </c>
    </row>
    <row r="70" spans="1:9">
      <c r="A70" s="39" t="s">
        <v>475</v>
      </c>
      <c r="B70" s="786">
        <v>25865.825543731778</v>
      </c>
      <c r="C70" s="786">
        <v>33875.081587463559</v>
      </c>
      <c r="D70" s="786">
        <v>34580.27864723032</v>
      </c>
      <c r="E70" s="786">
        <v>48806.747246355684</v>
      </c>
      <c r="F70" s="786">
        <v>44798.583440233233</v>
      </c>
      <c r="G70" s="786">
        <v>41148.706819241976</v>
      </c>
      <c r="H70" s="786">
        <v>48377.429916909619</v>
      </c>
      <c r="I70" s="786">
        <v>49636.839450437321</v>
      </c>
    </row>
    <row r="71" spans="1:9">
      <c r="A71" s="39" t="s">
        <v>476</v>
      </c>
      <c r="B71" s="786">
        <v>3718.8677230320695</v>
      </c>
      <c r="C71" s="786">
        <v>2552.9500320699708</v>
      </c>
      <c r="D71" s="786">
        <v>271.73670408163269</v>
      </c>
      <c r="E71" s="786">
        <v>-1035.3225204081632</v>
      </c>
      <c r="F71" s="786">
        <v>-1051.1123046647231</v>
      </c>
      <c r="G71" s="786">
        <v>9.3640233236151609</v>
      </c>
      <c r="H71" s="786">
        <v>-86.394004373177836</v>
      </c>
      <c r="I71" s="786">
        <v>942.62651311953357</v>
      </c>
    </row>
    <row r="72" spans="1:9">
      <c r="A72" s="40" t="s">
        <v>477</v>
      </c>
      <c r="B72" s="786">
        <v>-6730.1358338192422</v>
      </c>
      <c r="C72" s="786">
        <v>358.41697667638482</v>
      </c>
      <c r="D72" s="786">
        <v>-204.47889212827985</v>
      </c>
      <c r="E72" s="786">
        <v>-1324.7061530612245</v>
      </c>
      <c r="F72" s="786">
        <v>-1199.3887536443146</v>
      </c>
      <c r="G72" s="786">
        <v>-98.410042274052486</v>
      </c>
      <c r="H72" s="786">
        <v>-204.83783965014578</v>
      </c>
      <c r="I72" s="786">
        <v>850.76200583090395</v>
      </c>
    </row>
    <row r="73" spans="1:9">
      <c r="A73" s="40" t="s">
        <v>478</v>
      </c>
      <c r="B73" s="786">
        <v>10449.003556851314</v>
      </c>
      <c r="C73" s="786">
        <v>2194.533055393586</v>
      </c>
      <c r="D73" s="786">
        <v>476.21559620991258</v>
      </c>
      <c r="E73" s="786">
        <v>289.38363265306123</v>
      </c>
      <c r="F73" s="786">
        <v>148.27644897959183</v>
      </c>
      <c r="G73" s="786">
        <v>107.77406559766763</v>
      </c>
      <c r="H73" s="786">
        <v>118.44383527696792</v>
      </c>
      <c r="I73" s="786">
        <v>91.864507288629738</v>
      </c>
    </row>
    <row r="74" spans="1:9">
      <c r="A74" s="512" t="s">
        <v>479</v>
      </c>
      <c r="B74" s="786">
        <v>-2401.0421720116619</v>
      </c>
      <c r="C74" s="786">
        <v>-2157.2574154518952</v>
      </c>
      <c r="D74" s="786">
        <v>-612.74950583090379</v>
      </c>
      <c r="E74" s="786">
        <v>1286.1830481049562</v>
      </c>
      <c r="F74" s="786">
        <v>941.24751603498544</v>
      </c>
      <c r="G74" s="786">
        <v>166.18914577259474</v>
      </c>
      <c r="H74" s="786">
        <v>290.76120116618074</v>
      </c>
      <c r="I74" s="786">
        <v>-1029.8276151603498</v>
      </c>
    </row>
    <row r="75" spans="1:9">
      <c r="A75" s="512" t="s">
        <v>1480</v>
      </c>
      <c r="B75" s="786">
        <v>6933.0144781341105</v>
      </c>
      <c r="C75" s="786">
        <v>-353.52848979591835</v>
      </c>
      <c r="D75" s="786">
        <v>-573.14502332361519</v>
      </c>
      <c r="E75" s="786">
        <v>1328.7115437317784</v>
      </c>
      <c r="F75" s="786">
        <v>983.53700291545192</v>
      </c>
      <c r="G75" s="786">
        <v>189.70087463556851</v>
      </c>
      <c r="H75" s="786">
        <v>316.40057434402331</v>
      </c>
      <c r="I75" s="786">
        <v>-1014.9482492711371</v>
      </c>
    </row>
    <row r="76" spans="1:9">
      <c r="A76" s="40" t="s">
        <v>480</v>
      </c>
      <c r="B76" s="786">
        <v>-9334.0566501457724</v>
      </c>
      <c r="C76" s="786">
        <v>-1803.7289256559766</v>
      </c>
      <c r="D76" s="786">
        <v>-39.60448250728863</v>
      </c>
      <c r="E76" s="786">
        <v>-42.528495626822156</v>
      </c>
      <c r="F76" s="786">
        <v>-42.289486880466477</v>
      </c>
      <c r="G76" s="786">
        <v>-23.511728862973762</v>
      </c>
      <c r="H76" s="786">
        <v>-25.639373177842565</v>
      </c>
      <c r="I76" s="786">
        <v>-14.879365889212828</v>
      </c>
    </row>
    <row r="77" spans="1:9">
      <c r="A77" s="512" t="s">
        <v>481</v>
      </c>
      <c r="B77" s="786">
        <v>27183.651094752186</v>
      </c>
      <c r="C77" s="786">
        <v>34270.77420408163</v>
      </c>
      <c r="D77" s="786">
        <v>34239.265845481044</v>
      </c>
      <c r="E77" s="786">
        <v>49057.607774052471</v>
      </c>
      <c r="F77" s="786">
        <v>44688.7186516035</v>
      </c>
      <c r="G77" s="786">
        <v>41324.259988338184</v>
      </c>
      <c r="H77" s="786">
        <v>48581.797113702618</v>
      </c>
      <c r="I77" s="786">
        <v>49549.638348396496</v>
      </c>
    </row>
    <row r="78" spans="1:9">
      <c r="A78" s="38" t="s">
        <v>482</v>
      </c>
      <c r="B78" s="786">
        <v>0</v>
      </c>
      <c r="C78" s="786">
        <v>0</v>
      </c>
      <c r="D78" s="786">
        <v>40.081889212827996</v>
      </c>
      <c r="E78" s="786">
        <v>132.27191690962098</v>
      </c>
      <c r="F78" s="786">
        <v>313.57103498542273</v>
      </c>
      <c r="G78" s="786">
        <v>504.6204854227405</v>
      </c>
      <c r="H78" s="786">
        <v>558.20002623906703</v>
      </c>
      <c r="I78" s="786">
        <v>595.93143586005829</v>
      </c>
    </row>
    <row r="79" spans="1:9">
      <c r="A79" s="39" t="s">
        <v>483</v>
      </c>
      <c r="B79" s="786">
        <v>27183.651094752186</v>
      </c>
      <c r="C79" s="786">
        <v>34270.77420408163</v>
      </c>
      <c r="D79" s="786">
        <v>34279.347734693882</v>
      </c>
      <c r="E79" s="786">
        <v>49189.879690962101</v>
      </c>
      <c r="F79" s="786">
        <v>45002.28968658892</v>
      </c>
      <c r="G79" s="786">
        <v>41828.880473760939</v>
      </c>
      <c r="H79" s="786">
        <v>49139.99713994169</v>
      </c>
      <c r="I79" s="786">
        <v>50145.569784256564</v>
      </c>
    </row>
    <row r="80" spans="1:9">
      <c r="A80" s="38" t="s">
        <v>484</v>
      </c>
      <c r="B80" s="786">
        <v>0</v>
      </c>
      <c r="C80" s="786">
        <v>0</v>
      </c>
      <c r="D80" s="786">
        <v>-970.98354081632647</v>
      </c>
      <c r="E80" s="786">
        <v>-86.318075801749274</v>
      </c>
      <c r="F80" s="786">
        <v>31.299674927113703</v>
      </c>
      <c r="G80" s="786">
        <v>0</v>
      </c>
      <c r="H80" s="786">
        <v>0</v>
      </c>
      <c r="I80" s="786">
        <v>-144.30690087463557</v>
      </c>
    </row>
    <row r="81" spans="1:9" ht="21" customHeight="1">
      <c r="A81" s="512" t="s">
        <v>485</v>
      </c>
      <c r="B81" s="786">
        <v>27183.651094752186</v>
      </c>
      <c r="C81" s="786">
        <v>34270.77420408163</v>
      </c>
      <c r="D81" s="786">
        <v>33308.364193877547</v>
      </c>
      <c r="E81" s="786">
        <v>49103.561615160354</v>
      </c>
      <c r="F81" s="786">
        <v>45033.589361516031</v>
      </c>
      <c r="G81" s="786">
        <v>41828.880473760939</v>
      </c>
      <c r="H81" s="786">
        <v>49139.99713994169</v>
      </c>
      <c r="I81" s="786">
        <v>50001.262883381925</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27183.651094752186</v>
      </c>
      <c r="C83" s="786">
        <v>34270.77420408163</v>
      </c>
      <c r="D83" s="786">
        <v>33308.364193877547</v>
      </c>
      <c r="E83" s="786">
        <v>49103.561615160354</v>
      </c>
      <c r="F83" s="786">
        <v>45033.589361516031</v>
      </c>
      <c r="G83" s="786">
        <v>41828.880473760939</v>
      </c>
      <c r="H83" s="786">
        <v>49139.99713994169</v>
      </c>
      <c r="I83" s="786">
        <v>50001.262883381925</v>
      </c>
    </row>
    <row r="84" spans="1:9" ht="18" customHeight="1" thickBot="1">
      <c r="A84" s="38" t="s">
        <v>488</v>
      </c>
      <c r="B84" s="786">
        <v>-2849.73372303207</v>
      </c>
      <c r="C84" s="786">
        <v>-8488.8855029154511</v>
      </c>
      <c r="D84" s="786">
        <v>-9484.9399956268207</v>
      </c>
      <c r="E84" s="786">
        <v>-15816.686352769679</v>
      </c>
      <c r="F84" s="786">
        <v>-12805.899889212827</v>
      </c>
      <c r="G84" s="786">
        <v>-9284.7071734693873</v>
      </c>
      <c r="H84" s="786">
        <v>-16116.318562682216</v>
      </c>
      <c r="I84" s="786">
        <v>-13037.793342565597</v>
      </c>
    </row>
    <row r="85" spans="1:9" ht="24" customHeight="1" thickTop="1" thickBot="1">
      <c r="A85" s="35" t="s">
        <v>489</v>
      </c>
      <c r="B85" s="783">
        <v>24333.917371720116</v>
      </c>
      <c r="C85" s="783">
        <v>25781.888701166179</v>
      </c>
      <c r="D85" s="783">
        <v>23823.42419825073</v>
      </c>
      <c r="E85" s="783">
        <v>33286.875262390677</v>
      </c>
      <c r="F85" s="783">
        <v>32227.689472303206</v>
      </c>
      <c r="G85" s="783">
        <v>32544.173300291546</v>
      </c>
      <c r="H85" s="783">
        <v>33023.678577259474</v>
      </c>
      <c r="I85" s="783">
        <v>36963.469540816332</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showGridLines="0" zoomScale="50" workbookViewId="0">
      <selection sqref="A1:I1"/>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1233</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7.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1286533.7673600584</v>
      </c>
      <c r="C8" s="783">
        <v>1682934.4959110788</v>
      </c>
      <c r="D8" s="783">
        <v>2122635.4467026237</v>
      </c>
      <c r="E8" s="783">
        <v>2848533.5384023325</v>
      </c>
      <c r="F8" s="783">
        <v>4233021.5428731786</v>
      </c>
      <c r="G8" s="783">
        <v>3309413.9179387758</v>
      </c>
      <c r="H8" s="783">
        <v>3259653.7376997084</v>
      </c>
      <c r="I8" s="783">
        <v>3556946.6923760935</v>
      </c>
    </row>
    <row r="9" spans="1:9" s="91" customFormat="1" ht="21" customHeight="1" thickTop="1">
      <c r="A9" s="89" t="s">
        <v>8</v>
      </c>
      <c r="B9" s="784">
        <v>507894.79870262393</v>
      </c>
      <c r="C9" s="784">
        <v>580807.65320408158</v>
      </c>
      <c r="D9" s="784">
        <v>475286.36782798835</v>
      </c>
      <c r="E9" s="784">
        <v>767121.52517055406</v>
      </c>
      <c r="F9" s="784">
        <v>1877712.7769504373</v>
      </c>
      <c r="G9" s="784">
        <v>654697.50529008743</v>
      </c>
      <c r="H9" s="784">
        <v>569788.31071865885</v>
      </c>
      <c r="I9" s="784">
        <v>648831.41571282793</v>
      </c>
    </row>
    <row r="10" spans="1:9" s="91" customFormat="1" ht="21" customHeight="1">
      <c r="A10" s="89" t="s">
        <v>17</v>
      </c>
      <c r="B10" s="784">
        <v>178901.75164723033</v>
      </c>
      <c r="C10" s="784">
        <v>291280.22071720118</v>
      </c>
      <c r="D10" s="784">
        <v>433659.26799708453</v>
      </c>
      <c r="E10" s="784">
        <v>633740.06768221583</v>
      </c>
      <c r="F10" s="784">
        <v>689278.65883381933</v>
      </c>
      <c r="G10" s="784">
        <v>707830.76973323605</v>
      </c>
      <c r="H10" s="784">
        <v>707264.48168513109</v>
      </c>
      <c r="I10" s="784">
        <v>606152.23196501459</v>
      </c>
    </row>
    <row r="11" spans="1:9" s="91" customFormat="1" ht="21" customHeight="1">
      <c r="A11" s="89" t="s">
        <v>26</v>
      </c>
      <c r="B11" s="784">
        <v>556899.44460349856</v>
      </c>
      <c r="C11" s="784">
        <v>749587.48120116617</v>
      </c>
      <c r="D11" s="784">
        <v>1046881.4485787172</v>
      </c>
      <c r="E11" s="784">
        <v>1340643.2850495628</v>
      </c>
      <c r="F11" s="784">
        <v>1529812.6436107871</v>
      </c>
      <c r="G11" s="784">
        <v>1787999.8945976677</v>
      </c>
      <c r="H11" s="784">
        <v>1822053.5019052478</v>
      </c>
      <c r="I11" s="784">
        <v>2090957.1630845482</v>
      </c>
    </row>
    <row r="12" spans="1:9" s="91" customFormat="1" ht="21" customHeight="1">
      <c r="A12" s="508" t="s">
        <v>428</v>
      </c>
      <c r="B12" s="784">
        <v>556587.57186588913</v>
      </c>
      <c r="C12" s="784">
        <v>747917.15877113701</v>
      </c>
      <c r="D12" s="784">
        <v>1052482.9263775509</v>
      </c>
      <c r="E12" s="784">
        <v>1346250.0078265308</v>
      </c>
      <c r="F12" s="784">
        <v>1536208.5865874637</v>
      </c>
      <c r="G12" s="784">
        <v>1794592.1975539357</v>
      </c>
      <c r="H12" s="784">
        <v>1829632.8505174925</v>
      </c>
      <c r="I12" s="784">
        <v>2093970.8943221574</v>
      </c>
    </row>
    <row r="13" spans="1:9" s="91" customFormat="1" ht="21" customHeight="1">
      <c r="A13" s="508" t="s">
        <v>429</v>
      </c>
      <c r="B13" s="784">
        <v>546973.69577696791</v>
      </c>
      <c r="C13" s="784">
        <v>736500.31027113704</v>
      </c>
      <c r="D13" s="784">
        <v>1035985.835755102</v>
      </c>
      <c r="E13" s="784">
        <v>1328627.3740626823</v>
      </c>
      <c r="F13" s="784">
        <v>1502893.382787172</v>
      </c>
      <c r="G13" s="784">
        <v>1737723.3562740528</v>
      </c>
      <c r="H13" s="784">
        <v>1769398.9923425654</v>
      </c>
      <c r="I13" s="784">
        <v>2028631.4692172012</v>
      </c>
    </row>
    <row r="14" spans="1:9" s="91" customFormat="1" ht="21" customHeight="1">
      <c r="A14" s="508" t="s">
        <v>430</v>
      </c>
      <c r="B14" s="784">
        <v>9613.8760889212808</v>
      </c>
      <c r="C14" s="784">
        <v>11416.8485</v>
      </c>
      <c r="D14" s="784">
        <v>16497.090622448981</v>
      </c>
      <c r="E14" s="784">
        <v>17622.633763848396</v>
      </c>
      <c r="F14" s="784">
        <v>33315.203800291543</v>
      </c>
      <c r="G14" s="784">
        <v>56868.841279883382</v>
      </c>
      <c r="H14" s="784">
        <v>60233.858174927111</v>
      </c>
      <c r="I14" s="784">
        <v>65339.425104956274</v>
      </c>
    </row>
    <row r="15" spans="1:9" s="91" customFormat="1" ht="21" customHeight="1">
      <c r="A15" s="508" t="s">
        <v>431</v>
      </c>
      <c r="B15" s="784">
        <v>1451.1918498542273</v>
      </c>
      <c r="C15" s="784">
        <v>2064.54872303207</v>
      </c>
      <c r="D15" s="784">
        <v>2576.0144927113706</v>
      </c>
      <c r="E15" s="784">
        <v>4206.0991005830901</v>
      </c>
      <c r="F15" s="784">
        <v>4800.5370830903794</v>
      </c>
      <c r="G15" s="784">
        <v>7670.1609183673472</v>
      </c>
      <c r="H15" s="784">
        <v>5962.4902740524785</v>
      </c>
      <c r="I15" s="784">
        <v>8281.2393877551021</v>
      </c>
    </row>
    <row r="16" spans="1:9" s="91" customFormat="1" ht="21" customHeight="1">
      <c r="A16" s="508" t="s">
        <v>432</v>
      </c>
      <c r="B16" s="784">
        <v>1439.2307842565599</v>
      </c>
      <c r="C16" s="784">
        <v>2036.7137244897958</v>
      </c>
      <c r="D16" s="784">
        <v>2259.9328061224492</v>
      </c>
      <c r="E16" s="784">
        <v>4040.9040379008743</v>
      </c>
      <c r="F16" s="784">
        <v>4572.8617113702621</v>
      </c>
      <c r="G16" s="784">
        <v>6643.6095043731784</v>
      </c>
      <c r="H16" s="784">
        <v>5582.7071297376087</v>
      </c>
      <c r="I16" s="784">
        <v>7376.6937201166184</v>
      </c>
    </row>
    <row r="17" spans="1:9" s="91" customFormat="1" ht="21" customHeight="1">
      <c r="A17" s="508" t="s">
        <v>433</v>
      </c>
      <c r="B17" s="784">
        <v>11.961065597667638</v>
      </c>
      <c r="C17" s="784">
        <v>27.834998542274054</v>
      </c>
      <c r="D17" s="784">
        <v>316.08168658892129</v>
      </c>
      <c r="E17" s="784">
        <v>165.19506268221573</v>
      </c>
      <c r="F17" s="784">
        <v>227.6753717201166</v>
      </c>
      <c r="G17" s="784">
        <v>1026.5514139941693</v>
      </c>
      <c r="H17" s="784">
        <v>379.78314431486882</v>
      </c>
      <c r="I17" s="784">
        <v>904.54566763848402</v>
      </c>
    </row>
    <row r="18" spans="1:9" s="91" customFormat="1" ht="21" customHeight="1">
      <c r="A18" s="508" t="s">
        <v>434</v>
      </c>
      <c r="B18" s="784">
        <v>13412.900351311951</v>
      </c>
      <c r="C18" s="784">
        <v>13569.984067055393</v>
      </c>
      <c r="D18" s="784">
        <v>16763.901861516035</v>
      </c>
      <c r="E18" s="784">
        <v>16912.357516034986</v>
      </c>
      <c r="F18" s="784">
        <v>18856.868281341107</v>
      </c>
      <c r="G18" s="784">
        <v>20424.833677842566</v>
      </c>
      <c r="H18" s="784">
        <v>20336.328602040816</v>
      </c>
      <c r="I18" s="784">
        <v>25534.718295918366</v>
      </c>
    </row>
    <row r="19" spans="1:9" s="91" customFormat="1" ht="21" customHeight="1">
      <c r="A19" s="508" t="s">
        <v>435</v>
      </c>
      <c r="B19" s="784">
        <v>9569.9465816326519</v>
      </c>
      <c r="C19" s="784">
        <v>10206.748851311953</v>
      </c>
      <c r="D19" s="784">
        <v>13048.084769679299</v>
      </c>
      <c r="E19" s="784">
        <v>12508.87556851312</v>
      </c>
      <c r="F19" s="784">
        <v>13773.293717201168</v>
      </c>
      <c r="G19" s="784">
        <v>15083.094877551021</v>
      </c>
      <c r="H19" s="784">
        <v>14960.442819241982</v>
      </c>
      <c r="I19" s="784">
        <v>19472.435346938775</v>
      </c>
    </row>
    <row r="20" spans="1:9" s="91" customFormat="1" ht="21" customHeight="1">
      <c r="A20" s="508" t="s">
        <v>436</v>
      </c>
      <c r="B20" s="784">
        <v>3842.9537696793004</v>
      </c>
      <c r="C20" s="784">
        <v>3363.2352157434398</v>
      </c>
      <c r="D20" s="784">
        <v>3715.8170918367346</v>
      </c>
      <c r="E20" s="784">
        <v>4403.4819475218665</v>
      </c>
      <c r="F20" s="784">
        <v>5083.5745641399408</v>
      </c>
      <c r="G20" s="784">
        <v>5341.738800291545</v>
      </c>
      <c r="H20" s="784">
        <v>5375.885782798834</v>
      </c>
      <c r="I20" s="784">
        <v>6062.2829489795922</v>
      </c>
    </row>
    <row r="21" spans="1:9" s="91" customFormat="1" ht="21" customHeight="1">
      <c r="A21" s="508" t="s">
        <v>39</v>
      </c>
      <c r="B21" s="784">
        <v>4758.4314110787172</v>
      </c>
      <c r="C21" s="784">
        <v>6932.1987157434405</v>
      </c>
      <c r="D21" s="784">
        <v>10038.746654518951</v>
      </c>
      <c r="E21" s="784">
        <v>12457.447323615161</v>
      </c>
      <c r="F21" s="784">
        <v>12995.16962536443</v>
      </c>
      <c r="G21" s="784">
        <v>14030.822339650147</v>
      </c>
      <c r="H21" s="784">
        <v>14624.914233236152</v>
      </c>
      <c r="I21" s="784">
        <v>16980.815711370262</v>
      </c>
    </row>
    <row r="22" spans="1:9" s="91" customFormat="1" ht="21" customHeight="1">
      <c r="A22" s="508" t="s">
        <v>437</v>
      </c>
      <c r="B22" s="784">
        <v>-19310.650874635568</v>
      </c>
      <c r="C22" s="784">
        <v>-20896.409075801748</v>
      </c>
      <c r="D22" s="784">
        <v>-34980.140807580174</v>
      </c>
      <c r="E22" s="784">
        <v>-39182.626717201165</v>
      </c>
      <c r="F22" s="784">
        <v>-43048.517966472304</v>
      </c>
      <c r="G22" s="784">
        <v>-48718.119892128278</v>
      </c>
      <c r="H22" s="784">
        <v>-48503.081721574345</v>
      </c>
      <c r="I22" s="784">
        <v>-53810.504632653057</v>
      </c>
    </row>
    <row r="23" spans="1:9" s="91" customFormat="1" ht="21" customHeight="1">
      <c r="A23" s="89" t="s">
        <v>57</v>
      </c>
      <c r="B23" s="784">
        <v>8093.8346122448975</v>
      </c>
      <c r="C23" s="784">
        <v>12302.997269679299</v>
      </c>
      <c r="D23" s="784">
        <v>12368.765913994168</v>
      </c>
      <c r="E23" s="784">
        <v>14018.864543731779</v>
      </c>
      <c r="F23" s="784">
        <v>15123.409916909621</v>
      </c>
      <c r="G23" s="784">
        <v>15162.074714285714</v>
      </c>
      <c r="H23" s="784">
        <v>15217.974505830904</v>
      </c>
      <c r="I23" s="784">
        <v>17371.903731778424</v>
      </c>
    </row>
    <row r="24" spans="1:9" s="91" customFormat="1" ht="21" customHeight="1">
      <c r="A24" s="89" t="s">
        <v>63</v>
      </c>
      <c r="B24" s="784">
        <v>225.66960058309039</v>
      </c>
      <c r="C24" s="784">
        <v>102.85462099125364</v>
      </c>
      <c r="D24" s="784">
        <v>28.964720116618075</v>
      </c>
      <c r="E24" s="784">
        <v>37.438963556851313</v>
      </c>
      <c r="F24" s="784">
        <v>22.41351311953353</v>
      </c>
      <c r="G24" s="784">
        <v>75.031880466472302</v>
      </c>
      <c r="H24" s="784">
        <v>95.083744897959193</v>
      </c>
      <c r="I24" s="784">
        <v>124.72875072886298</v>
      </c>
    </row>
    <row r="25" spans="1:9" s="91" customFormat="1" ht="21" customHeight="1">
      <c r="A25" s="89" t="s">
        <v>438</v>
      </c>
      <c r="B25" s="784">
        <v>12589.096389212829</v>
      </c>
      <c r="C25" s="784">
        <v>21749.632561224491</v>
      </c>
      <c r="D25" s="784">
        <v>110191.8314883382</v>
      </c>
      <c r="E25" s="784">
        <v>43350.223408163263</v>
      </c>
      <c r="F25" s="784">
        <v>65863.296632653059</v>
      </c>
      <c r="G25" s="784">
        <v>84778.026918367352</v>
      </c>
      <c r="H25" s="784">
        <v>84912.211424198264</v>
      </c>
      <c r="I25" s="784">
        <v>125950.21195335277</v>
      </c>
    </row>
    <row r="26" spans="1:9" s="91" customFormat="1" ht="21" customHeight="1">
      <c r="A26" s="89" t="s">
        <v>74</v>
      </c>
      <c r="B26" s="784">
        <v>19589.27346793003</v>
      </c>
      <c r="C26" s="784">
        <v>24335.55782653061</v>
      </c>
      <c r="D26" s="784">
        <v>40210.779734693882</v>
      </c>
      <c r="E26" s="784">
        <v>45677.134943148681</v>
      </c>
      <c r="F26" s="784">
        <v>52339.015918367346</v>
      </c>
      <c r="G26" s="784">
        <v>55979.979020408158</v>
      </c>
      <c r="H26" s="784">
        <v>57149.711793002913</v>
      </c>
      <c r="I26" s="784">
        <v>62523.049753644314</v>
      </c>
    </row>
    <row r="27" spans="1:9" s="92" customFormat="1" ht="18.75" thickBot="1">
      <c r="A27" s="509" t="s">
        <v>439</v>
      </c>
      <c r="B27" s="785">
        <v>2339.8983367346937</v>
      </c>
      <c r="C27" s="785">
        <v>2768.0985102040818</v>
      </c>
      <c r="D27" s="785">
        <v>4008.0204416909623</v>
      </c>
      <c r="E27" s="785">
        <v>3944.998641399417</v>
      </c>
      <c r="F27" s="785">
        <v>2869.3274970845478</v>
      </c>
      <c r="G27" s="785">
        <v>2890.6357842565599</v>
      </c>
      <c r="H27" s="785">
        <v>3172.4619227405246</v>
      </c>
      <c r="I27" s="785">
        <v>5035.9874241982507</v>
      </c>
    </row>
    <row r="28" spans="1:9" ht="24" customHeight="1" thickTop="1" thickBot="1">
      <c r="A28" s="35" t="s">
        <v>440</v>
      </c>
      <c r="B28" s="783">
        <v>1223861.7838833819</v>
      </c>
      <c r="C28" s="783">
        <v>1538940.4615524781</v>
      </c>
      <c r="D28" s="783">
        <v>1964701.8723163265</v>
      </c>
      <c r="E28" s="783">
        <v>2669560.9273134107</v>
      </c>
      <c r="F28" s="783">
        <v>4034280.6550553939</v>
      </c>
      <c r="G28" s="783">
        <v>3072362.8441297375</v>
      </c>
      <c r="H28" s="783">
        <v>3014165.7004927113</v>
      </c>
      <c r="I28" s="783">
        <v>3287911.2359752189</v>
      </c>
    </row>
    <row r="29" spans="1:9" s="91" customFormat="1" ht="21" customHeight="1" thickTop="1">
      <c r="A29" s="89" t="s">
        <v>441</v>
      </c>
      <c r="B29" s="784">
        <v>881468.81354227406</v>
      </c>
      <c r="C29" s="784">
        <v>1280613.5244067055</v>
      </c>
      <c r="D29" s="784">
        <v>1665092.0745116619</v>
      </c>
      <c r="E29" s="784">
        <v>2216740.1008177847</v>
      </c>
      <c r="F29" s="784">
        <v>3206734.8038440235</v>
      </c>
      <c r="G29" s="784">
        <v>2052459.9822259475</v>
      </c>
      <c r="H29" s="784">
        <v>2306191.2063615159</v>
      </c>
      <c r="I29" s="784">
        <v>2219651.6452521863</v>
      </c>
    </row>
    <row r="30" spans="1:9" s="91" customFormat="1" ht="21" customHeight="1">
      <c r="A30" s="508" t="s">
        <v>442</v>
      </c>
      <c r="B30" s="784">
        <v>273407.82228279882</v>
      </c>
      <c r="C30" s="784">
        <v>438485.44125947525</v>
      </c>
      <c r="D30" s="784">
        <v>453113.88283527701</v>
      </c>
      <c r="E30" s="784">
        <v>571592.4074795919</v>
      </c>
      <c r="F30" s="784">
        <v>880477.73036005837</v>
      </c>
      <c r="G30" s="784">
        <v>586761.30431924202</v>
      </c>
      <c r="H30" s="784">
        <v>676888.34603352775</v>
      </c>
      <c r="I30" s="784">
        <v>525338.65577259474</v>
      </c>
    </row>
    <row r="31" spans="1:9" s="91" customFormat="1" ht="21" customHeight="1">
      <c r="A31" s="508" t="s">
        <v>443</v>
      </c>
      <c r="B31" s="784">
        <v>308720.25083236152</v>
      </c>
      <c r="C31" s="784">
        <v>447852.42592419829</v>
      </c>
      <c r="D31" s="784">
        <v>732232.30739795917</v>
      </c>
      <c r="E31" s="784">
        <v>1039382.9768935859</v>
      </c>
      <c r="F31" s="784">
        <v>1694285.4740743439</v>
      </c>
      <c r="G31" s="784">
        <v>888316.06795772596</v>
      </c>
      <c r="H31" s="784">
        <v>1020388.6007492711</v>
      </c>
      <c r="I31" s="784">
        <v>986376.09932069969</v>
      </c>
    </row>
    <row r="32" spans="1:9" s="91" customFormat="1" ht="21" customHeight="1">
      <c r="A32" s="508" t="s">
        <v>444</v>
      </c>
      <c r="B32" s="784">
        <v>99758.507129737598</v>
      </c>
      <c r="C32" s="784">
        <v>65956.000457725939</v>
      </c>
      <c r="D32" s="784">
        <v>54696.159730320695</v>
      </c>
      <c r="E32" s="784">
        <v>11703.476249271136</v>
      </c>
      <c r="F32" s="784">
        <v>6781.2721618075811</v>
      </c>
      <c r="G32" s="784">
        <v>3728.4746632653064</v>
      </c>
      <c r="H32" s="784">
        <v>3662.4084985422737</v>
      </c>
      <c r="I32" s="784">
        <v>5053.0709344023326</v>
      </c>
    </row>
    <row r="33" spans="1:9" s="91" customFormat="1" ht="21" customHeight="1">
      <c r="A33" s="508" t="s">
        <v>445</v>
      </c>
      <c r="B33" s="784">
        <v>19211.843959183672</v>
      </c>
      <c r="C33" s="784">
        <v>26113.289960641399</v>
      </c>
      <c r="D33" s="784">
        <v>42602.213230320696</v>
      </c>
      <c r="E33" s="784">
        <v>50687.23416034985</v>
      </c>
      <c r="F33" s="784">
        <v>95744.634049562679</v>
      </c>
      <c r="G33" s="784">
        <v>72783.444553935857</v>
      </c>
      <c r="H33" s="784">
        <v>103557.88186588921</v>
      </c>
      <c r="I33" s="784">
        <v>87639.189335276969</v>
      </c>
    </row>
    <row r="34" spans="1:9" s="91" customFormat="1" ht="21" customHeight="1">
      <c r="A34" s="508" t="s">
        <v>446</v>
      </c>
      <c r="B34" s="784">
        <v>171162.2521836735</v>
      </c>
      <c r="C34" s="784">
        <v>288053.88225072884</v>
      </c>
      <c r="D34" s="784">
        <v>365924.66651603504</v>
      </c>
      <c r="E34" s="784">
        <v>515645.07578279881</v>
      </c>
      <c r="F34" s="784">
        <v>492317.67346793</v>
      </c>
      <c r="G34" s="784">
        <v>458147.26315014577</v>
      </c>
      <c r="H34" s="784">
        <v>457966.17822448979</v>
      </c>
      <c r="I34" s="784">
        <v>560766.17720116617</v>
      </c>
    </row>
    <row r="35" spans="1:9" s="91" customFormat="1" ht="21" customHeight="1">
      <c r="A35" s="508" t="s">
        <v>447</v>
      </c>
      <c r="B35" s="784">
        <v>9208.1371545189504</v>
      </c>
      <c r="C35" s="784">
        <v>14152.484553935861</v>
      </c>
      <c r="D35" s="784">
        <v>16522.844801749274</v>
      </c>
      <c r="E35" s="784">
        <v>27728.93025218659</v>
      </c>
      <c r="F35" s="784">
        <v>37128.019730320695</v>
      </c>
      <c r="G35" s="784">
        <v>42723.427581632648</v>
      </c>
      <c r="H35" s="784">
        <v>43727.790989795918</v>
      </c>
      <c r="I35" s="784">
        <v>54478.452688046644</v>
      </c>
    </row>
    <row r="36" spans="1:9" s="91" customFormat="1" ht="21" customHeight="1">
      <c r="A36" s="89" t="s">
        <v>448</v>
      </c>
      <c r="B36" s="784">
        <v>161845.44142711372</v>
      </c>
      <c r="C36" s="784">
        <v>35617.108013119534</v>
      </c>
      <c r="D36" s="784">
        <v>21375.6018090379</v>
      </c>
      <c r="E36" s="784">
        <v>14979.316453352771</v>
      </c>
      <c r="F36" s="784">
        <v>28583.258365889207</v>
      </c>
      <c r="G36" s="784">
        <v>31142.685504373178</v>
      </c>
      <c r="H36" s="784">
        <v>17058.95793586006</v>
      </c>
      <c r="I36" s="784">
        <v>27863.107011661807</v>
      </c>
    </row>
    <row r="37" spans="1:9" s="91" customFormat="1" ht="21" customHeight="1">
      <c r="A37" s="89" t="s">
        <v>449</v>
      </c>
      <c r="B37" s="784">
        <v>45294.053346938774</v>
      </c>
      <c r="C37" s="784">
        <v>52203.494677842566</v>
      </c>
      <c r="D37" s="784">
        <v>61653.098151603503</v>
      </c>
      <c r="E37" s="784">
        <v>111569.90256997084</v>
      </c>
      <c r="F37" s="784">
        <v>130688.75627696792</v>
      </c>
      <c r="G37" s="784">
        <v>187879.85003206998</v>
      </c>
      <c r="H37" s="784">
        <v>166755.52279154517</v>
      </c>
      <c r="I37" s="784">
        <v>249745.80813265307</v>
      </c>
    </row>
    <row r="38" spans="1:9" s="91" customFormat="1" ht="21" customHeight="1">
      <c r="A38" s="89" t="s">
        <v>450</v>
      </c>
      <c r="B38" s="784">
        <v>20482.655979591837</v>
      </c>
      <c r="C38" s="784">
        <v>29248.870397959185</v>
      </c>
      <c r="D38" s="784">
        <v>34858.410692419828</v>
      </c>
      <c r="E38" s="784">
        <v>49083.409682215744</v>
      </c>
      <c r="F38" s="784">
        <v>49299.384065597667</v>
      </c>
      <c r="G38" s="784">
        <v>58264.438352769685</v>
      </c>
      <c r="H38" s="784">
        <v>52694.465389212826</v>
      </c>
      <c r="I38" s="784">
        <v>72645.182842565599</v>
      </c>
    </row>
    <row r="39" spans="1:9" s="91" customFormat="1" ht="21" customHeight="1">
      <c r="A39" s="89" t="s">
        <v>127</v>
      </c>
      <c r="B39" s="784">
        <v>26054.579967930033</v>
      </c>
      <c r="C39" s="784">
        <v>15524.694941690961</v>
      </c>
      <c r="D39" s="784">
        <v>18716.776279883383</v>
      </c>
      <c r="E39" s="784">
        <v>22309.947160349857</v>
      </c>
      <c r="F39" s="784">
        <v>29480.843080174927</v>
      </c>
      <c r="G39" s="784">
        <v>30427.597116618075</v>
      </c>
      <c r="H39" s="784">
        <v>28240.560061224489</v>
      </c>
      <c r="I39" s="784">
        <v>30129.117775510204</v>
      </c>
    </row>
    <row r="40" spans="1:9" s="91" customFormat="1" ht="21" customHeight="1">
      <c r="A40" s="89" t="s">
        <v>133</v>
      </c>
      <c r="B40" s="784">
        <v>0</v>
      </c>
      <c r="C40" s="784">
        <v>0</v>
      </c>
      <c r="D40" s="784">
        <v>0</v>
      </c>
      <c r="E40" s="784">
        <v>0</v>
      </c>
      <c r="F40" s="784">
        <v>0</v>
      </c>
      <c r="G40" s="784">
        <v>0</v>
      </c>
      <c r="H40" s="784">
        <v>0</v>
      </c>
      <c r="I40" s="784">
        <v>0</v>
      </c>
    </row>
    <row r="41" spans="1:9" s="91" customFormat="1" ht="21" customHeight="1">
      <c r="A41" s="89" t="s">
        <v>451</v>
      </c>
      <c r="B41" s="784">
        <v>0</v>
      </c>
      <c r="C41" s="784">
        <v>0</v>
      </c>
      <c r="D41" s="784">
        <v>0</v>
      </c>
      <c r="E41" s="784">
        <v>0</v>
      </c>
      <c r="F41" s="784">
        <v>0</v>
      </c>
      <c r="G41" s="784">
        <v>0</v>
      </c>
      <c r="H41" s="784">
        <v>0</v>
      </c>
      <c r="I41" s="784">
        <v>0</v>
      </c>
    </row>
    <row r="42" spans="1:9" s="92" customFormat="1" ht="43.5" customHeight="1" thickBot="1">
      <c r="A42" s="509" t="s">
        <v>109</v>
      </c>
      <c r="B42" s="785">
        <v>88716.239619533531</v>
      </c>
      <c r="C42" s="785">
        <v>125732.76911516035</v>
      </c>
      <c r="D42" s="785">
        <v>163005.91087172012</v>
      </c>
      <c r="E42" s="785">
        <v>254878.25062973759</v>
      </c>
      <c r="F42" s="785">
        <v>589493.60942274053</v>
      </c>
      <c r="G42" s="785">
        <v>712188.29089795926</v>
      </c>
      <c r="H42" s="785">
        <v>443224.9879533528</v>
      </c>
      <c r="I42" s="785">
        <v>687876.37496064138</v>
      </c>
    </row>
    <row r="43" spans="1:9" ht="24" customHeight="1" thickTop="1" thickBot="1">
      <c r="A43" s="35" t="s">
        <v>452</v>
      </c>
      <c r="B43" s="783">
        <v>62671.983469387756</v>
      </c>
      <c r="C43" s="783">
        <v>143994.03435568511</v>
      </c>
      <c r="D43" s="783">
        <v>157933.57438483962</v>
      </c>
      <c r="E43" s="783">
        <v>178972.61108746356</v>
      </c>
      <c r="F43" s="783">
        <v>198740.88781486882</v>
      </c>
      <c r="G43" s="783">
        <v>237051.07380758019</v>
      </c>
      <c r="H43" s="783">
        <v>245488.03720553935</v>
      </c>
      <c r="I43" s="783">
        <v>269035.45639795921</v>
      </c>
    </row>
    <row r="44" spans="1:9" s="91" customFormat="1" ht="21" customHeight="1" thickTop="1">
      <c r="A44" s="89" t="s">
        <v>148</v>
      </c>
      <c r="B44" s="784">
        <v>47195.889212827984</v>
      </c>
      <c r="C44" s="784">
        <v>58400.48396501458</v>
      </c>
      <c r="D44" s="784">
        <v>136692.37172011661</v>
      </c>
      <c r="E44" s="784">
        <v>149237.95772594752</v>
      </c>
      <c r="F44" s="784">
        <v>166910.74198250729</v>
      </c>
      <c r="G44" s="784">
        <v>204868.01020408163</v>
      </c>
      <c r="H44" s="784">
        <v>204868.01020408163</v>
      </c>
      <c r="I44" s="784">
        <v>228150.66326530612</v>
      </c>
    </row>
    <row r="45" spans="1:9" s="91" customFormat="1" ht="21" customHeight="1">
      <c r="A45" s="89" t="s">
        <v>152</v>
      </c>
      <c r="B45" s="784">
        <v>0</v>
      </c>
      <c r="C45" s="784">
        <v>51020.408163265303</v>
      </c>
      <c r="D45" s="784">
        <v>0</v>
      </c>
      <c r="E45" s="784">
        <v>0</v>
      </c>
      <c r="F45" s="784">
        <v>0</v>
      </c>
      <c r="G45" s="784">
        <v>0</v>
      </c>
      <c r="H45" s="784">
        <v>0</v>
      </c>
      <c r="I45" s="784">
        <v>0</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5137.8681049562683</v>
      </c>
      <c r="C47" s="784">
        <v>4271.4995043731778</v>
      </c>
      <c r="D47" s="784">
        <v>7301.662635568513</v>
      </c>
      <c r="E47" s="784">
        <v>8695.6166588921278</v>
      </c>
      <c r="F47" s="784">
        <v>10799.526902332362</v>
      </c>
      <c r="G47" s="784">
        <v>12902.585664723032</v>
      </c>
      <c r="H47" s="784">
        <v>12902.585664723032</v>
      </c>
      <c r="I47" s="784">
        <v>15674.327462099125</v>
      </c>
    </row>
    <row r="48" spans="1:9" s="91" customFormat="1" ht="21" customHeight="1">
      <c r="A48" s="89" t="s">
        <v>164</v>
      </c>
      <c r="B48" s="784">
        <v>10338.2261516035</v>
      </c>
      <c r="C48" s="784">
        <v>30301.642723032073</v>
      </c>
      <c r="D48" s="784">
        <v>13939.540029154517</v>
      </c>
      <c r="E48" s="784">
        <v>21039.036702623907</v>
      </c>
      <c r="F48" s="784">
        <v>21030.618930029155</v>
      </c>
      <c r="G48" s="784">
        <v>19280.477938775512</v>
      </c>
      <c r="H48" s="784">
        <v>27717.441336734693</v>
      </c>
      <c r="I48" s="784">
        <v>25210.465670553935</v>
      </c>
    </row>
    <row r="49" spans="1:9" s="91" customFormat="1" ht="21" customHeight="1">
      <c r="A49" s="508" t="s">
        <v>454</v>
      </c>
      <c r="B49" s="784">
        <v>0</v>
      </c>
      <c r="C49" s="784">
        <v>2.9154518950437319E-6</v>
      </c>
      <c r="D49" s="784">
        <v>0</v>
      </c>
      <c r="E49" s="784">
        <v>0</v>
      </c>
      <c r="F49" s="784">
        <v>0</v>
      </c>
      <c r="G49" s="784">
        <v>0</v>
      </c>
      <c r="H49" s="784">
        <v>0</v>
      </c>
      <c r="I49" s="784">
        <v>0</v>
      </c>
    </row>
    <row r="50" spans="1:9" s="92" customFormat="1" ht="40.5" customHeight="1" thickBot="1">
      <c r="A50" s="510" t="s">
        <v>455</v>
      </c>
      <c r="B50" s="785">
        <v>10338.2261516035</v>
      </c>
      <c r="C50" s="785">
        <v>30301.642720116615</v>
      </c>
      <c r="D50" s="785">
        <v>13939.540029154517</v>
      </c>
      <c r="E50" s="785">
        <v>21039.036702623907</v>
      </c>
      <c r="F50" s="785">
        <v>21030.618930029155</v>
      </c>
      <c r="G50" s="785">
        <v>19280.477938775512</v>
      </c>
      <c r="H50" s="785">
        <v>27717.441336734693</v>
      </c>
      <c r="I50" s="785">
        <v>25210.465670553935</v>
      </c>
    </row>
    <row r="51" spans="1:9" ht="24" customHeight="1" thickTop="1" thickBot="1">
      <c r="A51" s="35" t="s">
        <v>456</v>
      </c>
      <c r="B51" s="783">
        <v>1286533.7673527698</v>
      </c>
      <c r="C51" s="783">
        <v>1682934.4959081635</v>
      </c>
      <c r="D51" s="783">
        <v>2122635.4467011662</v>
      </c>
      <c r="E51" s="783">
        <v>2848533.5384008749</v>
      </c>
      <c r="F51" s="783">
        <v>4233021.5428702626</v>
      </c>
      <c r="G51" s="783">
        <v>3309413.9179373174</v>
      </c>
      <c r="H51" s="783">
        <v>3259653.7376982509</v>
      </c>
      <c r="I51" s="783">
        <v>3556946.692373178</v>
      </c>
    </row>
    <row r="52" spans="1:9" s="91" customFormat="1" ht="24" customHeight="1" thickTop="1">
      <c r="A52" s="89" t="s">
        <v>457</v>
      </c>
      <c r="B52" s="784">
        <v>63746.116196793009</v>
      </c>
      <c r="C52" s="784">
        <v>86392.110516034969</v>
      </c>
      <c r="D52" s="784">
        <v>111990.96482944606</v>
      </c>
      <c r="E52" s="784">
        <v>161421.24567784255</v>
      </c>
      <c r="F52" s="784">
        <v>219794.83550000002</v>
      </c>
      <c r="G52" s="784">
        <v>209718.39551457728</v>
      </c>
      <c r="H52" s="784">
        <v>231835.99173323615</v>
      </c>
      <c r="I52" s="784">
        <v>209768.10239941691</v>
      </c>
    </row>
    <row r="53" spans="1:9" s="92" customFormat="1" ht="21" customHeight="1">
      <c r="A53" s="510" t="s">
        <v>458</v>
      </c>
      <c r="B53" s="785">
        <v>5390.6464518950424</v>
      </c>
      <c r="C53" s="785">
        <v>20398.333718658891</v>
      </c>
      <c r="D53" s="785">
        <v>11947.835569970846</v>
      </c>
      <c r="E53" s="785">
        <v>20512.690790087465</v>
      </c>
      <c r="F53" s="785">
        <v>19039.685581632653</v>
      </c>
      <c r="G53" s="785">
        <v>11458.675790087464</v>
      </c>
      <c r="H53" s="785">
        <v>37015.576068513117</v>
      </c>
      <c r="I53" s="785">
        <v>13058.627097667639</v>
      </c>
    </row>
    <row r="54" spans="1:9" s="92" customFormat="1" ht="21" customHeight="1">
      <c r="A54" s="510" t="s">
        <v>459</v>
      </c>
      <c r="B54" s="785">
        <v>52876.463228862973</v>
      </c>
      <c r="C54" s="785">
        <v>60186.542472303205</v>
      </c>
      <c r="D54" s="785">
        <v>94049.732499999998</v>
      </c>
      <c r="E54" s="785">
        <v>134551.25019241983</v>
      </c>
      <c r="F54" s="785">
        <v>194448.13703352769</v>
      </c>
      <c r="G54" s="785">
        <v>191242.10697230318</v>
      </c>
      <c r="H54" s="785">
        <v>187524.23132507291</v>
      </c>
      <c r="I54" s="785">
        <v>189059.46923177841</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5479.0065160349859</v>
      </c>
      <c r="C56" s="785">
        <v>5807.2343250728863</v>
      </c>
      <c r="D56" s="785">
        <v>5993.3967594752185</v>
      </c>
      <c r="E56" s="785">
        <v>6357.3046953352768</v>
      </c>
      <c r="F56" s="785">
        <v>6307.0128848396507</v>
      </c>
      <c r="G56" s="785">
        <v>7017.6127521865892</v>
      </c>
      <c r="H56" s="785">
        <v>7296.1843396501454</v>
      </c>
      <c r="I56" s="785">
        <v>7650.0060699708456</v>
      </c>
    </row>
    <row r="57" spans="1:9" s="92" customFormat="1" ht="21" customHeight="1">
      <c r="A57" s="510" t="s">
        <v>462</v>
      </c>
      <c r="B57" s="785">
        <v>0</v>
      </c>
      <c r="C57" s="785">
        <v>0</v>
      </c>
      <c r="D57" s="785">
        <v>0</v>
      </c>
      <c r="E57" s="785">
        <v>0</v>
      </c>
      <c r="F57" s="785">
        <v>0</v>
      </c>
      <c r="G57" s="785">
        <v>0</v>
      </c>
      <c r="H57" s="785">
        <v>0</v>
      </c>
      <c r="I57" s="785">
        <v>0</v>
      </c>
    </row>
    <row r="58" spans="1:9" s="92" customFormat="1" ht="40.5" customHeight="1" thickBot="1">
      <c r="A58" s="509" t="s">
        <v>463</v>
      </c>
      <c r="B58" s="785">
        <v>4595626.9896720117</v>
      </c>
      <c r="C58" s="785">
        <v>5848861.4025218664</v>
      </c>
      <c r="D58" s="785">
        <v>6990398.6548688048</v>
      </c>
      <c r="E58" s="785">
        <v>7305936.3873177841</v>
      </c>
      <c r="F58" s="785">
        <v>7597474.295329446</v>
      </c>
      <c r="G58" s="785">
        <v>8279081.9491005838</v>
      </c>
      <c r="H58" s="785">
        <v>7882789.9797667628</v>
      </c>
      <c r="I58" s="785">
        <v>8717274.9763411079</v>
      </c>
    </row>
    <row r="59" spans="1:9" ht="31.5" customHeight="1" thickTop="1" thickBot="1">
      <c r="A59" s="511" t="s">
        <v>464</v>
      </c>
      <c r="B59" s="783"/>
      <c r="C59" s="783"/>
      <c r="D59" s="783"/>
      <c r="E59" s="783"/>
      <c r="F59" s="783"/>
      <c r="G59" s="783"/>
      <c r="H59" s="783"/>
      <c r="I59" s="783"/>
    </row>
    <row r="60" spans="1:9" ht="30" customHeight="1" thickTop="1">
      <c r="A60" s="38" t="s">
        <v>465</v>
      </c>
      <c r="B60" s="786">
        <v>44120.925565597667</v>
      </c>
      <c r="C60" s="786">
        <v>70366.317383381931</v>
      </c>
      <c r="D60" s="786">
        <v>102711.33577696791</v>
      </c>
      <c r="E60" s="786">
        <v>153712.42358892129</v>
      </c>
      <c r="F60" s="786">
        <v>170665.22460641401</v>
      </c>
      <c r="G60" s="786">
        <v>163469.68353498544</v>
      </c>
      <c r="H60" s="786">
        <v>179529.96245335278</v>
      </c>
      <c r="I60" s="786">
        <v>183555.08576093294</v>
      </c>
    </row>
    <row r="61" spans="1:9" ht="21" customHeight="1">
      <c r="A61" s="40" t="s">
        <v>466</v>
      </c>
      <c r="B61" s="786">
        <v>-8309.8852755102034</v>
      </c>
      <c r="C61" s="786">
        <v>-12341.034618075802</v>
      </c>
      <c r="D61" s="786">
        <v>-14789.971135568514</v>
      </c>
      <c r="E61" s="786">
        <v>-20921.074844023326</v>
      </c>
      <c r="F61" s="786">
        <v>-28284.826622448978</v>
      </c>
      <c r="G61" s="786">
        <v>-23036.81486734694</v>
      </c>
      <c r="H61" s="786">
        <v>-25508.684017492713</v>
      </c>
      <c r="I61" s="786">
        <v>-29239.576419825073</v>
      </c>
    </row>
    <row r="62" spans="1:9" ht="21.75" customHeight="1">
      <c r="A62" s="512" t="s">
        <v>467</v>
      </c>
      <c r="B62" s="786">
        <v>35811.040290087461</v>
      </c>
      <c r="C62" s="786">
        <v>58025.282765306125</v>
      </c>
      <c r="D62" s="786">
        <v>87921.364641399428</v>
      </c>
      <c r="E62" s="786">
        <v>132791.34874489796</v>
      </c>
      <c r="F62" s="786">
        <v>142380.397983965</v>
      </c>
      <c r="G62" s="786">
        <v>140432.86866763848</v>
      </c>
      <c r="H62" s="786">
        <v>154021.27843586006</v>
      </c>
      <c r="I62" s="786">
        <v>154315.50934110789</v>
      </c>
    </row>
    <row r="63" spans="1:9">
      <c r="A63" s="38" t="s">
        <v>468</v>
      </c>
      <c r="B63" s="786">
        <v>42872.941860058316</v>
      </c>
      <c r="C63" s="786">
        <v>53143.475743440242</v>
      </c>
      <c r="D63" s="786">
        <v>52544.63265306122</v>
      </c>
      <c r="E63" s="786">
        <v>54633.831546647234</v>
      </c>
      <c r="F63" s="786">
        <v>65125.318705539357</v>
      </c>
      <c r="G63" s="786">
        <v>69428.832930029152</v>
      </c>
      <c r="H63" s="786">
        <v>76610.886247813411</v>
      </c>
      <c r="I63" s="786">
        <v>73837.004293002916</v>
      </c>
    </row>
    <row r="64" spans="1:9">
      <c r="A64" s="40" t="s">
        <v>469</v>
      </c>
      <c r="B64" s="786">
        <v>-8312.266497084549</v>
      </c>
      <c r="C64" s="786">
        <v>-19555.314408163264</v>
      </c>
      <c r="D64" s="786">
        <v>-12280.68147521866</v>
      </c>
      <c r="E64" s="786">
        <v>-13623.494819241982</v>
      </c>
      <c r="F64" s="786">
        <v>-14029.287900874635</v>
      </c>
      <c r="G64" s="786">
        <v>-24245.228217201166</v>
      </c>
      <c r="H64" s="786">
        <v>-26874.668651603497</v>
      </c>
      <c r="I64" s="786">
        <v>-28659.958784256556</v>
      </c>
    </row>
    <row r="65" spans="1:9">
      <c r="A65" s="39" t="s">
        <v>470</v>
      </c>
      <c r="B65" s="786">
        <v>70371.715653061226</v>
      </c>
      <c r="C65" s="786">
        <v>91613.444100583089</v>
      </c>
      <c r="D65" s="786">
        <v>128185.31581924198</v>
      </c>
      <c r="E65" s="786">
        <v>173801.68547230319</v>
      </c>
      <c r="F65" s="786">
        <v>193476.42878862974</v>
      </c>
      <c r="G65" s="786">
        <v>185616.47338046649</v>
      </c>
      <c r="H65" s="786">
        <v>203757.49603206996</v>
      </c>
      <c r="I65" s="786">
        <v>199492.5548498542</v>
      </c>
    </row>
    <row r="66" spans="1:9">
      <c r="A66" s="38" t="s">
        <v>471</v>
      </c>
      <c r="B66" s="786">
        <v>22689.079032069971</v>
      </c>
      <c r="C66" s="786">
        <v>20258.9276574344</v>
      </c>
      <c r="D66" s="786">
        <v>26408.733084548105</v>
      </c>
      <c r="E66" s="786">
        <v>28056.738674927117</v>
      </c>
      <c r="F66" s="786">
        <v>30767.659307580176</v>
      </c>
      <c r="G66" s="786">
        <v>34690.017813411076</v>
      </c>
      <c r="H66" s="786">
        <v>41604.414706997086</v>
      </c>
      <c r="I66" s="786">
        <v>33410.159857142855</v>
      </c>
    </row>
    <row r="67" spans="1:9">
      <c r="A67" s="38" t="s">
        <v>472</v>
      </c>
      <c r="B67" s="786">
        <v>-33273.123650145775</v>
      </c>
      <c r="C67" s="786">
        <v>-25064.616701166178</v>
      </c>
      <c r="D67" s="786">
        <v>-43433.857383381925</v>
      </c>
      <c r="E67" s="786">
        <v>-43340.811784256555</v>
      </c>
      <c r="F67" s="786">
        <v>-43543.836532069974</v>
      </c>
      <c r="G67" s="786">
        <v>-50286.968870262383</v>
      </c>
      <c r="H67" s="786">
        <v>-54714.484380466478</v>
      </c>
      <c r="I67" s="786">
        <v>-45038.506068513117</v>
      </c>
    </row>
    <row r="68" spans="1:9">
      <c r="A68" s="512" t="s">
        <v>473</v>
      </c>
      <c r="B68" s="786">
        <v>59787.671034985426</v>
      </c>
      <c r="C68" s="786">
        <v>86807.755056851311</v>
      </c>
      <c r="D68" s="786">
        <v>111160.19152040817</v>
      </c>
      <c r="E68" s="786">
        <v>158517.61236297374</v>
      </c>
      <c r="F68" s="786">
        <v>180700.25156413994</v>
      </c>
      <c r="G68" s="786">
        <v>170019.52232361518</v>
      </c>
      <c r="H68" s="786">
        <v>190647.42635860058</v>
      </c>
      <c r="I68" s="786">
        <v>187864.20863848398</v>
      </c>
    </row>
    <row r="69" spans="1:9">
      <c r="A69" s="40" t="s">
        <v>474</v>
      </c>
      <c r="B69" s="786">
        <v>-48365.597211370266</v>
      </c>
      <c r="C69" s="786">
        <v>-64676.52021574344</v>
      </c>
      <c r="D69" s="786">
        <v>-92148.096389212835</v>
      </c>
      <c r="E69" s="786">
        <v>-124484.86164868805</v>
      </c>
      <c r="F69" s="786">
        <v>-147247.05974489797</v>
      </c>
      <c r="G69" s="786">
        <v>-144545.83445043734</v>
      </c>
      <c r="H69" s="786">
        <v>-149771.38599271138</v>
      </c>
      <c r="I69" s="786">
        <v>-151409.94073615162</v>
      </c>
    </row>
    <row r="70" spans="1:9">
      <c r="A70" s="39" t="s">
        <v>475</v>
      </c>
      <c r="B70" s="786">
        <v>11422.073823615161</v>
      </c>
      <c r="C70" s="786">
        <v>22131.234841107871</v>
      </c>
      <c r="D70" s="786">
        <v>19012.095131195336</v>
      </c>
      <c r="E70" s="786">
        <v>34032.750714285714</v>
      </c>
      <c r="F70" s="786">
        <v>33453.191819241983</v>
      </c>
      <c r="G70" s="786">
        <v>25473.687873177842</v>
      </c>
      <c r="H70" s="786">
        <v>40876.04036588921</v>
      </c>
      <c r="I70" s="786">
        <v>36454.267902332358</v>
      </c>
    </row>
    <row r="71" spans="1:9">
      <c r="A71" s="39" t="s">
        <v>476</v>
      </c>
      <c r="B71" s="786">
        <v>-24386.455905247811</v>
      </c>
      <c r="C71" s="786">
        <v>1793.5531239067054</v>
      </c>
      <c r="D71" s="786">
        <v>7.4788527696792997</v>
      </c>
      <c r="E71" s="786">
        <v>10.021879008746355</v>
      </c>
      <c r="F71" s="786">
        <v>9.3718250728862991</v>
      </c>
      <c r="G71" s="786">
        <v>12.519982507288629</v>
      </c>
      <c r="H71" s="786">
        <v>13.507320699708455</v>
      </c>
      <c r="I71" s="786">
        <v>4.7984635568513117</v>
      </c>
    </row>
    <row r="72" spans="1:9">
      <c r="A72" s="40" t="s">
        <v>477</v>
      </c>
      <c r="B72" s="786">
        <v>-30791.391546647228</v>
      </c>
      <c r="C72" s="786">
        <v>2.0699708454810492E-4</v>
      </c>
      <c r="D72" s="786">
        <v>2.9154518950437319E-6</v>
      </c>
      <c r="E72" s="786">
        <v>1.4577259475218659E-6</v>
      </c>
      <c r="F72" s="786">
        <v>0</v>
      </c>
      <c r="G72" s="786">
        <v>0</v>
      </c>
      <c r="H72" s="786">
        <v>0</v>
      </c>
      <c r="I72" s="786">
        <v>1.4577259475218659E-6</v>
      </c>
    </row>
    <row r="73" spans="1:9">
      <c r="A73" s="40" t="s">
        <v>478</v>
      </c>
      <c r="B73" s="786">
        <v>6404.9356413994174</v>
      </c>
      <c r="C73" s="786">
        <v>1793.5529169096208</v>
      </c>
      <c r="D73" s="786">
        <v>7.4788498542274064</v>
      </c>
      <c r="E73" s="786">
        <v>10.021877551020408</v>
      </c>
      <c r="F73" s="786">
        <v>9.3718250728862991</v>
      </c>
      <c r="G73" s="786">
        <v>12.519982507288629</v>
      </c>
      <c r="H73" s="786">
        <v>13.507320699708455</v>
      </c>
      <c r="I73" s="786">
        <v>4.7984620991253637</v>
      </c>
    </row>
    <row r="74" spans="1:9">
      <c r="A74" s="512" t="s">
        <v>479</v>
      </c>
      <c r="B74" s="786">
        <v>24489.900940233234</v>
      </c>
      <c r="C74" s="786">
        <v>-1758.3094912536442</v>
      </c>
      <c r="D74" s="786">
        <v>-41.42998688046648</v>
      </c>
      <c r="E74" s="786">
        <v>-171.32352186588921</v>
      </c>
      <c r="F74" s="786">
        <v>-173.92058892128281</v>
      </c>
      <c r="G74" s="786">
        <v>-358.99311370262387</v>
      </c>
      <c r="H74" s="786">
        <v>-432.25050291545193</v>
      </c>
      <c r="I74" s="786">
        <v>-24.91973032069971</v>
      </c>
    </row>
    <row r="75" spans="1:9">
      <c r="A75" s="512" t="s">
        <v>1484</v>
      </c>
      <c r="B75" s="786">
        <v>30828.280306122448</v>
      </c>
      <c r="C75" s="786">
        <v>-2.0408163265306126E-5</v>
      </c>
      <c r="D75" s="786">
        <v>-1.4577259475218659E-6</v>
      </c>
      <c r="E75" s="786">
        <v>-116.43143440233237</v>
      </c>
      <c r="F75" s="786">
        <v>-111.65554227405249</v>
      </c>
      <c r="G75" s="786">
        <v>-317.18924052478133</v>
      </c>
      <c r="H75" s="786">
        <v>-387.74646793002916</v>
      </c>
      <c r="I75" s="786">
        <v>0</v>
      </c>
    </row>
    <row r="76" spans="1:9">
      <c r="A76" s="40" t="s">
        <v>480</v>
      </c>
      <c r="B76" s="786">
        <v>-6338.3793658892137</v>
      </c>
      <c r="C76" s="786">
        <v>-1758.3094708454812</v>
      </c>
      <c r="D76" s="786">
        <v>-41.429985422740522</v>
      </c>
      <c r="E76" s="786">
        <v>-54.892087463556848</v>
      </c>
      <c r="F76" s="786">
        <v>-62.265046647230321</v>
      </c>
      <c r="G76" s="786">
        <v>-41.803873177842561</v>
      </c>
      <c r="H76" s="786">
        <v>-44.504034985422741</v>
      </c>
      <c r="I76" s="786">
        <v>-24.91973032069971</v>
      </c>
    </row>
    <row r="77" spans="1:9">
      <c r="A77" s="512" t="s">
        <v>481</v>
      </c>
      <c r="B77" s="786">
        <v>11525.518858600584</v>
      </c>
      <c r="C77" s="786">
        <v>22166.478473760937</v>
      </c>
      <c r="D77" s="786">
        <v>18978.143997084546</v>
      </c>
      <c r="E77" s="786">
        <v>33871.449071428571</v>
      </c>
      <c r="F77" s="786">
        <v>33288.643055393586</v>
      </c>
      <c r="G77" s="786">
        <v>25127.214741982509</v>
      </c>
      <c r="H77" s="786">
        <v>40457.297183673472</v>
      </c>
      <c r="I77" s="786">
        <v>36434.146635568512</v>
      </c>
    </row>
    <row r="78" spans="1:9">
      <c r="A78" s="38" t="s">
        <v>482</v>
      </c>
      <c r="B78" s="786">
        <v>-4.8104956268221576E-5</v>
      </c>
      <c r="C78" s="786">
        <v>0</v>
      </c>
      <c r="D78" s="786">
        <v>0</v>
      </c>
      <c r="E78" s="786">
        <v>0</v>
      </c>
      <c r="F78" s="786">
        <v>0</v>
      </c>
      <c r="G78" s="786">
        <v>0</v>
      </c>
      <c r="H78" s="786">
        <v>0</v>
      </c>
      <c r="I78" s="786">
        <v>-2.9154518950437319E-6</v>
      </c>
    </row>
    <row r="79" spans="1:9">
      <c r="A79" s="39" t="s">
        <v>483</v>
      </c>
      <c r="B79" s="786">
        <v>11525.518810495629</v>
      </c>
      <c r="C79" s="786">
        <v>22166.478473760937</v>
      </c>
      <c r="D79" s="786">
        <v>18978.143997084546</v>
      </c>
      <c r="E79" s="786">
        <v>33871.449071428571</v>
      </c>
      <c r="F79" s="786">
        <v>33288.643055393586</v>
      </c>
      <c r="G79" s="786">
        <v>25127.214741982509</v>
      </c>
      <c r="H79" s="786">
        <v>40457.297183673472</v>
      </c>
      <c r="I79" s="786">
        <v>36434.146632653064</v>
      </c>
    </row>
    <row r="80" spans="1:9">
      <c r="A80" s="38" t="s">
        <v>484</v>
      </c>
      <c r="B80" s="786">
        <v>522.47454081632657</v>
      </c>
      <c r="C80" s="786">
        <v>14438.664411078717</v>
      </c>
      <c r="D80" s="786">
        <v>-14.384148688046647</v>
      </c>
      <c r="E80" s="786">
        <v>0.61239067055393581</v>
      </c>
      <c r="F80" s="786">
        <v>187.55136005830906</v>
      </c>
      <c r="G80" s="786">
        <v>798.26319970845475</v>
      </c>
      <c r="H80" s="786">
        <v>797.41818075801746</v>
      </c>
      <c r="I80" s="786">
        <v>-8.680965014577259</v>
      </c>
    </row>
    <row r="81" spans="1:9" ht="21" customHeight="1">
      <c r="A81" s="512" t="s">
        <v>485</v>
      </c>
      <c r="B81" s="786">
        <v>12047.993351311952</v>
      </c>
      <c r="C81" s="786">
        <v>36605.142884839646</v>
      </c>
      <c r="D81" s="786">
        <v>18963.759848396501</v>
      </c>
      <c r="E81" s="786">
        <v>33872.061462099125</v>
      </c>
      <c r="F81" s="786">
        <v>33476.194415451893</v>
      </c>
      <c r="G81" s="786">
        <v>25925.477941690966</v>
      </c>
      <c r="H81" s="786">
        <v>41254.715364431482</v>
      </c>
      <c r="I81" s="786">
        <v>36425.465667638484</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12047.993351311952</v>
      </c>
      <c r="C83" s="786">
        <v>36605.142884839646</v>
      </c>
      <c r="D83" s="786">
        <v>18963.759848396501</v>
      </c>
      <c r="E83" s="786">
        <v>33872.061462099125</v>
      </c>
      <c r="F83" s="786">
        <v>33476.194415451893</v>
      </c>
      <c r="G83" s="786">
        <v>25925.477941690966</v>
      </c>
      <c r="H83" s="786">
        <v>41254.715364431482</v>
      </c>
      <c r="I83" s="786">
        <v>36425.465667638484</v>
      </c>
    </row>
    <row r="84" spans="1:9" ht="18" customHeight="1" thickBot="1">
      <c r="A84" s="38" t="s">
        <v>488</v>
      </c>
      <c r="B84" s="786">
        <v>-1709.7672011661809</v>
      </c>
      <c r="C84" s="786">
        <v>-6303.5001457725948</v>
      </c>
      <c r="D84" s="786">
        <v>-5024.2198192419828</v>
      </c>
      <c r="E84" s="786">
        <v>-12833.024759475218</v>
      </c>
      <c r="F84" s="786">
        <v>-12445.575485422742</v>
      </c>
      <c r="G84" s="786">
        <v>-6645</v>
      </c>
      <c r="H84" s="786">
        <v>-13537.274023323616</v>
      </c>
      <c r="I84" s="786">
        <v>-11215</v>
      </c>
    </row>
    <row r="85" spans="1:9" ht="24" customHeight="1" thickTop="1" thickBot="1">
      <c r="A85" s="35" t="s">
        <v>489</v>
      </c>
      <c r="B85" s="783">
        <v>10338.226150145772</v>
      </c>
      <c r="C85" s="783">
        <v>30301.642739067054</v>
      </c>
      <c r="D85" s="783">
        <v>13939.540029154517</v>
      </c>
      <c r="E85" s="783">
        <v>21039.036702623907</v>
      </c>
      <c r="F85" s="783">
        <v>21030.618930029155</v>
      </c>
      <c r="G85" s="783">
        <v>19280.477941690962</v>
      </c>
      <c r="H85" s="783">
        <v>27717.441341107871</v>
      </c>
      <c r="I85" s="783">
        <v>25210.46566763848</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showGridLines="0" zoomScale="50" workbookViewId="0">
      <selection activeCell="R31" sqref="R31"/>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491</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3"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2046194.2170204083</v>
      </c>
      <c r="C8" s="783">
        <v>2288292.8444373179</v>
      </c>
      <c r="D8" s="783">
        <v>2646183.6442492711</v>
      </c>
      <c r="E8" s="783">
        <v>3151224.3264708458</v>
      </c>
      <c r="F8" s="783">
        <v>3702550.3925218661</v>
      </c>
      <c r="G8" s="783">
        <v>3907591.8830451895</v>
      </c>
      <c r="H8" s="783">
        <v>4085981.1115116621</v>
      </c>
      <c r="I8" s="783">
        <v>4866551.1146618081</v>
      </c>
    </row>
    <row r="9" spans="1:9" s="91" customFormat="1" ht="21" customHeight="1" thickTop="1">
      <c r="A9" s="89" t="s">
        <v>8</v>
      </c>
      <c r="B9" s="784">
        <v>484264.30976239062</v>
      </c>
      <c r="C9" s="784">
        <v>449500.01868075808</v>
      </c>
      <c r="D9" s="784">
        <v>437019.0616457726</v>
      </c>
      <c r="E9" s="784">
        <v>460892.34707580175</v>
      </c>
      <c r="F9" s="784">
        <v>711394.30631924199</v>
      </c>
      <c r="G9" s="784">
        <v>633017.30036005832</v>
      </c>
      <c r="H9" s="784">
        <v>679231.72269096214</v>
      </c>
      <c r="I9" s="784">
        <v>537312.51240233239</v>
      </c>
    </row>
    <row r="10" spans="1:9" s="91" customFormat="1" ht="21" customHeight="1">
      <c r="A10" s="89" t="s">
        <v>17</v>
      </c>
      <c r="B10" s="784">
        <v>352048.16503790085</v>
      </c>
      <c r="C10" s="784">
        <v>484163.77997521864</v>
      </c>
      <c r="D10" s="784">
        <v>562649.8959533528</v>
      </c>
      <c r="E10" s="784">
        <v>824538.80912244902</v>
      </c>
      <c r="F10" s="784">
        <v>837503.99633673462</v>
      </c>
      <c r="G10" s="784">
        <v>837355.64991690964</v>
      </c>
      <c r="H10" s="784">
        <v>853469.17014868802</v>
      </c>
      <c r="I10" s="784">
        <v>913739.14370553941</v>
      </c>
    </row>
    <row r="11" spans="1:9" s="91" customFormat="1" ht="21" customHeight="1">
      <c r="A11" s="89" t="s">
        <v>26</v>
      </c>
      <c r="B11" s="784">
        <v>1144123.5767725948</v>
      </c>
      <c r="C11" s="784">
        <v>1280011.6960393586</v>
      </c>
      <c r="D11" s="784">
        <v>1487711.7975962099</v>
      </c>
      <c r="E11" s="784">
        <v>1727635.076185131</v>
      </c>
      <c r="F11" s="784">
        <v>1983218.4541749272</v>
      </c>
      <c r="G11" s="784">
        <v>2341908.2649154519</v>
      </c>
      <c r="H11" s="784">
        <v>2357920.9924110789</v>
      </c>
      <c r="I11" s="784">
        <v>3165253.5426297374</v>
      </c>
    </row>
    <row r="12" spans="1:9" s="91" customFormat="1" ht="21" customHeight="1">
      <c r="A12" s="508" t="s">
        <v>428</v>
      </c>
      <c r="B12" s="784">
        <v>1138211.0882157434</v>
      </c>
      <c r="C12" s="784">
        <v>1275455.182919825</v>
      </c>
      <c r="D12" s="784">
        <v>1485936.0768790084</v>
      </c>
      <c r="E12" s="784">
        <v>1719684.448451895</v>
      </c>
      <c r="F12" s="784">
        <v>1981773.7468833821</v>
      </c>
      <c r="G12" s="784">
        <v>0</v>
      </c>
      <c r="H12" s="784">
        <v>2351280.7145889215</v>
      </c>
      <c r="I12" s="784">
        <v>3152245.6338352771</v>
      </c>
    </row>
    <row r="13" spans="1:9" s="91" customFormat="1" ht="21" customHeight="1">
      <c r="A13" s="508" t="s">
        <v>429</v>
      </c>
      <c r="B13" s="784">
        <v>1120754.526377551</v>
      </c>
      <c r="C13" s="784">
        <v>1266882.7288848397</v>
      </c>
      <c r="D13" s="784">
        <v>1473832.3684344022</v>
      </c>
      <c r="E13" s="784">
        <v>1704731.6414037901</v>
      </c>
      <c r="F13" s="784">
        <v>1966238.0662638482</v>
      </c>
      <c r="G13" s="784">
        <v>2310728.7046034988</v>
      </c>
      <c r="H13" s="784">
        <v>2321794.4793862975</v>
      </c>
      <c r="I13" s="784">
        <v>3101705.0264256559</v>
      </c>
    </row>
    <row r="14" spans="1:9" s="91" customFormat="1" ht="21" customHeight="1">
      <c r="A14" s="508" t="s">
        <v>430</v>
      </c>
      <c r="B14" s="784">
        <v>17456.561838192418</v>
      </c>
      <c r="C14" s="784">
        <v>8572.4540349854215</v>
      </c>
      <c r="D14" s="784">
        <v>12103.708444606415</v>
      </c>
      <c r="E14" s="784">
        <v>14952.807048104956</v>
      </c>
      <c r="F14" s="784">
        <v>15535.680619533528</v>
      </c>
      <c r="G14" s="784">
        <v>0</v>
      </c>
      <c r="H14" s="784">
        <v>29486.23520262391</v>
      </c>
      <c r="I14" s="784">
        <v>50540.607409620985</v>
      </c>
    </row>
    <row r="15" spans="1:9" s="91" customFormat="1" ht="21" customHeight="1">
      <c r="A15" s="508" t="s">
        <v>431</v>
      </c>
      <c r="B15" s="784">
        <v>1058.2154212827988</v>
      </c>
      <c r="C15" s="784">
        <v>3049.6404475218656</v>
      </c>
      <c r="D15" s="784">
        <v>3382.9585029154514</v>
      </c>
      <c r="E15" s="784">
        <v>6996.8791370262397</v>
      </c>
      <c r="F15" s="784">
        <v>6723.3223921282797</v>
      </c>
      <c r="G15" s="784">
        <v>0</v>
      </c>
      <c r="H15" s="784">
        <v>7194.0757215743442</v>
      </c>
      <c r="I15" s="784">
        <v>17091.957459183675</v>
      </c>
    </row>
    <row r="16" spans="1:9" s="91" customFormat="1" ht="21" customHeight="1">
      <c r="A16" s="508" t="s">
        <v>432</v>
      </c>
      <c r="B16" s="784">
        <v>1042.5452215743439</v>
      </c>
      <c r="C16" s="784">
        <v>2873.250020408163</v>
      </c>
      <c r="D16" s="784">
        <v>3303.5548294460641</v>
      </c>
      <c r="E16" s="784">
        <v>6996.1551530612242</v>
      </c>
      <c r="F16" s="784">
        <v>6622.1546457725944</v>
      </c>
      <c r="G16" s="784">
        <v>8114.6991239067056</v>
      </c>
      <c r="H16" s="784">
        <v>7179.4984620991263</v>
      </c>
      <c r="I16" s="784">
        <v>16259.495858600583</v>
      </c>
    </row>
    <row r="17" spans="1:9" s="91" customFormat="1" ht="21" customHeight="1">
      <c r="A17" s="508" t="s">
        <v>433</v>
      </c>
      <c r="B17" s="784">
        <v>15.670199708454811</v>
      </c>
      <c r="C17" s="784">
        <v>176.39042711370263</v>
      </c>
      <c r="D17" s="784">
        <v>79.403673469387755</v>
      </c>
      <c r="E17" s="784">
        <v>0.72398396501457718</v>
      </c>
      <c r="F17" s="784">
        <v>101.16774635568513</v>
      </c>
      <c r="G17" s="784">
        <v>0</v>
      </c>
      <c r="H17" s="784">
        <v>14.577259475218659</v>
      </c>
      <c r="I17" s="784">
        <v>832.46160058309044</v>
      </c>
    </row>
    <row r="18" spans="1:9" s="91" customFormat="1" ht="21" customHeight="1">
      <c r="A18" s="508" t="s">
        <v>434</v>
      </c>
      <c r="B18" s="784">
        <v>39200.516157434395</v>
      </c>
      <c r="C18" s="784">
        <v>30006.69883819242</v>
      </c>
      <c r="D18" s="784">
        <v>30667.345322157431</v>
      </c>
      <c r="E18" s="784">
        <v>31895.918122448977</v>
      </c>
      <c r="F18" s="784">
        <v>32668.797199708453</v>
      </c>
      <c r="G18" s="784">
        <v>0</v>
      </c>
      <c r="H18" s="784">
        <v>39698.751052478139</v>
      </c>
      <c r="I18" s="784">
        <v>60334.206529154522</v>
      </c>
    </row>
    <row r="19" spans="1:9" s="91" customFormat="1" ht="21" customHeight="1">
      <c r="A19" s="508" t="s">
        <v>435</v>
      </c>
      <c r="B19" s="784">
        <v>17818.322661807579</v>
      </c>
      <c r="C19" s="784">
        <v>17817.696887755104</v>
      </c>
      <c r="D19" s="784">
        <v>19593.900806122449</v>
      </c>
      <c r="E19" s="784">
        <v>21256.87063411079</v>
      </c>
      <c r="F19" s="784">
        <v>23378.953688046651</v>
      </c>
      <c r="G19" s="784">
        <v>30162.802151603497</v>
      </c>
      <c r="H19" s="784">
        <v>30691.635731778424</v>
      </c>
      <c r="I19" s="784">
        <v>47679.53563265306</v>
      </c>
    </row>
    <row r="20" spans="1:9" s="91" customFormat="1" ht="21" customHeight="1">
      <c r="A20" s="508" t="s">
        <v>436</v>
      </c>
      <c r="B20" s="784">
        <v>21382.19349562682</v>
      </c>
      <c r="C20" s="784">
        <v>12189.001950437318</v>
      </c>
      <c r="D20" s="784">
        <v>11073.444516034984</v>
      </c>
      <c r="E20" s="784">
        <v>10639.04748833819</v>
      </c>
      <c r="F20" s="784">
        <v>9289.8435116618075</v>
      </c>
      <c r="G20" s="784">
        <v>0</v>
      </c>
      <c r="H20" s="784">
        <v>9007.1153206997078</v>
      </c>
      <c r="I20" s="784">
        <v>12654.670896501457</v>
      </c>
    </row>
    <row r="21" spans="1:9" s="91" customFormat="1" ht="21" customHeight="1">
      <c r="A21" s="508" t="s">
        <v>39</v>
      </c>
      <c r="B21" s="784">
        <v>6333.6306093294461</v>
      </c>
      <c r="C21" s="784">
        <v>7983.7878206997093</v>
      </c>
      <c r="D21" s="784">
        <v>9043.0770816326531</v>
      </c>
      <c r="E21" s="784">
        <v>11661.91741690962</v>
      </c>
      <c r="F21" s="784">
        <v>12337.551192419827</v>
      </c>
      <c r="G21" s="784">
        <v>13493.156236151603</v>
      </c>
      <c r="H21" s="784">
        <v>13214.44929154519</v>
      </c>
      <c r="I21" s="784">
        <v>19470.422604956268</v>
      </c>
    </row>
    <row r="22" spans="1:9" s="91" customFormat="1" ht="21" customHeight="1">
      <c r="A22" s="508" t="s">
        <v>437</v>
      </c>
      <c r="B22" s="784">
        <v>-40679.87363119534</v>
      </c>
      <c r="C22" s="784">
        <v>-36483.613986880468</v>
      </c>
      <c r="D22" s="784">
        <v>-41317.660189504371</v>
      </c>
      <c r="E22" s="784">
        <v>-42604.086943148686</v>
      </c>
      <c r="F22" s="784">
        <v>-50284.963492711373</v>
      </c>
      <c r="G22" s="784">
        <v>-57346.665481049567</v>
      </c>
      <c r="H22" s="784">
        <v>-53466.998243440226</v>
      </c>
      <c r="I22" s="784">
        <v>-83888.677798833814</v>
      </c>
    </row>
    <row r="23" spans="1:9" s="91" customFormat="1" ht="21" customHeight="1">
      <c r="A23" s="89" t="s">
        <v>57</v>
      </c>
      <c r="B23" s="784">
        <v>14244.178258017491</v>
      </c>
      <c r="C23" s="784">
        <v>13905.739307580176</v>
      </c>
      <c r="D23" s="784">
        <v>18566.710689504373</v>
      </c>
      <c r="E23" s="784">
        <v>21145.836724489796</v>
      </c>
      <c r="F23" s="784">
        <v>38349.688584548101</v>
      </c>
      <c r="G23" s="784">
        <v>23146.509706997083</v>
      </c>
      <c r="H23" s="784">
        <v>28323.679051020408</v>
      </c>
      <c r="I23" s="784">
        <v>31901.076822157433</v>
      </c>
    </row>
    <row r="24" spans="1:9" s="91" customFormat="1" ht="21" customHeight="1">
      <c r="A24" s="89" t="s">
        <v>63</v>
      </c>
      <c r="B24" s="784">
        <v>396.46858309037901</v>
      </c>
      <c r="C24" s="784">
        <v>3685.2470422740525</v>
      </c>
      <c r="D24" s="784">
        <v>983.93114868804662</v>
      </c>
      <c r="E24" s="784">
        <v>592.40329154518952</v>
      </c>
      <c r="F24" s="784">
        <v>1496.2113760932943</v>
      </c>
      <c r="G24" s="784">
        <v>1164.9046880466474</v>
      </c>
      <c r="H24" s="784">
        <v>1214.8328688046649</v>
      </c>
      <c r="I24" s="784">
        <v>3565.595731778425</v>
      </c>
    </row>
    <row r="25" spans="1:9" s="91" customFormat="1" ht="21" customHeight="1">
      <c r="A25" s="89" t="s">
        <v>438</v>
      </c>
      <c r="B25" s="784">
        <v>8912.2957623906714</v>
      </c>
      <c r="C25" s="784">
        <v>10120.729126822158</v>
      </c>
      <c r="D25" s="784">
        <v>93593.845132653063</v>
      </c>
      <c r="E25" s="784">
        <v>64444.053198250731</v>
      </c>
      <c r="F25" s="784">
        <v>73929.71833965015</v>
      </c>
      <c r="G25" s="784">
        <v>12827.856450437317</v>
      </c>
      <c r="H25" s="784">
        <v>107046.37149854228</v>
      </c>
      <c r="I25" s="784">
        <v>130481.18416180759</v>
      </c>
    </row>
    <row r="26" spans="1:9" s="91" customFormat="1" ht="21" customHeight="1">
      <c r="A26" s="89" t="s">
        <v>74</v>
      </c>
      <c r="B26" s="784">
        <v>40242.111100583083</v>
      </c>
      <c r="C26" s="784">
        <v>39938.960483965013</v>
      </c>
      <c r="D26" s="784">
        <v>40304.08580612245</v>
      </c>
      <c r="E26" s="784">
        <v>45837.512276967929</v>
      </c>
      <c r="F26" s="784">
        <v>48453.746307580172</v>
      </c>
      <c r="G26" s="784">
        <v>45495.445406705541</v>
      </c>
      <c r="H26" s="784">
        <v>46151.347715743439</v>
      </c>
      <c r="I26" s="784">
        <v>55914.682268221579</v>
      </c>
    </row>
    <row r="27" spans="1:9" s="92" customFormat="1" ht="18.75" thickBot="1">
      <c r="A27" s="509" t="s">
        <v>439</v>
      </c>
      <c r="B27" s="785">
        <v>1963.1117434402333</v>
      </c>
      <c r="C27" s="785">
        <v>6966.6737813411082</v>
      </c>
      <c r="D27" s="785">
        <v>5354.3162769679293</v>
      </c>
      <c r="E27" s="785">
        <v>6138.2885962099135</v>
      </c>
      <c r="F27" s="785">
        <v>8204.2710830903798</v>
      </c>
      <c r="G27" s="785">
        <v>12675.95160058309</v>
      </c>
      <c r="H27" s="785">
        <v>12622.995126822156</v>
      </c>
      <c r="I27" s="785">
        <v>28383.376940233236</v>
      </c>
    </row>
    <row r="28" spans="1:9" ht="24" customHeight="1" thickTop="1" thickBot="1">
      <c r="A28" s="35" t="s">
        <v>440</v>
      </c>
      <c r="B28" s="783">
        <v>1880633.3150860057</v>
      </c>
      <c r="C28" s="783">
        <v>2106977.6989212828</v>
      </c>
      <c r="D28" s="783">
        <v>2448168.8119927114</v>
      </c>
      <c r="E28" s="783">
        <v>2928744.5041239066</v>
      </c>
      <c r="F28" s="783">
        <v>3475812.1286822157</v>
      </c>
      <c r="G28" s="783">
        <v>3664925.4236166179</v>
      </c>
      <c r="H28" s="783">
        <v>3827992.8064620998</v>
      </c>
      <c r="I28" s="783">
        <v>4590118.8535262384</v>
      </c>
    </row>
    <row r="29" spans="1:9" s="91" customFormat="1" ht="21" customHeight="1" thickTop="1">
      <c r="A29" s="89" t="s">
        <v>441</v>
      </c>
      <c r="B29" s="784">
        <v>1755233.2680539358</v>
      </c>
      <c r="C29" s="784">
        <v>1768120.3227040817</v>
      </c>
      <c r="D29" s="784">
        <v>2048132.0169985425</v>
      </c>
      <c r="E29" s="784">
        <v>2514257.6009431491</v>
      </c>
      <c r="F29" s="784">
        <v>3075483.394830904</v>
      </c>
      <c r="G29" s="784">
        <v>3148067.6265379009</v>
      </c>
      <c r="H29" s="784">
        <v>3262245.0961574344</v>
      </c>
      <c r="I29" s="784">
        <v>4058688.5944125359</v>
      </c>
    </row>
    <row r="30" spans="1:9" s="91" customFormat="1" ht="21" customHeight="1">
      <c r="A30" s="508" t="s">
        <v>442</v>
      </c>
      <c r="B30" s="784">
        <v>495932.40966180764</v>
      </c>
      <c r="C30" s="784">
        <v>484497.91841982509</v>
      </c>
      <c r="D30" s="784">
        <v>600578.26011516037</v>
      </c>
      <c r="E30" s="784">
        <v>641319.31027113704</v>
      </c>
      <c r="F30" s="784">
        <v>664406.78519096214</v>
      </c>
      <c r="G30" s="784">
        <v>863317.71243440243</v>
      </c>
      <c r="H30" s="784">
        <v>899846.41494169086</v>
      </c>
      <c r="I30" s="784">
        <v>806225.27699416911</v>
      </c>
    </row>
    <row r="31" spans="1:9" s="91" customFormat="1" ht="21" customHeight="1">
      <c r="A31" s="508" t="s">
        <v>443</v>
      </c>
      <c r="B31" s="784">
        <v>802494.11435276957</v>
      </c>
      <c r="C31" s="784">
        <v>779700.35613702633</v>
      </c>
      <c r="D31" s="784">
        <v>846360.61179300281</v>
      </c>
      <c r="E31" s="784">
        <v>1033393.3709650146</v>
      </c>
      <c r="F31" s="784">
        <v>1419774.9566574346</v>
      </c>
      <c r="G31" s="784">
        <v>1093415.1798600582</v>
      </c>
      <c r="H31" s="784">
        <v>1160451.5148250728</v>
      </c>
      <c r="I31" s="784">
        <v>1331567.6902784253</v>
      </c>
    </row>
    <row r="32" spans="1:9" s="91" customFormat="1" ht="21" customHeight="1">
      <c r="A32" s="508" t="s">
        <v>444</v>
      </c>
      <c r="B32" s="784">
        <v>223606.5794562682</v>
      </c>
      <c r="C32" s="784">
        <v>149717.01265306122</v>
      </c>
      <c r="D32" s="784">
        <v>154009.09377842565</v>
      </c>
      <c r="E32" s="784">
        <v>44206.112287172022</v>
      </c>
      <c r="F32" s="784">
        <v>30722.771692419828</v>
      </c>
      <c r="G32" s="784">
        <v>36566.150125364431</v>
      </c>
      <c r="H32" s="784">
        <v>30609.884217201165</v>
      </c>
      <c r="I32" s="784">
        <v>12916.01597813411</v>
      </c>
    </row>
    <row r="33" spans="1:9" s="91" customFormat="1" ht="21" customHeight="1">
      <c r="A33" s="508" t="s">
        <v>445</v>
      </c>
      <c r="B33" s="784">
        <v>57774.179584548103</v>
      </c>
      <c r="C33" s="784">
        <v>44190.206368804669</v>
      </c>
      <c r="D33" s="784">
        <v>49387.972832361513</v>
      </c>
      <c r="E33" s="784">
        <v>47103.136457725952</v>
      </c>
      <c r="F33" s="784">
        <v>51621.875502915449</v>
      </c>
      <c r="G33" s="784">
        <v>56913.156705539361</v>
      </c>
      <c r="H33" s="784">
        <v>53312.6440670554</v>
      </c>
      <c r="I33" s="784">
        <v>63712.889564139943</v>
      </c>
    </row>
    <row r="34" spans="1:9" s="91" customFormat="1" ht="21" customHeight="1">
      <c r="A34" s="508" t="s">
        <v>446</v>
      </c>
      <c r="B34" s="784">
        <v>164712.7832011662</v>
      </c>
      <c r="C34" s="784">
        <v>296017.29824927117</v>
      </c>
      <c r="D34" s="784">
        <v>378774.53560349852</v>
      </c>
      <c r="E34" s="784">
        <v>714426.25375072879</v>
      </c>
      <c r="F34" s="784">
        <v>860304.50662973756</v>
      </c>
      <c r="G34" s="784">
        <v>1039314.7081822158</v>
      </c>
      <c r="H34" s="784">
        <v>1061420.0244883383</v>
      </c>
      <c r="I34" s="784">
        <v>1749548.8242201165</v>
      </c>
    </row>
    <row r="35" spans="1:9" s="91" customFormat="1" ht="21" customHeight="1">
      <c r="A35" s="508" t="s">
        <v>447</v>
      </c>
      <c r="B35" s="784">
        <v>10713.201797376092</v>
      </c>
      <c r="C35" s="784">
        <v>13997.530876093295</v>
      </c>
      <c r="D35" s="784">
        <v>19021.542876093295</v>
      </c>
      <c r="E35" s="784">
        <v>33809.417211370259</v>
      </c>
      <c r="F35" s="784">
        <v>48652.499157434402</v>
      </c>
      <c r="G35" s="784">
        <v>58540.719230320698</v>
      </c>
      <c r="H35" s="784">
        <v>56604.613618075804</v>
      </c>
      <c r="I35" s="784">
        <v>94717.897377551024</v>
      </c>
    </row>
    <row r="36" spans="1:9" s="91" customFormat="1" ht="21" customHeight="1">
      <c r="A36" s="89" t="s">
        <v>448</v>
      </c>
      <c r="B36" s="784">
        <v>1186.7048221574344</v>
      </c>
      <c r="C36" s="784">
        <v>1318.0286603498541</v>
      </c>
      <c r="D36" s="784">
        <v>1761.2362113702625</v>
      </c>
      <c r="E36" s="784">
        <v>1680.674637026239</v>
      </c>
      <c r="F36" s="784">
        <v>1601.6180685131194</v>
      </c>
      <c r="G36" s="784">
        <v>2365.6101253644315</v>
      </c>
      <c r="H36" s="784">
        <v>1359.4389679300291</v>
      </c>
      <c r="I36" s="784">
        <v>2354.9367405247813</v>
      </c>
    </row>
    <row r="37" spans="1:9" s="91" customFormat="1" ht="21" customHeight="1">
      <c r="A37" s="89" t="s">
        <v>449</v>
      </c>
      <c r="B37" s="784">
        <v>12571.822822157434</v>
      </c>
      <c r="C37" s="784">
        <v>15945.871432944607</v>
      </c>
      <c r="D37" s="784">
        <v>7943.5418717201164</v>
      </c>
      <c r="E37" s="784">
        <v>9556.6907915451884</v>
      </c>
      <c r="F37" s="784">
        <v>90090.686708454814</v>
      </c>
      <c r="G37" s="784">
        <v>46690.541470845485</v>
      </c>
      <c r="H37" s="784">
        <v>75517.287118075808</v>
      </c>
      <c r="I37" s="784">
        <v>93853.763104956262</v>
      </c>
    </row>
    <row r="38" spans="1:9" s="91" customFormat="1" ht="21" customHeight="1">
      <c r="A38" s="89" t="s">
        <v>450</v>
      </c>
      <c r="B38" s="784">
        <v>32208.596994169093</v>
      </c>
      <c r="C38" s="784">
        <v>35943.152887755103</v>
      </c>
      <c r="D38" s="784">
        <v>37688.585428571423</v>
      </c>
      <c r="E38" s="784">
        <v>42914.804266763844</v>
      </c>
      <c r="F38" s="784">
        <v>31958.521564139941</v>
      </c>
      <c r="G38" s="784">
        <v>54823.667588921286</v>
      </c>
      <c r="H38" s="784">
        <v>55959.120046647222</v>
      </c>
      <c r="I38" s="784">
        <v>64498.178925655979</v>
      </c>
    </row>
    <row r="39" spans="1:9" s="91" customFormat="1" ht="21" customHeight="1">
      <c r="A39" s="89" t="s">
        <v>127</v>
      </c>
      <c r="B39" s="784">
        <v>19223.524680758015</v>
      </c>
      <c r="C39" s="784">
        <v>18704.697940233236</v>
      </c>
      <c r="D39" s="784">
        <v>17831.546078717201</v>
      </c>
      <c r="E39" s="784">
        <v>19051.451198250728</v>
      </c>
      <c r="F39" s="784">
        <v>19921.41058600583</v>
      </c>
      <c r="G39" s="784">
        <v>21886.871360058307</v>
      </c>
      <c r="H39" s="784">
        <v>21761.198256559765</v>
      </c>
      <c r="I39" s="784">
        <v>28167.052558309038</v>
      </c>
    </row>
    <row r="40" spans="1:9" s="91" customFormat="1" ht="21" customHeight="1">
      <c r="A40" s="89" t="s">
        <v>133</v>
      </c>
      <c r="B40" s="784">
        <v>0</v>
      </c>
      <c r="C40" s="784">
        <v>0</v>
      </c>
      <c r="D40" s="784">
        <v>0</v>
      </c>
      <c r="E40" s="784">
        <v>0</v>
      </c>
      <c r="F40" s="784">
        <v>75055.038634110781</v>
      </c>
      <c r="G40" s="784">
        <v>100087.16031195335</v>
      </c>
      <c r="H40" s="784">
        <v>100318.49611516035</v>
      </c>
      <c r="I40" s="784">
        <v>100126.8008877551</v>
      </c>
    </row>
    <row r="41" spans="1:9" s="91" customFormat="1" ht="21" customHeight="1">
      <c r="A41" s="89" t="s">
        <v>451</v>
      </c>
      <c r="B41" s="784">
        <v>7117.7265685131197</v>
      </c>
      <c r="C41" s="784">
        <v>4074.1675889212825</v>
      </c>
      <c r="D41" s="784">
        <v>25046.451530612245</v>
      </c>
      <c r="E41" s="784">
        <v>25046.401868804667</v>
      </c>
      <c r="F41" s="784">
        <v>25027.597930029155</v>
      </c>
      <c r="G41" s="784">
        <v>74818.642581632652</v>
      </c>
      <c r="H41" s="784">
        <v>70220.075157434403</v>
      </c>
      <c r="I41" s="784">
        <v>70623.422545189504</v>
      </c>
    </row>
    <row r="42" spans="1:9" s="92" customFormat="1" ht="43.5" customHeight="1" thickBot="1">
      <c r="A42" s="509" t="s">
        <v>109</v>
      </c>
      <c r="B42" s="785">
        <v>53091.671144314874</v>
      </c>
      <c r="C42" s="785">
        <v>262871.45770699705</v>
      </c>
      <c r="D42" s="785">
        <v>309765.4338731778</v>
      </c>
      <c r="E42" s="785">
        <v>316236.88041836739</v>
      </c>
      <c r="F42" s="785">
        <v>156673.86036005829</v>
      </c>
      <c r="G42" s="785">
        <v>216185.30363994167</v>
      </c>
      <c r="H42" s="785">
        <v>240612.09464285715</v>
      </c>
      <c r="I42" s="785">
        <v>171806.10435131195</v>
      </c>
    </row>
    <row r="43" spans="1:9" ht="24" customHeight="1" thickTop="1" thickBot="1">
      <c r="A43" s="35" t="s">
        <v>452</v>
      </c>
      <c r="B43" s="783">
        <v>165560.90220408162</v>
      </c>
      <c r="C43" s="783">
        <v>181315.14574927112</v>
      </c>
      <c r="D43" s="783">
        <v>198014.8321618076</v>
      </c>
      <c r="E43" s="783">
        <v>222479.82234548102</v>
      </c>
      <c r="F43" s="783">
        <v>226738.26377842567</v>
      </c>
      <c r="G43" s="783">
        <v>242666.45951311951</v>
      </c>
      <c r="H43" s="783">
        <v>257988.30504664723</v>
      </c>
      <c r="I43" s="783">
        <v>276432.26118513121</v>
      </c>
    </row>
    <row r="44" spans="1:9" s="91" customFormat="1" ht="21" customHeight="1" thickTop="1">
      <c r="A44" s="89" t="s">
        <v>148</v>
      </c>
      <c r="B44" s="784">
        <v>94670.466472303204</v>
      </c>
      <c r="C44" s="784">
        <v>94670.466472303204</v>
      </c>
      <c r="D44" s="784">
        <v>106687.95918367348</v>
      </c>
      <c r="E44" s="784">
        <v>106687.95918367348</v>
      </c>
      <c r="F44" s="784">
        <v>106687.95918367348</v>
      </c>
      <c r="G44" s="784">
        <v>106687.95918367348</v>
      </c>
      <c r="H44" s="784">
        <v>106687.95918367348</v>
      </c>
      <c r="I44" s="784">
        <v>106687.95918367348</v>
      </c>
    </row>
    <row r="45" spans="1:9" s="91" customFormat="1" ht="21" customHeight="1">
      <c r="A45" s="89" t="s">
        <v>152</v>
      </c>
      <c r="B45" s="784">
        <v>12017.493556851312</v>
      </c>
      <c r="C45" s="784">
        <v>28203.016479591835</v>
      </c>
      <c r="D45" s="784">
        <v>27821.41754664723</v>
      </c>
      <c r="E45" s="784">
        <v>40534.125424198253</v>
      </c>
      <c r="F45" s="784">
        <v>56189.751100583097</v>
      </c>
      <c r="G45" s="784">
        <v>63420.702781341104</v>
      </c>
      <c r="H45" s="784">
        <v>67587.369451895051</v>
      </c>
      <c r="I45" s="784">
        <v>85062.803594752186</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27530.099077259474</v>
      </c>
      <c r="C47" s="784">
        <v>31378.4955787172</v>
      </c>
      <c r="D47" s="784">
        <v>35390.157386297375</v>
      </c>
      <c r="E47" s="784">
        <v>38203.568465014578</v>
      </c>
      <c r="F47" s="784">
        <v>41909.107823615166</v>
      </c>
      <c r="G47" s="784">
        <v>44104.443100583092</v>
      </c>
      <c r="H47" s="784">
        <v>44104.443100583092</v>
      </c>
      <c r="I47" s="784">
        <v>48065.376045189507</v>
      </c>
    </row>
    <row r="48" spans="1:9" s="91" customFormat="1" ht="21" customHeight="1">
      <c r="A48" s="89" t="s">
        <v>164</v>
      </c>
      <c r="B48" s="784">
        <v>31342.843097667639</v>
      </c>
      <c r="C48" s="784">
        <v>27063.167218658891</v>
      </c>
      <c r="D48" s="784">
        <v>28115.298045189506</v>
      </c>
      <c r="E48" s="784">
        <v>37054.169272594758</v>
      </c>
      <c r="F48" s="784">
        <v>21951.445670553938</v>
      </c>
      <c r="G48" s="784">
        <v>28453.354447521862</v>
      </c>
      <c r="H48" s="784">
        <v>39608.533310495623</v>
      </c>
      <c r="I48" s="784">
        <v>36616.122361516034</v>
      </c>
    </row>
    <row r="49" spans="1:9" s="91" customFormat="1" ht="21" customHeight="1">
      <c r="A49" s="508" t="s">
        <v>454</v>
      </c>
      <c r="B49" s="784">
        <v>6.5597667638483967</v>
      </c>
      <c r="C49" s="784">
        <v>0</v>
      </c>
      <c r="D49" s="784">
        <v>0</v>
      </c>
      <c r="E49" s="784">
        <v>0</v>
      </c>
      <c r="F49" s="784">
        <v>0</v>
      </c>
      <c r="G49" s="784">
        <v>4166.6666661807576</v>
      </c>
      <c r="H49" s="784">
        <v>0</v>
      </c>
      <c r="I49" s="784">
        <v>4166.6666734693881</v>
      </c>
    </row>
    <row r="50" spans="1:9" s="92" customFormat="1" ht="40.5" customHeight="1" thickBot="1">
      <c r="A50" s="510" t="s">
        <v>455</v>
      </c>
      <c r="B50" s="785">
        <v>31336.283330903789</v>
      </c>
      <c r="C50" s="785">
        <v>27063.167218658891</v>
      </c>
      <c r="D50" s="785">
        <v>28115.298045189506</v>
      </c>
      <c r="E50" s="785">
        <v>37054.169272594758</v>
      </c>
      <c r="F50" s="785">
        <v>21951.445670553938</v>
      </c>
      <c r="G50" s="785">
        <v>24286.687781341112</v>
      </c>
      <c r="H50" s="785">
        <v>39608.533310495623</v>
      </c>
      <c r="I50" s="785">
        <v>32449.455688046648</v>
      </c>
    </row>
    <row r="51" spans="1:9" ht="24" customHeight="1" thickTop="1" thickBot="1">
      <c r="A51" s="35" t="s">
        <v>456</v>
      </c>
      <c r="B51" s="783">
        <v>2046194.2172900876</v>
      </c>
      <c r="C51" s="783">
        <v>2288292.8446705542</v>
      </c>
      <c r="D51" s="783">
        <v>2646183.6441545188</v>
      </c>
      <c r="E51" s="783">
        <v>3151224.3264693879</v>
      </c>
      <c r="F51" s="783">
        <v>3702550.392460641</v>
      </c>
      <c r="G51" s="783">
        <v>3907591.8831297378</v>
      </c>
      <c r="H51" s="783">
        <v>4085981.1115087462</v>
      </c>
      <c r="I51" s="783">
        <v>4866551.1147113703</v>
      </c>
    </row>
    <row r="52" spans="1:9" s="91" customFormat="1" ht="24" customHeight="1" thickTop="1">
      <c r="A52" s="89" t="s">
        <v>457</v>
      </c>
      <c r="B52" s="784">
        <v>246055.12640962101</v>
      </c>
      <c r="C52" s="784">
        <v>286590.13496501459</v>
      </c>
      <c r="D52" s="784">
        <v>360311.89782653062</v>
      </c>
      <c r="E52" s="784">
        <v>381751.9415787172</v>
      </c>
      <c r="F52" s="784">
        <v>504807.11347667634</v>
      </c>
      <c r="G52" s="784">
        <v>594945.09109620994</v>
      </c>
      <c r="H52" s="784">
        <v>602106.99308017502</v>
      </c>
      <c r="I52" s="784">
        <v>488661.91164431488</v>
      </c>
    </row>
    <row r="53" spans="1:9" s="92" customFormat="1" ht="21" customHeight="1">
      <c r="A53" s="510" t="s">
        <v>458</v>
      </c>
      <c r="B53" s="785">
        <v>14600.855804664723</v>
      </c>
      <c r="C53" s="785">
        <v>12651.066005830904</v>
      </c>
      <c r="D53" s="785">
        <v>20669.113087463556</v>
      </c>
      <c r="E53" s="785">
        <v>27278.079762390669</v>
      </c>
      <c r="F53" s="785">
        <v>21977.853666180759</v>
      </c>
      <c r="G53" s="785">
        <v>14237.802275510203</v>
      </c>
      <c r="H53" s="785">
        <v>12672.170437317785</v>
      </c>
      <c r="I53" s="785">
        <v>18985.32999562682</v>
      </c>
    </row>
    <row r="54" spans="1:9" s="92" customFormat="1" ht="21" customHeight="1">
      <c r="A54" s="510" t="s">
        <v>459</v>
      </c>
      <c r="B54" s="785">
        <v>201360.64695043731</v>
      </c>
      <c r="C54" s="785">
        <v>241304.77388338192</v>
      </c>
      <c r="D54" s="785">
        <v>311539.02045043733</v>
      </c>
      <c r="E54" s="785">
        <v>323483.41926822159</v>
      </c>
      <c r="F54" s="785">
        <v>451070.16508017486</v>
      </c>
      <c r="G54" s="785">
        <v>551547.736696793</v>
      </c>
      <c r="H54" s="785">
        <v>558826.53431486886</v>
      </c>
      <c r="I54" s="785">
        <v>429386.77610641404</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29781.048086005831</v>
      </c>
      <c r="C56" s="785">
        <v>29338.878021865887</v>
      </c>
      <c r="D56" s="785">
        <v>27582.849349854227</v>
      </c>
      <c r="E56" s="785">
        <v>30497.650093294462</v>
      </c>
      <c r="F56" s="785">
        <v>30749.964036443147</v>
      </c>
      <c r="G56" s="785">
        <v>28145.406180758018</v>
      </c>
      <c r="H56" s="785">
        <v>29583.950475218659</v>
      </c>
      <c r="I56" s="785">
        <v>28716.527129737609</v>
      </c>
    </row>
    <row r="57" spans="1:9" s="92" customFormat="1" ht="21" customHeight="1">
      <c r="A57" s="510" t="s">
        <v>462</v>
      </c>
      <c r="B57" s="785">
        <v>312.57556851311955</v>
      </c>
      <c r="C57" s="785">
        <v>3295.4170539358597</v>
      </c>
      <c r="D57" s="785">
        <v>520.91493877551022</v>
      </c>
      <c r="E57" s="785">
        <v>492.79245481049566</v>
      </c>
      <c r="F57" s="785">
        <v>1009.130693877551</v>
      </c>
      <c r="G57" s="785">
        <v>1014.1459431486879</v>
      </c>
      <c r="H57" s="785">
        <v>1024.3378527696793</v>
      </c>
      <c r="I57" s="785">
        <v>11573.278412536443</v>
      </c>
    </row>
    <row r="58" spans="1:9" s="92" customFormat="1" ht="18.75" thickBot="1">
      <c r="A58" s="509" t="s">
        <v>463</v>
      </c>
      <c r="B58" s="785">
        <v>2994236.6765524787</v>
      </c>
      <c r="C58" s="785">
        <v>3301800.6850306122</v>
      </c>
      <c r="D58" s="785">
        <v>4050912.194739067</v>
      </c>
      <c r="E58" s="785">
        <v>5396030.7005276978</v>
      </c>
      <c r="F58" s="785">
        <v>6068772.2262755102</v>
      </c>
      <c r="G58" s="785">
        <v>7020313.6849037902</v>
      </c>
      <c r="H58" s="785">
        <v>7595989.2256428581</v>
      </c>
      <c r="I58" s="785">
        <v>11715812.667413995</v>
      </c>
    </row>
    <row r="59" spans="1:9" ht="31.5" customHeight="1" thickTop="1" thickBot="1">
      <c r="A59" s="511" t="s">
        <v>464</v>
      </c>
      <c r="B59" s="783"/>
      <c r="C59" s="783"/>
      <c r="D59" s="783"/>
      <c r="E59" s="783"/>
      <c r="F59" s="783"/>
      <c r="G59" s="783"/>
      <c r="H59" s="783"/>
      <c r="I59" s="783"/>
    </row>
    <row r="60" spans="1:9" ht="30" customHeight="1" thickTop="1">
      <c r="A60" s="38" t="s">
        <v>465</v>
      </c>
      <c r="B60" s="786">
        <v>79436.134088921288</v>
      </c>
      <c r="C60" s="786">
        <v>105282.54034110786</v>
      </c>
      <c r="D60" s="786">
        <v>120297.80073177842</v>
      </c>
      <c r="E60" s="786">
        <v>154739.82414285713</v>
      </c>
      <c r="F60" s="786">
        <v>165202.50831632651</v>
      </c>
      <c r="G60" s="786">
        <v>173665.43721574344</v>
      </c>
      <c r="H60" s="786">
        <v>190514.4231457726</v>
      </c>
      <c r="I60" s="786">
        <v>245176.51779008744</v>
      </c>
    </row>
    <row r="61" spans="1:9" ht="21" customHeight="1">
      <c r="A61" s="40" t="s">
        <v>466</v>
      </c>
      <c r="B61" s="786">
        <v>-9377.3060160349851</v>
      </c>
      <c r="C61" s="786">
        <v>-14390.470120991253</v>
      </c>
      <c r="D61" s="786">
        <v>-18021.03457580175</v>
      </c>
      <c r="E61" s="786">
        <v>-31464.07954664723</v>
      </c>
      <c r="F61" s="786">
        <v>-44251.467154518949</v>
      </c>
      <c r="G61" s="786">
        <v>-44527.301603498541</v>
      </c>
      <c r="H61" s="786">
        <v>-49328.254109329449</v>
      </c>
      <c r="I61" s="786">
        <v>-67812.386723032076</v>
      </c>
    </row>
    <row r="62" spans="1:9" ht="21.75" customHeight="1">
      <c r="A62" s="512" t="s">
        <v>467</v>
      </c>
      <c r="B62" s="786">
        <v>70058.828072886303</v>
      </c>
      <c r="C62" s="786">
        <v>90892.070220116628</v>
      </c>
      <c r="D62" s="786">
        <v>102276.76615597669</v>
      </c>
      <c r="E62" s="786">
        <v>123275.7445962099</v>
      </c>
      <c r="F62" s="786">
        <v>120951.04116180759</v>
      </c>
      <c r="G62" s="786">
        <v>0</v>
      </c>
      <c r="H62" s="786">
        <v>141186.16903644314</v>
      </c>
      <c r="I62" s="786">
        <v>177364.13106705539</v>
      </c>
    </row>
    <row r="63" spans="1:9">
      <c r="A63" s="38" t="s">
        <v>468</v>
      </c>
      <c r="B63" s="786">
        <v>52657.208217201165</v>
      </c>
      <c r="C63" s="786">
        <v>50062.332276967936</v>
      </c>
      <c r="D63" s="786">
        <v>59342.813158892124</v>
      </c>
      <c r="E63" s="786">
        <v>53427.038145772596</v>
      </c>
      <c r="F63" s="786">
        <v>59243.130750728866</v>
      </c>
      <c r="G63" s="786">
        <v>68957.929827988337</v>
      </c>
      <c r="H63" s="786">
        <v>79783.013551020413</v>
      </c>
      <c r="I63" s="786">
        <v>76208.340204081644</v>
      </c>
    </row>
    <row r="64" spans="1:9">
      <c r="A64" s="40" t="s">
        <v>469</v>
      </c>
      <c r="B64" s="786">
        <v>-17784.272896501458</v>
      </c>
      <c r="C64" s="786">
        <v>-21776.872816326533</v>
      </c>
      <c r="D64" s="786">
        <v>-25661.893870262393</v>
      </c>
      <c r="E64" s="786">
        <v>-21279.786784256561</v>
      </c>
      <c r="F64" s="786">
        <v>-32494.465370262391</v>
      </c>
      <c r="G64" s="786">
        <v>-42655.622281341115</v>
      </c>
      <c r="H64" s="786">
        <v>-47727.700138483968</v>
      </c>
      <c r="I64" s="786">
        <v>-52752.397712827988</v>
      </c>
    </row>
    <row r="65" spans="1:9">
      <c r="A65" s="39" t="s">
        <v>470</v>
      </c>
      <c r="B65" s="786">
        <v>104931.76339358601</v>
      </c>
      <c r="C65" s="786">
        <v>119177.52968075802</v>
      </c>
      <c r="D65" s="786">
        <v>135957.68544460641</v>
      </c>
      <c r="E65" s="786">
        <v>155422.99595772594</v>
      </c>
      <c r="F65" s="786">
        <v>147699.70654227404</v>
      </c>
      <c r="G65" s="786">
        <v>0</v>
      </c>
      <c r="H65" s="786">
        <v>173241.48244897957</v>
      </c>
      <c r="I65" s="786">
        <v>200820.07355830903</v>
      </c>
    </row>
    <row r="66" spans="1:9">
      <c r="A66" s="38" t="s">
        <v>471</v>
      </c>
      <c r="B66" s="786">
        <v>14362.059403790088</v>
      </c>
      <c r="C66" s="786">
        <v>19568.354623906704</v>
      </c>
      <c r="D66" s="786">
        <v>22257.602249271138</v>
      </c>
      <c r="E66" s="786">
        <v>10997.924495626823</v>
      </c>
      <c r="F66" s="786">
        <v>16232.890634110787</v>
      </c>
      <c r="G66" s="786">
        <v>8026.0311078717205</v>
      </c>
      <c r="H66" s="786">
        <v>13130.403931486881</v>
      </c>
      <c r="I66" s="786">
        <v>50167.076775510206</v>
      </c>
    </row>
    <row r="67" spans="1:9">
      <c r="A67" s="38" t="s">
        <v>472</v>
      </c>
      <c r="B67" s="786">
        <v>-20412.60874781341</v>
      </c>
      <c r="C67" s="786">
        <v>-24338.581061224493</v>
      </c>
      <c r="D67" s="786">
        <v>-29111.775505830905</v>
      </c>
      <c r="E67" s="786">
        <v>-17735.821930029153</v>
      </c>
      <c r="F67" s="786">
        <v>-33267.005782798835</v>
      </c>
      <c r="G67" s="786">
        <v>-22429.550323615164</v>
      </c>
      <c r="H67" s="786">
        <v>-23827.112255102042</v>
      </c>
      <c r="I67" s="786">
        <v>-68447.353488338194</v>
      </c>
    </row>
    <row r="68" spans="1:9">
      <c r="A68" s="512" t="s">
        <v>473</v>
      </c>
      <c r="B68" s="786">
        <v>98881.214049562681</v>
      </c>
      <c r="C68" s="786">
        <v>114407.30324344024</v>
      </c>
      <c r="D68" s="786">
        <v>129103.51218804665</v>
      </c>
      <c r="E68" s="786">
        <v>148685.09852332363</v>
      </c>
      <c r="F68" s="786">
        <v>130665.591393586</v>
      </c>
      <c r="G68" s="786">
        <v>0</v>
      </c>
      <c r="H68" s="786">
        <v>162544.77412536443</v>
      </c>
      <c r="I68" s="786">
        <v>182539.79684548106</v>
      </c>
    </row>
    <row r="69" spans="1:9">
      <c r="A69" s="40" t="s">
        <v>474</v>
      </c>
      <c r="B69" s="786">
        <v>-60959.619841107873</v>
      </c>
      <c r="C69" s="786">
        <v>-65226.423179300291</v>
      </c>
      <c r="D69" s="786">
        <v>-81816.492483965019</v>
      </c>
      <c r="E69" s="786">
        <v>-94031.119218658903</v>
      </c>
      <c r="F69" s="786">
        <v>-104229.7919431487</v>
      </c>
      <c r="G69" s="786">
        <v>-104667.11153061225</v>
      </c>
      <c r="H69" s="786">
        <v>-104392.00358600583</v>
      </c>
      <c r="I69" s="786">
        <v>-135741.9835291545</v>
      </c>
    </row>
    <row r="70" spans="1:9">
      <c r="A70" s="39" t="s">
        <v>475</v>
      </c>
      <c r="B70" s="786">
        <v>37921.594208454815</v>
      </c>
      <c r="C70" s="786">
        <v>49180.880064139943</v>
      </c>
      <c r="D70" s="786">
        <v>47287.019704081635</v>
      </c>
      <c r="E70" s="786">
        <v>54653.979304664717</v>
      </c>
      <c r="F70" s="786">
        <v>26435.799450437316</v>
      </c>
      <c r="G70" s="786">
        <v>0</v>
      </c>
      <c r="H70" s="786">
        <v>58152.7705393586</v>
      </c>
      <c r="I70" s="786">
        <v>46797.81331632653</v>
      </c>
    </row>
    <row r="71" spans="1:9">
      <c r="A71" s="39" t="s">
        <v>476</v>
      </c>
      <c r="B71" s="786">
        <v>-7641.784954810495</v>
      </c>
      <c r="C71" s="786">
        <v>365.97391107871715</v>
      </c>
      <c r="D71" s="786">
        <v>201.02355539358601</v>
      </c>
      <c r="E71" s="786">
        <v>53.145392128279887</v>
      </c>
      <c r="F71" s="786">
        <v>-26.677746355685134</v>
      </c>
      <c r="G71" s="786">
        <v>0.1540787172011662</v>
      </c>
      <c r="H71" s="786">
        <v>-20.097377551020408</v>
      </c>
      <c r="I71" s="786">
        <v>271.73712827988339</v>
      </c>
    </row>
    <row r="72" spans="1:9">
      <c r="A72" s="40" t="s">
        <v>477</v>
      </c>
      <c r="B72" s="786">
        <v>-8712.2329241982516</v>
      </c>
      <c r="C72" s="786">
        <v>115.46773177842566</v>
      </c>
      <c r="D72" s="786">
        <v>14.592510204081632</v>
      </c>
      <c r="E72" s="786">
        <v>-102.01172303206998</v>
      </c>
      <c r="F72" s="786">
        <v>-178.32846647230321</v>
      </c>
      <c r="G72" s="786">
        <v>0</v>
      </c>
      <c r="H72" s="786">
        <v>-317.7030189504373</v>
      </c>
      <c r="I72" s="786">
        <v>-154.53299416909621</v>
      </c>
    </row>
    <row r="73" spans="1:9">
      <c r="A73" s="40" t="s">
        <v>478</v>
      </c>
      <c r="B73" s="786">
        <v>1070.4479650145772</v>
      </c>
      <c r="C73" s="786">
        <v>250.50617930029154</v>
      </c>
      <c r="D73" s="786">
        <v>186.43104518950437</v>
      </c>
      <c r="E73" s="786">
        <v>155.15711516034986</v>
      </c>
      <c r="F73" s="786">
        <v>151.65072011661806</v>
      </c>
      <c r="G73" s="786">
        <v>0</v>
      </c>
      <c r="H73" s="786">
        <v>297.60564139941687</v>
      </c>
      <c r="I73" s="786">
        <v>426.27012244897958</v>
      </c>
    </row>
    <row r="74" spans="1:9">
      <c r="A74" s="512" t="s">
        <v>479</v>
      </c>
      <c r="B74" s="786">
        <v>7510.7727798833821</v>
      </c>
      <c r="C74" s="786">
        <v>-127.27679591836734</v>
      </c>
      <c r="D74" s="786">
        <v>-86.971365889212819</v>
      </c>
      <c r="E74" s="786">
        <v>-133.50143877551022</v>
      </c>
      <c r="F74" s="786">
        <v>-123.86446355685131</v>
      </c>
      <c r="G74" s="786">
        <v>-125.15812973760934</v>
      </c>
      <c r="H74" s="786">
        <v>-137.29857871720117</v>
      </c>
      <c r="I74" s="786">
        <v>-336.22802186588922</v>
      </c>
    </row>
    <row r="75" spans="1:9">
      <c r="A75" s="512" t="s">
        <v>1484</v>
      </c>
      <c r="B75" s="786">
        <v>8804.2882609329445</v>
      </c>
      <c r="C75" s="786">
        <v>1.8140932944606414</v>
      </c>
      <c r="D75" s="786">
        <v>-0.56688192419825068</v>
      </c>
      <c r="E75" s="786">
        <v>1.8390889212827988</v>
      </c>
      <c r="F75" s="786">
        <v>2.2653061224489797E-3</v>
      </c>
      <c r="G75" s="786">
        <v>0</v>
      </c>
      <c r="H75" s="786">
        <v>-2.3470845481049562E-2</v>
      </c>
      <c r="I75" s="786">
        <v>-13.461903790087465</v>
      </c>
    </row>
    <row r="76" spans="1:9">
      <c r="A76" s="40" t="s">
        <v>480</v>
      </c>
      <c r="B76" s="786">
        <v>-1293.5154810495626</v>
      </c>
      <c r="C76" s="786">
        <v>-129.09088921282799</v>
      </c>
      <c r="D76" s="786">
        <v>-86.404483965014592</v>
      </c>
      <c r="E76" s="786">
        <v>-135.340527696793</v>
      </c>
      <c r="F76" s="786">
        <v>-123.86672886297377</v>
      </c>
      <c r="G76" s="786">
        <v>0</v>
      </c>
      <c r="H76" s="786">
        <v>-137.27510787172011</v>
      </c>
      <c r="I76" s="786">
        <v>-322.76611807580173</v>
      </c>
    </row>
    <row r="77" spans="1:9">
      <c r="A77" s="512" t="s">
        <v>481</v>
      </c>
      <c r="B77" s="786">
        <v>37790.582033527695</v>
      </c>
      <c r="C77" s="786">
        <v>49419.577179300293</v>
      </c>
      <c r="D77" s="786">
        <v>47401.071893586006</v>
      </c>
      <c r="E77" s="786">
        <v>54573.623258017491</v>
      </c>
      <c r="F77" s="786">
        <v>26285.257240524777</v>
      </c>
      <c r="G77" s="786">
        <v>0</v>
      </c>
      <c r="H77" s="786">
        <v>57995.374583090379</v>
      </c>
      <c r="I77" s="786">
        <v>46733.322422740523</v>
      </c>
    </row>
    <row r="78" spans="1:9">
      <c r="A78" s="38" t="s">
        <v>482</v>
      </c>
      <c r="B78" s="786">
        <v>0</v>
      </c>
      <c r="C78" s="786">
        <v>0</v>
      </c>
      <c r="D78" s="786">
        <v>0</v>
      </c>
      <c r="E78" s="786">
        <v>210.04753352769683</v>
      </c>
      <c r="F78" s="786">
        <v>263.27202915451898</v>
      </c>
      <c r="G78" s="786">
        <v>312.63993294460636</v>
      </c>
      <c r="H78" s="786">
        <v>337.72498250728864</v>
      </c>
      <c r="I78" s="786">
        <v>1771.0064198250727</v>
      </c>
    </row>
    <row r="79" spans="1:9">
      <c r="A79" s="39" t="s">
        <v>483</v>
      </c>
      <c r="B79" s="786">
        <v>37790.582033527695</v>
      </c>
      <c r="C79" s="786">
        <v>49419.577179300293</v>
      </c>
      <c r="D79" s="786">
        <v>47401.071893586006</v>
      </c>
      <c r="E79" s="786">
        <v>54783.670791545192</v>
      </c>
      <c r="F79" s="786">
        <v>26548.5292696793</v>
      </c>
      <c r="G79" s="786">
        <v>0</v>
      </c>
      <c r="H79" s="786">
        <v>58333.099565597666</v>
      </c>
      <c r="I79" s="786">
        <v>48504.328842565606</v>
      </c>
    </row>
    <row r="80" spans="1:9">
      <c r="A80" s="38" t="s">
        <v>484</v>
      </c>
      <c r="B80" s="786">
        <v>576.19680320699706</v>
      </c>
      <c r="C80" s="786">
        <v>-9314.8195145772588</v>
      </c>
      <c r="D80" s="786">
        <v>-2599.5845787172011</v>
      </c>
      <c r="E80" s="786">
        <v>1240.4019227405247</v>
      </c>
      <c r="F80" s="786">
        <v>1160.9340539358602</v>
      </c>
      <c r="G80" s="786">
        <v>1665.4895481049564</v>
      </c>
      <c r="H80" s="786">
        <v>92.633677842565604</v>
      </c>
      <c r="I80" s="786">
        <v>-204.27237900874636</v>
      </c>
    </row>
    <row r="81" spans="1:9" ht="21" customHeight="1">
      <c r="A81" s="512" t="s">
        <v>485</v>
      </c>
      <c r="B81" s="786">
        <v>38366.778836734688</v>
      </c>
      <c r="C81" s="786">
        <v>40104.757664723031</v>
      </c>
      <c r="D81" s="786">
        <v>44801.487314868806</v>
      </c>
      <c r="E81" s="786">
        <v>56024.072714285714</v>
      </c>
      <c r="F81" s="786">
        <v>27709.46332361516</v>
      </c>
      <c r="G81" s="786">
        <v>0</v>
      </c>
      <c r="H81" s="786">
        <v>58425.733243440234</v>
      </c>
      <c r="I81" s="786">
        <v>48300.056463556844</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38366.778836734688</v>
      </c>
      <c r="C83" s="786">
        <v>40104.757664723031</v>
      </c>
      <c r="D83" s="786">
        <v>44801.487314868806</v>
      </c>
      <c r="E83" s="786">
        <v>56024.072714285714</v>
      </c>
      <c r="F83" s="786">
        <v>27709.46332361516</v>
      </c>
      <c r="G83" s="786">
        <v>0</v>
      </c>
      <c r="H83" s="786">
        <v>58425.733243440234</v>
      </c>
      <c r="I83" s="786">
        <v>48300.056463556844</v>
      </c>
    </row>
    <row r="84" spans="1:9" ht="18" customHeight="1" thickBot="1">
      <c r="A84" s="38" t="s">
        <v>488</v>
      </c>
      <c r="B84" s="786">
        <v>-7030.4955131195338</v>
      </c>
      <c r="C84" s="786">
        <v>-13041.59043148688</v>
      </c>
      <c r="D84" s="786">
        <v>-16686.189174927113</v>
      </c>
      <c r="E84" s="786">
        <v>-18969.903440233236</v>
      </c>
      <c r="F84" s="786">
        <v>-5758.017583090379</v>
      </c>
      <c r="G84" s="786">
        <v>-13936.250145772596</v>
      </c>
      <c r="H84" s="786">
        <v>-18817.199981049562</v>
      </c>
      <c r="I84" s="786">
        <v>-15850.600825072885</v>
      </c>
    </row>
    <row r="85" spans="1:9" ht="24" customHeight="1" thickTop="1" thickBot="1">
      <c r="A85" s="35" t="s">
        <v>489</v>
      </c>
      <c r="B85" s="783">
        <v>31336.28332361516</v>
      </c>
      <c r="C85" s="783">
        <v>27063.167233236152</v>
      </c>
      <c r="D85" s="783">
        <v>28115.298139941689</v>
      </c>
      <c r="E85" s="783">
        <v>37054.169274052481</v>
      </c>
      <c r="F85" s="783">
        <v>21951.445740524781</v>
      </c>
      <c r="G85" s="783">
        <v>0</v>
      </c>
      <c r="H85" s="783">
        <v>39608.533262390672</v>
      </c>
      <c r="I85" s="783">
        <v>32449.455638483967</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activeCell="R35" sqref="R35"/>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492</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43.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1531194.6533965014</v>
      </c>
      <c r="C8" s="783">
        <v>1832157.7961807579</v>
      </c>
      <c r="D8" s="783">
        <v>1950358.3093425655</v>
      </c>
      <c r="E8" s="783">
        <v>2383336.1613688045</v>
      </c>
      <c r="F8" s="783">
        <v>2436196.4862507288</v>
      </c>
      <c r="G8" s="783">
        <v>2596652.1366034984</v>
      </c>
      <c r="H8" s="783">
        <v>2673526.0322084548</v>
      </c>
      <c r="I8" s="783">
        <v>2888609.9433906707</v>
      </c>
    </row>
    <row r="9" spans="1:9" s="91" customFormat="1" ht="21" customHeight="1" thickTop="1">
      <c r="A9" s="89" t="s">
        <v>8</v>
      </c>
      <c r="B9" s="784">
        <v>250021.27329300289</v>
      </c>
      <c r="C9" s="784">
        <v>349169.86863994168</v>
      </c>
      <c r="D9" s="784">
        <v>392261.49854373187</v>
      </c>
      <c r="E9" s="784">
        <v>538420.2269591837</v>
      </c>
      <c r="F9" s="784">
        <v>428583.87272740522</v>
      </c>
      <c r="G9" s="784">
        <v>337122.21793002915</v>
      </c>
      <c r="H9" s="784">
        <v>446134.66199125367</v>
      </c>
      <c r="I9" s="784">
        <v>443405.89065451891</v>
      </c>
    </row>
    <row r="10" spans="1:9" s="91" customFormat="1" ht="21" customHeight="1">
      <c r="A10" s="89" t="s">
        <v>17</v>
      </c>
      <c r="B10" s="784">
        <v>482645.560787172</v>
      </c>
      <c r="C10" s="784">
        <v>543138.42877259478</v>
      </c>
      <c r="D10" s="784">
        <v>489225.6757172012</v>
      </c>
      <c r="E10" s="784">
        <v>546693.39750728861</v>
      </c>
      <c r="F10" s="784">
        <v>464415.69227405253</v>
      </c>
      <c r="G10" s="784">
        <v>516754.42706705537</v>
      </c>
      <c r="H10" s="784">
        <v>420298.56766472297</v>
      </c>
      <c r="I10" s="784">
        <v>459823.01055393589</v>
      </c>
    </row>
    <row r="11" spans="1:9" s="91" customFormat="1" ht="21" customHeight="1">
      <c r="A11" s="89" t="s">
        <v>26</v>
      </c>
      <c r="B11" s="784">
        <v>685530.72855685127</v>
      </c>
      <c r="C11" s="784">
        <v>816620.62374489789</v>
      </c>
      <c r="D11" s="784">
        <v>903870.05164577265</v>
      </c>
      <c r="E11" s="784">
        <v>1115563.1611297377</v>
      </c>
      <c r="F11" s="784">
        <v>1340619.9715276968</v>
      </c>
      <c r="G11" s="784">
        <v>1496392.4786122451</v>
      </c>
      <c r="H11" s="784">
        <v>1572776.068479592</v>
      </c>
      <c r="I11" s="784">
        <v>1796533.787867347</v>
      </c>
    </row>
    <row r="12" spans="1:9" s="91" customFormat="1" ht="21" customHeight="1">
      <c r="A12" s="508" t="s">
        <v>428</v>
      </c>
      <c r="B12" s="784">
        <v>709754.6847040815</v>
      </c>
      <c r="C12" s="784">
        <v>827590.01725218666</v>
      </c>
      <c r="D12" s="784">
        <v>912414.77266909624</v>
      </c>
      <c r="E12" s="784">
        <v>1124410.9059635568</v>
      </c>
      <c r="F12" s="784">
        <v>1348471.5612478133</v>
      </c>
      <c r="G12" s="784">
        <v>1501529.7575466472</v>
      </c>
      <c r="H12" s="784">
        <v>1581695.2630145773</v>
      </c>
      <c r="I12" s="784">
        <v>1807873.1562215742</v>
      </c>
    </row>
    <row r="13" spans="1:9" s="91" customFormat="1" ht="21" customHeight="1">
      <c r="A13" s="508" t="s">
        <v>429</v>
      </c>
      <c r="B13" s="784">
        <v>671140.9234008746</v>
      </c>
      <c r="C13" s="784">
        <v>798071.93408746354</v>
      </c>
      <c r="D13" s="784">
        <v>883017.84136734693</v>
      </c>
      <c r="E13" s="784">
        <v>1106525.8666836733</v>
      </c>
      <c r="F13" s="784">
        <v>1325634.7202274052</v>
      </c>
      <c r="G13" s="784">
        <v>1454326.402787172</v>
      </c>
      <c r="H13" s="784">
        <v>1537080.4900962098</v>
      </c>
      <c r="I13" s="784">
        <v>1752519.1805437319</v>
      </c>
    </row>
    <row r="14" spans="1:9" s="91" customFormat="1" ht="21" customHeight="1">
      <c r="A14" s="508" t="s">
        <v>430</v>
      </c>
      <c r="B14" s="784">
        <v>38613.761303206993</v>
      </c>
      <c r="C14" s="784">
        <v>29518.083164723033</v>
      </c>
      <c r="D14" s="784">
        <v>29396.931301749271</v>
      </c>
      <c r="E14" s="784">
        <v>17885.039279883382</v>
      </c>
      <c r="F14" s="784">
        <v>22836.841020408167</v>
      </c>
      <c r="G14" s="784">
        <v>47203.354759475216</v>
      </c>
      <c r="H14" s="784">
        <v>44614.772918367351</v>
      </c>
      <c r="I14" s="784">
        <v>55353.975677842558</v>
      </c>
    </row>
    <row r="15" spans="1:9" s="91" customFormat="1" ht="21" customHeight="1">
      <c r="A15" s="508" t="s">
        <v>431</v>
      </c>
      <c r="B15" s="784">
        <v>2471.102339650146</v>
      </c>
      <c r="C15" s="784">
        <v>8163.9665670553932</v>
      </c>
      <c r="D15" s="784">
        <v>6265.8504999999996</v>
      </c>
      <c r="E15" s="784">
        <v>6666.4319723032067</v>
      </c>
      <c r="F15" s="784">
        <v>4689.609520408163</v>
      </c>
      <c r="G15" s="784">
        <v>10144.252686588921</v>
      </c>
      <c r="H15" s="784">
        <v>6571.4844271137026</v>
      </c>
      <c r="I15" s="784">
        <v>15534.61285276968</v>
      </c>
    </row>
    <row r="16" spans="1:9" s="91" customFormat="1" ht="21" customHeight="1">
      <c r="A16" s="508" t="s">
        <v>432</v>
      </c>
      <c r="B16" s="784">
        <v>2262.8827303206995</v>
      </c>
      <c r="C16" s="784">
        <v>4561.3989241982508</v>
      </c>
      <c r="D16" s="784">
        <v>4476.3514446064137</v>
      </c>
      <c r="E16" s="784">
        <v>5956.0979067055396</v>
      </c>
      <c r="F16" s="784">
        <v>3935.0370218658891</v>
      </c>
      <c r="G16" s="784">
        <v>8923.8996690962085</v>
      </c>
      <c r="H16" s="784">
        <v>5375.1827376093288</v>
      </c>
      <c r="I16" s="784">
        <v>11131.900768221574</v>
      </c>
    </row>
    <row r="17" spans="1:9" s="91" customFormat="1" ht="21" customHeight="1">
      <c r="A17" s="508" t="s">
        <v>433</v>
      </c>
      <c r="B17" s="784">
        <v>208.21960932944606</v>
      </c>
      <c r="C17" s="784">
        <v>3602.5676428571428</v>
      </c>
      <c r="D17" s="784">
        <v>1789.4990553935859</v>
      </c>
      <c r="E17" s="784">
        <v>710.33406559766775</v>
      </c>
      <c r="F17" s="784">
        <v>754.57249854227405</v>
      </c>
      <c r="G17" s="784">
        <v>1220.3530174927114</v>
      </c>
      <c r="H17" s="784">
        <v>1196.3016895043731</v>
      </c>
      <c r="I17" s="784">
        <v>4402.7120845481049</v>
      </c>
    </row>
    <row r="18" spans="1:9" s="91" customFormat="1" ht="21" customHeight="1">
      <c r="A18" s="508" t="s">
        <v>434</v>
      </c>
      <c r="B18" s="784">
        <v>6092.7269431486875</v>
      </c>
      <c r="C18" s="784">
        <v>7564.1343731778425</v>
      </c>
      <c r="D18" s="784">
        <v>11993.976072886298</v>
      </c>
      <c r="E18" s="784">
        <v>16704.529045189505</v>
      </c>
      <c r="F18" s="784">
        <v>24028.108379008747</v>
      </c>
      <c r="G18" s="784">
        <v>27543.806784256562</v>
      </c>
      <c r="H18" s="784">
        <v>25290.845135568514</v>
      </c>
      <c r="I18" s="784">
        <v>30861.880634110788</v>
      </c>
    </row>
    <row r="19" spans="1:9" s="91" customFormat="1" ht="21" customHeight="1">
      <c r="A19" s="508" t="s">
        <v>435</v>
      </c>
      <c r="B19" s="784">
        <v>4513.4238017492708</v>
      </c>
      <c r="C19" s="784">
        <v>5154.7271559766759</v>
      </c>
      <c r="D19" s="784">
        <v>7395.4793381924192</v>
      </c>
      <c r="E19" s="784">
        <v>12431.116172011662</v>
      </c>
      <c r="F19" s="784">
        <v>20090.828024781342</v>
      </c>
      <c r="G19" s="784">
        <v>22991.743753644314</v>
      </c>
      <c r="H19" s="784">
        <v>21353.830801749275</v>
      </c>
      <c r="I19" s="784">
        <v>24344.262774052477</v>
      </c>
    </row>
    <row r="20" spans="1:9" s="91" customFormat="1" ht="21" customHeight="1">
      <c r="A20" s="508" t="s">
        <v>436</v>
      </c>
      <c r="B20" s="784">
        <v>1579.303141399417</v>
      </c>
      <c r="C20" s="784">
        <v>2409.4072172011665</v>
      </c>
      <c r="D20" s="784">
        <v>4598.4967346938774</v>
      </c>
      <c r="E20" s="784">
        <v>4273.4128731778428</v>
      </c>
      <c r="F20" s="784">
        <v>3937.280354227405</v>
      </c>
      <c r="G20" s="784">
        <v>4552.0630306122448</v>
      </c>
      <c r="H20" s="784">
        <v>3937.0143338192415</v>
      </c>
      <c r="I20" s="784">
        <v>6517.6178600583089</v>
      </c>
    </row>
    <row r="21" spans="1:9" s="91" customFormat="1" ht="21" customHeight="1">
      <c r="A21" s="508" t="s">
        <v>39</v>
      </c>
      <c r="B21" s="784">
        <v>5122.1091647230314</v>
      </c>
      <c r="C21" s="784">
        <v>6916.4305612244898</v>
      </c>
      <c r="D21" s="784">
        <v>8056.3605306122454</v>
      </c>
      <c r="E21" s="784">
        <v>9981.6056341107869</v>
      </c>
      <c r="F21" s="784">
        <v>11954.283973760932</v>
      </c>
      <c r="G21" s="784">
        <v>14284.942209912539</v>
      </c>
      <c r="H21" s="784">
        <v>13271.469403790086</v>
      </c>
      <c r="I21" s="784">
        <v>17527.970377551021</v>
      </c>
    </row>
    <row r="22" spans="1:9" s="91" customFormat="1" ht="21" customHeight="1">
      <c r="A22" s="508" t="s">
        <v>437</v>
      </c>
      <c r="B22" s="784">
        <v>-37909.894594752186</v>
      </c>
      <c r="C22" s="784">
        <v>-33613.925008746359</v>
      </c>
      <c r="D22" s="784">
        <v>-34860.908126822156</v>
      </c>
      <c r="E22" s="784">
        <v>-42200.311485422746</v>
      </c>
      <c r="F22" s="784">
        <v>-48523.591593294463</v>
      </c>
      <c r="G22" s="784">
        <v>-57110.280615160351</v>
      </c>
      <c r="H22" s="784">
        <v>-54052.993501457728</v>
      </c>
      <c r="I22" s="784">
        <v>-75263.832218658892</v>
      </c>
    </row>
    <row r="23" spans="1:9" s="91" customFormat="1" ht="21" customHeight="1">
      <c r="A23" s="89" t="s">
        <v>57</v>
      </c>
      <c r="B23" s="784">
        <v>5930.9012215743442</v>
      </c>
      <c r="C23" s="784">
        <v>8733.2576676384851</v>
      </c>
      <c r="D23" s="784">
        <v>9855.5031909620993</v>
      </c>
      <c r="E23" s="784">
        <v>15179.934663265307</v>
      </c>
      <c r="F23" s="784">
        <v>10753.85065451895</v>
      </c>
      <c r="G23" s="784">
        <v>23688.82084110787</v>
      </c>
      <c r="H23" s="784">
        <v>14196.764329446065</v>
      </c>
      <c r="I23" s="784">
        <v>14011.976087463556</v>
      </c>
    </row>
    <row r="24" spans="1:9" s="91" customFormat="1" ht="21" customHeight="1">
      <c r="A24" s="89" t="s">
        <v>63</v>
      </c>
      <c r="B24" s="784">
        <v>1323.743413994169</v>
      </c>
      <c r="C24" s="784">
        <v>637.97794023323615</v>
      </c>
      <c r="D24" s="784">
        <v>76.715746355685141</v>
      </c>
      <c r="E24" s="784">
        <v>105.49365160349853</v>
      </c>
      <c r="F24" s="784">
        <v>301.56393148688051</v>
      </c>
      <c r="G24" s="784">
        <v>804.64892419825082</v>
      </c>
      <c r="H24" s="784">
        <v>1099.826032069971</v>
      </c>
      <c r="I24" s="784">
        <v>923.18106559766761</v>
      </c>
    </row>
    <row r="25" spans="1:9" s="91" customFormat="1" ht="21" customHeight="1">
      <c r="A25" s="89" t="s">
        <v>438</v>
      </c>
      <c r="B25" s="784">
        <v>68158.029651603501</v>
      </c>
      <c r="C25" s="784">
        <v>71787.659928571433</v>
      </c>
      <c r="D25" s="784">
        <v>112479.18878862975</v>
      </c>
      <c r="E25" s="784">
        <v>117607.17473760934</v>
      </c>
      <c r="F25" s="784">
        <v>135511.58927696795</v>
      </c>
      <c r="G25" s="784">
        <v>159846.6237798834</v>
      </c>
      <c r="H25" s="784">
        <v>162083.58640233238</v>
      </c>
      <c r="I25" s="784">
        <v>108954.90306413993</v>
      </c>
    </row>
    <row r="26" spans="1:9" s="91" customFormat="1" ht="21" customHeight="1">
      <c r="A26" s="89" t="s">
        <v>74</v>
      </c>
      <c r="B26" s="784">
        <v>32937.342724489798</v>
      </c>
      <c r="C26" s="784">
        <v>37917.636616618074</v>
      </c>
      <c r="D26" s="784">
        <v>37756.018564139944</v>
      </c>
      <c r="E26" s="784">
        <v>42035.636002915453</v>
      </c>
      <c r="F26" s="784">
        <v>48125.374655976673</v>
      </c>
      <c r="G26" s="784">
        <v>48886.810297376091</v>
      </c>
      <c r="H26" s="784">
        <v>48350.633647230316</v>
      </c>
      <c r="I26" s="784">
        <v>40637.241087463561</v>
      </c>
    </row>
    <row r="27" spans="1:9" s="92" customFormat="1" ht="21" customHeight="1">
      <c r="A27" s="509" t="s">
        <v>439</v>
      </c>
      <c r="B27" s="785">
        <v>4647.0737478134115</v>
      </c>
      <c r="C27" s="785">
        <v>4152.3428702623905</v>
      </c>
      <c r="D27" s="785">
        <v>4833.657145772595</v>
      </c>
      <c r="E27" s="785">
        <v>7731.136717201166</v>
      </c>
      <c r="F27" s="785">
        <v>7884.5712026239071</v>
      </c>
      <c r="G27" s="785">
        <v>13156.109151603498</v>
      </c>
      <c r="H27" s="785">
        <v>8585.9236618075811</v>
      </c>
      <c r="I27" s="785">
        <v>10453.21209329446</v>
      </c>
    </row>
    <row r="28" spans="1:9" s="92" customFormat="1" ht="36" customHeight="1" thickBot="1">
      <c r="A28" s="509" t="s">
        <v>2610</v>
      </c>
      <c r="B28" s="785">
        <v>0</v>
      </c>
      <c r="C28" s="785">
        <v>0</v>
      </c>
      <c r="D28" s="785">
        <v>0</v>
      </c>
      <c r="E28" s="785">
        <v>0</v>
      </c>
      <c r="F28" s="785">
        <v>0</v>
      </c>
      <c r="G28" s="785">
        <v>0</v>
      </c>
      <c r="H28" s="785">
        <v>0</v>
      </c>
      <c r="I28" s="1140">
        <v>13866.740916909619</v>
      </c>
    </row>
    <row r="29" spans="1:9" ht="24" customHeight="1" thickTop="1" thickBot="1">
      <c r="A29" s="35" t="s">
        <v>440</v>
      </c>
      <c r="B29" s="783">
        <v>1363884.2479839649</v>
      </c>
      <c r="C29" s="783">
        <v>1652514.0613323615</v>
      </c>
      <c r="D29" s="783">
        <v>1754875.5299927113</v>
      </c>
      <c r="E29" s="783">
        <v>2157457.9901749273</v>
      </c>
      <c r="F29" s="783">
        <v>2182234.3463177839</v>
      </c>
      <c r="G29" s="783">
        <v>2320504.6406982508</v>
      </c>
      <c r="H29" s="783">
        <v>2386738.7182405246</v>
      </c>
      <c r="I29" s="783">
        <v>2683086.7480014577</v>
      </c>
    </row>
    <row r="30" spans="1:9" s="91" customFormat="1" ht="21" customHeight="1" thickTop="1">
      <c r="A30" s="89" t="s">
        <v>441</v>
      </c>
      <c r="B30" s="784">
        <v>1249061.6991297374</v>
      </c>
      <c r="C30" s="784">
        <v>1525658.5170058308</v>
      </c>
      <c r="D30" s="784">
        <v>1571309.3081705538</v>
      </c>
      <c r="E30" s="784">
        <v>1891111.7062463558</v>
      </c>
      <c r="F30" s="784">
        <v>1970894.2672536445</v>
      </c>
      <c r="G30" s="784">
        <v>2081476.1490583092</v>
      </c>
      <c r="H30" s="784">
        <v>2148088.2939737607</v>
      </c>
      <c r="I30" s="784">
        <v>2351506.0204139943</v>
      </c>
    </row>
    <row r="31" spans="1:9" s="91" customFormat="1" ht="21" customHeight="1">
      <c r="A31" s="508" t="s">
        <v>442</v>
      </c>
      <c r="B31" s="784">
        <v>478790.32814723038</v>
      </c>
      <c r="C31" s="784">
        <v>572675.23103644315</v>
      </c>
      <c r="D31" s="784">
        <v>584972.28749708459</v>
      </c>
      <c r="E31" s="784">
        <v>724641.02021720109</v>
      </c>
      <c r="F31" s="784">
        <v>705817.78890087456</v>
      </c>
      <c r="G31" s="784">
        <v>663129.20986297377</v>
      </c>
      <c r="H31" s="784">
        <v>703968.65466326522</v>
      </c>
      <c r="I31" s="784">
        <v>708151.12886297377</v>
      </c>
    </row>
    <row r="32" spans="1:9" s="91" customFormat="1" ht="21" customHeight="1">
      <c r="A32" s="508" t="s">
        <v>443</v>
      </c>
      <c r="B32" s="784">
        <v>333468.37034402334</v>
      </c>
      <c r="C32" s="784">
        <v>388217.8144868805</v>
      </c>
      <c r="D32" s="784">
        <v>457767.42677696794</v>
      </c>
      <c r="E32" s="784">
        <v>551661.6165714286</v>
      </c>
      <c r="F32" s="784">
        <v>604589.97337317781</v>
      </c>
      <c r="G32" s="784">
        <v>582780.7917434402</v>
      </c>
      <c r="H32" s="784">
        <v>605439.57932653057</v>
      </c>
      <c r="I32" s="784">
        <v>618271.92317784263</v>
      </c>
    </row>
    <row r="33" spans="1:9" s="91" customFormat="1" ht="21" customHeight="1">
      <c r="A33" s="508" t="s">
        <v>444</v>
      </c>
      <c r="B33" s="784">
        <v>86641.893405247814</v>
      </c>
      <c r="C33" s="784">
        <v>75487.514217201155</v>
      </c>
      <c r="D33" s="784">
        <v>53632.225957725947</v>
      </c>
      <c r="E33" s="784">
        <v>19628.57212536443</v>
      </c>
      <c r="F33" s="784">
        <v>11205.753196793004</v>
      </c>
      <c r="G33" s="784">
        <v>7569.9233192419815</v>
      </c>
      <c r="H33" s="784">
        <v>7381.3250174927107</v>
      </c>
      <c r="I33" s="784">
        <v>5934.4380816326538</v>
      </c>
    </row>
    <row r="34" spans="1:9" s="91" customFormat="1" ht="21" customHeight="1">
      <c r="A34" s="508" t="s">
        <v>445</v>
      </c>
      <c r="B34" s="784">
        <v>51704.528884839645</v>
      </c>
      <c r="C34" s="784">
        <v>77770.076282798822</v>
      </c>
      <c r="D34" s="784">
        <v>83334.90404810496</v>
      </c>
      <c r="E34" s="784">
        <v>109974.88999562683</v>
      </c>
      <c r="F34" s="784">
        <v>87137.7840962099</v>
      </c>
      <c r="G34" s="784">
        <v>117931.91027988338</v>
      </c>
      <c r="H34" s="784">
        <v>117027.55579300292</v>
      </c>
      <c r="I34" s="784">
        <v>134143.31561078716</v>
      </c>
    </row>
    <row r="35" spans="1:9" s="91" customFormat="1" ht="21" customHeight="1">
      <c r="A35" s="508" t="s">
        <v>446</v>
      </c>
      <c r="B35" s="784">
        <v>273974.58082653058</v>
      </c>
      <c r="C35" s="784">
        <v>383400.51359329448</v>
      </c>
      <c r="D35" s="784">
        <v>359698.87950145773</v>
      </c>
      <c r="E35" s="784">
        <v>446647.79108892131</v>
      </c>
      <c r="F35" s="784">
        <v>510404.23948104959</v>
      </c>
      <c r="G35" s="784">
        <v>642735.30370262382</v>
      </c>
      <c r="H35" s="784">
        <v>645177.63507580163</v>
      </c>
      <c r="I35" s="784">
        <v>801011.35589795921</v>
      </c>
    </row>
    <row r="36" spans="1:9" s="91" customFormat="1" ht="21" customHeight="1">
      <c r="A36" s="508" t="s">
        <v>447</v>
      </c>
      <c r="B36" s="784">
        <v>24481.997521865887</v>
      </c>
      <c r="C36" s="784">
        <v>28107.367389212828</v>
      </c>
      <c r="D36" s="784">
        <v>31903.584389212825</v>
      </c>
      <c r="E36" s="784">
        <v>38557.816247813411</v>
      </c>
      <c r="F36" s="784">
        <v>51738.728205539359</v>
      </c>
      <c r="G36" s="784">
        <v>67329.010150145768</v>
      </c>
      <c r="H36" s="784">
        <v>69093.544097667633</v>
      </c>
      <c r="I36" s="784">
        <v>83993.858782798823</v>
      </c>
    </row>
    <row r="37" spans="1:9" s="91" customFormat="1" ht="21" customHeight="1">
      <c r="A37" s="89" t="s">
        <v>448</v>
      </c>
      <c r="B37" s="784">
        <v>70.501749271137029</v>
      </c>
      <c r="C37" s="784">
        <v>136.82921574344024</v>
      </c>
      <c r="D37" s="784">
        <v>525.40539358600586</v>
      </c>
      <c r="E37" s="784">
        <v>1318.7000976676386</v>
      </c>
      <c r="F37" s="784">
        <v>1391.3523061224491</v>
      </c>
      <c r="G37" s="784">
        <v>2222.8985189504374</v>
      </c>
      <c r="H37" s="784">
        <v>493.27419533527694</v>
      </c>
      <c r="I37" s="784">
        <v>2828.5889314868805</v>
      </c>
    </row>
    <row r="38" spans="1:9" s="91" customFormat="1" ht="21" customHeight="1">
      <c r="A38" s="89" t="s">
        <v>449</v>
      </c>
      <c r="B38" s="784">
        <v>36956.730963556853</v>
      </c>
      <c r="C38" s="784">
        <v>32821.761106413993</v>
      </c>
      <c r="D38" s="784">
        <v>41189.757848396497</v>
      </c>
      <c r="E38" s="784">
        <v>54495.733963556857</v>
      </c>
      <c r="F38" s="784">
        <v>40106.517870262382</v>
      </c>
      <c r="G38" s="784">
        <v>37887.72044314869</v>
      </c>
      <c r="H38" s="784">
        <v>46480.650033527701</v>
      </c>
      <c r="I38" s="784">
        <v>136153.95410495627</v>
      </c>
    </row>
    <row r="39" spans="1:9" s="91" customFormat="1" ht="21" customHeight="1">
      <c r="A39" s="89" t="s">
        <v>450</v>
      </c>
      <c r="B39" s="784">
        <v>30573.203717201166</v>
      </c>
      <c r="C39" s="784">
        <v>39691.095435860057</v>
      </c>
      <c r="D39" s="784">
        <v>40710.013739067057</v>
      </c>
      <c r="E39" s="784">
        <v>69327.967567055399</v>
      </c>
      <c r="F39" s="784">
        <v>65941.891205539359</v>
      </c>
      <c r="G39" s="784">
        <v>56379.83752040816</v>
      </c>
      <c r="H39" s="784">
        <v>59467.996871720119</v>
      </c>
      <c r="I39" s="784">
        <v>58155.323814868811</v>
      </c>
    </row>
    <row r="40" spans="1:9" s="91" customFormat="1" ht="21" customHeight="1">
      <c r="A40" s="89" t="s">
        <v>127</v>
      </c>
      <c r="B40" s="784">
        <v>38628.308711370264</v>
      </c>
      <c r="C40" s="784">
        <v>47250.040494169101</v>
      </c>
      <c r="D40" s="784">
        <v>47617.278390670552</v>
      </c>
      <c r="E40" s="784">
        <v>48439.22645335277</v>
      </c>
      <c r="F40" s="784">
        <v>38045.177899416907</v>
      </c>
      <c r="G40" s="784">
        <v>38150.622323615156</v>
      </c>
      <c r="H40" s="784">
        <v>39250.398935860059</v>
      </c>
      <c r="I40" s="784">
        <v>40429.176021865889</v>
      </c>
    </row>
    <row r="41" spans="1:9" s="91" customFormat="1" ht="21" customHeight="1">
      <c r="A41" s="89" t="s">
        <v>133</v>
      </c>
      <c r="B41" s="784">
        <v>0</v>
      </c>
      <c r="C41" s="784">
        <v>0</v>
      </c>
      <c r="D41" s="784">
        <v>0</v>
      </c>
      <c r="E41" s="784">
        <v>0</v>
      </c>
      <c r="F41" s="784">
        <v>0</v>
      </c>
      <c r="G41" s="784">
        <v>0</v>
      </c>
      <c r="H41" s="784">
        <v>0</v>
      </c>
      <c r="I41" s="784">
        <v>0</v>
      </c>
    </row>
    <row r="42" spans="1:9" s="91" customFormat="1" ht="21" customHeight="1">
      <c r="A42" s="89" t="s">
        <v>451</v>
      </c>
      <c r="B42" s="784">
        <v>3947.8753396501456</v>
      </c>
      <c r="C42" s="784">
        <v>1975.1875408163264</v>
      </c>
      <c r="D42" s="784">
        <v>1327.6643600583091</v>
      </c>
      <c r="E42" s="784">
        <v>20005.917999999998</v>
      </c>
      <c r="F42" s="784">
        <v>40453.500529154517</v>
      </c>
      <c r="G42" s="784">
        <v>72290.083905247811</v>
      </c>
      <c r="H42" s="784">
        <v>67267.275897959189</v>
      </c>
      <c r="I42" s="784">
        <v>66332.867134110798</v>
      </c>
    </row>
    <row r="43" spans="1:9" s="92" customFormat="1" ht="43.5" customHeight="1" thickBot="1">
      <c r="A43" s="509" t="s">
        <v>109</v>
      </c>
      <c r="B43" s="785">
        <v>4645.9283731778423</v>
      </c>
      <c r="C43" s="785">
        <v>4980.6305335276975</v>
      </c>
      <c r="D43" s="785">
        <v>52196.102090379005</v>
      </c>
      <c r="E43" s="785">
        <v>72758.737846938777</v>
      </c>
      <c r="F43" s="785">
        <v>25401.639253644316</v>
      </c>
      <c r="G43" s="785">
        <v>32097.328928571427</v>
      </c>
      <c r="H43" s="785">
        <v>25690.828332361518</v>
      </c>
      <c r="I43" s="785">
        <v>27680.817580174928</v>
      </c>
    </row>
    <row r="44" spans="1:9" ht="24" customHeight="1" thickTop="1" thickBot="1">
      <c r="A44" s="35" t="s">
        <v>452</v>
      </c>
      <c r="B44" s="783">
        <v>167310.40541253646</v>
      </c>
      <c r="C44" s="783">
        <v>179643.7348483965</v>
      </c>
      <c r="D44" s="783">
        <v>195482.77934985422</v>
      </c>
      <c r="E44" s="783">
        <v>225878.17119387758</v>
      </c>
      <c r="F44" s="783">
        <v>253962.13993294461</v>
      </c>
      <c r="G44" s="783">
        <v>276147.49590524787</v>
      </c>
      <c r="H44" s="783">
        <v>286787.31396793004</v>
      </c>
      <c r="I44" s="783">
        <v>205523.19538921281</v>
      </c>
    </row>
    <row r="45" spans="1:9" s="91" customFormat="1" ht="21" customHeight="1" thickTop="1">
      <c r="A45" s="89" t="s">
        <v>148</v>
      </c>
      <c r="B45" s="784">
        <v>122428.76822157434</v>
      </c>
      <c r="C45" s="784">
        <v>135197.44023323615</v>
      </c>
      <c r="D45" s="784">
        <v>147089.27551020408</v>
      </c>
      <c r="E45" s="784">
        <v>159298.17055393587</v>
      </c>
      <c r="F45" s="784">
        <v>177191.97084548103</v>
      </c>
      <c r="G45" s="784">
        <v>199608.35568513122</v>
      </c>
      <c r="H45" s="784">
        <v>203826.04227405245</v>
      </c>
      <c r="I45" s="784">
        <v>125044.71282798833</v>
      </c>
    </row>
    <row r="46" spans="1:9" s="91" customFormat="1" ht="21" customHeight="1">
      <c r="A46" s="89" t="s">
        <v>152</v>
      </c>
      <c r="B46" s="784">
        <v>0</v>
      </c>
      <c r="C46" s="784">
        <v>0</v>
      </c>
      <c r="D46" s="784">
        <v>0</v>
      </c>
      <c r="E46" s="784">
        <v>0</v>
      </c>
      <c r="F46" s="784">
        <v>0</v>
      </c>
      <c r="G46" s="784">
        <v>0</v>
      </c>
      <c r="H46" s="784">
        <v>0</v>
      </c>
      <c r="I46" s="784">
        <v>1.8486807580174929</v>
      </c>
    </row>
    <row r="47" spans="1:9" s="91" customFormat="1" ht="21" customHeight="1">
      <c r="A47" s="89" t="s">
        <v>156</v>
      </c>
      <c r="B47" s="784">
        <v>0</v>
      </c>
      <c r="C47" s="784">
        <v>0</v>
      </c>
      <c r="D47" s="784">
        <v>0</v>
      </c>
      <c r="E47" s="784">
        <v>0</v>
      </c>
      <c r="F47" s="784">
        <v>0</v>
      </c>
      <c r="G47" s="784">
        <v>0</v>
      </c>
      <c r="H47" s="784">
        <v>0</v>
      </c>
      <c r="I47" s="784">
        <v>0</v>
      </c>
    </row>
    <row r="48" spans="1:9" s="91" customFormat="1" ht="21" customHeight="1">
      <c r="A48" s="89" t="s">
        <v>453</v>
      </c>
      <c r="B48" s="784">
        <v>15917.855842565597</v>
      </c>
      <c r="C48" s="784">
        <v>18753.330628279884</v>
      </c>
      <c r="D48" s="784">
        <v>21262.625543731774</v>
      </c>
      <c r="E48" s="784">
        <v>23975.713562682216</v>
      </c>
      <c r="F48" s="784">
        <v>28236.14255102041</v>
      </c>
      <c r="G48" s="784">
        <v>33089.545772594756</v>
      </c>
      <c r="H48" s="784">
        <v>33089.546262390671</v>
      </c>
      <c r="I48" s="784">
        <v>38076.718806122444</v>
      </c>
    </row>
    <row r="49" spans="1:9" s="91" customFormat="1" ht="21" customHeight="1">
      <c r="A49" s="89" t="s">
        <v>164</v>
      </c>
      <c r="B49" s="784">
        <v>28963.781348396504</v>
      </c>
      <c r="C49" s="784">
        <v>25692.963986880462</v>
      </c>
      <c r="D49" s="784">
        <v>27130.878295918366</v>
      </c>
      <c r="E49" s="784">
        <v>42604.287077259483</v>
      </c>
      <c r="F49" s="784">
        <v>48534.026536443154</v>
      </c>
      <c r="G49" s="784">
        <v>43449.594447521864</v>
      </c>
      <c r="H49" s="784">
        <v>49871.725431486877</v>
      </c>
      <c r="I49" s="784">
        <v>42399.915074344033</v>
      </c>
    </row>
    <row r="50" spans="1:9" s="91" customFormat="1" ht="21" customHeight="1">
      <c r="A50" s="508" t="s">
        <v>454</v>
      </c>
      <c r="B50" s="784">
        <v>609.03790087463562</v>
      </c>
      <c r="C50" s="784">
        <v>600</v>
      </c>
      <c r="D50" s="784">
        <v>0</v>
      </c>
      <c r="E50" s="784">
        <v>0</v>
      </c>
      <c r="F50" s="784">
        <v>0</v>
      </c>
      <c r="G50" s="784">
        <v>4217.6870787172011</v>
      </c>
      <c r="H50" s="784">
        <v>0</v>
      </c>
      <c r="I50" s="784">
        <v>4217.6870787172011</v>
      </c>
    </row>
    <row r="51" spans="1:9" s="92" customFormat="1" ht="40.5" customHeight="1" thickBot="1">
      <c r="A51" s="510" t="s">
        <v>455</v>
      </c>
      <c r="B51" s="785">
        <v>28354.743447521869</v>
      </c>
      <c r="C51" s="785">
        <v>25092.963986880462</v>
      </c>
      <c r="D51" s="785">
        <v>27130.878295918366</v>
      </c>
      <c r="E51" s="785">
        <v>42604.287077259483</v>
      </c>
      <c r="F51" s="785">
        <v>48534.026536443154</v>
      </c>
      <c r="G51" s="785">
        <v>39231.90736880467</v>
      </c>
      <c r="H51" s="785">
        <v>49871.725431486877</v>
      </c>
      <c r="I51" s="785">
        <v>38182.227995626825</v>
      </c>
    </row>
    <row r="52" spans="1:9" ht="24" customHeight="1" thickTop="1" thickBot="1">
      <c r="A52" s="35" t="s">
        <v>456</v>
      </c>
      <c r="B52" s="783">
        <v>1531194.6533965014</v>
      </c>
      <c r="C52" s="783">
        <v>1832157.7961807579</v>
      </c>
      <c r="D52" s="783">
        <v>1950358.3093425655</v>
      </c>
      <c r="E52" s="783">
        <v>2383336.1613688045</v>
      </c>
      <c r="F52" s="783">
        <v>2436196.4862507288</v>
      </c>
      <c r="G52" s="783">
        <v>2596652.1366034984</v>
      </c>
      <c r="H52" s="783">
        <v>2673526.0322084548</v>
      </c>
      <c r="I52" s="783">
        <v>2888609.9433906707</v>
      </c>
    </row>
    <row r="53" spans="1:9" s="91" customFormat="1" ht="24" customHeight="1" thickTop="1">
      <c r="A53" s="89" t="s">
        <v>457</v>
      </c>
      <c r="B53" s="784">
        <v>295727.44401020411</v>
      </c>
      <c r="C53" s="784">
        <v>413925.51659037895</v>
      </c>
      <c r="D53" s="784">
        <v>510694.98824198253</v>
      </c>
      <c r="E53" s="784">
        <v>665293.94837755105</v>
      </c>
      <c r="F53" s="784">
        <v>856247.44605830905</v>
      </c>
      <c r="G53" s="784">
        <v>1023007.8499169097</v>
      </c>
      <c r="H53" s="784">
        <v>1036675.4949212827</v>
      </c>
      <c r="I53" s="784">
        <v>981052.70508746349</v>
      </c>
    </row>
    <row r="54" spans="1:9" s="92" customFormat="1" ht="21" customHeight="1">
      <c r="A54" s="510" t="s">
        <v>458</v>
      </c>
      <c r="B54" s="785">
        <v>44809.359406705538</v>
      </c>
      <c r="C54" s="785">
        <v>37708.856172011663</v>
      </c>
      <c r="D54" s="785">
        <v>35166.163516034983</v>
      </c>
      <c r="E54" s="785">
        <v>42491.718895043734</v>
      </c>
      <c r="F54" s="785">
        <v>43195.637507288629</v>
      </c>
      <c r="G54" s="785">
        <v>34699.090641399416</v>
      </c>
      <c r="H54" s="785">
        <v>40099.307371720119</v>
      </c>
      <c r="I54" s="785">
        <v>25007.849046647232</v>
      </c>
    </row>
    <row r="55" spans="1:9" s="92" customFormat="1" ht="21" customHeight="1">
      <c r="A55" s="510" t="s">
        <v>459</v>
      </c>
      <c r="B55" s="785">
        <v>226088.64152478133</v>
      </c>
      <c r="C55" s="785">
        <v>352663.19430903788</v>
      </c>
      <c r="D55" s="785">
        <v>449673.68423906702</v>
      </c>
      <c r="E55" s="785">
        <v>595867.9201895044</v>
      </c>
      <c r="F55" s="785">
        <v>777614.44916909619</v>
      </c>
      <c r="G55" s="785">
        <v>953027.68625801743</v>
      </c>
      <c r="H55" s="785">
        <v>958141.214223032</v>
      </c>
      <c r="I55" s="785">
        <v>914383.43290816329</v>
      </c>
    </row>
    <row r="56" spans="1:9" s="92" customFormat="1" ht="21" customHeight="1">
      <c r="A56" s="510" t="s">
        <v>460</v>
      </c>
      <c r="B56" s="785">
        <v>0</v>
      </c>
      <c r="C56" s="785">
        <v>0</v>
      </c>
      <c r="D56" s="785">
        <v>0</v>
      </c>
      <c r="E56" s="785">
        <v>0</v>
      </c>
      <c r="F56" s="785">
        <v>0</v>
      </c>
      <c r="G56" s="785">
        <v>0</v>
      </c>
      <c r="H56" s="785">
        <v>0</v>
      </c>
      <c r="I56" s="785">
        <v>0</v>
      </c>
    </row>
    <row r="57" spans="1:9" s="92" customFormat="1" ht="21" customHeight="1">
      <c r="A57" s="510" t="s">
        <v>461</v>
      </c>
      <c r="B57" s="785">
        <v>23562.254157434407</v>
      </c>
      <c r="C57" s="785">
        <v>22623.47102040816</v>
      </c>
      <c r="D57" s="785">
        <v>25520.023868804667</v>
      </c>
      <c r="E57" s="785">
        <v>26466.174345481049</v>
      </c>
      <c r="F57" s="785">
        <v>35095.814192419828</v>
      </c>
      <c r="G57" s="785">
        <v>34959.527827988335</v>
      </c>
      <c r="H57" s="785">
        <v>38113.42813702624</v>
      </c>
      <c r="I57" s="785">
        <v>41339.877943148684</v>
      </c>
    </row>
    <row r="58" spans="1:9" s="92" customFormat="1" ht="21" customHeight="1">
      <c r="A58" s="510" t="s">
        <v>462</v>
      </c>
      <c r="B58" s="785">
        <v>1267.1889212827987</v>
      </c>
      <c r="C58" s="785">
        <v>929.99508892128279</v>
      </c>
      <c r="D58" s="785">
        <v>335.11661807580174</v>
      </c>
      <c r="E58" s="785">
        <v>468.13494752186591</v>
      </c>
      <c r="F58" s="785">
        <v>341.54518950437318</v>
      </c>
      <c r="G58" s="785">
        <v>321.54518950437318</v>
      </c>
      <c r="H58" s="785">
        <v>321.54518950437318</v>
      </c>
      <c r="I58" s="785">
        <v>321.54518950437318</v>
      </c>
    </row>
    <row r="59" spans="1:9" s="92" customFormat="1" ht="18.75" thickBot="1">
      <c r="A59" s="509" t="s">
        <v>463</v>
      </c>
      <c r="B59" s="785">
        <v>2374030.319909621</v>
      </c>
      <c r="C59" s="785">
        <v>2747469.7512988336</v>
      </c>
      <c r="D59" s="785">
        <v>3093232.6483556856</v>
      </c>
      <c r="E59" s="785">
        <v>3648937.0618032073</v>
      </c>
      <c r="F59" s="785">
        <v>4253128.9280728865</v>
      </c>
      <c r="G59" s="785">
        <v>4612982.2125568511</v>
      </c>
      <c r="H59" s="785">
        <v>4604265.2110626828</v>
      </c>
      <c r="I59" s="785">
        <v>5125010.3172274055</v>
      </c>
    </row>
    <row r="60" spans="1:9" ht="31.5" customHeight="1" thickTop="1" thickBot="1">
      <c r="A60" s="511" t="s">
        <v>464</v>
      </c>
      <c r="B60" s="783"/>
      <c r="C60" s="783"/>
      <c r="D60" s="783"/>
      <c r="E60" s="783"/>
      <c r="F60" s="783"/>
      <c r="G60" s="783"/>
      <c r="H60" s="783"/>
      <c r="I60" s="783"/>
    </row>
    <row r="61" spans="1:9" ht="30" customHeight="1" thickTop="1">
      <c r="A61" s="38" t="s">
        <v>465</v>
      </c>
      <c r="B61" s="786">
        <v>56278.266051020408</v>
      </c>
      <c r="C61" s="786">
        <v>77704.385113702621</v>
      </c>
      <c r="D61" s="786">
        <v>88077.245784256564</v>
      </c>
      <c r="E61" s="786">
        <v>111902.79241253645</v>
      </c>
      <c r="F61" s="786">
        <v>126715.72465451896</v>
      </c>
      <c r="G61" s="786">
        <v>129699.15154664723</v>
      </c>
      <c r="H61" s="786">
        <v>142878.23611516034</v>
      </c>
      <c r="I61" s="786">
        <v>145886.19073906707</v>
      </c>
    </row>
    <row r="62" spans="1:9" ht="21" customHeight="1">
      <c r="A62" s="40" t="s">
        <v>466</v>
      </c>
      <c r="B62" s="786">
        <v>-13350.960593294461</v>
      </c>
      <c r="C62" s="786">
        <v>-15379.699620991254</v>
      </c>
      <c r="D62" s="786">
        <v>-15792.968513119533</v>
      </c>
      <c r="E62" s="786">
        <v>-16907.880246355686</v>
      </c>
      <c r="F62" s="786">
        <v>-20452.752672011662</v>
      </c>
      <c r="G62" s="786">
        <v>-22832.598965014578</v>
      </c>
      <c r="H62" s="786">
        <v>-25237.941418367347</v>
      </c>
      <c r="I62" s="786">
        <v>-29313.619195335275</v>
      </c>
    </row>
    <row r="63" spans="1:9" ht="21.75" customHeight="1">
      <c r="A63" s="512" t="s">
        <v>467</v>
      </c>
      <c r="B63" s="786">
        <v>42927.305457725946</v>
      </c>
      <c r="C63" s="786">
        <v>62324.685492711367</v>
      </c>
      <c r="D63" s="786">
        <v>72284.27727113702</v>
      </c>
      <c r="E63" s="786">
        <v>94994.912166180773</v>
      </c>
      <c r="F63" s="786">
        <v>106262.97198250728</v>
      </c>
      <c r="G63" s="786">
        <v>106866.55258163266</v>
      </c>
      <c r="H63" s="786">
        <v>117640.294696793</v>
      </c>
      <c r="I63" s="786">
        <v>116572.57154373177</v>
      </c>
    </row>
    <row r="64" spans="1:9">
      <c r="A64" s="38" t="s">
        <v>468</v>
      </c>
      <c r="B64" s="786">
        <v>57816.68314868804</v>
      </c>
      <c r="C64" s="786">
        <v>67508.639288629725</v>
      </c>
      <c r="D64" s="786">
        <v>59385.781631195336</v>
      </c>
      <c r="E64" s="786">
        <v>74652.826846938769</v>
      </c>
      <c r="F64" s="786">
        <v>75424.195922740517</v>
      </c>
      <c r="G64" s="786">
        <v>100130.53671574344</v>
      </c>
      <c r="H64" s="786">
        <v>121509.80944897961</v>
      </c>
      <c r="I64" s="786">
        <v>104666.49959766764</v>
      </c>
    </row>
    <row r="65" spans="1:9">
      <c r="A65" s="40" t="s">
        <v>469</v>
      </c>
      <c r="B65" s="786">
        <v>-10285.114685131195</v>
      </c>
      <c r="C65" s="786">
        <v>-22626.888532069974</v>
      </c>
      <c r="D65" s="786">
        <v>-12453.436565597667</v>
      </c>
      <c r="E65" s="786">
        <v>-10123.477491253645</v>
      </c>
      <c r="F65" s="786">
        <v>-23927.673776967935</v>
      </c>
      <c r="G65" s="786">
        <v>-52465.978959183674</v>
      </c>
      <c r="H65" s="786">
        <v>-62054.031094752187</v>
      </c>
      <c r="I65" s="786">
        <v>-51198.867909620996</v>
      </c>
    </row>
    <row r="66" spans="1:9">
      <c r="A66" s="39" t="s">
        <v>470</v>
      </c>
      <c r="B66" s="786">
        <v>90458.873921282808</v>
      </c>
      <c r="C66" s="786">
        <v>107206.43624927114</v>
      </c>
      <c r="D66" s="786">
        <v>119216.6223367347</v>
      </c>
      <c r="E66" s="786">
        <v>159524.26152186588</v>
      </c>
      <c r="F66" s="786">
        <v>157759.49412827988</v>
      </c>
      <c r="G66" s="786">
        <v>154531.1103381924</v>
      </c>
      <c r="H66" s="786">
        <v>177096.07305102042</v>
      </c>
      <c r="I66" s="786">
        <v>170040.20323177843</v>
      </c>
    </row>
    <row r="67" spans="1:9">
      <c r="A67" s="38" t="s">
        <v>471</v>
      </c>
      <c r="B67" s="786">
        <v>30454.803256559768</v>
      </c>
      <c r="C67" s="786">
        <v>30159.057995626823</v>
      </c>
      <c r="D67" s="786">
        <v>30923.424865889214</v>
      </c>
      <c r="E67" s="786">
        <v>37838.15422303207</v>
      </c>
      <c r="F67" s="786">
        <v>50640.402629737611</v>
      </c>
      <c r="G67" s="786">
        <v>33258.676736151603</v>
      </c>
      <c r="H67" s="786">
        <v>36583.471112244901</v>
      </c>
      <c r="I67" s="786">
        <v>35716.670358600582</v>
      </c>
    </row>
    <row r="68" spans="1:9">
      <c r="A68" s="38" t="s">
        <v>472</v>
      </c>
      <c r="B68" s="786">
        <v>-34536.826351311953</v>
      </c>
      <c r="C68" s="786">
        <v>-33961.534768221572</v>
      </c>
      <c r="D68" s="786">
        <v>-40259.06663265307</v>
      </c>
      <c r="E68" s="786">
        <v>-49604.46816909621</v>
      </c>
      <c r="F68" s="786">
        <v>-54862.890775510205</v>
      </c>
      <c r="G68" s="786">
        <v>-52884.656928571421</v>
      </c>
      <c r="H68" s="786">
        <v>-56336.307069970848</v>
      </c>
      <c r="I68" s="786">
        <v>-61310.373367346947</v>
      </c>
    </row>
    <row r="69" spans="1:9">
      <c r="A69" s="512" t="s">
        <v>473</v>
      </c>
      <c r="B69" s="786">
        <v>86376.850826530615</v>
      </c>
      <c r="C69" s="786">
        <v>103403.95947667638</v>
      </c>
      <c r="D69" s="786">
        <v>109880.98056997085</v>
      </c>
      <c r="E69" s="786">
        <v>147757.94757580175</v>
      </c>
      <c r="F69" s="786">
        <v>153537.00598250728</v>
      </c>
      <c r="G69" s="786">
        <v>134905.13014577259</v>
      </c>
      <c r="H69" s="786">
        <v>157343.23709329445</v>
      </c>
      <c r="I69" s="786">
        <v>144446.50022303208</v>
      </c>
    </row>
    <row r="70" spans="1:9">
      <c r="A70" s="40" t="s">
        <v>474</v>
      </c>
      <c r="B70" s="786">
        <v>-50741.07369825073</v>
      </c>
      <c r="C70" s="786">
        <v>-66453.459800291545</v>
      </c>
      <c r="D70" s="786">
        <v>-76000.817447521869</v>
      </c>
      <c r="E70" s="786">
        <v>-83533.226733236152</v>
      </c>
      <c r="F70" s="786">
        <v>-91122.20233090379</v>
      </c>
      <c r="G70" s="786">
        <v>-79276.907255102051</v>
      </c>
      <c r="H70" s="786">
        <v>-88903.954103498545</v>
      </c>
      <c r="I70" s="786">
        <v>-89131.788476676404</v>
      </c>
    </row>
    <row r="71" spans="1:9">
      <c r="A71" s="39" t="s">
        <v>475</v>
      </c>
      <c r="B71" s="786">
        <v>35635.777128279879</v>
      </c>
      <c r="C71" s="786">
        <v>36950.499676384839</v>
      </c>
      <c r="D71" s="786">
        <v>33880.163122448983</v>
      </c>
      <c r="E71" s="786">
        <v>64224.720842565606</v>
      </c>
      <c r="F71" s="786">
        <v>62414.803651603499</v>
      </c>
      <c r="G71" s="786">
        <v>55628.22289067055</v>
      </c>
      <c r="H71" s="786">
        <v>68439.282989795916</v>
      </c>
      <c r="I71" s="786">
        <v>55314.711746355679</v>
      </c>
    </row>
    <row r="72" spans="1:9">
      <c r="A72" s="39" t="s">
        <v>476</v>
      </c>
      <c r="B72" s="786">
        <v>-7074.2332390670563</v>
      </c>
      <c r="C72" s="786">
        <v>2530.9037317784259</v>
      </c>
      <c r="D72" s="786">
        <v>-1016.0577317784256</v>
      </c>
      <c r="E72" s="786">
        <v>-4626.4317784256564</v>
      </c>
      <c r="F72" s="786">
        <v>-5279.5914416909618</v>
      </c>
      <c r="G72" s="786">
        <v>-39.523435860058314</v>
      </c>
      <c r="H72" s="786">
        <v>-2260.162470845481</v>
      </c>
      <c r="I72" s="786">
        <v>17989.393430029155</v>
      </c>
    </row>
    <row r="73" spans="1:9">
      <c r="A73" s="40" t="s">
        <v>477</v>
      </c>
      <c r="B73" s="786">
        <v>-8858.2047827988354</v>
      </c>
      <c r="C73" s="786">
        <v>2398.9531195335276</v>
      </c>
      <c r="D73" s="786">
        <v>-1073.8829198250728</v>
      </c>
      <c r="E73" s="786">
        <v>-4702.4049329446061</v>
      </c>
      <c r="F73" s="786">
        <v>-5279.7141720116624</v>
      </c>
      <c r="G73" s="786">
        <v>-61.038427113702625</v>
      </c>
      <c r="H73" s="786">
        <v>-2282.0721064139943</v>
      </c>
      <c r="I73" s="786">
        <v>17985.985838192417</v>
      </c>
    </row>
    <row r="74" spans="1:9">
      <c r="A74" s="40" t="s">
        <v>478</v>
      </c>
      <c r="B74" s="786">
        <v>1783.9715437317784</v>
      </c>
      <c r="C74" s="786">
        <v>131.95061224489797</v>
      </c>
      <c r="D74" s="786">
        <v>57.825188046647227</v>
      </c>
      <c r="E74" s="786">
        <v>75.973154518950437</v>
      </c>
      <c r="F74" s="786">
        <v>0.12273032069970845</v>
      </c>
      <c r="G74" s="786">
        <v>21.514991253644315</v>
      </c>
      <c r="H74" s="786">
        <v>21.909635568513121</v>
      </c>
      <c r="I74" s="786">
        <v>3.407591836734694</v>
      </c>
    </row>
    <row r="75" spans="1:9">
      <c r="A75" s="512" t="s">
        <v>479</v>
      </c>
      <c r="B75" s="786">
        <v>6539.5718921282796</v>
      </c>
      <c r="C75" s="786">
        <v>-2933.2581924198253</v>
      </c>
      <c r="D75" s="786">
        <v>1040.2835670553936</v>
      </c>
      <c r="E75" s="786">
        <v>4688.0436559766767</v>
      </c>
      <c r="F75" s="786">
        <v>5348.6373396501458</v>
      </c>
      <c r="G75" s="786">
        <v>103.97744314868804</v>
      </c>
      <c r="H75" s="786">
        <v>2321.7929154518952</v>
      </c>
      <c r="I75" s="786">
        <v>-17966.662258017492</v>
      </c>
    </row>
    <row r="76" spans="1:9">
      <c r="A76" s="512" t="s">
        <v>1484</v>
      </c>
      <c r="B76" s="786">
        <v>8453.9712040816321</v>
      </c>
      <c r="C76" s="786">
        <v>-2813.3925174927112</v>
      </c>
      <c r="D76" s="786">
        <v>1070.2772900874636</v>
      </c>
      <c r="E76" s="786">
        <v>4709.3704358600589</v>
      </c>
      <c r="F76" s="786">
        <v>5362.0591865889219</v>
      </c>
      <c r="G76" s="786">
        <v>114.86080758017494</v>
      </c>
      <c r="H76" s="786">
        <v>2333.7382405247813</v>
      </c>
      <c r="I76" s="786">
        <v>-17957.050279883384</v>
      </c>
    </row>
    <row r="77" spans="1:9">
      <c r="A77" s="40" t="s">
        <v>480</v>
      </c>
      <c r="B77" s="786">
        <v>-1914.3993119533527</v>
      </c>
      <c r="C77" s="786">
        <v>-119.86567492711372</v>
      </c>
      <c r="D77" s="786">
        <v>-29.993723032069973</v>
      </c>
      <c r="E77" s="786">
        <v>-21.326779883381921</v>
      </c>
      <c r="F77" s="786">
        <v>-13.421846938775509</v>
      </c>
      <c r="G77" s="786">
        <v>-10.88336443148688</v>
      </c>
      <c r="H77" s="786">
        <v>-11.945325072886297</v>
      </c>
      <c r="I77" s="786">
        <v>-9.6119781341107871</v>
      </c>
    </row>
    <row r="78" spans="1:9">
      <c r="A78" s="512" t="s">
        <v>481</v>
      </c>
      <c r="B78" s="786">
        <v>35101.115781341105</v>
      </c>
      <c r="C78" s="786">
        <v>36548.14521574344</v>
      </c>
      <c r="D78" s="786">
        <v>33904.388957725947</v>
      </c>
      <c r="E78" s="786">
        <v>64286.332720116618</v>
      </c>
      <c r="F78" s="786">
        <v>62483.849549562685</v>
      </c>
      <c r="G78" s="786">
        <v>55692.67689795918</v>
      </c>
      <c r="H78" s="786">
        <v>68500.913434402333</v>
      </c>
      <c r="I78" s="786">
        <v>55337.442918367349</v>
      </c>
    </row>
    <row r="79" spans="1:9">
      <c r="A79" s="38" t="s">
        <v>482</v>
      </c>
      <c r="B79" s="786">
        <v>0</v>
      </c>
      <c r="C79" s="786">
        <v>0.41978134110787169</v>
      </c>
      <c r="D79" s="786">
        <v>3746.3879620991256</v>
      </c>
      <c r="E79" s="786">
        <v>33.163746355685127</v>
      </c>
      <c r="F79" s="786">
        <v>12.730367346938776</v>
      </c>
      <c r="G79" s="786">
        <v>-17.866590379008745</v>
      </c>
      <c r="H79" s="786">
        <v>-1.521039358600583</v>
      </c>
      <c r="I79" s="786">
        <v>159.26750874635567</v>
      </c>
    </row>
    <row r="80" spans="1:9">
      <c r="A80" s="39" t="s">
        <v>483</v>
      </c>
      <c r="B80" s="786">
        <v>35101.115781341105</v>
      </c>
      <c r="C80" s="786">
        <v>36548.564997084548</v>
      </c>
      <c r="D80" s="786">
        <v>37650.776919825068</v>
      </c>
      <c r="E80" s="786">
        <v>64319.496466472301</v>
      </c>
      <c r="F80" s="786">
        <v>62496.579916909621</v>
      </c>
      <c r="G80" s="786">
        <v>55674.81030758017</v>
      </c>
      <c r="H80" s="786">
        <v>68499.392395043731</v>
      </c>
      <c r="I80" s="786">
        <v>55496.7104271137</v>
      </c>
    </row>
    <row r="81" spans="1:9">
      <c r="A81" s="38" t="s">
        <v>484</v>
      </c>
      <c r="B81" s="786">
        <v>-27.157756559766764</v>
      </c>
      <c r="C81" s="786">
        <v>-51.161943148688046</v>
      </c>
      <c r="D81" s="786">
        <v>568.13898542274046</v>
      </c>
      <c r="E81" s="786">
        <v>18.727928571428571</v>
      </c>
      <c r="F81" s="786">
        <v>277.55813556851314</v>
      </c>
      <c r="G81" s="786">
        <v>211.45332944606415</v>
      </c>
      <c r="H81" s="786">
        <v>246.35869241982508</v>
      </c>
      <c r="I81" s="786">
        <v>341.56130029154519</v>
      </c>
    </row>
    <row r="82" spans="1:9" ht="21" customHeight="1">
      <c r="A82" s="512" t="s">
        <v>485</v>
      </c>
      <c r="B82" s="786">
        <v>35073.958024781343</v>
      </c>
      <c r="C82" s="786">
        <v>36497.403053935857</v>
      </c>
      <c r="D82" s="786">
        <v>38218.915905247813</v>
      </c>
      <c r="E82" s="786">
        <v>64338.224395043733</v>
      </c>
      <c r="F82" s="786">
        <v>62774.138052478134</v>
      </c>
      <c r="G82" s="786">
        <v>55886.263637026248</v>
      </c>
      <c r="H82" s="786">
        <v>68745.751087463548</v>
      </c>
      <c r="I82" s="786">
        <v>55838.271727405248</v>
      </c>
    </row>
    <row r="83" spans="1:9" ht="21" customHeight="1">
      <c r="A83" s="38" t="s">
        <v>486</v>
      </c>
      <c r="B83" s="786">
        <v>0</v>
      </c>
      <c r="C83" s="786">
        <v>0</v>
      </c>
      <c r="D83" s="786">
        <v>0</v>
      </c>
      <c r="E83" s="786">
        <v>0</v>
      </c>
      <c r="F83" s="786">
        <v>0</v>
      </c>
      <c r="G83" s="786">
        <v>0</v>
      </c>
      <c r="H83" s="786">
        <v>0</v>
      </c>
      <c r="I83" s="786">
        <v>0</v>
      </c>
    </row>
    <row r="84" spans="1:9" ht="21" customHeight="1">
      <c r="A84" s="512" t="s">
        <v>487</v>
      </c>
      <c r="B84" s="786">
        <v>35073.958024781343</v>
      </c>
      <c r="C84" s="786">
        <v>36497.403053935857</v>
      </c>
      <c r="D84" s="786">
        <v>38218.915905247813</v>
      </c>
      <c r="E84" s="786">
        <v>64338.224395043733</v>
      </c>
      <c r="F84" s="786">
        <v>62774.138052478134</v>
      </c>
      <c r="G84" s="786">
        <v>55886.263637026248</v>
      </c>
      <c r="H84" s="786">
        <v>68745.751087463548</v>
      </c>
      <c r="I84" s="786">
        <v>55838.271727405248</v>
      </c>
    </row>
    <row r="85" spans="1:9" ht="18" customHeight="1" thickBot="1">
      <c r="A85" s="38" t="s">
        <v>488</v>
      </c>
      <c r="B85" s="786">
        <v>-6719.2145772594749</v>
      </c>
      <c r="C85" s="786">
        <v>-11404.439067055395</v>
      </c>
      <c r="D85" s="786">
        <v>-11088.037609329445</v>
      </c>
      <c r="E85" s="786">
        <v>-21733.937317784257</v>
      </c>
      <c r="F85" s="786">
        <v>-14240.111516034984</v>
      </c>
      <c r="G85" s="786">
        <v>-16654.356268221574</v>
      </c>
      <c r="H85" s="786">
        <v>-18874.025655976679</v>
      </c>
      <c r="I85" s="786">
        <v>-17656.043731778427</v>
      </c>
    </row>
    <row r="86" spans="1:9" ht="24" customHeight="1" thickTop="1" thickBot="1">
      <c r="A86" s="35" t="s">
        <v>489</v>
      </c>
      <c r="B86" s="783">
        <v>28354.743447521869</v>
      </c>
      <c r="C86" s="783">
        <v>25092.963986880462</v>
      </c>
      <c r="D86" s="783">
        <v>27130.878295918366</v>
      </c>
      <c r="E86" s="783">
        <v>42604.287077259483</v>
      </c>
      <c r="F86" s="783">
        <v>48534.026536443154</v>
      </c>
      <c r="G86" s="783">
        <v>39231.90736880467</v>
      </c>
      <c r="H86" s="783">
        <v>49871.725431486877</v>
      </c>
      <c r="I86" s="783">
        <v>38182.227995626825</v>
      </c>
    </row>
    <row r="87" spans="1:9" ht="15" customHeight="1" thickTop="1" thickBot="1">
      <c r="A87" s="513"/>
      <c r="B87" s="787"/>
      <c r="C87" s="787"/>
      <c r="D87" s="787"/>
      <c r="E87" s="787"/>
      <c r="F87" s="787"/>
      <c r="G87" s="787"/>
      <c r="H87" s="787"/>
      <c r="I87" s="787"/>
    </row>
    <row r="88" spans="1:9" ht="28.5" customHeight="1" thickTop="1">
      <c r="A88" s="514"/>
      <c r="B88" s="41"/>
      <c r="C88" s="41"/>
      <c r="D88" s="41"/>
      <c r="E88" s="41"/>
      <c r="F88" s="41"/>
      <c r="G88" s="41"/>
      <c r="H88" s="41"/>
    </row>
    <row r="89" spans="1:9">
      <c r="A89" s="514"/>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5"/>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6"/>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515"/>
      <c r="B100" s="41"/>
      <c r="C100" s="41"/>
      <c r="D100" s="41"/>
      <c r="E100" s="41"/>
      <c r="F100" s="41"/>
      <c r="G100" s="41"/>
      <c r="H100" s="41"/>
    </row>
    <row r="101" spans="1:8" ht="19.5">
      <c r="A101" s="93"/>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c r="A109" s="94"/>
      <c r="B109" s="41"/>
      <c r="C109" s="41"/>
      <c r="D109" s="41"/>
      <c r="E109" s="41"/>
      <c r="F109" s="41"/>
      <c r="G109" s="41"/>
      <c r="H109" s="41"/>
    </row>
    <row r="110" spans="1:8" ht="19.5">
      <c r="A110" s="515"/>
      <c r="B110" s="41"/>
      <c r="C110" s="41"/>
      <c r="D110" s="41"/>
      <c r="E110" s="41"/>
      <c r="F110" s="41"/>
      <c r="G110" s="41"/>
      <c r="H110" s="41"/>
    </row>
    <row r="111" spans="1:8" ht="19.5">
      <c r="A111" s="515"/>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6"/>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5"/>
      <c r="B121" s="41"/>
      <c r="C121" s="41"/>
      <c r="D121" s="41"/>
      <c r="E121" s="41"/>
      <c r="F121" s="41"/>
      <c r="G121" s="41"/>
      <c r="H121" s="41"/>
    </row>
    <row r="122" spans="1:8" ht="19.5">
      <c r="A122" s="516"/>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5"/>
      <c r="B127" s="41"/>
      <c r="C127" s="41"/>
      <c r="D127" s="41"/>
      <c r="E127" s="41"/>
      <c r="F127" s="41"/>
      <c r="G127" s="41"/>
      <c r="H127" s="41"/>
    </row>
    <row r="128" spans="1:8" ht="19.5">
      <c r="A128" s="516"/>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5"/>
      <c r="B131" s="41"/>
      <c r="C131" s="41"/>
      <c r="D131" s="41"/>
      <c r="E131" s="41"/>
      <c r="F131" s="41"/>
      <c r="G131" s="41"/>
      <c r="H131" s="41"/>
    </row>
    <row r="132" spans="1:8" ht="19.5">
      <c r="A132" s="516"/>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5"/>
      <c r="B136" s="41"/>
      <c r="C136" s="41"/>
      <c r="D136" s="41"/>
      <c r="E136" s="41"/>
      <c r="F136" s="41"/>
      <c r="G136" s="41"/>
      <c r="H136" s="41"/>
    </row>
    <row r="137" spans="1:8" ht="19.5">
      <c r="A137" s="516"/>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5"/>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6"/>
      <c r="B144" s="41"/>
      <c r="C144" s="41"/>
      <c r="D144" s="41"/>
      <c r="E144" s="41"/>
      <c r="F144" s="41"/>
      <c r="G144" s="41"/>
      <c r="H144" s="41"/>
    </row>
    <row r="145" spans="1:8" ht="19.5">
      <c r="A145" s="515"/>
      <c r="B145" s="41"/>
      <c r="C145" s="41"/>
      <c r="D145" s="41"/>
      <c r="E145" s="41"/>
      <c r="F145" s="41"/>
      <c r="G145" s="41"/>
      <c r="H145" s="41"/>
    </row>
    <row r="146" spans="1:8" ht="19.5">
      <c r="A146" s="515"/>
      <c r="B146" s="41"/>
      <c r="C146" s="41"/>
      <c r="D146" s="41"/>
      <c r="E146" s="41"/>
      <c r="F146" s="41"/>
      <c r="G146" s="41"/>
      <c r="H146" s="41"/>
    </row>
    <row r="147" spans="1:8" ht="19.5">
      <c r="A147" s="96"/>
      <c r="B147" s="41"/>
      <c r="C147" s="41"/>
      <c r="D147" s="41"/>
      <c r="E147" s="41"/>
      <c r="F147" s="41"/>
      <c r="G147" s="41"/>
      <c r="H147" s="41"/>
    </row>
    <row r="148" spans="1:8" ht="19.5">
      <c r="A148" s="516"/>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5"/>
      <c r="B151" s="41"/>
      <c r="C151" s="41"/>
      <c r="D151" s="41"/>
      <c r="E151" s="41"/>
      <c r="F151" s="41"/>
      <c r="G151" s="41"/>
      <c r="H151" s="41"/>
    </row>
    <row r="152" spans="1:8" ht="19.5">
      <c r="A152" s="516"/>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5"/>
      <c r="B155" s="41"/>
      <c r="C155" s="41"/>
      <c r="D155" s="41"/>
      <c r="E155" s="41"/>
      <c r="F155" s="41"/>
      <c r="G155" s="41"/>
      <c r="H155" s="41"/>
    </row>
    <row r="156" spans="1:8" ht="19.5">
      <c r="A156" s="516"/>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5"/>
      <c r="B159" s="41"/>
      <c r="C159" s="41"/>
      <c r="D159" s="41"/>
      <c r="E159" s="41"/>
      <c r="F159" s="41"/>
      <c r="G159" s="41"/>
      <c r="H159" s="41"/>
    </row>
    <row r="160" spans="1:8" ht="19.5">
      <c r="A160" s="516"/>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51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5"/>
      <c r="B166" s="41"/>
      <c r="C166" s="41"/>
      <c r="D166" s="41"/>
      <c r="E166" s="41"/>
      <c r="F166" s="41"/>
      <c r="G166" s="41"/>
      <c r="H166" s="41"/>
    </row>
    <row r="167" spans="1:8" ht="19.5">
      <c r="A167" s="93"/>
      <c r="B167" s="41"/>
      <c r="C167" s="41"/>
      <c r="D167" s="41"/>
      <c r="E167" s="41"/>
      <c r="F167" s="41"/>
      <c r="G167" s="41"/>
      <c r="H167" s="41"/>
    </row>
    <row r="168" spans="1:8" ht="19.5">
      <c r="A168" s="93"/>
      <c r="B168" s="41"/>
      <c r="C168" s="41"/>
      <c r="D168" s="41"/>
      <c r="E168" s="41"/>
      <c r="F168" s="41"/>
      <c r="G168" s="41"/>
      <c r="H168" s="41"/>
    </row>
    <row r="169" spans="1:8" ht="19.5">
      <c r="A169" s="516"/>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5"/>
      <c r="B174" s="41"/>
      <c r="C174" s="41"/>
      <c r="D174" s="41"/>
      <c r="E174" s="41"/>
      <c r="F174" s="41"/>
      <c r="G174" s="41"/>
      <c r="H174" s="41"/>
    </row>
    <row r="175" spans="1:8" ht="19.5">
      <c r="A175" s="516"/>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5"/>
      <c r="B179" s="41"/>
      <c r="C179" s="41"/>
      <c r="D179" s="41"/>
      <c r="E179" s="41"/>
      <c r="F179" s="41"/>
      <c r="G179" s="41"/>
      <c r="H179" s="41"/>
    </row>
    <row r="180" spans="1:8" ht="19.5">
      <c r="A180" s="516"/>
      <c r="B180" s="41"/>
      <c r="C180" s="41"/>
      <c r="D180" s="41"/>
      <c r="E180" s="41"/>
      <c r="F180" s="41"/>
      <c r="G180" s="41"/>
      <c r="H180" s="41"/>
    </row>
    <row r="181" spans="1:8" ht="19.5">
      <c r="A181" s="516"/>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5"/>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6"/>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5"/>
      <c r="B193" s="41"/>
      <c r="C193" s="41"/>
      <c r="D193" s="41"/>
      <c r="E193" s="41"/>
      <c r="F193" s="41"/>
      <c r="G193" s="41"/>
      <c r="H193" s="41"/>
    </row>
    <row r="194" spans="1:8" ht="19.5">
      <c r="A194" s="516"/>
      <c r="B194" s="41"/>
      <c r="C194" s="41"/>
      <c r="D194" s="41"/>
      <c r="E194" s="41"/>
      <c r="F194" s="41"/>
      <c r="G194" s="41"/>
      <c r="H194" s="41"/>
    </row>
    <row r="195" spans="1:8" ht="19.5">
      <c r="A195" s="515"/>
      <c r="B195" s="41"/>
      <c r="C195" s="41"/>
      <c r="D195" s="41"/>
      <c r="E195" s="41"/>
      <c r="F195" s="41"/>
      <c r="G195" s="41"/>
      <c r="H195" s="41"/>
    </row>
    <row r="196" spans="1:8" ht="19.5">
      <c r="A196" s="515"/>
      <c r="B196" s="41"/>
      <c r="C196" s="41"/>
      <c r="D196" s="41"/>
      <c r="E196" s="41"/>
      <c r="F196" s="41"/>
      <c r="G196" s="41"/>
      <c r="H196" s="41"/>
    </row>
    <row r="197" spans="1:8" ht="19.5">
      <c r="A197" s="96"/>
      <c r="B197" s="41"/>
      <c r="C197" s="41"/>
      <c r="D197" s="41"/>
      <c r="E197" s="41"/>
      <c r="F197" s="41"/>
      <c r="G197" s="41"/>
      <c r="H197" s="41"/>
    </row>
    <row r="198" spans="1:8" ht="19.5">
      <c r="A198" s="515"/>
      <c r="B198" s="41"/>
      <c r="C198" s="41"/>
      <c r="D198" s="41"/>
      <c r="E198" s="41"/>
      <c r="F198" s="41"/>
      <c r="G198" s="41"/>
      <c r="H198" s="41"/>
    </row>
    <row r="199" spans="1:8" ht="19.5">
      <c r="A199" s="516"/>
      <c r="B199" s="41"/>
      <c r="C199" s="41"/>
      <c r="D199" s="41"/>
      <c r="E199" s="41"/>
      <c r="F199" s="41"/>
      <c r="G199" s="41"/>
      <c r="H199" s="41"/>
    </row>
    <row r="200" spans="1:8" ht="19.5">
      <c r="A200" s="515"/>
      <c r="B200" s="41"/>
      <c r="C200" s="41"/>
      <c r="D200" s="41"/>
      <c r="E200" s="41"/>
      <c r="F200" s="41"/>
      <c r="G200" s="41"/>
      <c r="H200" s="41"/>
    </row>
    <row r="201" spans="1:8" ht="19.5">
      <c r="A201" s="515"/>
      <c r="B201" s="41"/>
      <c r="C201" s="41"/>
      <c r="D201" s="41"/>
      <c r="E201" s="41"/>
      <c r="F201" s="41"/>
      <c r="G201" s="41"/>
      <c r="H201" s="41"/>
    </row>
    <row r="202" spans="1:8" ht="19.5">
      <c r="A202" s="516"/>
      <c r="B202" s="41"/>
      <c r="C202" s="41"/>
      <c r="D202" s="41"/>
      <c r="E202" s="41"/>
      <c r="F202" s="41"/>
      <c r="G202" s="41"/>
      <c r="H202" s="41"/>
    </row>
    <row r="203" spans="1:8" ht="19.5">
      <c r="A203" s="515"/>
      <c r="B203" s="41"/>
      <c r="C203" s="41"/>
      <c r="D203" s="41"/>
      <c r="E203" s="41"/>
      <c r="F203" s="41"/>
      <c r="G203" s="41"/>
      <c r="H203" s="41"/>
    </row>
    <row r="204" spans="1:8" ht="19.5">
      <c r="A204" s="515"/>
      <c r="B204" s="41"/>
      <c r="C204" s="41"/>
      <c r="D204" s="41"/>
      <c r="E204" s="41"/>
      <c r="F204" s="41"/>
      <c r="G204" s="41"/>
      <c r="H204" s="41"/>
    </row>
    <row r="205" spans="1:8" ht="19.5">
      <c r="A205" s="516"/>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5"/>
      <c r="B213" s="41"/>
      <c r="C213" s="41"/>
      <c r="D213" s="41"/>
      <c r="E213" s="41"/>
      <c r="F213" s="41"/>
      <c r="G213" s="41"/>
      <c r="H213" s="41"/>
    </row>
    <row r="214" spans="1:8" ht="19.5">
      <c r="A214" s="516"/>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5"/>
      <c r="B219" s="41"/>
      <c r="C219" s="41"/>
      <c r="D219" s="41"/>
      <c r="E219" s="41"/>
      <c r="F219" s="41"/>
      <c r="G219" s="41"/>
      <c r="H219" s="41"/>
    </row>
    <row r="220" spans="1:8" ht="19.5">
      <c r="A220" s="516"/>
      <c r="B220" s="41"/>
      <c r="C220" s="41"/>
      <c r="D220" s="41"/>
      <c r="E220" s="41"/>
      <c r="F220" s="41"/>
      <c r="G220" s="41"/>
      <c r="H220" s="41"/>
    </row>
    <row r="221" spans="1:8" ht="19.5">
      <c r="A221" s="515"/>
      <c r="B221" s="41"/>
      <c r="C221" s="41"/>
      <c r="D221" s="41"/>
      <c r="E221" s="41"/>
      <c r="F221" s="41"/>
      <c r="G221" s="41"/>
      <c r="H221" s="41"/>
    </row>
    <row r="222" spans="1:8" ht="19.5">
      <c r="A222" s="515"/>
      <c r="B222" s="41"/>
      <c r="C222" s="41"/>
      <c r="D222" s="41"/>
      <c r="E222" s="41"/>
      <c r="F222" s="41"/>
      <c r="G222" s="41"/>
      <c r="H222" s="41"/>
    </row>
    <row r="223" spans="1:8" ht="19.5">
      <c r="A223" s="516"/>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5"/>
      <c r="B226" s="41"/>
      <c r="C226" s="41"/>
      <c r="D226" s="41"/>
      <c r="E226" s="41"/>
      <c r="F226" s="41"/>
      <c r="G226" s="41"/>
      <c r="H226" s="41"/>
    </row>
    <row r="227" spans="1:8" ht="19.5">
      <c r="A227" s="517"/>
      <c r="B227" s="41"/>
      <c r="C227" s="41"/>
      <c r="D227" s="41"/>
      <c r="E227" s="41"/>
      <c r="F227" s="41"/>
      <c r="G227" s="41"/>
      <c r="H227"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showGridLines="0" zoomScale="50" workbookViewId="0">
      <selection activeCell="U26" sqref="U26"/>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1488</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4.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1200967.1348804664</v>
      </c>
      <c r="C8" s="783">
        <v>1419501.2109271137</v>
      </c>
      <c r="D8" s="783">
        <v>1688551.9868790088</v>
      </c>
      <c r="E8" s="783">
        <v>1761205.6749096208</v>
      </c>
      <c r="F8" s="783">
        <v>2129149.7544329446</v>
      </c>
      <c r="G8" s="783">
        <v>2265415.5937521863</v>
      </c>
      <c r="H8" s="783">
        <v>2381931.4390087463</v>
      </c>
      <c r="I8" s="783">
        <v>2759753.2443833821</v>
      </c>
    </row>
    <row r="9" spans="1:9" s="91" customFormat="1" ht="21" customHeight="1" thickTop="1">
      <c r="A9" s="89" t="s">
        <v>8</v>
      </c>
      <c r="B9" s="784">
        <v>208611.02870845483</v>
      </c>
      <c r="C9" s="784">
        <v>212806.74690233235</v>
      </c>
      <c r="D9" s="784">
        <v>289624.2419650146</v>
      </c>
      <c r="E9" s="784">
        <v>204137.00413556848</v>
      </c>
      <c r="F9" s="784">
        <v>378059.60622303211</v>
      </c>
      <c r="G9" s="784">
        <v>311147.90133090381</v>
      </c>
      <c r="H9" s="784">
        <v>400008.8696632653</v>
      </c>
      <c r="I9" s="784">
        <v>345529.92777259473</v>
      </c>
    </row>
    <row r="10" spans="1:9" s="91" customFormat="1" ht="21" customHeight="1">
      <c r="A10" s="89" t="s">
        <v>17</v>
      </c>
      <c r="B10" s="784">
        <v>209628.41791253648</v>
      </c>
      <c r="C10" s="784">
        <v>288535.10877988336</v>
      </c>
      <c r="D10" s="784">
        <v>320465.30512536445</v>
      </c>
      <c r="E10" s="784">
        <v>377794.93681486882</v>
      </c>
      <c r="F10" s="784">
        <v>362132.14532215742</v>
      </c>
      <c r="G10" s="784">
        <v>359970.50568221573</v>
      </c>
      <c r="H10" s="784">
        <v>357848.23786005826</v>
      </c>
      <c r="I10" s="784">
        <v>470803.10732944612</v>
      </c>
    </row>
    <row r="11" spans="1:9" s="91" customFormat="1" ht="21" customHeight="1">
      <c r="A11" s="89" t="s">
        <v>26</v>
      </c>
      <c r="B11" s="784">
        <v>744999.1371253645</v>
      </c>
      <c r="C11" s="784">
        <v>886976.00768367341</v>
      </c>
      <c r="D11" s="784">
        <v>1045452.7901559767</v>
      </c>
      <c r="E11" s="784">
        <v>1149805.6087667639</v>
      </c>
      <c r="F11" s="784">
        <v>1348469.1664067053</v>
      </c>
      <c r="G11" s="784">
        <v>1569288.095951895</v>
      </c>
      <c r="H11" s="784">
        <v>1594474.1471297375</v>
      </c>
      <c r="I11" s="784">
        <v>1878375.6039927113</v>
      </c>
    </row>
    <row r="12" spans="1:9" s="91" customFormat="1" ht="21" customHeight="1">
      <c r="A12" s="508" t="s">
        <v>428</v>
      </c>
      <c r="B12" s="784">
        <v>748918.93450291548</v>
      </c>
      <c r="C12" s="784">
        <v>889651.66639941686</v>
      </c>
      <c r="D12" s="784">
        <v>1051862.6482725947</v>
      </c>
      <c r="E12" s="784">
        <v>1156703.5596399417</v>
      </c>
      <c r="F12" s="784">
        <v>1354170.2609941692</v>
      </c>
      <c r="G12" s="784">
        <v>1572299.4234635567</v>
      </c>
      <c r="H12" s="784">
        <v>1596776.8583629739</v>
      </c>
      <c r="I12" s="784">
        <v>1876530.1820758018</v>
      </c>
    </row>
    <row r="13" spans="1:9" s="91" customFormat="1" ht="21" customHeight="1">
      <c r="A13" s="508" t="s">
        <v>429</v>
      </c>
      <c r="B13" s="784">
        <v>744786.19746793003</v>
      </c>
      <c r="C13" s="784">
        <v>883786.59156413993</v>
      </c>
      <c r="D13" s="784">
        <v>1047729.5247376093</v>
      </c>
      <c r="E13" s="784">
        <v>1149707.3438921284</v>
      </c>
      <c r="F13" s="784">
        <v>1347969.4038206995</v>
      </c>
      <c r="G13" s="784">
        <v>1564920.3871997085</v>
      </c>
      <c r="H13" s="784">
        <v>1588933.185377551</v>
      </c>
      <c r="I13" s="784">
        <v>1869130.887206997</v>
      </c>
    </row>
    <row r="14" spans="1:9" s="91" customFormat="1" ht="21" customHeight="1">
      <c r="A14" s="508" t="s">
        <v>430</v>
      </c>
      <c r="B14" s="784">
        <v>4132.7370349854227</v>
      </c>
      <c r="C14" s="784">
        <v>5865.074835276967</v>
      </c>
      <c r="D14" s="784">
        <v>4133.1235349854223</v>
      </c>
      <c r="E14" s="784">
        <v>6996.2157478134113</v>
      </c>
      <c r="F14" s="784">
        <v>6200.8571734693878</v>
      </c>
      <c r="G14" s="784">
        <v>7379.0362638483966</v>
      </c>
      <c r="H14" s="784">
        <v>7843.6729854227406</v>
      </c>
      <c r="I14" s="784">
        <v>7399.2948688046645</v>
      </c>
    </row>
    <row r="15" spans="1:9" s="91" customFormat="1" ht="21" customHeight="1">
      <c r="A15" s="508" t="s">
        <v>431</v>
      </c>
      <c r="B15" s="784">
        <v>3132.7080481049566</v>
      </c>
      <c r="C15" s="784">
        <v>3058.820425655977</v>
      </c>
      <c r="D15" s="784">
        <v>7200.7636690962108</v>
      </c>
      <c r="E15" s="784">
        <v>7286.5577201166179</v>
      </c>
      <c r="F15" s="784">
        <v>7270.9006574344012</v>
      </c>
      <c r="G15" s="784">
        <v>12128.252234693877</v>
      </c>
      <c r="H15" s="784">
        <v>12344.874352769681</v>
      </c>
      <c r="I15" s="784">
        <v>19685.70545335277</v>
      </c>
    </row>
    <row r="16" spans="1:9" s="91" customFormat="1" ht="21" customHeight="1">
      <c r="A16" s="508" t="s">
        <v>432</v>
      </c>
      <c r="B16" s="784">
        <v>2911.7100772594749</v>
      </c>
      <c r="C16" s="784">
        <v>3015.5693906705537</v>
      </c>
      <c r="D16" s="784">
        <v>5958.1812944606409</v>
      </c>
      <c r="E16" s="784">
        <v>6991.9955335276964</v>
      </c>
      <c r="F16" s="784">
        <v>7180.8618586005832</v>
      </c>
      <c r="G16" s="784">
        <v>10946.046163265306</v>
      </c>
      <c r="H16" s="784">
        <v>11163.854763848396</v>
      </c>
      <c r="I16" s="784">
        <v>17603.818969387754</v>
      </c>
    </row>
    <row r="17" spans="1:9" s="91" customFormat="1" ht="21" customHeight="1">
      <c r="A17" s="508" t="s">
        <v>433</v>
      </c>
      <c r="B17" s="784">
        <v>220.99797084548106</v>
      </c>
      <c r="C17" s="784">
        <v>43.251034985422734</v>
      </c>
      <c r="D17" s="784">
        <v>1242.5823746355684</v>
      </c>
      <c r="E17" s="784">
        <v>294.56218658892129</v>
      </c>
      <c r="F17" s="784">
        <v>90.038798833819243</v>
      </c>
      <c r="G17" s="784">
        <v>1182.2060714285715</v>
      </c>
      <c r="H17" s="784">
        <v>1181.0195889212828</v>
      </c>
      <c r="I17" s="784">
        <v>2081.8864839650146</v>
      </c>
    </row>
    <row r="18" spans="1:9" s="91" customFormat="1" ht="21" customHeight="1">
      <c r="A18" s="508" t="s">
        <v>434</v>
      </c>
      <c r="B18" s="784">
        <v>5753.1892040816329</v>
      </c>
      <c r="C18" s="784">
        <v>8143.767647230321</v>
      </c>
      <c r="D18" s="784">
        <v>7092.4926457725951</v>
      </c>
      <c r="E18" s="784">
        <v>8933.4672230320703</v>
      </c>
      <c r="F18" s="784">
        <v>14411.394868804664</v>
      </c>
      <c r="G18" s="784">
        <v>17489.35090233236</v>
      </c>
      <c r="H18" s="784">
        <v>17049.808056851311</v>
      </c>
      <c r="I18" s="784">
        <v>18487.310690962098</v>
      </c>
    </row>
    <row r="19" spans="1:9" s="91" customFormat="1" ht="21" customHeight="1">
      <c r="A19" s="508" t="s">
        <v>435</v>
      </c>
      <c r="B19" s="784">
        <v>5262.0853498542274</v>
      </c>
      <c r="C19" s="784">
        <v>7746.3439912536451</v>
      </c>
      <c r="D19" s="784">
        <v>6972.1152682215743</v>
      </c>
      <c r="E19" s="784">
        <v>7976.3191341107868</v>
      </c>
      <c r="F19" s="784">
        <v>13618.776274052478</v>
      </c>
      <c r="G19" s="784">
        <v>16878.663514577256</v>
      </c>
      <c r="H19" s="784">
        <v>16413.155724489796</v>
      </c>
      <c r="I19" s="784">
        <v>17864.602443148688</v>
      </c>
    </row>
    <row r="20" spans="1:9" s="91" customFormat="1" ht="21" customHeight="1">
      <c r="A20" s="508" t="s">
        <v>436</v>
      </c>
      <c r="B20" s="784">
        <v>491.10385422740524</v>
      </c>
      <c r="C20" s="784">
        <v>397.42365597667634</v>
      </c>
      <c r="D20" s="784">
        <v>120.37737755102042</v>
      </c>
      <c r="E20" s="784">
        <v>957.14808892128281</v>
      </c>
      <c r="F20" s="784">
        <v>792.6185947521866</v>
      </c>
      <c r="G20" s="784">
        <v>610.68738775510212</v>
      </c>
      <c r="H20" s="784">
        <v>636.65233236151607</v>
      </c>
      <c r="I20" s="784">
        <v>622.70824781341105</v>
      </c>
    </row>
    <row r="21" spans="1:9" s="91" customFormat="1" ht="21" customHeight="1">
      <c r="A21" s="508" t="s">
        <v>39</v>
      </c>
      <c r="B21" s="784">
        <v>5093.2834868804657</v>
      </c>
      <c r="C21" s="784">
        <v>6156.9261530612248</v>
      </c>
      <c r="D21" s="784">
        <v>6815.0688017492703</v>
      </c>
      <c r="E21" s="784">
        <v>7676.277224489796</v>
      </c>
      <c r="F21" s="784">
        <v>9363.2827069970845</v>
      </c>
      <c r="G21" s="784">
        <v>10157.218835276966</v>
      </c>
      <c r="H21" s="784">
        <v>10806.175768221572</v>
      </c>
      <c r="I21" s="784">
        <v>12753.763072886299</v>
      </c>
    </row>
    <row r="22" spans="1:9" s="91" customFormat="1" ht="21" customHeight="1">
      <c r="A22" s="508" t="s">
        <v>437</v>
      </c>
      <c r="B22" s="784">
        <v>-17898.978115160349</v>
      </c>
      <c r="C22" s="784">
        <v>-20035.172940233238</v>
      </c>
      <c r="D22" s="784">
        <v>-27518.183233236148</v>
      </c>
      <c r="E22" s="784">
        <v>-30794.253040816329</v>
      </c>
      <c r="F22" s="784">
        <v>-36746.672820699714</v>
      </c>
      <c r="G22" s="784">
        <v>-42786.149483965011</v>
      </c>
      <c r="H22" s="784">
        <v>-42503.569411078723</v>
      </c>
      <c r="I22" s="784">
        <v>-49081.357300291544</v>
      </c>
    </row>
    <row r="23" spans="1:9" s="91" customFormat="1" ht="21" customHeight="1">
      <c r="A23" s="89" t="s">
        <v>57</v>
      </c>
      <c r="B23" s="784">
        <v>8744.8050189504374</v>
      </c>
      <c r="C23" s="784">
        <v>7694.1853790087462</v>
      </c>
      <c r="D23" s="784">
        <v>8817.5598965014578</v>
      </c>
      <c r="E23" s="784">
        <v>8677.5206690962095</v>
      </c>
      <c r="F23" s="784">
        <v>20664.80468950437</v>
      </c>
      <c r="G23" s="784">
        <v>9613.1097419825073</v>
      </c>
      <c r="H23" s="784">
        <v>13472.838052478135</v>
      </c>
      <c r="I23" s="784">
        <v>10041.605505830903</v>
      </c>
    </row>
    <row r="24" spans="1:9" s="91" customFormat="1" ht="21" customHeight="1">
      <c r="A24" s="89" t="s">
        <v>63</v>
      </c>
      <c r="B24" s="784">
        <v>8.0388644314868802</v>
      </c>
      <c r="C24" s="784">
        <v>2.9154518950437319E-6</v>
      </c>
      <c r="D24" s="784">
        <v>2.9154518950437319E-6</v>
      </c>
      <c r="E24" s="784">
        <v>2.9154518950437319E-6</v>
      </c>
      <c r="F24" s="784">
        <v>45.035975218658884</v>
      </c>
      <c r="G24" s="784">
        <v>273.36116909620995</v>
      </c>
      <c r="H24" s="784">
        <v>309.21323177842567</v>
      </c>
      <c r="I24" s="784">
        <v>571.35749708454819</v>
      </c>
    </row>
    <row r="25" spans="1:9" s="91" customFormat="1" ht="21" customHeight="1">
      <c r="A25" s="89" t="s">
        <v>438</v>
      </c>
      <c r="B25" s="784">
        <v>9788.2844723032085</v>
      </c>
      <c r="C25" s="784">
        <v>5404.9706239067045</v>
      </c>
      <c r="D25" s="784">
        <v>7069.8052696793002</v>
      </c>
      <c r="E25" s="784">
        <v>3310.8637696793003</v>
      </c>
      <c r="F25" s="784">
        <v>3315.7130451895041</v>
      </c>
      <c r="G25" s="784">
        <v>3583.3805641399422</v>
      </c>
      <c r="H25" s="784">
        <v>3675.0032609329451</v>
      </c>
      <c r="I25" s="784">
        <v>32873.661163265308</v>
      </c>
    </row>
    <row r="26" spans="1:9" s="91" customFormat="1" ht="21" customHeight="1">
      <c r="A26" s="89" t="s">
        <v>74</v>
      </c>
      <c r="B26" s="784">
        <v>14210.497402332363</v>
      </c>
      <c r="C26" s="784">
        <v>13423.561288629737</v>
      </c>
      <c r="D26" s="784">
        <v>13158.298074344024</v>
      </c>
      <c r="E26" s="784">
        <v>13581.576948979593</v>
      </c>
      <c r="F26" s="784">
        <v>12484.159291545189</v>
      </c>
      <c r="G26" s="784">
        <v>7680.573511661808</v>
      </c>
      <c r="H26" s="784">
        <v>7767.9981545189512</v>
      </c>
      <c r="I26" s="784">
        <v>17469.336804664723</v>
      </c>
    </row>
    <row r="27" spans="1:9" s="92" customFormat="1" ht="18.75" thickBot="1">
      <c r="A27" s="509" t="s">
        <v>439</v>
      </c>
      <c r="B27" s="785">
        <v>4976.9253760932943</v>
      </c>
      <c r="C27" s="785">
        <v>4660.630265306123</v>
      </c>
      <c r="D27" s="785">
        <v>3963.9863892128278</v>
      </c>
      <c r="E27" s="785">
        <v>3898.163801749271</v>
      </c>
      <c r="F27" s="785">
        <v>3979.1234795918367</v>
      </c>
      <c r="G27" s="785">
        <v>3858.6658002915456</v>
      </c>
      <c r="H27" s="785">
        <v>4375.1316559766765</v>
      </c>
      <c r="I27" s="785">
        <v>4088.6443177842561</v>
      </c>
    </row>
    <row r="28" spans="1:9" ht="24" customHeight="1" thickTop="1" thickBot="1">
      <c r="A28" s="35" t="s">
        <v>440</v>
      </c>
      <c r="B28" s="783">
        <v>1091872.1406938776</v>
      </c>
      <c r="C28" s="783">
        <v>1289107.5864591836</v>
      </c>
      <c r="D28" s="783">
        <v>1548501.8998206998</v>
      </c>
      <c r="E28" s="783">
        <v>1602814.081383382</v>
      </c>
      <c r="F28" s="783">
        <v>1964457.2669810497</v>
      </c>
      <c r="G28" s="783">
        <v>2087358.8614504372</v>
      </c>
      <c r="H28" s="783">
        <v>2201861.5778790088</v>
      </c>
      <c r="I28" s="783">
        <v>2569939.8660903792</v>
      </c>
    </row>
    <row r="29" spans="1:9" s="91" customFormat="1" ht="21" customHeight="1" thickTop="1">
      <c r="A29" s="89" t="s">
        <v>441</v>
      </c>
      <c r="B29" s="784">
        <v>1051026.6977361515</v>
      </c>
      <c r="C29" s="784">
        <v>1205105.1490043732</v>
      </c>
      <c r="D29" s="784">
        <v>1328312.795654519</v>
      </c>
      <c r="E29" s="784">
        <v>1398792.1875889215</v>
      </c>
      <c r="F29" s="784">
        <v>1784388.4975291544</v>
      </c>
      <c r="G29" s="784">
        <v>1834588.3748862974</v>
      </c>
      <c r="H29" s="784">
        <v>1865823.2805962099</v>
      </c>
      <c r="I29" s="784">
        <v>2242899.6412142855</v>
      </c>
    </row>
    <row r="30" spans="1:9" s="91" customFormat="1" ht="21" customHeight="1">
      <c r="A30" s="508" t="s">
        <v>442</v>
      </c>
      <c r="B30" s="784">
        <v>348494.37834256556</v>
      </c>
      <c r="C30" s="784">
        <v>393151.53876530612</v>
      </c>
      <c r="D30" s="784">
        <v>411489.71838338196</v>
      </c>
      <c r="E30" s="784">
        <v>413692.65751311951</v>
      </c>
      <c r="F30" s="784">
        <v>552930.22530029155</v>
      </c>
      <c r="G30" s="784">
        <v>487715.31742711371</v>
      </c>
      <c r="H30" s="784">
        <v>473375.91193294461</v>
      </c>
      <c r="I30" s="784">
        <v>546430.2440553935</v>
      </c>
    </row>
    <row r="31" spans="1:9" s="91" customFormat="1" ht="21" customHeight="1">
      <c r="A31" s="508" t="s">
        <v>443</v>
      </c>
      <c r="B31" s="784">
        <v>363606.29612827994</v>
      </c>
      <c r="C31" s="784">
        <v>421033.16802186595</v>
      </c>
      <c r="D31" s="784">
        <v>421482.29219096206</v>
      </c>
      <c r="E31" s="784">
        <v>443949.81435860059</v>
      </c>
      <c r="F31" s="784">
        <v>518504.2736530613</v>
      </c>
      <c r="G31" s="784">
        <v>482088.67400728865</v>
      </c>
      <c r="H31" s="784">
        <v>521321.98063411081</v>
      </c>
      <c r="I31" s="784">
        <v>514952.30285276973</v>
      </c>
    </row>
    <row r="32" spans="1:9" s="91" customFormat="1" ht="21" customHeight="1">
      <c r="A32" s="508" t="s">
        <v>444</v>
      </c>
      <c r="B32" s="784">
        <v>279537.05798979587</v>
      </c>
      <c r="C32" s="784">
        <v>86001.434504373188</v>
      </c>
      <c r="D32" s="784">
        <v>62037.978110787168</v>
      </c>
      <c r="E32" s="784">
        <v>12945.779371720115</v>
      </c>
      <c r="F32" s="784">
        <v>5070.7659169096205</v>
      </c>
      <c r="G32" s="784">
        <v>3326.6693542274052</v>
      </c>
      <c r="H32" s="784">
        <v>3154.133454810496</v>
      </c>
      <c r="I32" s="784">
        <v>2697.4570641399418</v>
      </c>
    </row>
    <row r="33" spans="1:9" s="91" customFormat="1" ht="21" customHeight="1">
      <c r="A33" s="508" t="s">
        <v>445</v>
      </c>
      <c r="B33" s="784">
        <v>23848.436689504375</v>
      </c>
      <c r="C33" s="784">
        <v>42740.082762390673</v>
      </c>
      <c r="D33" s="784">
        <v>36464.945074344025</v>
      </c>
      <c r="E33" s="784">
        <v>38325.938692419826</v>
      </c>
      <c r="F33" s="784">
        <v>75898.378411078709</v>
      </c>
      <c r="G33" s="784">
        <v>89968.861201166175</v>
      </c>
      <c r="H33" s="784">
        <v>99426.837463556847</v>
      </c>
      <c r="I33" s="784">
        <v>56446.75267492712</v>
      </c>
    </row>
    <row r="34" spans="1:9" s="91" customFormat="1" ht="21" customHeight="1">
      <c r="A34" s="508" t="s">
        <v>446</v>
      </c>
      <c r="B34" s="784">
        <v>16000</v>
      </c>
      <c r="C34" s="784">
        <v>246700.72768658891</v>
      </c>
      <c r="D34" s="784">
        <v>377199.68950437318</v>
      </c>
      <c r="E34" s="784">
        <v>466342.62208892131</v>
      </c>
      <c r="F34" s="784">
        <v>598027.79150291544</v>
      </c>
      <c r="G34" s="784">
        <v>726596.01379737607</v>
      </c>
      <c r="H34" s="784">
        <v>722794.73779446073</v>
      </c>
      <c r="I34" s="784">
        <v>1057609.8910495627</v>
      </c>
    </row>
    <row r="35" spans="1:9" s="91" customFormat="1" ht="21" customHeight="1">
      <c r="A35" s="508" t="s">
        <v>447</v>
      </c>
      <c r="B35" s="784">
        <v>19540.528586005828</v>
      </c>
      <c r="C35" s="784">
        <v>15478.197263848399</v>
      </c>
      <c r="D35" s="784">
        <v>19638.172390670552</v>
      </c>
      <c r="E35" s="784">
        <v>23535.37556413994</v>
      </c>
      <c r="F35" s="784">
        <v>33957.062744897958</v>
      </c>
      <c r="G35" s="784">
        <v>44892.839099125369</v>
      </c>
      <c r="H35" s="784">
        <v>45749.679316326532</v>
      </c>
      <c r="I35" s="784">
        <v>64762.993517492709</v>
      </c>
    </row>
    <row r="36" spans="1:9" s="91" customFormat="1" ht="21" customHeight="1">
      <c r="A36" s="89" t="s">
        <v>448</v>
      </c>
      <c r="B36" s="784">
        <v>81.597873177842573</v>
      </c>
      <c r="C36" s="784">
        <v>85.348460641399399</v>
      </c>
      <c r="D36" s="784">
        <v>142.89757434402333</v>
      </c>
      <c r="E36" s="784">
        <v>88.785924198250726</v>
      </c>
      <c r="F36" s="784">
        <v>220.54131778425656</v>
      </c>
      <c r="G36" s="784">
        <v>94.044982507288623</v>
      </c>
      <c r="H36" s="784">
        <v>300.28198833819243</v>
      </c>
      <c r="I36" s="784">
        <v>107.98632215743442</v>
      </c>
    </row>
    <row r="37" spans="1:9" s="91" customFormat="1" ht="21" customHeight="1">
      <c r="A37" s="89" t="s">
        <v>449</v>
      </c>
      <c r="B37" s="784">
        <v>4319.9595116618075</v>
      </c>
      <c r="C37" s="784">
        <v>14162.935520408164</v>
      </c>
      <c r="D37" s="784">
        <v>16985.467733236153</v>
      </c>
      <c r="E37" s="784">
        <v>15384.792293002914</v>
      </c>
      <c r="F37" s="784">
        <v>4755.6756486880467</v>
      </c>
      <c r="G37" s="784">
        <v>103081.86040233236</v>
      </c>
      <c r="H37" s="784">
        <v>152053.75946355684</v>
      </c>
      <c r="I37" s="784">
        <v>149834.38558163264</v>
      </c>
    </row>
    <row r="38" spans="1:9" s="91" customFormat="1" ht="21" customHeight="1">
      <c r="A38" s="89" t="s">
        <v>450</v>
      </c>
      <c r="B38" s="784">
        <v>23623.431358600585</v>
      </c>
      <c r="C38" s="784">
        <v>27940.690683673467</v>
      </c>
      <c r="D38" s="784">
        <v>30365.224103498542</v>
      </c>
      <c r="E38" s="784">
        <v>39328.843655976678</v>
      </c>
      <c r="F38" s="784">
        <v>38499.347714285715</v>
      </c>
      <c r="G38" s="784">
        <v>40091.070822157431</v>
      </c>
      <c r="H38" s="784">
        <v>55779.617548104958</v>
      </c>
      <c r="I38" s="784">
        <v>39949.549755102045</v>
      </c>
    </row>
    <row r="39" spans="1:9" s="91" customFormat="1" ht="21" customHeight="1">
      <c r="A39" s="89" t="s">
        <v>127</v>
      </c>
      <c r="B39" s="784">
        <v>11104.235756559769</v>
      </c>
      <c r="C39" s="784">
        <v>20248.21498688047</v>
      </c>
      <c r="D39" s="784">
        <v>24124.016957725948</v>
      </c>
      <c r="E39" s="784">
        <v>25018.181192419823</v>
      </c>
      <c r="F39" s="784">
        <v>26892.214653061226</v>
      </c>
      <c r="G39" s="784">
        <v>23923.237797376092</v>
      </c>
      <c r="H39" s="784">
        <v>24785.75547813411</v>
      </c>
      <c r="I39" s="784">
        <v>29813.314644314869</v>
      </c>
    </row>
    <row r="40" spans="1:9" s="91" customFormat="1" ht="21" customHeight="1">
      <c r="A40" s="89" t="s">
        <v>133</v>
      </c>
      <c r="B40" s="784">
        <v>0</v>
      </c>
      <c r="C40" s="784">
        <v>0</v>
      </c>
      <c r="D40" s="784">
        <v>0</v>
      </c>
      <c r="E40" s="784">
        <v>0</v>
      </c>
      <c r="F40" s="784">
        <v>0</v>
      </c>
      <c r="G40" s="784">
        <v>0</v>
      </c>
      <c r="H40" s="784">
        <v>0</v>
      </c>
      <c r="I40" s="784">
        <v>0</v>
      </c>
    </row>
    <row r="41" spans="1:9" s="91" customFormat="1" ht="21" customHeight="1">
      <c r="A41" s="89" t="s">
        <v>451</v>
      </c>
      <c r="B41" s="784">
        <v>0</v>
      </c>
      <c r="C41" s="784">
        <v>0</v>
      </c>
      <c r="D41" s="784">
        <v>10308.887868804664</v>
      </c>
      <c r="E41" s="784">
        <v>10310.374150145773</v>
      </c>
      <c r="F41" s="784">
        <v>31031.099033527698</v>
      </c>
      <c r="G41" s="784">
        <v>30860.304871720116</v>
      </c>
      <c r="H41" s="784">
        <v>30674.027769679302</v>
      </c>
      <c r="I41" s="784">
        <v>30552.134341107874</v>
      </c>
    </row>
    <row r="42" spans="1:9" s="92" customFormat="1" ht="18.75" thickBot="1">
      <c r="A42" s="509" t="s">
        <v>109</v>
      </c>
      <c r="B42" s="785">
        <v>1716.2184577259472</v>
      </c>
      <c r="C42" s="785">
        <v>21565.247801749269</v>
      </c>
      <c r="D42" s="785">
        <v>138262.60992857142</v>
      </c>
      <c r="E42" s="785">
        <v>113890.9165787172</v>
      </c>
      <c r="F42" s="785">
        <v>78669.891084548115</v>
      </c>
      <c r="G42" s="785">
        <v>54719.967688046643</v>
      </c>
      <c r="H42" s="785">
        <v>72444.855034985419</v>
      </c>
      <c r="I42" s="785">
        <v>76782.85423177843</v>
      </c>
    </row>
    <row r="43" spans="1:9" ht="24" customHeight="1" thickTop="1" thickBot="1">
      <c r="A43" s="35" t="s">
        <v>452</v>
      </c>
      <c r="B43" s="783">
        <v>109094.99396647231</v>
      </c>
      <c r="C43" s="783">
        <v>130393.6244606414</v>
      </c>
      <c r="D43" s="783">
        <v>140050.08680903789</v>
      </c>
      <c r="E43" s="783">
        <v>158391.59328862975</v>
      </c>
      <c r="F43" s="783">
        <v>164692.48729737606</v>
      </c>
      <c r="G43" s="783">
        <v>178056.73230466471</v>
      </c>
      <c r="H43" s="783">
        <v>180069.86096938778</v>
      </c>
      <c r="I43" s="783">
        <v>189813.37837172011</v>
      </c>
    </row>
    <row r="44" spans="1:9" s="91" customFormat="1" ht="21" customHeight="1" thickTop="1">
      <c r="A44" s="89" t="s">
        <v>148</v>
      </c>
      <c r="B44" s="784">
        <v>45996.793002915452</v>
      </c>
      <c r="C44" s="784">
        <v>45996.793002915452</v>
      </c>
      <c r="D44" s="784">
        <v>42941.399416909619</v>
      </c>
      <c r="E44" s="784">
        <v>42941.399416909619</v>
      </c>
      <c r="F44" s="784">
        <v>42953.352769679303</v>
      </c>
      <c r="G44" s="784">
        <v>131527.69679300292</v>
      </c>
      <c r="H44" s="784">
        <v>131527.69679300292</v>
      </c>
      <c r="I44" s="784">
        <v>131527.69679300292</v>
      </c>
    </row>
    <row r="45" spans="1:9" s="91" customFormat="1" ht="21" customHeight="1">
      <c r="A45" s="89" t="s">
        <v>152</v>
      </c>
      <c r="B45" s="784">
        <v>0</v>
      </c>
      <c r="C45" s="784">
        <v>0</v>
      </c>
      <c r="D45" s="784">
        <v>0</v>
      </c>
      <c r="E45" s="784">
        <v>0</v>
      </c>
      <c r="F45" s="784">
        <v>1.1661807580174928</v>
      </c>
      <c r="G45" s="784">
        <v>1.1661807580174928</v>
      </c>
      <c r="H45" s="784">
        <v>1.1661807580174928</v>
      </c>
      <c r="I45" s="784">
        <v>1.1661807580174928</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43360.485456268223</v>
      </c>
      <c r="C47" s="784">
        <v>63098.20096209913</v>
      </c>
      <c r="D47" s="784">
        <v>84396.831456268221</v>
      </c>
      <c r="E47" s="784">
        <v>91388.38371720117</v>
      </c>
      <c r="F47" s="784">
        <v>101388.36834256561</v>
      </c>
      <c r="G47" s="784">
        <v>22998.396501457726</v>
      </c>
      <c r="H47" s="784">
        <v>22998.396501457726</v>
      </c>
      <c r="I47" s="784">
        <v>35769.729029154514</v>
      </c>
    </row>
    <row r="48" spans="1:9" s="91" customFormat="1" ht="21" customHeight="1">
      <c r="A48" s="89" t="s">
        <v>164</v>
      </c>
      <c r="B48" s="784">
        <v>19737.715507288627</v>
      </c>
      <c r="C48" s="784">
        <v>21298.630495626821</v>
      </c>
      <c r="D48" s="784">
        <v>12711.855935860058</v>
      </c>
      <c r="E48" s="784">
        <v>24061.810154518949</v>
      </c>
      <c r="F48" s="784">
        <v>20349.600004373176</v>
      </c>
      <c r="G48" s="784">
        <v>23529.472829446066</v>
      </c>
      <c r="H48" s="784">
        <v>25542.601494169096</v>
      </c>
      <c r="I48" s="784">
        <v>22514.786368804667</v>
      </c>
    </row>
    <row r="49" spans="1:9" s="91" customFormat="1" ht="21" customHeight="1">
      <c r="A49" s="508" t="s">
        <v>454</v>
      </c>
      <c r="B49" s="784">
        <v>26.397725947521867</v>
      </c>
      <c r="C49" s="784">
        <v>0</v>
      </c>
      <c r="D49" s="784">
        <v>0</v>
      </c>
      <c r="E49" s="784">
        <v>0</v>
      </c>
      <c r="F49" s="784">
        <v>0</v>
      </c>
      <c r="G49" s="784">
        <v>0</v>
      </c>
      <c r="H49" s="784">
        <v>0</v>
      </c>
      <c r="I49" s="784">
        <v>0</v>
      </c>
    </row>
    <row r="50" spans="1:9" s="92" customFormat="1" ht="18.75" thickBot="1">
      <c r="A50" s="510" t="s">
        <v>455</v>
      </c>
      <c r="B50" s="785">
        <v>19711.317781341106</v>
      </c>
      <c r="C50" s="785">
        <v>21298.630495626821</v>
      </c>
      <c r="D50" s="785">
        <v>12711.855935860058</v>
      </c>
      <c r="E50" s="785">
        <v>24061.810154518949</v>
      </c>
      <c r="F50" s="785">
        <v>20349.600004373176</v>
      </c>
      <c r="G50" s="785">
        <v>23529.472829446066</v>
      </c>
      <c r="H50" s="785">
        <v>25542.601494169096</v>
      </c>
      <c r="I50" s="785">
        <v>22514.786368804667</v>
      </c>
    </row>
    <row r="51" spans="1:9" ht="24" customHeight="1" thickTop="1" thickBot="1">
      <c r="A51" s="35" t="s">
        <v>456</v>
      </c>
      <c r="B51" s="783">
        <v>1200967.1346603499</v>
      </c>
      <c r="C51" s="783">
        <v>1419501.2109198251</v>
      </c>
      <c r="D51" s="783">
        <v>1688551.9866297378</v>
      </c>
      <c r="E51" s="783">
        <v>1761205.6746720118</v>
      </c>
      <c r="F51" s="783">
        <v>2129149.7542784256</v>
      </c>
      <c r="G51" s="783">
        <v>2265415.5937551023</v>
      </c>
      <c r="H51" s="783">
        <v>2381931.4388483963</v>
      </c>
      <c r="I51" s="783">
        <v>2759753.2444620989</v>
      </c>
    </row>
    <row r="52" spans="1:9" s="91" customFormat="1" ht="24" customHeight="1" thickTop="1">
      <c r="A52" s="89" t="s">
        <v>457</v>
      </c>
      <c r="B52" s="784">
        <v>188137.05241253643</v>
      </c>
      <c r="C52" s="784">
        <v>170075.01900583092</v>
      </c>
      <c r="D52" s="784">
        <v>272467.69420116616</v>
      </c>
      <c r="E52" s="784">
        <v>274713.6458046647</v>
      </c>
      <c r="F52" s="784">
        <v>354257.75820116617</v>
      </c>
      <c r="G52" s="784">
        <v>463999.54027551017</v>
      </c>
      <c r="H52" s="784">
        <v>482149.02991545189</v>
      </c>
      <c r="I52" s="784">
        <v>421582.4902536443</v>
      </c>
    </row>
    <row r="53" spans="1:9" s="92" customFormat="1" ht="21" customHeight="1">
      <c r="A53" s="510" t="s">
        <v>458</v>
      </c>
      <c r="B53" s="785">
        <v>8831.328548104957</v>
      </c>
      <c r="C53" s="785">
        <v>11022.867536443149</v>
      </c>
      <c r="D53" s="785">
        <v>18754.645957725945</v>
      </c>
      <c r="E53" s="785">
        <v>18983.106619533526</v>
      </c>
      <c r="F53" s="785">
        <v>13491.271699708454</v>
      </c>
      <c r="G53" s="785">
        <v>17251.882195335274</v>
      </c>
      <c r="H53" s="785">
        <v>19147.790011661808</v>
      </c>
      <c r="I53" s="785">
        <v>20299.619591836734</v>
      </c>
    </row>
    <row r="54" spans="1:9" s="92" customFormat="1" ht="21" customHeight="1">
      <c r="A54" s="510" t="s">
        <v>459</v>
      </c>
      <c r="B54" s="785">
        <v>157792.83164723031</v>
      </c>
      <c r="C54" s="785">
        <v>135954.66373760931</v>
      </c>
      <c r="D54" s="785">
        <v>230780.7324533528</v>
      </c>
      <c r="E54" s="785">
        <v>233466.28155830904</v>
      </c>
      <c r="F54" s="785">
        <v>314005.61647230323</v>
      </c>
      <c r="G54" s="785">
        <v>416385.63407871727</v>
      </c>
      <c r="H54" s="785">
        <v>431247.58167492709</v>
      </c>
      <c r="I54" s="785">
        <v>371480.08084693883</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20975.873587463557</v>
      </c>
      <c r="C56" s="785">
        <v>19319.994632653063</v>
      </c>
      <c r="D56" s="785">
        <v>19136.589890670552</v>
      </c>
      <c r="E56" s="785">
        <v>18450.676727405247</v>
      </c>
      <c r="F56" s="785">
        <v>20025.092259475219</v>
      </c>
      <c r="G56" s="785">
        <v>23626.246231778427</v>
      </c>
      <c r="H56" s="785">
        <v>25017.880459183674</v>
      </c>
      <c r="I56" s="785">
        <v>26031.601814868805</v>
      </c>
    </row>
    <row r="57" spans="1:9" s="92" customFormat="1" ht="21" customHeight="1">
      <c r="A57" s="510" t="s">
        <v>462</v>
      </c>
      <c r="B57" s="785">
        <v>537.01862973760933</v>
      </c>
      <c r="C57" s="785">
        <v>3777.4931005830904</v>
      </c>
      <c r="D57" s="785">
        <v>3795.7258994169097</v>
      </c>
      <c r="E57" s="785">
        <v>3813.5808994169092</v>
      </c>
      <c r="F57" s="785">
        <v>6735.7777696793</v>
      </c>
      <c r="G57" s="785">
        <v>6735.7777696793</v>
      </c>
      <c r="H57" s="785">
        <v>6735.7777696793</v>
      </c>
      <c r="I57" s="785">
        <v>3771.1880000000001</v>
      </c>
    </row>
    <row r="58" spans="1:9" s="92" customFormat="1" ht="18.75" thickBot="1">
      <c r="A58" s="509" t="s">
        <v>463</v>
      </c>
      <c r="B58" s="785">
        <v>2228735.5062900875</v>
      </c>
      <c r="C58" s="785">
        <v>2584462.0001064143</v>
      </c>
      <c r="D58" s="785">
        <v>3211483.8443658887</v>
      </c>
      <c r="E58" s="785">
        <v>4462383.8732507285</v>
      </c>
      <c r="F58" s="785">
        <v>4591399.6549416911</v>
      </c>
      <c r="G58" s="785">
        <v>6223443.2677653069</v>
      </c>
      <c r="H58" s="785">
        <v>6179185.6970860064</v>
      </c>
      <c r="I58" s="785">
        <v>6322652.6459868802</v>
      </c>
    </row>
    <row r="59" spans="1:9" ht="31.5" customHeight="1" thickTop="1" thickBot="1">
      <c r="A59" s="511" t="s">
        <v>464</v>
      </c>
      <c r="B59" s="783"/>
      <c r="C59" s="783"/>
      <c r="D59" s="783"/>
      <c r="E59" s="783"/>
      <c r="F59" s="783"/>
      <c r="G59" s="783"/>
      <c r="H59" s="783"/>
      <c r="I59" s="783"/>
    </row>
    <row r="60" spans="1:9" ht="30" customHeight="1" thickTop="1">
      <c r="A60" s="38" t="s">
        <v>465</v>
      </c>
      <c r="B60" s="786">
        <v>58006.484899416908</v>
      </c>
      <c r="C60" s="786">
        <v>78378.130752186582</v>
      </c>
      <c r="D60" s="786">
        <v>89821.853262390679</v>
      </c>
      <c r="E60" s="786">
        <v>108850.78317930028</v>
      </c>
      <c r="F60" s="786">
        <v>118425.32604810497</v>
      </c>
      <c r="G60" s="786">
        <v>124150.69148542275</v>
      </c>
      <c r="H60" s="786">
        <v>136409.35600874637</v>
      </c>
      <c r="I60" s="786">
        <v>150015.68879446064</v>
      </c>
    </row>
    <row r="61" spans="1:9" ht="21" customHeight="1">
      <c r="A61" s="40" t="s">
        <v>466</v>
      </c>
      <c r="B61" s="786">
        <v>-9060.7384037900883</v>
      </c>
      <c r="C61" s="786">
        <v>-9802.9433644314886</v>
      </c>
      <c r="D61" s="786">
        <v>-11801.041376093295</v>
      </c>
      <c r="E61" s="786">
        <v>-22120.901950437317</v>
      </c>
      <c r="F61" s="786">
        <v>-27819.909086005831</v>
      </c>
      <c r="G61" s="786">
        <v>-27368.789578717198</v>
      </c>
      <c r="H61" s="786">
        <v>-30179.537236151606</v>
      </c>
      <c r="I61" s="786">
        <v>-41516.659826530609</v>
      </c>
    </row>
    <row r="62" spans="1:9" ht="21.75" customHeight="1">
      <c r="A62" s="512" t="s">
        <v>467</v>
      </c>
      <c r="B62" s="786">
        <v>48945.746495626823</v>
      </c>
      <c r="C62" s="786">
        <v>68575.187387755112</v>
      </c>
      <c r="D62" s="786">
        <v>78020.811886297379</v>
      </c>
      <c r="E62" s="786">
        <v>86729.881228862971</v>
      </c>
      <c r="F62" s="786">
        <v>90605.416962099116</v>
      </c>
      <c r="G62" s="786">
        <v>96781.901906705549</v>
      </c>
      <c r="H62" s="786">
        <v>106229.81877259475</v>
      </c>
      <c r="I62" s="786">
        <v>108499.02896793003</v>
      </c>
    </row>
    <row r="63" spans="1:9">
      <c r="A63" s="38" t="s">
        <v>468</v>
      </c>
      <c r="B63" s="786">
        <v>35423.951673469383</v>
      </c>
      <c r="C63" s="786">
        <v>29526.894239067053</v>
      </c>
      <c r="D63" s="786">
        <v>32151.843223032069</v>
      </c>
      <c r="E63" s="786">
        <v>33516.910674927109</v>
      </c>
      <c r="F63" s="786">
        <v>33569.225825072885</v>
      </c>
      <c r="G63" s="786">
        <v>34765.759800291547</v>
      </c>
      <c r="H63" s="786">
        <v>39068.64103498542</v>
      </c>
      <c r="I63" s="786">
        <v>62725.655788629731</v>
      </c>
    </row>
    <row r="64" spans="1:9">
      <c r="A64" s="40" t="s">
        <v>469</v>
      </c>
      <c r="B64" s="786">
        <v>-8637.4982521865895</v>
      </c>
      <c r="C64" s="786">
        <v>-11869.697743440232</v>
      </c>
      <c r="D64" s="786">
        <v>-14874.188870262391</v>
      </c>
      <c r="E64" s="786">
        <v>-12464.427672011661</v>
      </c>
      <c r="F64" s="786">
        <v>-17154.220453352769</v>
      </c>
      <c r="G64" s="786">
        <v>-19968.775265306122</v>
      </c>
      <c r="H64" s="786">
        <v>-22864.740091836735</v>
      </c>
      <c r="I64" s="786">
        <v>-46665.392218658897</v>
      </c>
    </row>
    <row r="65" spans="1:9">
      <c r="A65" s="39" t="s">
        <v>470</v>
      </c>
      <c r="B65" s="786">
        <v>75732.199916909623</v>
      </c>
      <c r="C65" s="786">
        <v>86232.383883381932</v>
      </c>
      <c r="D65" s="786">
        <v>95298.466239067056</v>
      </c>
      <c r="E65" s="786">
        <v>107782.36423177843</v>
      </c>
      <c r="F65" s="786">
        <v>107020.42233381925</v>
      </c>
      <c r="G65" s="786">
        <v>111578.88644169096</v>
      </c>
      <c r="H65" s="786">
        <v>122433.71971574344</v>
      </c>
      <c r="I65" s="786">
        <v>124559.29253790087</v>
      </c>
    </row>
    <row r="66" spans="1:9">
      <c r="A66" s="38" t="s">
        <v>471</v>
      </c>
      <c r="B66" s="786">
        <v>8077.5365612244896</v>
      </c>
      <c r="C66" s="786">
        <v>8759.9685860058307</v>
      </c>
      <c r="D66" s="786">
        <v>16372.391379008744</v>
      </c>
      <c r="E66" s="786">
        <v>14134.177167638485</v>
      </c>
      <c r="F66" s="786">
        <v>20085.422088921285</v>
      </c>
      <c r="G66" s="786">
        <v>24392.358991253648</v>
      </c>
      <c r="H66" s="786">
        <v>25662.000762390668</v>
      </c>
      <c r="I66" s="786">
        <v>14759.218683673471</v>
      </c>
    </row>
    <row r="67" spans="1:9">
      <c r="A67" s="38" t="s">
        <v>472</v>
      </c>
      <c r="B67" s="786">
        <v>-14990.269833819244</v>
      </c>
      <c r="C67" s="786">
        <v>-15947.729071428572</v>
      </c>
      <c r="D67" s="786">
        <v>-30937.834903790088</v>
      </c>
      <c r="E67" s="786">
        <v>-21663.078744897957</v>
      </c>
      <c r="F67" s="786">
        <v>-30088.144871720116</v>
      </c>
      <c r="G67" s="786">
        <v>-39335.274657434398</v>
      </c>
      <c r="H67" s="786">
        <v>-41019.969689504367</v>
      </c>
      <c r="I67" s="786">
        <v>-38955.448284256563</v>
      </c>
    </row>
    <row r="68" spans="1:9">
      <c r="A68" s="512" t="s">
        <v>473</v>
      </c>
      <c r="B68" s="786">
        <v>68819.466644314874</v>
      </c>
      <c r="C68" s="786">
        <v>79044.623397959178</v>
      </c>
      <c r="D68" s="786">
        <v>80733.022714285733</v>
      </c>
      <c r="E68" s="786">
        <v>100253.46265451894</v>
      </c>
      <c r="F68" s="786">
        <v>97017.6995510204</v>
      </c>
      <c r="G68" s="786">
        <v>96635.970775510199</v>
      </c>
      <c r="H68" s="786">
        <v>107075.75078862974</v>
      </c>
      <c r="I68" s="786">
        <v>100363.06293731779</v>
      </c>
    </row>
    <row r="69" spans="1:9">
      <c r="A69" s="40" t="s">
        <v>474</v>
      </c>
      <c r="B69" s="786">
        <v>-49139.448574344024</v>
      </c>
      <c r="C69" s="786">
        <v>-52208.101724489788</v>
      </c>
      <c r="D69" s="786">
        <v>-63651.939626822154</v>
      </c>
      <c r="E69" s="786">
        <v>-64635.968835276959</v>
      </c>
      <c r="F69" s="786">
        <v>-68562.398467930034</v>
      </c>
      <c r="G69" s="786">
        <v>-67001.867333819246</v>
      </c>
      <c r="H69" s="786">
        <v>-68898.386370262393</v>
      </c>
      <c r="I69" s="786">
        <v>-74179.189457725952</v>
      </c>
    </row>
    <row r="70" spans="1:9">
      <c r="A70" s="39" t="s">
        <v>475</v>
      </c>
      <c r="B70" s="786">
        <v>19680.018069970847</v>
      </c>
      <c r="C70" s="786">
        <v>26836.521673469386</v>
      </c>
      <c r="D70" s="786">
        <v>17081.083087463558</v>
      </c>
      <c r="E70" s="786">
        <v>35617.49381924198</v>
      </c>
      <c r="F70" s="786">
        <v>28455.30108309038</v>
      </c>
      <c r="G70" s="786">
        <v>29634.103441690964</v>
      </c>
      <c r="H70" s="786">
        <v>38177.364418367346</v>
      </c>
      <c r="I70" s="786">
        <v>26183.873479591835</v>
      </c>
    </row>
    <row r="71" spans="1:9">
      <c r="A71" s="39" t="s">
        <v>476</v>
      </c>
      <c r="B71" s="786">
        <v>-16084.666402332363</v>
      </c>
      <c r="C71" s="786">
        <v>-10.163301749271136</v>
      </c>
      <c r="D71" s="786">
        <v>-650.67124927113696</v>
      </c>
      <c r="E71" s="786">
        <v>-111.98193440233236</v>
      </c>
      <c r="F71" s="786">
        <v>-140.66915160349853</v>
      </c>
      <c r="G71" s="786">
        <v>-82.091539358600585</v>
      </c>
      <c r="H71" s="786">
        <v>-94.240591836734694</v>
      </c>
      <c r="I71" s="786">
        <v>-28.530020408163264</v>
      </c>
    </row>
    <row r="72" spans="1:9">
      <c r="A72" s="40" t="s">
        <v>477</v>
      </c>
      <c r="B72" s="786">
        <v>-16177.168278425655</v>
      </c>
      <c r="C72" s="786">
        <v>-26.66224198250729</v>
      </c>
      <c r="D72" s="786">
        <v>-682.8317915451895</v>
      </c>
      <c r="E72" s="786">
        <v>-164.83143148688049</v>
      </c>
      <c r="F72" s="786">
        <v>-141.28052040816326</v>
      </c>
      <c r="G72" s="786">
        <v>-82.561569970845483</v>
      </c>
      <c r="H72" s="786">
        <v>-94.815529154518956</v>
      </c>
      <c r="I72" s="786">
        <v>-28.913177842565599</v>
      </c>
    </row>
    <row r="73" spans="1:9">
      <c r="A73" s="40" t="s">
        <v>478</v>
      </c>
      <c r="B73" s="786">
        <v>92.501874635568512</v>
      </c>
      <c r="C73" s="786">
        <v>16.498941690962102</v>
      </c>
      <c r="D73" s="786">
        <v>32.160542274052474</v>
      </c>
      <c r="E73" s="786">
        <v>52.849497084548105</v>
      </c>
      <c r="F73" s="786">
        <v>0.61136880466472299</v>
      </c>
      <c r="G73" s="786">
        <v>0.47003061224489795</v>
      </c>
      <c r="H73" s="786">
        <v>0.57493731778425661</v>
      </c>
      <c r="I73" s="786">
        <v>0.38315743440233235</v>
      </c>
    </row>
    <row r="74" spans="1:9">
      <c r="A74" s="512" t="s">
        <v>479</v>
      </c>
      <c r="B74" s="786">
        <v>16062.423091836736</v>
      </c>
      <c r="C74" s="786">
        <v>0.39103935860058314</v>
      </c>
      <c r="D74" s="786">
        <v>-3.5494868804664721</v>
      </c>
      <c r="E74" s="786">
        <v>-1.6110932944606415</v>
      </c>
      <c r="F74" s="786">
        <v>7.6464956268221576</v>
      </c>
      <c r="G74" s="786">
        <v>-2.0795510204081631</v>
      </c>
      <c r="H74" s="786">
        <v>-1.2537857142857143</v>
      </c>
      <c r="I74" s="786">
        <v>-9.7993250728862957</v>
      </c>
    </row>
    <row r="75" spans="1:9">
      <c r="A75" s="512" t="s">
        <v>1484</v>
      </c>
      <c r="B75" s="786">
        <v>16069.564620991254</v>
      </c>
      <c r="C75" s="786">
        <v>3.8619766763848395</v>
      </c>
      <c r="D75" s="786">
        <v>-0.39137317784256564</v>
      </c>
      <c r="E75" s="786">
        <v>2.5541078717201167</v>
      </c>
      <c r="F75" s="786">
        <v>8.3451457725947513</v>
      </c>
      <c r="G75" s="786">
        <v>0.4355</v>
      </c>
      <c r="H75" s="786">
        <v>1.3796632653061225</v>
      </c>
      <c r="I75" s="786">
        <v>-8.9791137026239056</v>
      </c>
    </row>
    <row r="76" spans="1:9">
      <c r="A76" s="40" t="s">
        <v>480</v>
      </c>
      <c r="B76" s="786">
        <v>-7.1415306122448987</v>
      </c>
      <c r="C76" s="786">
        <v>-3.4709373177842564</v>
      </c>
      <c r="D76" s="786">
        <v>-3.1581137026239068</v>
      </c>
      <c r="E76" s="786">
        <v>-4.1652011661807578</v>
      </c>
      <c r="F76" s="786">
        <v>-0.69865014577259477</v>
      </c>
      <c r="G76" s="786">
        <v>-2.5150510204081633</v>
      </c>
      <c r="H76" s="786">
        <v>-2.6334489795918365</v>
      </c>
      <c r="I76" s="786">
        <v>-0.82021137026239066</v>
      </c>
    </row>
    <row r="77" spans="1:9">
      <c r="A77" s="512" t="s">
        <v>481</v>
      </c>
      <c r="B77" s="786">
        <v>19657.774759475218</v>
      </c>
      <c r="C77" s="786">
        <v>26826.749411078719</v>
      </c>
      <c r="D77" s="786">
        <v>16426.862351311953</v>
      </c>
      <c r="E77" s="786">
        <v>35503.900791545188</v>
      </c>
      <c r="F77" s="786">
        <v>28322.278427113699</v>
      </c>
      <c r="G77" s="786">
        <v>29549.932351311956</v>
      </c>
      <c r="H77" s="786">
        <v>38081.870040816328</v>
      </c>
      <c r="I77" s="786">
        <v>26145.544134110787</v>
      </c>
    </row>
    <row r="78" spans="1:9">
      <c r="A78" s="38" t="s">
        <v>482</v>
      </c>
      <c r="B78" s="786">
        <v>326.09567784256558</v>
      </c>
      <c r="C78" s="786">
        <v>24.171413994169097</v>
      </c>
      <c r="D78" s="786">
        <v>742.28540670553934</v>
      </c>
      <c r="E78" s="786">
        <v>-3.4169096209912542E-3</v>
      </c>
      <c r="F78" s="786">
        <v>163.46361953352769</v>
      </c>
      <c r="G78" s="786">
        <v>1991.4938411078717</v>
      </c>
      <c r="H78" s="786">
        <v>2050.1041559766763</v>
      </c>
      <c r="I78" s="786">
        <v>793.98058746355684</v>
      </c>
    </row>
    <row r="79" spans="1:9">
      <c r="A79" s="39" t="s">
        <v>483</v>
      </c>
      <c r="B79" s="786">
        <v>19983.870437317782</v>
      </c>
      <c r="C79" s="786">
        <v>26850.920825072888</v>
      </c>
      <c r="D79" s="786">
        <v>17169.147758017494</v>
      </c>
      <c r="E79" s="786">
        <v>35503.89737463557</v>
      </c>
      <c r="F79" s="786">
        <v>28485.742046647232</v>
      </c>
      <c r="G79" s="786">
        <v>31541.426192419829</v>
      </c>
      <c r="H79" s="786">
        <v>40131.974196793009</v>
      </c>
      <c r="I79" s="786">
        <v>26939.524721574344</v>
      </c>
    </row>
    <row r="80" spans="1:9">
      <c r="A80" s="38" t="s">
        <v>484</v>
      </c>
      <c r="B80" s="786">
        <v>276.28846793002913</v>
      </c>
      <c r="C80" s="786">
        <v>429.77163702623909</v>
      </c>
      <c r="D80" s="786">
        <v>615.06121574344024</v>
      </c>
      <c r="E80" s="786">
        <v>313.3350816326531</v>
      </c>
      <c r="F80" s="786">
        <v>347.616556851312</v>
      </c>
      <c r="G80" s="786">
        <v>443.28016472303204</v>
      </c>
      <c r="H80" s="786">
        <v>535.56803206997085</v>
      </c>
      <c r="I80" s="786">
        <v>22.70960641399417</v>
      </c>
    </row>
    <row r="81" spans="1:9" ht="21" customHeight="1">
      <c r="A81" s="512" t="s">
        <v>485</v>
      </c>
      <c r="B81" s="786">
        <v>20260.158905247812</v>
      </c>
      <c r="C81" s="786">
        <v>27280.692462099123</v>
      </c>
      <c r="D81" s="786">
        <v>17784.208973760931</v>
      </c>
      <c r="E81" s="786">
        <v>35817.232456268226</v>
      </c>
      <c r="F81" s="786">
        <v>28833.358603498542</v>
      </c>
      <c r="G81" s="786">
        <v>31984.706357142859</v>
      </c>
      <c r="H81" s="786">
        <v>40667.542228862971</v>
      </c>
      <c r="I81" s="786">
        <v>26962.234327988339</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20260.158905247812</v>
      </c>
      <c r="C83" s="786">
        <v>27280.692462099123</v>
      </c>
      <c r="D83" s="786">
        <v>17784.208973760931</v>
      </c>
      <c r="E83" s="786">
        <v>35817.232456268226</v>
      </c>
      <c r="F83" s="786">
        <v>28833.358603498542</v>
      </c>
      <c r="G83" s="786">
        <v>31984.706357142859</v>
      </c>
      <c r="H83" s="786">
        <v>40667.542228862971</v>
      </c>
      <c r="I83" s="786">
        <v>26962.234327988339</v>
      </c>
    </row>
    <row r="84" spans="1:9" ht="18" customHeight="1" thickBot="1">
      <c r="A84" s="38" t="s">
        <v>488</v>
      </c>
      <c r="B84" s="786">
        <v>-548.84106705539364</v>
      </c>
      <c r="C84" s="786">
        <v>-5982.0619708454806</v>
      </c>
      <c r="D84" s="786">
        <v>-5072.3530408163269</v>
      </c>
      <c r="E84" s="786">
        <v>-11755.422309037904</v>
      </c>
      <c r="F84" s="786">
        <v>-8483.7586005830908</v>
      </c>
      <c r="G84" s="786">
        <v>-8455.2335276967933</v>
      </c>
      <c r="H84" s="786">
        <v>-15124.940734693877</v>
      </c>
      <c r="I84" s="786">
        <v>-4447.4479591836734</v>
      </c>
    </row>
    <row r="85" spans="1:9" ht="24" customHeight="1" thickTop="1" thickBot="1">
      <c r="A85" s="35" t="s">
        <v>489</v>
      </c>
      <c r="B85" s="783">
        <v>19711.317838192423</v>
      </c>
      <c r="C85" s="783">
        <v>21298.630491253643</v>
      </c>
      <c r="D85" s="783">
        <v>12711.855932944607</v>
      </c>
      <c r="E85" s="783">
        <v>24061.810147230321</v>
      </c>
      <c r="F85" s="783">
        <v>20349.600002915453</v>
      </c>
      <c r="G85" s="783">
        <v>23529.472829446066</v>
      </c>
      <c r="H85" s="783">
        <v>25542.601494169096</v>
      </c>
      <c r="I85" s="783">
        <v>22514.786368804667</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showGridLines="0" zoomScale="50" workbookViewId="0">
      <selection activeCell="S31" sqref="S31"/>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493</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4.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693038.43260932935</v>
      </c>
      <c r="C8" s="783">
        <v>856189.41594169103</v>
      </c>
      <c r="D8" s="783">
        <v>956905.36125655985</v>
      </c>
      <c r="E8" s="783">
        <v>1093229.5736690962</v>
      </c>
      <c r="F8" s="783">
        <v>1296048.3927638484</v>
      </c>
      <c r="G8" s="783">
        <v>1445937.5708833821</v>
      </c>
      <c r="H8" s="783">
        <v>1449886.990857143</v>
      </c>
      <c r="I8" s="783">
        <v>1636630.14090379</v>
      </c>
    </row>
    <row r="9" spans="1:9" s="91" customFormat="1" ht="21" customHeight="1" thickTop="1">
      <c r="A9" s="89" t="s">
        <v>8</v>
      </c>
      <c r="B9" s="784">
        <v>156908.33280758015</v>
      </c>
      <c r="C9" s="784">
        <v>192808.35054664724</v>
      </c>
      <c r="D9" s="784">
        <v>126052.09125655975</v>
      </c>
      <c r="E9" s="784">
        <v>154279.48916180758</v>
      </c>
      <c r="F9" s="784">
        <v>198146.51186005829</v>
      </c>
      <c r="G9" s="784">
        <v>213637.34842274056</v>
      </c>
      <c r="H9" s="784">
        <v>210871.66423323617</v>
      </c>
      <c r="I9" s="784">
        <v>187303.73618075802</v>
      </c>
    </row>
    <row r="10" spans="1:9" s="91" customFormat="1" ht="21" customHeight="1">
      <c r="A10" s="89" t="s">
        <v>17</v>
      </c>
      <c r="B10" s="784">
        <v>100505.0667696793</v>
      </c>
      <c r="C10" s="784">
        <v>178421.29573615163</v>
      </c>
      <c r="D10" s="784">
        <v>206219.67979883382</v>
      </c>
      <c r="E10" s="784">
        <v>197998.06554081629</v>
      </c>
      <c r="F10" s="784">
        <v>180002.51161370263</v>
      </c>
      <c r="G10" s="784">
        <v>198355.73146501457</v>
      </c>
      <c r="H10" s="784">
        <v>194166.29490087464</v>
      </c>
      <c r="I10" s="784">
        <v>259684.61477842566</v>
      </c>
    </row>
    <row r="11" spans="1:9" s="91" customFormat="1" ht="21" customHeight="1">
      <c r="A11" s="89" t="s">
        <v>26</v>
      </c>
      <c r="B11" s="784">
        <v>414457.79803352774</v>
      </c>
      <c r="C11" s="784">
        <v>460008.25088192424</v>
      </c>
      <c r="D11" s="784">
        <v>577233.32514723029</v>
      </c>
      <c r="E11" s="784">
        <v>700849.55426967924</v>
      </c>
      <c r="F11" s="784">
        <v>876766.36206268228</v>
      </c>
      <c r="G11" s="784">
        <v>987505.15943440236</v>
      </c>
      <c r="H11" s="784">
        <v>996769.61950000003</v>
      </c>
      <c r="I11" s="784">
        <v>1112264.1246239068</v>
      </c>
    </row>
    <row r="12" spans="1:9" s="91" customFormat="1" ht="21" customHeight="1">
      <c r="A12" s="508" t="s">
        <v>428</v>
      </c>
      <c r="B12" s="784">
        <v>413560.5189664723</v>
      </c>
      <c r="C12" s="784">
        <v>458420.13710787171</v>
      </c>
      <c r="D12" s="784">
        <v>575024.10295189498</v>
      </c>
      <c r="E12" s="784">
        <v>698214.49865160347</v>
      </c>
      <c r="F12" s="784">
        <v>870991.39609912538</v>
      </c>
      <c r="G12" s="784">
        <v>976652.09215889219</v>
      </c>
      <c r="H12" s="784">
        <v>989061.67088629736</v>
      </c>
      <c r="I12" s="784">
        <v>1101141.7453265304</v>
      </c>
    </row>
    <row r="13" spans="1:9" s="91" customFormat="1" ht="21" customHeight="1">
      <c r="A13" s="508" t="s">
        <v>429</v>
      </c>
      <c r="B13" s="784">
        <v>397836.28669096204</v>
      </c>
      <c r="C13" s="784">
        <v>446266.58977988339</v>
      </c>
      <c r="D13" s="784">
        <v>562155.65024198242</v>
      </c>
      <c r="E13" s="784">
        <v>684491.20332361525</v>
      </c>
      <c r="F13" s="784">
        <v>852402.96176822146</v>
      </c>
      <c r="G13" s="784">
        <v>959435.43277405249</v>
      </c>
      <c r="H13" s="784">
        <v>969756.66695772589</v>
      </c>
      <c r="I13" s="784">
        <v>1086178.1015874636</v>
      </c>
    </row>
    <row r="14" spans="1:9" s="91" customFormat="1" ht="21" customHeight="1">
      <c r="A14" s="508" t="s">
        <v>430</v>
      </c>
      <c r="B14" s="784">
        <v>15724.232275510205</v>
      </c>
      <c r="C14" s="784">
        <v>12153.547327988337</v>
      </c>
      <c r="D14" s="784">
        <v>12868.452709912537</v>
      </c>
      <c r="E14" s="784">
        <v>13723.295327988339</v>
      </c>
      <c r="F14" s="784">
        <v>18588.43433090379</v>
      </c>
      <c r="G14" s="784">
        <v>17216.659384839648</v>
      </c>
      <c r="H14" s="784">
        <v>19305.00392857143</v>
      </c>
      <c r="I14" s="784">
        <v>14963.643739067054</v>
      </c>
    </row>
    <row r="15" spans="1:9" s="91" customFormat="1" ht="21" customHeight="1">
      <c r="A15" s="508" t="s">
        <v>431</v>
      </c>
      <c r="B15" s="784">
        <v>573.60014431486888</v>
      </c>
      <c r="C15" s="784">
        <v>1211.8293877551018</v>
      </c>
      <c r="D15" s="784">
        <v>2060.0022565597669</v>
      </c>
      <c r="E15" s="784">
        <v>1370.7986239067056</v>
      </c>
      <c r="F15" s="784">
        <v>2322.7241661807579</v>
      </c>
      <c r="G15" s="784">
        <v>6041.0076690962096</v>
      </c>
      <c r="H15" s="784">
        <v>2190.7134927113702</v>
      </c>
      <c r="I15" s="784">
        <v>6371.7671093294457</v>
      </c>
    </row>
    <row r="16" spans="1:9" s="91" customFormat="1" ht="21" customHeight="1">
      <c r="A16" s="508" t="s">
        <v>432</v>
      </c>
      <c r="B16" s="784">
        <v>334.65725510204084</v>
      </c>
      <c r="C16" s="784">
        <v>1200.3652973760934</v>
      </c>
      <c r="D16" s="784">
        <v>2058.5520160349856</v>
      </c>
      <c r="E16" s="784">
        <v>1370.7986239067056</v>
      </c>
      <c r="F16" s="784">
        <v>2289.4510087463559</v>
      </c>
      <c r="G16" s="784">
        <v>5466.8368032069966</v>
      </c>
      <c r="H16" s="784">
        <v>1993.5579241982505</v>
      </c>
      <c r="I16" s="784">
        <v>4477.754339650146</v>
      </c>
    </row>
    <row r="17" spans="1:9" s="91" customFormat="1" ht="21" customHeight="1">
      <c r="A17" s="508" t="s">
        <v>433</v>
      </c>
      <c r="B17" s="784">
        <v>238.94288921282799</v>
      </c>
      <c r="C17" s="784">
        <v>11.464090379008747</v>
      </c>
      <c r="D17" s="784">
        <v>1.450240524781341</v>
      </c>
      <c r="E17" s="784">
        <v>0</v>
      </c>
      <c r="F17" s="784">
        <v>33.273157434402329</v>
      </c>
      <c r="G17" s="784">
        <v>574.17086588921279</v>
      </c>
      <c r="H17" s="784">
        <v>197.15556851311953</v>
      </c>
      <c r="I17" s="784">
        <v>1894.0127696793002</v>
      </c>
    </row>
    <row r="18" spans="1:9" s="91" customFormat="1" ht="21" customHeight="1">
      <c r="A18" s="508" t="s">
        <v>434</v>
      </c>
      <c r="B18" s="784">
        <v>3983.9083090379008</v>
      </c>
      <c r="C18" s="784">
        <v>4535.7319650145773</v>
      </c>
      <c r="D18" s="784">
        <v>5495.6917405247823</v>
      </c>
      <c r="E18" s="784">
        <v>7337.7449198250733</v>
      </c>
      <c r="F18" s="784">
        <v>8766.5971355685142</v>
      </c>
      <c r="G18" s="784">
        <v>13275.708725947523</v>
      </c>
      <c r="H18" s="784">
        <v>12633.962533527696</v>
      </c>
      <c r="I18" s="784">
        <v>14536.304109329445</v>
      </c>
    </row>
    <row r="19" spans="1:9" s="91" customFormat="1" ht="21" customHeight="1">
      <c r="A19" s="508" t="s">
        <v>435</v>
      </c>
      <c r="B19" s="784">
        <v>1689.8066588921281</v>
      </c>
      <c r="C19" s="784">
        <v>2446.4669373177844</v>
      </c>
      <c r="D19" s="784">
        <v>2856.0666851311953</v>
      </c>
      <c r="E19" s="784">
        <v>4845.054489795918</v>
      </c>
      <c r="F19" s="784">
        <v>6117.5353658892127</v>
      </c>
      <c r="G19" s="784">
        <v>10541.738728862974</v>
      </c>
      <c r="H19" s="784">
        <v>10089.874466472304</v>
      </c>
      <c r="I19" s="784">
        <v>11807.342265306122</v>
      </c>
    </row>
    <row r="20" spans="1:9" s="91" customFormat="1" ht="21" customHeight="1">
      <c r="A20" s="508" t="s">
        <v>436</v>
      </c>
      <c r="B20" s="784">
        <v>2294.1016501457725</v>
      </c>
      <c r="C20" s="784">
        <v>2089.2650276967929</v>
      </c>
      <c r="D20" s="784">
        <v>2639.6250553935861</v>
      </c>
      <c r="E20" s="784">
        <v>2492.6904300291549</v>
      </c>
      <c r="F20" s="784">
        <v>2649.0617696793001</v>
      </c>
      <c r="G20" s="784">
        <v>2733.9699970845481</v>
      </c>
      <c r="H20" s="784">
        <v>2544.0880670553934</v>
      </c>
      <c r="I20" s="784">
        <v>2728.9618440233239</v>
      </c>
    </row>
    <row r="21" spans="1:9" s="91" customFormat="1" ht="21" customHeight="1">
      <c r="A21" s="508" t="s">
        <v>39</v>
      </c>
      <c r="B21" s="784">
        <v>3543.6505058309035</v>
      </c>
      <c r="C21" s="784">
        <v>4458.9850043731776</v>
      </c>
      <c r="D21" s="784">
        <v>5198.873208454811</v>
      </c>
      <c r="E21" s="784">
        <v>6369.0560772594745</v>
      </c>
      <c r="F21" s="784">
        <v>6791.813545189505</v>
      </c>
      <c r="G21" s="784">
        <v>8604.9289548104953</v>
      </c>
      <c r="H21" s="784">
        <v>8385.7909067055389</v>
      </c>
      <c r="I21" s="784">
        <v>9746.3381501457716</v>
      </c>
    </row>
    <row r="22" spans="1:9" s="91" customFormat="1" ht="21" customHeight="1">
      <c r="A22" s="508" t="s">
        <v>437</v>
      </c>
      <c r="B22" s="784">
        <v>-7203.8798921282796</v>
      </c>
      <c r="C22" s="784">
        <v>-8618.4325830903799</v>
      </c>
      <c r="D22" s="784">
        <v>-10545.345010204081</v>
      </c>
      <c r="E22" s="784">
        <v>-12442.544002915451</v>
      </c>
      <c r="F22" s="784">
        <v>-12106.168883381924</v>
      </c>
      <c r="G22" s="784">
        <v>-17068.578074344023</v>
      </c>
      <c r="H22" s="784">
        <v>-15502.518319241983</v>
      </c>
      <c r="I22" s="784">
        <v>-19532.030071428573</v>
      </c>
    </row>
    <row r="23" spans="1:9" s="91" customFormat="1" ht="21" customHeight="1">
      <c r="A23" s="89" t="s">
        <v>57</v>
      </c>
      <c r="B23" s="784">
        <v>3356.5464737609327</v>
      </c>
      <c r="C23" s="784">
        <v>5310.9080889212837</v>
      </c>
      <c r="D23" s="784">
        <v>6448.2373950437322</v>
      </c>
      <c r="E23" s="784">
        <v>9091.0659635568518</v>
      </c>
      <c r="F23" s="784">
        <v>9640.5952361516029</v>
      </c>
      <c r="G23" s="784">
        <v>8361.4089183673477</v>
      </c>
      <c r="H23" s="784">
        <v>8271.4423002915446</v>
      </c>
      <c r="I23" s="784">
        <v>11099.176428571427</v>
      </c>
    </row>
    <row r="24" spans="1:9" s="91" customFormat="1" ht="21" customHeight="1">
      <c r="A24" s="89" t="s">
        <v>63</v>
      </c>
      <c r="B24" s="784">
        <v>125.49740379008745</v>
      </c>
      <c r="C24" s="784">
        <v>54.826564139941688</v>
      </c>
      <c r="D24" s="784">
        <v>98.711189504373181</v>
      </c>
      <c r="E24" s="784">
        <v>2538.3869985422739</v>
      </c>
      <c r="F24" s="784">
        <v>421.30908600583092</v>
      </c>
      <c r="G24" s="784">
        <v>1161.1143746355685</v>
      </c>
      <c r="H24" s="784">
        <v>1096.8931209912535</v>
      </c>
      <c r="I24" s="784">
        <v>1486.1351253644318</v>
      </c>
    </row>
    <row r="25" spans="1:9" s="91" customFormat="1" ht="21" customHeight="1">
      <c r="A25" s="89" t="s">
        <v>438</v>
      </c>
      <c r="B25" s="784">
        <v>788.86736151603486</v>
      </c>
      <c r="C25" s="784">
        <v>580.19576676384838</v>
      </c>
      <c r="D25" s="784">
        <v>19881.825374635569</v>
      </c>
      <c r="E25" s="784">
        <v>1550.2016574344023</v>
      </c>
      <c r="F25" s="784">
        <v>1796.6727609329448</v>
      </c>
      <c r="G25" s="784">
        <v>4888.4485145772596</v>
      </c>
      <c r="H25" s="784">
        <v>4968.3749518950444</v>
      </c>
      <c r="I25" s="784">
        <v>29285.740139941692</v>
      </c>
    </row>
    <row r="26" spans="1:9" s="91" customFormat="1" ht="21" customHeight="1">
      <c r="A26" s="89" t="s">
        <v>74</v>
      </c>
      <c r="B26" s="784">
        <v>14257.955501457725</v>
      </c>
      <c r="C26" s="784">
        <v>15894.90746355685</v>
      </c>
      <c r="D26" s="784">
        <v>17595.013096209914</v>
      </c>
      <c r="E26" s="784">
        <v>23372.290384839649</v>
      </c>
      <c r="F26" s="784">
        <v>25683.829205539358</v>
      </c>
      <c r="G26" s="784">
        <v>28089.518107871721</v>
      </c>
      <c r="H26" s="784">
        <v>28040.662772594751</v>
      </c>
      <c r="I26" s="784">
        <v>31204.603865889214</v>
      </c>
    </row>
    <row r="27" spans="1:9" s="92" customFormat="1" ht="18.75" thickBot="1">
      <c r="A27" s="509" t="s">
        <v>439</v>
      </c>
      <c r="B27" s="785">
        <v>2638.3682580174927</v>
      </c>
      <c r="C27" s="785">
        <v>3110.6808935860058</v>
      </c>
      <c r="D27" s="785">
        <v>3376.4779985422742</v>
      </c>
      <c r="E27" s="785">
        <v>3550.5196924198249</v>
      </c>
      <c r="F27" s="785">
        <v>3590.6009387755103</v>
      </c>
      <c r="G27" s="785">
        <v>3938.8416457725953</v>
      </c>
      <c r="H27" s="785">
        <v>5702.0390772594756</v>
      </c>
      <c r="I27" s="785">
        <v>4302.009760932945</v>
      </c>
    </row>
    <row r="28" spans="1:9" ht="24" customHeight="1" thickTop="1" thickBot="1">
      <c r="A28" s="35" t="s">
        <v>440</v>
      </c>
      <c r="B28" s="783">
        <v>648102.09979591833</v>
      </c>
      <c r="C28" s="783">
        <v>804203.06872594752</v>
      </c>
      <c r="D28" s="783">
        <v>900177.92344752187</v>
      </c>
      <c r="E28" s="783">
        <v>1028122.2351836734</v>
      </c>
      <c r="F28" s="783">
        <v>1216641.436415452</v>
      </c>
      <c r="G28" s="783">
        <v>1358432.865877551</v>
      </c>
      <c r="H28" s="783">
        <v>1359102.6037346942</v>
      </c>
      <c r="I28" s="783">
        <v>1538837.0576428573</v>
      </c>
    </row>
    <row r="29" spans="1:9" s="91" customFormat="1" ht="21" customHeight="1" thickTop="1">
      <c r="A29" s="89" t="s">
        <v>441</v>
      </c>
      <c r="B29" s="784">
        <v>558807.84098104958</v>
      </c>
      <c r="C29" s="784">
        <v>727523.92750874639</v>
      </c>
      <c r="D29" s="784">
        <v>796250.36839650141</v>
      </c>
      <c r="E29" s="784">
        <v>912574.84045189514</v>
      </c>
      <c r="F29" s="784">
        <v>1037562.1721311953</v>
      </c>
      <c r="G29" s="784">
        <v>1120146.162074344</v>
      </c>
      <c r="H29" s="784">
        <v>1104506.4870626822</v>
      </c>
      <c r="I29" s="784">
        <v>1271730.0062565596</v>
      </c>
    </row>
    <row r="30" spans="1:9" s="91" customFormat="1" ht="21" customHeight="1">
      <c r="A30" s="508" t="s">
        <v>442</v>
      </c>
      <c r="B30" s="784">
        <v>174860.27381195335</v>
      </c>
      <c r="C30" s="784">
        <v>245474.66877405246</v>
      </c>
      <c r="D30" s="784">
        <v>270358.64662973763</v>
      </c>
      <c r="E30" s="784">
        <v>295756.80469387758</v>
      </c>
      <c r="F30" s="784">
        <v>302332.8814591837</v>
      </c>
      <c r="G30" s="784">
        <v>312436.22501895047</v>
      </c>
      <c r="H30" s="784">
        <v>284304.00895335281</v>
      </c>
      <c r="I30" s="784">
        <v>354042.16672011663</v>
      </c>
    </row>
    <row r="31" spans="1:9" s="91" customFormat="1" ht="21" customHeight="1">
      <c r="A31" s="508" t="s">
        <v>443</v>
      </c>
      <c r="B31" s="784">
        <v>163245.61536443149</v>
      </c>
      <c r="C31" s="784">
        <v>175474.80722157436</v>
      </c>
      <c r="D31" s="784">
        <v>212779.49969970845</v>
      </c>
      <c r="E31" s="784">
        <v>258811.65194606411</v>
      </c>
      <c r="F31" s="784">
        <v>259993.74688338191</v>
      </c>
      <c r="G31" s="784">
        <v>264581.15867930028</v>
      </c>
      <c r="H31" s="784">
        <v>278258.04561661807</v>
      </c>
      <c r="I31" s="784">
        <v>298989.57005247811</v>
      </c>
    </row>
    <row r="32" spans="1:9" s="91" customFormat="1" ht="21" customHeight="1">
      <c r="A32" s="508" t="s">
        <v>444</v>
      </c>
      <c r="B32" s="784">
        <v>180307.1178206997</v>
      </c>
      <c r="C32" s="784">
        <v>265641.06168658892</v>
      </c>
      <c r="D32" s="784">
        <v>269483.26207142859</v>
      </c>
      <c r="E32" s="784">
        <v>223689.56688338192</v>
      </c>
      <c r="F32" s="784">
        <v>192238.33451020409</v>
      </c>
      <c r="G32" s="784">
        <v>1810.1095014577259</v>
      </c>
      <c r="H32" s="784">
        <v>1790.3699358600581</v>
      </c>
      <c r="I32" s="784">
        <v>1322.0101049562684</v>
      </c>
    </row>
    <row r="33" spans="1:9" s="91" customFormat="1" ht="21" customHeight="1">
      <c r="A33" s="508" t="s">
        <v>445</v>
      </c>
      <c r="B33" s="784">
        <v>31909.751177842565</v>
      </c>
      <c r="C33" s="784">
        <v>28614.222862973758</v>
      </c>
      <c r="D33" s="784">
        <v>28726.895699708457</v>
      </c>
      <c r="E33" s="784">
        <v>21196.907551020409</v>
      </c>
      <c r="F33" s="784">
        <v>18873.015106413994</v>
      </c>
      <c r="G33" s="784">
        <v>32186.646717201165</v>
      </c>
      <c r="H33" s="784">
        <v>33335.385043731781</v>
      </c>
      <c r="I33" s="784">
        <v>43271.034300291547</v>
      </c>
    </row>
    <row r="34" spans="1:9" s="91" customFormat="1" ht="21" customHeight="1">
      <c r="A34" s="508" t="s">
        <v>446</v>
      </c>
      <c r="B34" s="784">
        <v>0</v>
      </c>
      <c r="C34" s="784">
        <v>0</v>
      </c>
      <c r="D34" s="784">
        <v>0</v>
      </c>
      <c r="E34" s="784">
        <v>93127.394005830894</v>
      </c>
      <c r="F34" s="784">
        <v>236956.1112317784</v>
      </c>
      <c r="G34" s="784">
        <v>471826.46953061223</v>
      </c>
      <c r="H34" s="784">
        <v>468246.28350145777</v>
      </c>
      <c r="I34" s="784">
        <v>524466.32767784258</v>
      </c>
    </row>
    <row r="35" spans="1:9" s="91" customFormat="1" ht="21" customHeight="1">
      <c r="A35" s="508" t="s">
        <v>447</v>
      </c>
      <c r="B35" s="784">
        <v>8485.0828061224493</v>
      </c>
      <c r="C35" s="784">
        <v>12319.166963556852</v>
      </c>
      <c r="D35" s="784">
        <v>14902.064295918366</v>
      </c>
      <c r="E35" s="784">
        <v>19992.515371720114</v>
      </c>
      <c r="F35" s="784">
        <v>27168.082940233238</v>
      </c>
      <c r="G35" s="784">
        <v>37305.552626822158</v>
      </c>
      <c r="H35" s="784">
        <v>38572.394011661803</v>
      </c>
      <c r="I35" s="784">
        <v>49638.897400874637</v>
      </c>
    </row>
    <row r="36" spans="1:9" s="91" customFormat="1" ht="21" customHeight="1">
      <c r="A36" s="89" t="s">
        <v>448</v>
      </c>
      <c r="B36" s="784">
        <v>16.545918367346939</v>
      </c>
      <c r="C36" s="784">
        <v>12.526250728862975</v>
      </c>
      <c r="D36" s="784">
        <v>12.676530612244898</v>
      </c>
      <c r="E36" s="784">
        <v>1.0204081632653063E-5</v>
      </c>
      <c r="F36" s="784">
        <v>0</v>
      </c>
      <c r="G36" s="784">
        <v>0</v>
      </c>
      <c r="H36" s="784">
        <v>0</v>
      </c>
      <c r="I36" s="784">
        <v>0</v>
      </c>
    </row>
    <row r="37" spans="1:9" s="91" customFormat="1" ht="21" customHeight="1">
      <c r="A37" s="89" t="s">
        <v>449</v>
      </c>
      <c r="B37" s="784">
        <v>46464.78459766764</v>
      </c>
      <c r="C37" s="784">
        <v>29737.316978134113</v>
      </c>
      <c r="D37" s="784">
        <v>39040.164402332368</v>
      </c>
      <c r="E37" s="784">
        <v>52920.423981049564</v>
      </c>
      <c r="F37" s="784">
        <v>93275.046090379008</v>
      </c>
      <c r="G37" s="784">
        <v>148450.65545189503</v>
      </c>
      <c r="H37" s="784">
        <v>148360.40854518951</v>
      </c>
      <c r="I37" s="784">
        <v>161330.34477842567</v>
      </c>
    </row>
    <row r="38" spans="1:9" s="91" customFormat="1" ht="21" customHeight="1">
      <c r="A38" s="89" t="s">
        <v>450</v>
      </c>
      <c r="B38" s="784">
        <v>11577.915584548105</v>
      </c>
      <c r="C38" s="784">
        <v>16312.776008746358</v>
      </c>
      <c r="D38" s="784">
        <v>21348.415937317786</v>
      </c>
      <c r="E38" s="784">
        <v>16891.213644314867</v>
      </c>
      <c r="F38" s="784">
        <v>18952.140963556853</v>
      </c>
      <c r="G38" s="784">
        <v>27156.165788629736</v>
      </c>
      <c r="H38" s="784">
        <v>33786.473536443147</v>
      </c>
      <c r="I38" s="784">
        <v>29718.760086005834</v>
      </c>
    </row>
    <row r="39" spans="1:9" s="91" customFormat="1" ht="21" customHeight="1">
      <c r="A39" s="89" t="s">
        <v>127</v>
      </c>
      <c r="B39" s="784">
        <v>6266.0023046647229</v>
      </c>
      <c r="C39" s="784">
        <v>8272.8751778425649</v>
      </c>
      <c r="D39" s="784">
        <v>10116.332403790087</v>
      </c>
      <c r="E39" s="784">
        <v>11345.491985422739</v>
      </c>
      <c r="F39" s="784">
        <v>13243.814206997084</v>
      </c>
      <c r="G39" s="784">
        <v>13904.683523323616</v>
      </c>
      <c r="H39" s="784">
        <v>13854.815526239068</v>
      </c>
      <c r="I39" s="784">
        <v>14322.251826530612</v>
      </c>
    </row>
    <row r="40" spans="1:9" s="91" customFormat="1" ht="21" customHeight="1">
      <c r="A40" s="89" t="s">
        <v>133</v>
      </c>
      <c r="B40" s="784">
        <v>0</v>
      </c>
      <c r="C40" s="784">
        <v>0</v>
      </c>
      <c r="D40" s="784">
        <v>0</v>
      </c>
      <c r="E40" s="784">
        <v>0</v>
      </c>
      <c r="F40" s="784">
        <v>0</v>
      </c>
      <c r="G40" s="784">
        <v>0</v>
      </c>
      <c r="H40" s="784">
        <v>0</v>
      </c>
      <c r="I40" s="784">
        <v>0</v>
      </c>
    </row>
    <row r="41" spans="1:9" s="91" customFormat="1" ht="21" customHeight="1">
      <c r="A41" s="89" t="s">
        <v>451</v>
      </c>
      <c r="B41" s="784">
        <v>7686.8868658892125</v>
      </c>
      <c r="C41" s="784">
        <v>5994.8060218658893</v>
      </c>
      <c r="D41" s="784">
        <v>14645.677940233236</v>
      </c>
      <c r="E41" s="784">
        <v>18062.350884839649</v>
      </c>
      <c r="F41" s="784">
        <v>21594.015919825077</v>
      </c>
      <c r="G41" s="784">
        <v>20671.27267638484</v>
      </c>
      <c r="H41" s="784">
        <v>31003.832014577263</v>
      </c>
      <c r="I41" s="784">
        <v>31168.650794460638</v>
      </c>
    </row>
    <row r="42" spans="1:9" s="92" customFormat="1" ht="18.75" thickBot="1">
      <c r="A42" s="509" t="s">
        <v>109</v>
      </c>
      <c r="B42" s="785">
        <v>17282.123543731781</v>
      </c>
      <c r="C42" s="785">
        <v>16348.840779883381</v>
      </c>
      <c r="D42" s="785">
        <v>18764.287836734693</v>
      </c>
      <c r="E42" s="785">
        <v>16327.914225947523</v>
      </c>
      <c r="F42" s="785">
        <v>32014.247103498539</v>
      </c>
      <c r="G42" s="785">
        <v>28103.926362973758</v>
      </c>
      <c r="H42" s="785">
        <v>27590.58704956268</v>
      </c>
      <c r="I42" s="785">
        <v>30567.043900874636</v>
      </c>
    </row>
    <row r="43" spans="1:9" ht="24" customHeight="1" thickTop="1" thickBot="1">
      <c r="A43" s="35" t="s">
        <v>452</v>
      </c>
      <c r="B43" s="783">
        <v>44936.332807580176</v>
      </c>
      <c r="C43" s="783">
        <v>51986.347227405255</v>
      </c>
      <c r="D43" s="783">
        <v>56727.437803207002</v>
      </c>
      <c r="E43" s="783">
        <v>65107.338432944598</v>
      </c>
      <c r="F43" s="783">
        <v>79406.956379008741</v>
      </c>
      <c r="G43" s="783">
        <v>87504.705021865884</v>
      </c>
      <c r="H43" s="783">
        <v>90784.387086005838</v>
      </c>
      <c r="I43" s="783">
        <v>97793.083157434405</v>
      </c>
    </row>
    <row r="44" spans="1:9" s="91" customFormat="1" ht="21" customHeight="1" thickTop="1">
      <c r="A44" s="89" t="s">
        <v>148</v>
      </c>
      <c r="B44" s="784">
        <v>27783.819241982506</v>
      </c>
      <c r="C44" s="784">
        <v>36663.84839650146</v>
      </c>
      <c r="D44" s="784">
        <v>40723.979591836738</v>
      </c>
      <c r="E44" s="784">
        <v>44803.717201166182</v>
      </c>
      <c r="F44" s="784">
        <v>57374.344023323618</v>
      </c>
      <c r="G44" s="784">
        <v>64849.416909620988</v>
      </c>
      <c r="H44" s="784">
        <v>64849.416909620988</v>
      </c>
      <c r="I44" s="784">
        <v>71350.874635568514</v>
      </c>
    </row>
    <row r="45" spans="1:9" s="91" customFormat="1" ht="21" customHeight="1">
      <c r="A45" s="89" t="s">
        <v>152</v>
      </c>
      <c r="B45" s="784">
        <v>5051.661545189505</v>
      </c>
      <c r="C45" s="784">
        <v>1661.4865962099127</v>
      </c>
      <c r="D45" s="784">
        <v>1661.4653279883382</v>
      </c>
      <c r="E45" s="784">
        <v>3487.9246720116621</v>
      </c>
      <c r="F45" s="784">
        <v>2390.6014650145771</v>
      </c>
      <c r="G45" s="784">
        <v>7.6683673469387745E-2</v>
      </c>
      <c r="H45" s="784">
        <v>7.6683673469387745E-2</v>
      </c>
      <c r="I45" s="784">
        <v>7.6683673469387745E-2</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3799.5643221574342</v>
      </c>
      <c r="C47" s="784">
        <v>4628.7362040816324</v>
      </c>
      <c r="D47" s="784">
        <v>5531.0246982507288</v>
      </c>
      <c r="E47" s="784">
        <v>6412.1573892128281</v>
      </c>
      <c r="F47" s="784">
        <v>7400.5865816326532</v>
      </c>
      <c r="G47" s="784">
        <v>8470.7584635568528</v>
      </c>
      <c r="H47" s="784">
        <v>8470.7584635568528</v>
      </c>
      <c r="I47" s="784">
        <v>9923.1730655976698</v>
      </c>
    </row>
    <row r="48" spans="1:9" s="91" customFormat="1" ht="21" customHeight="1">
      <c r="A48" s="89" t="s">
        <v>164</v>
      </c>
      <c r="B48" s="784">
        <v>8301.2876982507296</v>
      </c>
      <c r="C48" s="784">
        <v>9032.2760306122436</v>
      </c>
      <c r="D48" s="784">
        <v>8810.9681851311962</v>
      </c>
      <c r="E48" s="784">
        <v>10403.539170553935</v>
      </c>
      <c r="F48" s="784">
        <v>12241.424309037902</v>
      </c>
      <c r="G48" s="784">
        <v>14184.452965014578</v>
      </c>
      <c r="H48" s="784">
        <v>17464.13502915452</v>
      </c>
      <c r="I48" s="784">
        <v>16518.958772594753</v>
      </c>
    </row>
    <row r="49" spans="1:9" s="91" customFormat="1" ht="21" customHeight="1">
      <c r="A49" s="508" t="s">
        <v>454</v>
      </c>
      <c r="B49" s="784">
        <v>9.9438046647230323</v>
      </c>
      <c r="C49" s="784">
        <v>9.9438046647230323</v>
      </c>
      <c r="D49" s="784">
        <v>9.9650728862973761</v>
      </c>
      <c r="E49" s="784">
        <v>520.16915451895045</v>
      </c>
      <c r="F49" s="784">
        <v>1540.6401822157436</v>
      </c>
      <c r="G49" s="784">
        <v>2943.7014067055393</v>
      </c>
      <c r="H49" s="784">
        <v>2943.7014067055393</v>
      </c>
      <c r="I49" s="784">
        <v>4678.3952842565595</v>
      </c>
    </row>
    <row r="50" spans="1:9" s="92" customFormat="1" ht="18.75" thickBot="1">
      <c r="A50" s="510" t="s">
        <v>455</v>
      </c>
      <c r="B50" s="785">
        <v>8291.3438935860049</v>
      </c>
      <c r="C50" s="785">
        <v>9022.3322259475226</v>
      </c>
      <c r="D50" s="785">
        <v>8801.0031122448981</v>
      </c>
      <c r="E50" s="785">
        <v>9883.3700160349872</v>
      </c>
      <c r="F50" s="785">
        <v>10700.784126822156</v>
      </c>
      <c r="G50" s="785">
        <v>11240.751558309037</v>
      </c>
      <c r="H50" s="785">
        <v>14520.43362244898</v>
      </c>
      <c r="I50" s="785">
        <v>11840.563488338194</v>
      </c>
    </row>
    <row r="51" spans="1:9" ht="24" customHeight="1" thickTop="1" thickBot="1">
      <c r="A51" s="35" t="s">
        <v>456</v>
      </c>
      <c r="B51" s="783">
        <v>693038.43260349857</v>
      </c>
      <c r="C51" s="783">
        <v>856189.4159533527</v>
      </c>
      <c r="D51" s="783">
        <v>956905.36125072895</v>
      </c>
      <c r="E51" s="783">
        <v>1093229.5736166181</v>
      </c>
      <c r="F51" s="783">
        <v>1296048.3927944608</v>
      </c>
      <c r="G51" s="783">
        <v>1445937.5708994172</v>
      </c>
      <c r="H51" s="783">
        <v>1449886.9908206998</v>
      </c>
      <c r="I51" s="783">
        <v>1636630.1408002914</v>
      </c>
    </row>
    <row r="52" spans="1:9" s="91" customFormat="1" ht="24" customHeight="1" thickTop="1">
      <c r="A52" s="89" t="s">
        <v>457</v>
      </c>
      <c r="B52" s="784">
        <v>71717.886016034987</v>
      </c>
      <c r="C52" s="784">
        <v>81646.02490233237</v>
      </c>
      <c r="D52" s="784">
        <v>96055.473711370272</v>
      </c>
      <c r="E52" s="784">
        <v>103707.42786151604</v>
      </c>
      <c r="F52" s="784">
        <v>84069.138932944625</v>
      </c>
      <c r="G52" s="784">
        <v>68047.072606413989</v>
      </c>
      <c r="H52" s="784">
        <v>70151.178416909621</v>
      </c>
      <c r="I52" s="784">
        <v>62018.781107871713</v>
      </c>
    </row>
    <row r="53" spans="1:9" s="92" customFormat="1" ht="21" customHeight="1">
      <c r="A53" s="510" t="s">
        <v>458</v>
      </c>
      <c r="B53" s="785">
        <v>9590.3775597667627</v>
      </c>
      <c r="C53" s="785">
        <v>8608.73660058309</v>
      </c>
      <c r="D53" s="785">
        <v>13826.213533527696</v>
      </c>
      <c r="E53" s="785">
        <v>12819.993438775509</v>
      </c>
      <c r="F53" s="785">
        <v>6754.6991749271137</v>
      </c>
      <c r="G53" s="785">
        <v>6032.2420364431482</v>
      </c>
      <c r="H53" s="785">
        <v>7484.4451486880471</v>
      </c>
      <c r="I53" s="785">
        <v>4888.952310495627</v>
      </c>
    </row>
    <row r="54" spans="1:9" s="92" customFormat="1" ht="21" customHeight="1">
      <c r="A54" s="510" t="s">
        <v>459</v>
      </c>
      <c r="B54" s="785">
        <v>49606.367749271136</v>
      </c>
      <c r="C54" s="785">
        <v>60308.234932944601</v>
      </c>
      <c r="D54" s="785">
        <v>69310.753833819239</v>
      </c>
      <c r="E54" s="785">
        <v>76782.226658892119</v>
      </c>
      <c r="F54" s="785">
        <v>62777.560377551024</v>
      </c>
      <c r="G54" s="785">
        <v>46972.076916909617</v>
      </c>
      <c r="H54" s="785">
        <v>46244.343829446065</v>
      </c>
      <c r="I54" s="785">
        <v>40881.336653061226</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12521.140706997085</v>
      </c>
      <c r="C56" s="785">
        <v>12729.053368804665</v>
      </c>
      <c r="D56" s="785">
        <v>12918.506344023323</v>
      </c>
      <c r="E56" s="785">
        <v>14105.207763848397</v>
      </c>
      <c r="F56" s="785">
        <v>14536.879380466471</v>
      </c>
      <c r="G56" s="785">
        <v>15042.753653061225</v>
      </c>
      <c r="H56" s="785">
        <v>16422.38943877551</v>
      </c>
      <c r="I56" s="785">
        <v>16248.492144314869</v>
      </c>
    </row>
    <row r="57" spans="1:9" s="92" customFormat="1" ht="21" customHeight="1">
      <c r="A57" s="510" t="s">
        <v>462</v>
      </c>
      <c r="B57" s="785">
        <v>0</v>
      </c>
      <c r="C57" s="785">
        <v>0</v>
      </c>
      <c r="D57" s="785">
        <v>0</v>
      </c>
      <c r="E57" s="785">
        <v>0</v>
      </c>
      <c r="F57" s="785">
        <v>0</v>
      </c>
      <c r="G57" s="785">
        <v>0</v>
      </c>
      <c r="H57" s="785">
        <v>0</v>
      </c>
      <c r="I57" s="785">
        <v>0</v>
      </c>
    </row>
    <row r="58" spans="1:9" s="92" customFormat="1" ht="18.75" thickBot="1">
      <c r="A58" s="509" t="s">
        <v>463</v>
      </c>
      <c r="B58" s="785">
        <v>1006359.6906195335</v>
      </c>
      <c r="C58" s="785">
        <v>1186188.950957726</v>
      </c>
      <c r="D58" s="785">
        <v>1440527.7884591839</v>
      </c>
      <c r="E58" s="785">
        <v>1738864.7269387753</v>
      </c>
      <c r="F58" s="785">
        <v>2257567.1022623908</v>
      </c>
      <c r="G58" s="785">
        <v>2535942.971813411</v>
      </c>
      <c r="H58" s="785">
        <v>2568209.9451122452</v>
      </c>
      <c r="I58" s="785">
        <v>2735820.6896836734</v>
      </c>
    </row>
    <row r="59" spans="1:9" ht="31.5" customHeight="1" thickTop="1" thickBot="1">
      <c r="A59" s="511" t="s">
        <v>464</v>
      </c>
      <c r="B59" s="783"/>
      <c r="C59" s="783"/>
      <c r="D59" s="783"/>
      <c r="E59" s="783"/>
      <c r="F59" s="783"/>
      <c r="G59" s="783"/>
      <c r="H59" s="783"/>
      <c r="I59" s="783"/>
    </row>
    <row r="60" spans="1:9" ht="30" customHeight="1" thickTop="1">
      <c r="A60" s="38" t="s">
        <v>465</v>
      </c>
      <c r="B60" s="786">
        <v>28051.009103498542</v>
      </c>
      <c r="C60" s="786">
        <v>38049.852596209916</v>
      </c>
      <c r="D60" s="786">
        <v>42866.115635568516</v>
      </c>
      <c r="E60" s="786">
        <v>54481.051720116622</v>
      </c>
      <c r="F60" s="786">
        <v>62342.677166180758</v>
      </c>
      <c r="G60" s="786">
        <v>64884.018142857138</v>
      </c>
      <c r="H60" s="786">
        <v>71412.48634548104</v>
      </c>
      <c r="I60" s="786">
        <v>74176.369985422745</v>
      </c>
    </row>
    <row r="61" spans="1:9" ht="21" customHeight="1">
      <c r="A61" s="40" t="s">
        <v>466</v>
      </c>
      <c r="B61" s="786">
        <v>-7827.0667099125376</v>
      </c>
      <c r="C61" s="786">
        <v>-10205.658896501458</v>
      </c>
      <c r="D61" s="786">
        <v>-10648.12322011662</v>
      </c>
      <c r="E61" s="786">
        <v>-14592.337488338191</v>
      </c>
      <c r="F61" s="786">
        <v>-18828.997330903792</v>
      </c>
      <c r="G61" s="786">
        <v>-20655.790517492711</v>
      </c>
      <c r="H61" s="786">
        <v>-22747.238125364431</v>
      </c>
      <c r="I61" s="786">
        <v>-25832.736131195339</v>
      </c>
    </row>
    <row r="62" spans="1:9" ht="21.75" customHeight="1">
      <c r="A62" s="512" t="s">
        <v>467</v>
      </c>
      <c r="B62" s="786">
        <v>20223.942393586003</v>
      </c>
      <c r="C62" s="786">
        <v>27844.193699708456</v>
      </c>
      <c r="D62" s="786">
        <v>32217.992415451892</v>
      </c>
      <c r="E62" s="786">
        <v>39888.714231778424</v>
      </c>
      <c r="F62" s="786">
        <v>43513.679835276969</v>
      </c>
      <c r="G62" s="786">
        <v>44228.22762536443</v>
      </c>
      <c r="H62" s="786">
        <v>48665.24822011662</v>
      </c>
      <c r="I62" s="786">
        <v>48343.633854227402</v>
      </c>
    </row>
    <row r="63" spans="1:9">
      <c r="A63" s="38" t="s">
        <v>468</v>
      </c>
      <c r="B63" s="786">
        <v>18475.115829446066</v>
      </c>
      <c r="C63" s="786">
        <v>21017.208450437316</v>
      </c>
      <c r="D63" s="786">
        <v>26759.563409620994</v>
      </c>
      <c r="E63" s="786">
        <v>29471.104909620994</v>
      </c>
      <c r="F63" s="786">
        <v>30454.532957725947</v>
      </c>
      <c r="G63" s="786">
        <v>45652.136787172014</v>
      </c>
      <c r="H63" s="786">
        <v>50230.123820699708</v>
      </c>
      <c r="I63" s="786">
        <v>54734.975651603505</v>
      </c>
    </row>
    <row r="64" spans="1:9">
      <c r="A64" s="40" t="s">
        <v>469</v>
      </c>
      <c r="B64" s="786">
        <v>-5218.3552069970847</v>
      </c>
      <c r="C64" s="786">
        <v>-7380.799160349854</v>
      </c>
      <c r="D64" s="786">
        <v>-7354.7998469387758</v>
      </c>
      <c r="E64" s="786">
        <v>-13169.310511661806</v>
      </c>
      <c r="F64" s="786">
        <v>-16261.067833819243</v>
      </c>
      <c r="G64" s="786">
        <v>-28099.930204081629</v>
      </c>
      <c r="H64" s="786">
        <v>-30655.345909620988</v>
      </c>
      <c r="I64" s="786">
        <v>-37600.209499999997</v>
      </c>
    </row>
    <row r="65" spans="1:9">
      <c r="A65" s="39" t="s">
        <v>470</v>
      </c>
      <c r="B65" s="786">
        <v>33480.703016034982</v>
      </c>
      <c r="C65" s="786">
        <v>41480.602989795916</v>
      </c>
      <c r="D65" s="786">
        <v>51622.755978134112</v>
      </c>
      <c r="E65" s="786">
        <v>56190.508629737604</v>
      </c>
      <c r="F65" s="786">
        <v>57707.144959183679</v>
      </c>
      <c r="G65" s="786">
        <v>61780.434208454812</v>
      </c>
      <c r="H65" s="786">
        <v>68240.026131195336</v>
      </c>
      <c r="I65" s="786">
        <v>65478.40000583091</v>
      </c>
    </row>
    <row r="66" spans="1:9">
      <c r="A66" s="38" t="s">
        <v>471</v>
      </c>
      <c r="B66" s="786">
        <v>653.87290524781338</v>
      </c>
      <c r="C66" s="786">
        <v>282.86232215743439</v>
      </c>
      <c r="D66" s="786">
        <v>1149.4650393586005</v>
      </c>
      <c r="E66" s="786">
        <v>2464.0751195335274</v>
      </c>
      <c r="F66" s="786">
        <v>2286.0985816326529</v>
      </c>
      <c r="G66" s="786">
        <v>4631.8038600583095</v>
      </c>
      <c r="H66" s="786">
        <v>6988.2492332361517</v>
      </c>
      <c r="I66" s="786">
        <v>2525.4193586005836</v>
      </c>
    </row>
    <row r="67" spans="1:9">
      <c r="A67" s="38" t="s">
        <v>472</v>
      </c>
      <c r="B67" s="786">
        <v>-3506.2931093294465</v>
      </c>
      <c r="C67" s="786">
        <v>-3814.2160495626827</v>
      </c>
      <c r="D67" s="786">
        <v>-6062.6497769679299</v>
      </c>
      <c r="E67" s="786">
        <v>-6178.3502346938776</v>
      </c>
      <c r="F67" s="786">
        <v>-4336.5957142857142</v>
      </c>
      <c r="G67" s="786">
        <v>-9986.8561530612242</v>
      </c>
      <c r="H67" s="786">
        <v>-11313.362976676384</v>
      </c>
      <c r="I67" s="786">
        <v>-8675.2848658892126</v>
      </c>
    </row>
    <row r="68" spans="1:9">
      <c r="A68" s="512" t="s">
        <v>473</v>
      </c>
      <c r="B68" s="786">
        <v>30628.282811953355</v>
      </c>
      <c r="C68" s="786">
        <v>37949.249262390666</v>
      </c>
      <c r="D68" s="786">
        <v>46709.571240524783</v>
      </c>
      <c r="E68" s="786">
        <v>52476.233514577259</v>
      </c>
      <c r="F68" s="786">
        <v>55656.647826530607</v>
      </c>
      <c r="G68" s="786">
        <v>56425.381915451893</v>
      </c>
      <c r="H68" s="786">
        <v>63914.912387755103</v>
      </c>
      <c r="I68" s="786">
        <v>59328.534498542278</v>
      </c>
    </row>
    <row r="69" spans="1:9">
      <c r="A69" s="40" t="s">
        <v>474</v>
      </c>
      <c r="B69" s="786">
        <v>-20368.857481049559</v>
      </c>
      <c r="C69" s="786">
        <v>-24787.998744897955</v>
      </c>
      <c r="D69" s="786">
        <v>-32262.164925655972</v>
      </c>
      <c r="E69" s="786">
        <v>-37249.087731778425</v>
      </c>
      <c r="F69" s="786">
        <v>-39070.96928279884</v>
      </c>
      <c r="G69" s="786">
        <v>-36495.294303206996</v>
      </c>
      <c r="H69" s="786">
        <v>-38241.379568513119</v>
      </c>
      <c r="I69" s="786">
        <v>-36884.487842565592</v>
      </c>
    </row>
    <row r="70" spans="1:9">
      <c r="A70" s="39" t="s">
        <v>475</v>
      </c>
      <c r="B70" s="786">
        <v>10259.425330903789</v>
      </c>
      <c r="C70" s="786">
        <v>13161.25051749271</v>
      </c>
      <c r="D70" s="786">
        <v>14447.406314868802</v>
      </c>
      <c r="E70" s="786">
        <v>15227.145782798832</v>
      </c>
      <c r="F70" s="786">
        <v>16585.678543731778</v>
      </c>
      <c r="G70" s="786">
        <v>19930.087612244901</v>
      </c>
      <c r="H70" s="786">
        <v>25673.53281924198</v>
      </c>
      <c r="I70" s="786">
        <v>22444.046655976676</v>
      </c>
    </row>
    <row r="71" spans="1:9">
      <c r="A71" s="39" t="s">
        <v>476</v>
      </c>
      <c r="B71" s="786">
        <v>-2335.423218658892</v>
      </c>
      <c r="C71" s="786">
        <v>2517.4333177842564</v>
      </c>
      <c r="D71" s="786">
        <v>3067.1090335276967</v>
      </c>
      <c r="E71" s="786">
        <v>-2442.1929373177841</v>
      </c>
      <c r="F71" s="786">
        <v>-2897.9073425655979</v>
      </c>
      <c r="G71" s="786">
        <v>2813.4885087463558</v>
      </c>
      <c r="H71" s="786">
        <v>3159.8613396501455</v>
      </c>
      <c r="I71" s="786">
        <v>11316.303865889213</v>
      </c>
    </row>
    <row r="72" spans="1:9">
      <c r="A72" s="40" t="s">
        <v>477</v>
      </c>
      <c r="B72" s="786">
        <v>-2750.2497069970846</v>
      </c>
      <c r="C72" s="786">
        <v>2414.7280262390673</v>
      </c>
      <c r="D72" s="786">
        <v>3059.400036443149</v>
      </c>
      <c r="E72" s="786">
        <v>-2451.0659854227406</v>
      </c>
      <c r="F72" s="786">
        <v>-2908.4729402332364</v>
      </c>
      <c r="G72" s="786">
        <v>2797.519951895044</v>
      </c>
      <c r="H72" s="786">
        <v>3142.1391268221578</v>
      </c>
      <c r="I72" s="786">
        <v>11301.271457725948</v>
      </c>
    </row>
    <row r="73" spans="1:9">
      <c r="A73" s="40" t="s">
        <v>478</v>
      </c>
      <c r="B73" s="786">
        <v>414.82648833819241</v>
      </c>
      <c r="C73" s="786">
        <v>102.70529154518951</v>
      </c>
      <c r="D73" s="786">
        <v>7.7089970845481055</v>
      </c>
      <c r="E73" s="786">
        <v>8.8730481049562684</v>
      </c>
      <c r="F73" s="786">
        <v>10.565597667638485</v>
      </c>
      <c r="G73" s="786">
        <v>15.968556851311954</v>
      </c>
      <c r="H73" s="786">
        <v>17.72221282798834</v>
      </c>
      <c r="I73" s="786">
        <v>15.032408163265307</v>
      </c>
    </row>
    <row r="74" spans="1:9">
      <c r="A74" s="512" t="s">
        <v>479</v>
      </c>
      <c r="B74" s="786">
        <v>2672.2253586005831</v>
      </c>
      <c r="C74" s="786">
        <v>-2301.6833935860059</v>
      </c>
      <c r="D74" s="786">
        <v>-3059.7846209912536</v>
      </c>
      <c r="E74" s="786">
        <v>2442.3248323615162</v>
      </c>
      <c r="F74" s="786">
        <v>2969.1202142857146</v>
      </c>
      <c r="G74" s="786">
        <v>-2857.0308309037905</v>
      </c>
      <c r="H74" s="786">
        <v>-3205.7606822157436</v>
      </c>
      <c r="I74" s="786">
        <v>-11310.962546647228</v>
      </c>
    </row>
    <row r="75" spans="1:9">
      <c r="A75" s="512" t="s">
        <v>1484</v>
      </c>
      <c r="B75" s="786">
        <v>3123.1574169096211</v>
      </c>
      <c r="C75" s="786">
        <v>-2207.2910830903793</v>
      </c>
      <c r="D75" s="786">
        <v>-3045.9062507288631</v>
      </c>
      <c r="E75" s="786">
        <v>2459.513763848397</v>
      </c>
      <c r="F75" s="786">
        <v>2979.4233411078721</v>
      </c>
      <c r="G75" s="786">
        <v>-2840.4614212827992</v>
      </c>
      <c r="H75" s="786">
        <v>-3187.5585072886297</v>
      </c>
      <c r="I75" s="786">
        <v>-11295.602880466473</v>
      </c>
    </row>
    <row r="76" spans="1:9">
      <c r="A76" s="40" t="s">
        <v>480</v>
      </c>
      <c r="B76" s="786">
        <v>-450.93205830903787</v>
      </c>
      <c r="C76" s="786">
        <v>-94.392310495626816</v>
      </c>
      <c r="D76" s="786">
        <v>-13.87837026239067</v>
      </c>
      <c r="E76" s="786">
        <v>-17.188931486880467</v>
      </c>
      <c r="F76" s="786">
        <v>-10.303126822157434</v>
      </c>
      <c r="G76" s="786">
        <v>-16.569409620991252</v>
      </c>
      <c r="H76" s="786">
        <v>-18.202174927113703</v>
      </c>
      <c r="I76" s="786">
        <v>-15.359666180758017</v>
      </c>
    </row>
    <row r="77" spans="1:9">
      <c r="A77" s="512" t="s">
        <v>481</v>
      </c>
      <c r="B77" s="786">
        <v>10596.227470845481</v>
      </c>
      <c r="C77" s="786">
        <v>13377.000441690963</v>
      </c>
      <c r="D77" s="786">
        <v>14454.730727405249</v>
      </c>
      <c r="E77" s="786">
        <v>15227.277677842565</v>
      </c>
      <c r="F77" s="786">
        <v>16656.891415451897</v>
      </c>
      <c r="G77" s="786">
        <v>19886.545290087462</v>
      </c>
      <c r="H77" s="786">
        <v>25627.633476676387</v>
      </c>
      <c r="I77" s="786">
        <v>22449.387975218659</v>
      </c>
    </row>
    <row r="78" spans="1:9">
      <c r="A78" s="38" t="s">
        <v>482</v>
      </c>
      <c r="B78" s="786">
        <v>0</v>
      </c>
      <c r="C78" s="786">
        <v>0</v>
      </c>
      <c r="D78" s="786">
        <v>0</v>
      </c>
      <c r="E78" s="786">
        <v>0</v>
      </c>
      <c r="F78" s="786">
        <v>0</v>
      </c>
      <c r="G78" s="786">
        <v>0</v>
      </c>
      <c r="H78" s="786">
        <v>0</v>
      </c>
      <c r="I78" s="786">
        <v>0.26385131195335276</v>
      </c>
    </row>
    <row r="79" spans="1:9">
      <c r="A79" s="39" t="s">
        <v>483</v>
      </c>
      <c r="B79" s="786">
        <v>10596.227470845481</v>
      </c>
      <c r="C79" s="786">
        <v>13377.000441690963</v>
      </c>
      <c r="D79" s="786">
        <v>14454.730727405249</v>
      </c>
      <c r="E79" s="786">
        <v>15227.277677842565</v>
      </c>
      <c r="F79" s="786">
        <v>16656.891415451897</v>
      </c>
      <c r="G79" s="786">
        <v>19886.545290087462</v>
      </c>
      <c r="H79" s="786">
        <v>25627.633476676387</v>
      </c>
      <c r="I79" s="786">
        <v>22449.651826530611</v>
      </c>
    </row>
    <row r="80" spans="1:9">
      <c r="A80" s="38" t="s">
        <v>484</v>
      </c>
      <c r="B80" s="786">
        <v>0</v>
      </c>
      <c r="C80" s="786">
        <v>20.678365889212827</v>
      </c>
      <c r="D80" s="786">
        <v>-87.979883381924196</v>
      </c>
      <c r="E80" s="786">
        <v>168.58927696793003</v>
      </c>
      <c r="F80" s="786">
        <v>0</v>
      </c>
      <c r="G80" s="786">
        <v>438.80335276967929</v>
      </c>
      <c r="H80" s="786">
        <v>-35.536297376093295</v>
      </c>
      <c r="I80" s="786">
        <v>0</v>
      </c>
    </row>
    <row r="81" spans="1:9" ht="21" customHeight="1">
      <c r="A81" s="512" t="s">
        <v>485</v>
      </c>
      <c r="B81" s="786">
        <v>10596.227470845481</v>
      </c>
      <c r="C81" s="786">
        <v>13397.678807580176</v>
      </c>
      <c r="D81" s="786">
        <v>14366.750844023325</v>
      </c>
      <c r="E81" s="786">
        <v>15395.866954810495</v>
      </c>
      <c r="F81" s="786">
        <v>16656.891415451897</v>
      </c>
      <c r="G81" s="786">
        <v>20325.348642857141</v>
      </c>
      <c r="H81" s="786">
        <v>25592.09717930029</v>
      </c>
      <c r="I81" s="786">
        <v>22449.651826530611</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10596.227470845481</v>
      </c>
      <c r="C83" s="786">
        <v>13397.678807580176</v>
      </c>
      <c r="D83" s="786">
        <v>14366.750844023325</v>
      </c>
      <c r="E83" s="786">
        <v>15395.866954810495</v>
      </c>
      <c r="F83" s="786">
        <v>16656.891415451897</v>
      </c>
      <c r="G83" s="786">
        <v>20325.348642857141</v>
      </c>
      <c r="H83" s="786">
        <v>25592.09717930029</v>
      </c>
      <c r="I83" s="786">
        <v>22449.651826530611</v>
      </c>
    </row>
    <row r="84" spans="1:9" ht="18" customHeight="1" thickBot="1">
      <c r="A84" s="38" t="s">
        <v>488</v>
      </c>
      <c r="B84" s="786">
        <v>-2304.8835393586005</v>
      </c>
      <c r="C84" s="786">
        <v>-4375.3465816326534</v>
      </c>
      <c r="D84" s="786">
        <v>-5565.7477317784251</v>
      </c>
      <c r="E84" s="786">
        <v>-5512.49693877551</v>
      </c>
      <c r="F84" s="786">
        <v>-5956.1072886297379</v>
      </c>
      <c r="G84" s="786">
        <v>-9084.5970845481061</v>
      </c>
      <c r="H84" s="786">
        <v>-11071.66355685131</v>
      </c>
      <c r="I84" s="786">
        <v>-10609.088338192421</v>
      </c>
    </row>
    <row r="85" spans="1:9" ht="24" customHeight="1" thickTop="1" thickBot="1">
      <c r="A85" s="35" t="s">
        <v>489</v>
      </c>
      <c r="B85" s="783">
        <v>8291.343931486881</v>
      </c>
      <c r="C85" s="783">
        <v>9022.3322259475226</v>
      </c>
      <c r="D85" s="783">
        <v>8801.0031122448981</v>
      </c>
      <c r="E85" s="783">
        <v>9883.3700160349872</v>
      </c>
      <c r="F85" s="783">
        <v>10700.784126822156</v>
      </c>
      <c r="G85" s="783">
        <v>11240.751558309037</v>
      </c>
      <c r="H85" s="783">
        <v>14520.43362244898</v>
      </c>
      <c r="I85" s="783">
        <v>11840.563488338194</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showGridLines="0" zoomScale="50" workbookViewId="0">
      <selection activeCell="D9" sqref="D9"/>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1362</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4.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599701.01752332365</v>
      </c>
      <c r="C8" s="783">
        <v>707761.53622303205</v>
      </c>
      <c r="D8" s="783">
        <v>889454.36677988339</v>
      </c>
      <c r="E8" s="783">
        <v>1052960.3961180758</v>
      </c>
      <c r="F8" s="783">
        <v>1143255.3015102041</v>
      </c>
      <c r="G8" s="783">
        <v>1326782.1548804664</v>
      </c>
      <c r="H8" s="783">
        <v>1346249.3316093294</v>
      </c>
      <c r="I8" s="783">
        <v>1515596.2252725947</v>
      </c>
    </row>
    <row r="9" spans="1:9" s="91" customFormat="1" ht="21" customHeight="1" thickTop="1">
      <c r="A9" s="89" t="s">
        <v>8</v>
      </c>
      <c r="B9" s="784">
        <v>94373.41816326532</v>
      </c>
      <c r="C9" s="784">
        <v>137047.84412099124</v>
      </c>
      <c r="D9" s="784">
        <v>104863.87007142858</v>
      </c>
      <c r="E9" s="784">
        <v>130896.48305247813</v>
      </c>
      <c r="F9" s="784">
        <v>142222.13376822157</v>
      </c>
      <c r="G9" s="784">
        <v>132295.40463848397</v>
      </c>
      <c r="H9" s="784">
        <v>128458.81413411078</v>
      </c>
      <c r="I9" s="784">
        <v>207638.97096938774</v>
      </c>
    </row>
    <row r="10" spans="1:9" s="91" customFormat="1" ht="21" customHeight="1">
      <c r="A10" s="89" t="s">
        <v>17</v>
      </c>
      <c r="B10" s="784">
        <v>37378.57449271137</v>
      </c>
      <c r="C10" s="784">
        <v>45680.482201166182</v>
      </c>
      <c r="D10" s="784">
        <v>149354.21785714285</v>
      </c>
      <c r="E10" s="784">
        <v>195044.07738629737</v>
      </c>
      <c r="F10" s="784">
        <v>156681.40350583091</v>
      </c>
      <c r="G10" s="784">
        <v>207808.49379008746</v>
      </c>
      <c r="H10" s="784">
        <v>233343.10271137024</v>
      </c>
      <c r="I10" s="784">
        <v>218803.80816618077</v>
      </c>
    </row>
    <row r="11" spans="1:9" s="91" customFormat="1" ht="21" customHeight="1">
      <c r="A11" s="89" t="s">
        <v>26</v>
      </c>
      <c r="B11" s="784">
        <v>436529.14384256565</v>
      </c>
      <c r="C11" s="784">
        <v>497801.29830612248</v>
      </c>
      <c r="D11" s="784">
        <v>608934.5821953353</v>
      </c>
      <c r="E11" s="784">
        <v>702729.74446938781</v>
      </c>
      <c r="F11" s="784">
        <v>814420.4516049563</v>
      </c>
      <c r="G11" s="784">
        <v>954802.4452040816</v>
      </c>
      <c r="H11" s="784">
        <v>950952.92552332371</v>
      </c>
      <c r="I11" s="784">
        <v>1035594.3078411079</v>
      </c>
    </row>
    <row r="12" spans="1:9" s="91" customFormat="1" ht="21" customHeight="1">
      <c r="A12" s="508" t="s">
        <v>428</v>
      </c>
      <c r="B12" s="784">
        <v>437596.51980903785</v>
      </c>
      <c r="C12" s="784">
        <v>501107.21496938774</v>
      </c>
      <c r="D12" s="784">
        <v>612959.19170553924</v>
      </c>
      <c r="E12" s="784">
        <v>707045.42935276963</v>
      </c>
      <c r="F12" s="784">
        <v>818887.46089795919</v>
      </c>
      <c r="G12" s="784">
        <v>958126.32713848399</v>
      </c>
      <c r="H12" s="784">
        <v>955897.17960058316</v>
      </c>
      <c r="I12" s="784">
        <v>1035739.8622827989</v>
      </c>
    </row>
    <row r="13" spans="1:9" s="91" customFormat="1" ht="21" customHeight="1">
      <c r="A13" s="508" t="s">
        <v>429</v>
      </c>
      <c r="B13" s="784">
        <v>433776.77270845481</v>
      </c>
      <c r="C13" s="784">
        <v>496481.33741690964</v>
      </c>
      <c r="D13" s="784">
        <v>610187.87010349846</v>
      </c>
      <c r="E13" s="784">
        <v>694542.45435860055</v>
      </c>
      <c r="F13" s="784">
        <v>793476.48737755092</v>
      </c>
      <c r="G13" s="784">
        <v>934392.08760204085</v>
      </c>
      <c r="H13" s="784">
        <v>930464.90216618066</v>
      </c>
      <c r="I13" s="784">
        <v>1011596.8497026239</v>
      </c>
    </row>
    <row r="14" spans="1:9" s="91" customFormat="1" ht="21" customHeight="1">
      <c r="A14" s="508" t="s">
        <v>430</v>
      </c>
      <c r="B14" s="784">
        <v>3819.7471005830907</v>
      </c>
      <c r="C14" s="784">
        <v>4625.877552478134</v>
      </c>
      <c r="D14" s="784">
        <v>2771.3216020408167</v>
      </c>
      <c r="E14" s="784">
        <v>12502.974994169095</v>
      </c>
      <c r="F14" s="784">
        <v>25410.973520408163</v>
      </c>
      <c r="G14" s="784">
        <v>23734.239536443147</v>
      </c>
      <c r="H14" s="784">
        <v>25432.277434402331</v>
      </c>
      <c r="I14" s="784">
        <v>24143.012580174927</v>
      </c>
    </row>
    <row r="15" spans="1:9" s="91" customFormat="1" ht="21" customHeight="1">
      <c r="A15" s="508" t="s">
        <v>431</v>
      </c>
      <c r="B15" s="784">
        <v>2145.8253586005831</v>
      </c>
      <c r="C15" s="784">
        <v>1172.2876559766764</v>
      </c>
      <c r="D15" s="784">
        <v>1158.2969620991253</v>
      </c>
      <c r="E15" s="784">
        <v>1846.7488104956269</v>
      </c>
      <c r="F15" s="784">
        <v>3496.9513061224488</v>
      </c>
      <c r="G15" s="784">
        <v>3951.0309708454811</v>
      </c>
      <c r="H15" s="784">
        <v>2846.1448177842567</v>
      </c>
      <c r="I15" s="784">
        <v>7856.0101865889219</v>
      </c>
    </row>
    <row r="16" spans="1:9" s="91" customFormat="1" ht="21" customHeight="1">
      <c r="A16" s="508" t="s">
        <v>432</v>
      </c>
      <c r="B16" s="784">
        <v>2058.2688586005829</v>
      </c>
      <c r="C16" s="784">
        <v>1030.2464241982507</v>
      </c>
      <c r="D16" s="784">
        <v>1134.6925116618077</v>
      </c>
      <c r="E16" s="784">
        <v>1728.0537303206997</v>
      </c>
      <c r="F16" s="784">
        <v>3095.2095655976677</v>
      </c>
      <c r="G16" s="784">
        <v>3177.1088134110787</v>
      </c>
      <c r="H16" s="784">
        <v>2419.41271574344</v>
      </c>
      <c r="I16" s="784">
        <v>3930.0812113702627</v>
      </c>
    </row>
    <row r="17" spans="1:9" s="91" customFormat="1" ht="21" customHeight="1">
      <c r="A17" s="508" t="s">
        <v>433</v>
      </c>
      <c r="B17" s="784">
        <v>87.556499999999986</v>
      </c>
      <c r="C17" s="784">
        <v>142.04123177842564</v>
      </c>
      <c r="D17" s="784">
        <v>23.604450437317784</v>
      </c>
      <c r="E17" s="784">
        <v>118.69508017492711</v>
      </c>
      <c r="F17" s="784">
        <v>401.74174052478133</v>
      </c>
      <c r="G17" s="784">
        <v>773.92215743440227</v>
      </c>
      <c r="H17" s="784">
        <v>426.73210204081641</v>
      </c>
      <c r="I17" s="784">
        <v>3925.9289752186587</v>
      </c>
    </row>
    <row r="18" spans="1:9" s="91" customFormat="1" ht="21" customHeight="1">
      <c r="A18" s="508" t="s">
        <v>434</v>
      </c>
      <c r="B18" s="784">
        <v>3981.9332376093298</v>
      </c>
      <c r="C18" s="784">
        <v>4318.6660160349857</v>
      </c>
      <c r="D18" s="784">
        <v>5609.4543862973769</v>
      </c>
      <c r="E18" s="784">
        <v>7654.3955131195335</v>
      </c>
      <c r="F18" s="784">
        <v>8489.1204198250725</v>
      </c>
      <c r="G18" s="784">
        <v>11585.780954810496</v>
      </c>
      <c r="H18" s="784">
        <v>11098.452319241982</v>
      </c>
      <c r="I18" s="784">
        <v>13383.444530612245</v>
      </c>
    </row>
    <row r="19" spans="1:9" s="91" customFormat="1" ht="21" customHeight="1">
      <c r="A19" s="508" t="s">
        <v>435</v>
      </c>
      <c r="B19" s="784">
        <v>1864.5203804664723</v>
      </c>
      <c r="C19" s="784">
        <v>3047.0139693877545</v>
      </c>
      <c r="D19" s="784">
        <v>4155.287571428571</v>
      </c>
      <c r="E19" s="784">
        <v>7056.458409620991</v>
      </c>
      <c r="F19" s="784">
        <v>8032.0618177842562</v>
      </c>
      <c r="G19" s="784">
        <v>9585.8000364431482</v>
      </c>
      <c r="H19" s="784">
        <v>9009.6246865889225</v>
      </c>
      <c r="I19" s="784">
        <v>10344.455588921284</v>
      </c>
    </row>
    <row r="20" spans="1:9" s="91" customFormat="1" ht="21" customHeight="1">
      <c r="A20" s="508" t="s">
        <v>436</v>
      </c>
      <c r="B20" s="784">
        <v>2117.4128571428573</v>
      </c>
      <c r="C20" s="784">
        <v>1271.65204664723</v>
      </c>
      <c r="D20" s="784">
        <v>1454.1668148688045</v>
      </c>
      <c r="E20" s="784">
        <v>597.93710349854234</v>
      </c>
      <c r="F20" s="784">
        <v>457.05860204081631</v>
      </c>
      <c r="G20" s="784">
        <v>1999.9809183673469</v>
      </c>
      <c r="H20" s="784">
        <v>2088.8276326530613</v>
      </c>
      <c r="I20" s="784">
        <v>3038.9889416909623</v>
      </c>
    </row>
    <row r="21" spans="1:9" s="91" customFormat="1" ht="21" customHeight="1">
      <c r="A21" s="508" t="s">
        <v>39</v>
      </c>
      <c r="B21" s="784">
        <v>3917.1580553935864</v>
      </c>
      <c r="C21" s="784">
        <v>4863.6573600583088</v>
      </c>
      <c r="D21" s="784">
        <v>6106.2480131195334</v>
      </c>
      <c r="E21" s="784">
        <v>7256.3554271137018</v>
      </c>
      <c r="F21" s="784">
        <v>8040.2559868804665</v>
      </c>
      <c r="G21" s="784">
        <v>9829.9051311953353</v>
      </c>
      <c r="H21" s="784">
        <v>9265.4111705539362</v>
      </c>
      <c r="I21" s="784">
        <v>9949.3087857142837</v>
      </c>
    </row>
    <row r="22" spans="1:9" s="91" customFormat="1" ht="21" customHeight="1">
      <c r="A22" s="508" t="s">
        <v>437</v>
      </c>
      <c r="B22" s="784">
        <v>-11112.2926180758</v>
      </c>
      <c r="C22" s="784">
        <v>-13660.527695335277</v>
      </c>
      <c r="D22" s="784">
        <v>-16898.608871720116</v>
      </c>
      <c r="E22" s="784">
        <v>-21073.184634110788</v>
      </c>
      <c r="F22" s="784">
        <v>-24493.337005830908</v>
      </c>
      <c r="G22" s="784">
        <v>-28690.598991253646</v>
      </c>
      <c r="H22" s="784">
        <v>-28154.262384839651</v>
      </c>
      <c r="I22" s="784">
        <v>-31334.317944606413</v>
      </c>
    </row>
    <row r="23" spans="1:9" s="91" customFormat="1" ht="21" customHeight="1">
      <c r="A23" s="89" t="s">
        <v>57</v>
      </c>
      <c r="B23" s="784">
        <v>4075.6932521865892</v>
      </c>
      <c r="C23" s="784">
        <v>4410.6501953352772</v>
      </c>
      <c r="D23" s="784">
        <v>6166.686982507289</v>
      </c>
      <c r="E23" s="784">
        <v>7318.0585174927119</v>
      </c>
      <c r="F23" s="784">
        <v>9944.3136720116618</v>
      </c>
      <c r="G23" s="784">
        <v>9176.3540408163262</v>
      </c>
      <c r="H23" s="784">
        <v>10371.913960641399</v>
      </c>
      <c r="I23" s="784">
        <v>11200.410399416909</v>
      </c>
    </row>
    <row r="24" spans="1:9" s="91" customFormat="1" ht="21" customHeight="1">
      <c r="A24" s="89" t="s">
        <v>63</v>
      </c>
      <c r="B24" s="784">
        <v>9.7425962099125378</v>
      </c>
      <c r="C24" s="784">
        <v>210.84109037900873</v>
      </c>
      <c r="D24" s="784">
        <v>14.700874635568512</v>
      </c>
      <c r="E24" s="784">
        <v>15.652741982507289</v>
      </c>
      <c r="F24" s="784">
        <v>117.0372055393586</v>
      </c>
      <c r="G24" s="784">
        <v>348.82904810495626</v>
      </c>
      <c r="H24" s="784">
        <v>112.90451020408162</v>
      </c>
      <c r="I24" s="784">
        <v>33.142658892128281</v>
      </c>
    </row>
    <row r="25" spans="1:9" s="91" customFormat="1" ht="21" customHeight="1">
      <c r="A25" s="89" t="s">
        <v>438</v>
      </c>
      <c r="B25" s="784">
        <v>13365.874574344023</v>
      </c>
      <c r="C25" s="784">
        <v>7948.0980320699709</v>
      </c>
      <c r="D25" s="784">
        <v>4839.6305029154519</v>
      </c>
      <c r="E25" s="784">
        <v>810.72062390670555</v>
      </c>
      <c r="F25" s="784">
        <v>895.91829154518962</v>
      </c>
      <c r="G25" s="784">
        <v>980.14401166180755</v>
      </c>
      <c r="H25" s="784">
        <v>1079.6743381924198</v>
      </c>
      <c r="I25" s="784">
        <v>15932.578338192421</v>
      </c>
    </row>
    <row r="26" spans="1:9" s="91" customFormat="1" ht="21" customHeight="1">
      <c r="A26" s="89" t="s">
        <v>74</v>
      </c>
      <c r="B26" s="784">
        <v>10781.460163265307</v>
      </c>
      <c r="C26" s="784">
        <v>12119.125001457725</v>
      </c>
      <c r="D26" s="784">
        <v>12496.003520408165</v>
      </c>
      <c r="E26" s="784">
        <v>13852.20271282799</v>
      </c>
      <c r="F26" s="784">
        <v>15920.160182215743</v>
      </c>
      <c r="G26" s="784">
        <v>17063.890677842566</v>
      </c>
      <c r="H26" s="784">
        <v>17483.548169096211</v>
      </c>
      <c r="I26" s="784">
        <v>17154.122895043733</v>
      </c>
    </row>
    <row r="27" spans="1:9" s="92" customFormat="1" ht="18.75" thickBot="1">
      <c r="A27" s="509" t="s">
        <v>439</v>
      </c>
      <c r="B27" s="785">
        <v>3187.1104387755104</v>
      </c>
      <c r="C27" s="785">
        <v>2543.1972755102038</v>
      </c>
      <c r="D27" s="785">
        <v>2784.6747755102042</v>
      </c>
      <c r="E27" s="785">
        <v>2293.4566137026236</v>
      </c>
      <c r="F27" s="785">
        <v>3053.8832798833823</v>
      </c>
      <c r="G27" s="785">
        <v>4306.5934693877552</v>
      </c>
      <c r="H27" s="785">
        <v>4446.4482623906706</v>
      </c>
      <c r="I27" s="785">
        <v>9238.884004373178</v>
      </c>
    </row>
    <row r="28" spans="1:9" ht="24" customHeight="1" thickTop="1" thickBot="1">
      <c r="A28" s="35" t="s">
        <v>440</v>
      </c>
      <c r="B28" s="783">
        <v>552023.69395335275</v>
      </c>
      <c r="C28" s="783">
        <v>658041.8572274053</v>
      </c>
      <c r="D28" s="783">
        <v>831678.03354081628</v>
      </c>
      <c r="E28" s="783">
        <v>986811.68002332363</v>
      </c>
      <c r="F28" s="783">
        <v>1070526.4257696792</v>
      </c>
      <c r="G28" s="783">
        <v>1248184.9823236151</v>
      </c>
      <c r="H28" s="783">
        <v>1265412.820845481</v>
      </c>
      <c r="I28" s="783">
        <v>1425877.84406414</v>
      </c>
    </row>
    <row r="29" spans="1:9" s="91" customFormat="1" ht="21" customHeight="1" thickTop="1">
      <c r="A29" s="89" t="s">
        <v>441</v>
      </c>
      <c r="B29" s="784">
        <v>491887.57445772598</v>
      </c>
      <c r="C29" s="784">
        <v>601309.67742565589</v>
      </c>
      <c r="D29" s="784">
        <v>741071.09253207012</v>
      </c>
      <c r="E29" s="784">
        <v>870718.08683819254</v>
      </c>
      <c r="F29" s="784">
        <v>940768.34318804671</v>
      </c>
      <c r="G29" s="784">
        <v>1066268.8352405247</v>
      </c>
      <c r="H29" s="784">
        <v>1083338.3375816327</v>
      </c>
      <c r="I29" s="784">
        <v>1215526.2881924198</v>
      </c>
    </row>
    <row r="30" spans="1:9" s="91" customFormat="1" ht="21" customHeight="1">
      <c r="A30" s="508" t="s">
        <v>442</v>
      </c>
      <c r="B30" s="784">
        <v>97200.246307580179</v>
      </c>
      <c r="C30" s="784">
        <v>109669.07350291546</v>
      </c>
      <c r="D30" s="784">
        <v>125977.29584548106</v>
      </c>
      <c r="E30" s="784">
        <v>149855.71763119535</v>
      </c>
      <c r="F30" s="784">
        <v>191759.32041107872</v>
      </c>
      <c r="G30" s="784">
        <v>193661.54358017491</v>
      </c>
      <c r="H30" s="784">
        <v>209309.40119970846</v>
      </c>
      <c r="I30" s="784">
        <v>201607.0151851312</v>
      </c>
    </row>
    <row r="31" spans="1:9" s="91" customFormat="1" ht="21" customHeight="1">
      <c r="A31" s="508" t="s">
        <v>443</v>
      </c>
      <c r="B31" s="784">
        <v>128325.83487755101</v>
      </c>
      <c r="C31" s="784">
        <v>135361.15152186589</v>
      </c>
      <c r="D31" s="784">
        <v>178819.29445043733</v>
      </c>
      <c r="E31" s="784">
        <v>198610.9403309038</v>
      </c>
      <c r="F31" s="784">
        <v>231099.15140816325</v>
      </c>
      <c r="G31" s="784">
        <v>250005.88495481052</v>
      </c>
      <c r="H31" s="784">
        <v>252420.78906851311</v>
      </c>
      <c r="I31" s="784">
        <v>255668.01332944608</v>
      </c>
    </row>
    <row r="32" spans="1:9" s="91" customFormat="1" ht="21" customHeight="1">
      <c r="A32" s="508" t="s">
        <v>444</v>
      </c>
      <c r="B32" s="784">
        <v>114154.62745043731</v>
      </c>
      <c r="C32" s="784">
        <v>93274.27948979591</v>
      </c>
      <c r="D32" s="784">
        <v>105938.2341122449</v>
      </c>
      <c r="E32" s="784">
        <v>17610.828218658891</v>
      </c>
      <c r="F32" s="784">
        <v>6795.9840306122451</v>
      </c>
      <c r="G32" s="784">
        <v>3544.0754212827992</v>
      </c>
      <c r="H32" s="784">
        <v>3666.8663527696795</v>
      </c>
      <c r="I32" s="784">
        <v>5124.0898790087458</v>
      </c>
    </row>
    <row r="33" spans="1:9" s="91" customFormat="1" ht="21" customHeight="1">
      <c r="A33" s="508" t="s">
        <v>445</v>
      </c>
      <c r="B33" s="784">
        <v>17125.12796355685</v>
      </c>
      <c r="C33" s="784">
        <v>14053.524392128278</v>
      </c>
      <c r="D33" s="784">
        <v>13637.794310495627</v>
      </c>
      <c r="E33" s="784">
        <v>10853.731763848396</v>
      </c>
      <c r="F33" s="784">
        <v>12890.303571428571</v>
      </c>
      <c r="G33" s="784">
        <v>11409.236026239067</v>
      </c>
      <c r="H33" s="784">
        <v>11891.8241516035</v>
      </c>
      <c r="I33" s="784">
        <v>15607.505913994168</v>
      </c>
    </row>
    <row r="34" spans="1:9" s="91" customFormat="1" ht="21" customHeight="1">
      <c r="A34" s="508" t="s">
        <v>446</v>
      </c>
      <c r="B34" s="784">
        <v>126683.04507580175</v>
      </c>
      <c r="C34" s="784">
        <v>235497.52096793</v>
      </c>
      <c r="D34" s="784">
        <v>301295.32555393584</v>
      </c>
      <c r="E34" s="784">
        <v>467673.86434256559</v>
      </c>
      <c r="F34" s="784">
        <v>463425.9922959184</v>
      </c>
      <c r="G34" s="784">
        <v>563458.9526997084</v>
      </c>
      <c r="H34" s="784">
        <v>560890.51906268217</v>
      </c>
      <c r="I34" s="784">
        <v>678911.54808309034</v>
      </c>
    </row>
    <row r="35" spans="1:9" s="91" customFormat="1" ht="21" customHeight="1">
      <c r="A35" s="508" t="s">
        <v>447</v>
      </c>
      <c r="B35" s="784">
        <v>8398.6927827988347</v>
      </c>
      <c r="C35" s="784">
        <v>13454.127551020409</v>
      </c>
      <c r="D35" s="784">
        <v>15403.148259475218</v>
      </c>
      <c r="E35" s="784">
        <v>26113.004551020407</v>
      </c>
      <c r="F35" s="784">
        <v>34797.591470845487</v>
      </c>
      <c r="G35" s="784">
        <v>44189.142558309039</v>
      </c>
      <c r="H35" s="784">
        <v>45158.937746355681</v>
      </c>
      <c r="I35" s="784">
        <v>58608.115801749263</v>
      </c>
    </row>
    <row r="36" spans="1:9" s="91" customFormat="1" ht="21" customHeight="1">
      <c r="A36" s="89" t="s">
        <v>448</v>
      </c>
      <c r="B36" s="784">
        <v>55.795266763848403</v>
      </c>
      <c r="C36" s="784">
        <v>62.549569970845475</v>
      </c>
      <c r="D36" s="784">
        <v>55.664182215743438</v>
      </c>
      <c r="E36" s="784">
        <v>43.700400874635562</v>
      </c>
      <c r="F36" s="784">
        <v>146.70580903790088</v>
      </c>
      <c r="G36" s="784">
        <v>54.622016034985428</v>
      </c>
      <c r="H36" s="784">
        <v>205.11192711370262</v>
      </c>
      <c r="I36" s="784">
        <v>51.34724635568513</v>
      </c>
    </row>
    <row r="37" spans="1:9" s="91" customFormat="1" ht="21" customHeight="1">
      <c r="A37" s="89" t="s">
        <v>449</v>
      </c>
      <c r="B37" s="784">
        <v>32183.663018950436</v>
      </c>
      <c r="C37" s="784">
        <v>30005.257832361516</v>
      </c>
      <c r="D37" s="784">
        <v>40838.897877551019</v>
      </c>
      <c r="E37" s="784">
        <v>55756.508784256555</v>
      </c>
      <c r="F37" s="784">
        <v>59987.407609329442</v>
      </c>
      <c r="G37" s="784">
        <v>97614.754702623904</v>
      </c>
      <c r="H37" s="784">
        <v>98721.83432361517</v>
      </c>
      <c r="I37" s="784">
        <v>132036.082787172</v>
      </c>
    </row>
    <row r="38" spans="1:9" s="91" customFormat="1" ht="21" customHeight="1">
      <c r="A38" s="89" t="s">
        <v>450</v>
      </c>
      <c r="B38" s="784">
        <v>12710.315794460639</v>
      </c>
      <c r="C38" s="784">
        <v>11869.275619533528</v>
      </c>
      <c r="D38" s="784">
        <v>20310.577188046645</v>
      </c>
      <c r="E38" s="784">
        <v>23228.376600583088</v>
      </c>
      <c r="F38" s="784">
        <v>24847.32294169096</v>
      </c>
      <c r="G38" s="784">
        <v>29979.010999999999</v>
      </c>
      <c r="H38" s="784">
        <v>28765.668412536441</v>
      </c>
      <c r="I38" s="784">
        <v>30247.368765306121</v>
      </c>
    </row>
    <row r="39" spans="1:9" s="91" customFormat="1" ht="21" customHeight="1">
      <c r="A39" s="89" t="s">
        <v>127</v>
      </c>
      <c r="B39" s="784">
        <v>7578.0215801749273</v>
      </c>
      <c r="C39" s="784">
        <v>8948.7506020408164</v>
      </c>
      <c r="D39" s="784">
        <v>9845.7411632653057</v>
      </c>
      <c r="E39" s="784">
        <v>10759.60570845481</v>
      </c>
      <c r="F39" s="784">
        <v>11757.7834606414</v>
      </c>
      <c r="G39" s="784">
        <v>13409.391682215744</v>
      </c>
      <c r="H39" s="784">
        <v>12909.81526676385</v>
      </c>
      <c r="I39" s="784">
        <v>12705.385555393585</v>
      </c>
    </row>
    <row r="40" spans="1:9" s="91" customFormat="1" ht="21" customHeight="1">
      <c r="A40" s="89" t="s">
        <v>133</v>
      </c>
      <c r="B40" s="784">
        <v>0</v>
      </c>
      <c r="C40" s="784">
        <v>0</v>
      </c>
      <c r="D40" s="784">
        <v>0</v>
      </c>
      <c r="E40" s="784">
        <v>0</v>
      </c>
      <c r="F40" s="784">
        <v>0</v>
      </c>
      <c r="G40" s="784">
        <v>0</v>
      </c>
      <c r="H40" s="784">
        <v>0</v>
      </c>
      <c r="I40" s="784">
        <v>0</v>
      </c>
    </row>
    <row r="41" spans="1:9" s="91" customFormat="1" ht="21" customHeight="1">
      <c r="A41" s="89" t="s">
        <v>451</v>
      </c>
      <c r="B41" s="784">
        <v>7168.0338921282801</v>
      </c>
      <c r="C41" s="784">
        <v>5129.8160510204079</v>
      </c>
      <c r="D41" s="784">
        <v>18356.70636005831</v>
      </c>
      <c r="E41" s="784">
        <v>25243.421405247816</v>
      </c>
      <c r="F41" s="784">
        <v>27735.860266763848</v>
      </c>
      <c r="G41" s="784">
        <v>34266.446905247816</v>
      </c>
      <c r="H41" s="784">
        <v>34316.626997084546</v>
      </c>
      <c r="I41" s="784">
        <v>30073.251956268221</v>
      </c>
    </row>
    <row r="42" spans="1:9" s="92" customFormat="1" ht="18.75" thickBot="1">
      <c r="A42" s="509" t="s">
        <v>109</v>
      </c>
      <c r="B42" s="785">
        <v>440.28994314868805</v>
      </c>
      <c r="C42" s="785">
        <v>716.5301268221574</v>
      </c>
      <c r="D42" s="785">
        <v>1199.3542376093294</v>
      </c>
      <c r="E42" s="785">
        <v>1061.9802857142856</v>
      </c>
      <c r="F42" s="785">
        <v>5283.0024941690963</v>
      </c>
      <c r="G42" s="785">
        <v>6591.9207769679297</v>
      </c>
      <c r="H42" s="785">
        <v>7155.4263367346939</v>
      </c>
      <c r="I42" s="785">
        <v>5238.1195612244892</v>
      </c>
    </row>
    <row r="43" spans="1:9" ht="24" customHeight="1" thickTop="1" thickBot="1">
      <c r="A43" s="35" t="s">
        <v>452</v>
      </c>
      <c r="B43" s="783">
        <v>47677.323556851319</v>
      </c>
      <c r="C43" s="783">
        <v>49719.678900874635</v>
      </c>
      <c r="D43" s="783">
        <v>57776.333141399416</v>
      </c>
      <c r="E43" s="783">
        <v>66148.716013119527</v>
      </c>
      <c r="F43" s="783">
        <v>72728.87573469388</v>
      </c>
      <c r="G43" s="783">
        <v>78597.172481049565</v>
      </c>
      <c r="H43" s="783">
        <v>80836.510651603501</v>
      </c>
      <c r="I43" s="783">
        <v>89718.381182215744</v>
      </c>
    </row>
    <row r="44" spans="1:9" s="91" customFormat="1" ht="21" customHeight="1" thickTop="1">
      <c r="A44" s="89" t="s">
        <v>148</v>
      </c>
      <c r="B44" s="784">
        <v>33359.183673469386</v>
      </c>
      <c r="C44" s="784">
        <v>38109.037900874639</v>
      </c>
      <c r="D44" s="784">
        <v>41017.201166180756</v>
      </c>
      <c r="E44" s="784">
        <v>45417.34693877551</v>
      </c>
      <c r="F44" s="784">
        <v>50873.615160349851</v>
      </c>
      <c r="G44" s="784">
        <v>55067.492711370265</v>
      </c>
      <c r="H44" s="784">
        <v>57481.486880466473</v>
      </c>
      <c r="I44" s="784">
        <v>63047.084548104955</v>
      </c>
    </row>
    <row r="45" spans="1:9" s="91" customFormat="1" ht="21" customHeight="1">
      <c r="A45" s="89" t="s">
        <v>152</v>
      </c>
      <c r="B45" s="784">
        <v>0</v>
      </c>
      <c r="C45" s="784">
        <v>0</v>
      </c>
      <c r="D45" s="784">
        <v>0</v>
      </c>
      <c r="E45" s="784">
        <v>0</v>
      </c>
      <c r="F45" s="784">
        <v>0</v>
      </c>
      <c r="G45" s="784">
        <v>2414.7230320699709</v>
      </c>
      <c r="H45" s="784">
        <v>0.7288629737609329</v>
      </c>
      <c r="I45" s="784">
        <v>2867.3469387755104</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6486.7980204081641</v>
      </c>
      <c r="C47" s="784">
        <v>7268.1763629737616</v>
      </c>
      <c r="D47" s="784">
        <v>7702.4118979591831</v>
      </c>
      <c r="E47" s="784">
        <v>8608.0773221574345</v>
      </c>
      <c r="F47" s="784">
        <v>9820.3156093294474</v>
      </c>
      <c r="G47" s="784">
        <v>11023.792448979593</v>
      </c>
      <c r="H47" s="784">
        <v>11023.792448979593</v>
      </c>
      <c r="I47" s="784">
        <v>10680.962801749271</v>
      </c>
    </row>
    <row r="48" spans="1:9" s="91" customFormat="1" ht="21" customHeight="1">
      <c r="A48" s="89" t="s">
        <v>164</v>
      </c>
      <c r="B48" s="784">
        <v>7831.3418629737607</v>
      </c>
      <c r="C48" s="784">
        <v>4342.464637026239</v>
      </c>
      <c r="D48" s="784">
        <v>9056.7200772594751</v>
      </c>
      <c r="E48" s="784">
        <v>12123.291752186589</v>
      </c>
      <c r="F48" s="784">
        <v>12034.944965014576</v>
      </c>
      <c r="G48" s="784">
        <v>10091.164288629738</v>
      </c>
      <c r="H48" s="784">
        <v>12330.502459183674</v>
      </c>
      <c r="I48" s="784">
        <v>13122.986893586007</v>
      </c>
    </row>
    <row r="49" spans="1:9" s="91" customFormat="1" ht="21" customHeight="1">
      <c r="A49" s="508" t="s">
        <v>454</v>
      </c>
      <c r="B49" s="784">
        <v>17.558437317784257</v>
      </c>
      <c r="C49" s="784">
        <v>0.1092930029154519</v>
      </c>
      <c r="D49" s="784">
        <v>6.5836734693877547E-2</v>
      </c>
      <c r="E49" s="784">
        <v>0.90888046647230314</v>
      </c>
      <c r="F49" s="784">
        <v>0.17656851311953353</v>
      </c>
      <c r="G49" s="784">
        <v>0.78143877551020402</v>
      </c>
      <c r="H49" s="784">
        <v>0.78143877551020402</v>
      </c>
      <c r="I49" s="784">
        <v>1.3331020408163266</v>
      </c>
    </row>
    <row r="50" spans="1:9" s="92" customFormat="1" ht="18.75" thickBot="1">
      <c r="A50" s="510" t="s">
        <v>455</v>
      </c>
      <c r="B50" s="785">
        <v>7813.7834256559763</v>
      </c>
      <c r="C50" s="785">
        <v>4342.3553440233236</v>
      </c>
      <c r="D50" s="785">
        <v>9056.6542405247819</v>
      </c>
      <c r="E50" s="785">
        <v>12122.382871720116</v>
      </c>
      <c r="F50" s="785">
        <v>12034.768396501458</v>
      </c>
      <c r="G50" s="785">
        <v>10090.382849854228</v>
      </c>
      <c r="H50" s="785">
        <v>12329.721020408164</v>
      </c>
      <c r="I50" s="785">
        <v>13121.65379154519</v>
      </c>
    </row>
    <row r="51" spans="1:9" ht="24" customHeight="1" thickTop="1" thickBot="1">
      <c r="A51" s="35" t="s">
        <v>456</v>
      </c>
      <c r="B51" s="783">
        <v>599701.01751020411</v>
      </c>
      <c r="C51" s="783">
        <v>707761.53612827987</v>
      </c>
      <c r="D51" s="783">
        <v>889454.36668221571</v>
      </c>
      <c r="E51" s="783">
        <v>1052960.3960364433</v>
      </c>
      <c r="F51" s="783">
        <v>1143255.3015043731</v>
      </c>
      <c r="G51" s="783">
        <v>1326782.1548046644</v>
      </c>
      <c r="H51" s="783">
        <v>1346249.3314970843</v>
      </c>
      <c r="I51" s="783">
        <v>1515596.2252463559</v>
      </c>
    </row>
    <row r="52" spans="1:9" s="91" customFormat="1" ht="24" customHeight="1" thickTop="1">
      <c r="A52" s="89" t="s">
        <v>457</v>
      </c>
      <c r="B52" s="784">
        <v>36461.147177842562</v>
      </c>
      <c r="C52" s="784">
        <v>51435.400182215744</v>
      </c>
      <c r="D52" s="784">
        <v>53424.052956268213</v>
      </c>
      <c r="E52" s="784">
        <v>40644.255260932943</v>
      </c>
      <c r="F52" s="784">
        <v>36215.166902332356</v>
      </c>
      <c r="G52" s="784">
        <v>46473.810895043731</v>
      </c>
      <c r="H52" s="784">
        <v>44122.155065597668</v>
      </c>
      <c r="I52" s="784">
        <v>57596.816196793006</v>
      </c>
    </row>
    <row r="53" spans="1:9" s="92" customFormat="1" ht="21" customHeight="1">
      <c r="A53" s="510" t="s">
        <v>458</v>
      </c>
      <c r="B53" s="785">
        <v>4109.1145087463565</v>
      </c>
      <c r="C53" s="785">
        <v>11513.353551020409</v>
      </c>
      <c r="D53" s="785">
        <v>5605.8896297376095</v>
      </c>
      <c r="E53" s="785">
        <v>3094.0932900874636</v>
      </c>
      <c r="F53" s="785">
        <v>2248.2801093294461</v>
      </c>
      <c r="G53" s="785">
        <v>3413.7977988338189</v>
      </c>
      <c r="H53" s="785">
        <v>784.39024052478135</v>
      </c>
      <c r="I53" s="785">
        <v>3661.1083192419824</v>
      </c>
    </row>
    <row r="54" spans="1:9" s="92" customFormat="1" ht="21" customHeight="1">
      <c r="A54" s="510" t="s">
        <v>459</v>
      </c>
      <c r="B54" s="785">
        <v>28245.402905247814</v>
      </c>
      <c r="C54" s="785">
        <v>35864.734258017488</v>
      </c>
      <c r="D54" s="785">
        <v>43706.95704810496</v>
      </c>
      <c r="E54" s="785">
        <v>30954.328469387758</v>
      </c>
      <c r="F54" s="785">
        <v>22572.85230174927</v>
      </c>
      <c r="G54" s="785">
        <v>27314.265881924199</v>
      </c>
      <c r="H54" s="785">
        <v>27146.668858600584</v>
      </c>
      <c r="I54" s="785">
        <v>33969.14675510204</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4106.6297638483966</v>
      </c>
      <c r="C56" s="785">
        <v>4057.3123731778423</v>
      </c>
      <c r="D56" s="785">
        <v>4111.2062784256559</v>
      </c>
      <c r="E56" s="785">
        <v>6595.833501457726</v>
      </c>
      <c r="F56" s="785">
        <v>11394.034491253646</v>
      </c>
      <c r="G56" s="785">
        <v>15745.747214285715</v>
      </c>
      <c r="H56" s="785">
        <v>16191.095966472303</v>
      </c>
      <c r="I56" s="785">
        <v>19316.56112244898</v>
      </c>
    </row>
    <row r="57" spans="1:9" s="92" customFormat="1" ht="21" customHeight="1">
      <c r="A57" s="510" t="s">
        <v>462</v>
      </c>
      <c r="B57" s="785">
        <v>0</v>
      </c>
      <c r="C57" s="785">
        <v>0</v>
      </c>
      <c r="D57" s="785">
        <v>0</v>
      </c>
      <c r="E57" s="785">
        <v>0</v>
      </c>
      <c r="F57" s="785">
        <v>0</v>
      </c>
      <c r="G57" s="785">
        <v>0</v>
      </c>
      <c r="H57" s="785">
        <v>0</v>
      </c>
      <c r="I57" s="785">
        <v>650</v>
      </c>
    </row>
    <row r="58" spans="1:9" s="92" customFormat="1" ht="18.75" thickBot="1">
      <c r="A58" s="509" t="s">
        <v>463</v>
      </c>
      <c r="B58" s="785">
        <v>1048550.8388469388</v>
      </c>
      <c r="C58" s="785">
        <v>1242086.5847725947</v>
      </c>
      <c r="D58" s="785">
        <v>1481072.0821034985</v>
      </c>
      <c r="E58" s="785">
        <v>1775694.1260670554</v>
      </c>
      <c r="F58" s="785">
        <v>2135451.4331967928</v>
      </c>
      <c r="G58" s="785">
        <v>2335577.9491793001</v>
      </c>
      <c r="H58" s="785">
        <v>2307551.0352128278</v>
      </c>
      <c r="I58" s="785">
        <v>2507631.499521866</v>
      </c>
    </row>
    <row r="59" spans="1:9" ht="31.5" customHeight="1" thickTop="1" thickBot="1">
      <c r="A59" s="511" t="s">
        <v>464</v>
      </c>
      <c r="B59" s="783"/>
      <c r="C59" s="783"/>
      <c r="D59" s="783"/>
      <c r="E59" s="783"/>
      <c r="F59" s="783"/>
      <c r="G59" s="783"/>
      <c r="H59" s="783"/>
      <c r="I59" s="783"/>
    </row>
    <row r="60" spans="1:9" ht="30" customHeight="1" thickTop="1">
      <c r="A60" s="38" t="s">
        <v>465</v>
      </c>
      <c r="B60" s="786">
        <v>34998.454795918369</v>
      </c>
      <c r="C60" s="786">
        <v>41584.816086005834</v>
      </c>
      <c r="D60" s="786">
        <v>57341.190160349848</v>
      </c>
      <c r="E60" s="786">
        <v>76849.38900583089</v>
      </c>
      <c r="F60" s="786">
        <v>83485.873953352784</v>
      </c>
      <c r="G60" s="786">
        <v>81065.366220116615</v>
      </c>
      <c r="H60" s="786">
        <v>89269.426290087475</v>
      </c>
      <c r="I60" s="786">
        <v>89088.302604956261</v>
      </c>
    </row>
    <row r="61" spans="1:9" ht="21" customHeight="1">
      <c r="A61" s="40" t="s">
        <v>466</v>
      </c>
      <c r="B61" s="786">
        <v>-6883.7154081632652</v>
      </c>
      <c r="C61" s="786">
        <v>-8287.5535772594758</v>
      </c>
      <c r="D61" s="786">
        <v>-11393.078241982506</v>
      </c>
      <c r="E61" s="786">
        <v>-16743.870876093293</v>
      </c>
      <c r="F61" s="786">
        <v>-20355.990674927118</v>
      </c>
      <c r="G61" s="786">
        <v>-19500.992271137024</v>
      </c>
      <c r="H61" s="786">
        <v>-21467.31334985423</v>
      </c>
      <c r="I61" s="786">
        <v>-23852.26997521866</v>
      </c>
    </row>
    <row r="62" spans="1:9" ht="21.75" customHeight="1">
      <c r="A62" s="512" t="s">
        <v>467</v>
      </c>
      <c r="B62" s="786">
        <v>28114.739387755097</v>
      </c>
      <c r="C62" s="786">
        <v>33297.262508746353</v>
      </c>
      <c r="D62" s="786">
        <v>45948.111918367344</v>
      </c>
      <c r="E62" s="786">
        <v>60105.518129737611</v>
      </c>
      <c r="F62" s="786">
        <v>63129.883278425659</v>
      </c>
      <c r="G62" s="786">
        <v>61564.373948979599</v>
      </c>
      <c r="H62" s="786">
        <v>67802.11294023323</v>
      </c>
      <c r="I62" s="786">
        <v>65236.032629737601</v>
      </c>
    </row>
    <row r="63" spans="1:9">
      <c r="A63" s="38" t="s">
        <v>468</v>
      </c>
      <c r="B63" s="786">
        <v>10008.204520408162</v>
      </c>
      <c r="C63" s="786">
        <v>10797.805574344022</v>
      </c>
      <c r="D63" s="786">
        <v>14766.179599125364</v>
      </c>
      <c r="E63" s="786">
        <v>15590.73521574344</v>
      </c>
      <c r="F63" s="786">
        <v>17154.688771137025</v>
      </c>
      <c r="G63" s="786">
        <v>19776.455645772592</v>
      </c>
      <c r="H63" s="786">
        <v>22758.721033527698</v>
      </c>
      <c r="I63" s="786">
        <v>20348.747475218661</v>
      </c>
    </row>
    <row r="64" spans="1:9">
      <c r="A64" s="40" t="s">
        <v>469</v>
      </c>
      <c r="B64" s="786">
        <v>-2415.6533396501459</v>
      </c>
      <c r="C64" s="786">
        <v>-3669.8540816326531</v>
      </c>
      <c r="D64" s="786">
        <v>-3859.2202594752189</v>
      </c>
      <c r="E64" s="786">
        <v>-3774.7132259475216</v>
      </c>
      <c r="F64" s="786">
        <v>-5373.1591326530615</v>
      </c>
      <c r="G64" s="786">
        <v>-9767.3521443148675</v>
      </c>
      <c r="H64" s="786">
        <v>-11605.15174781341</v>
      </c>
      <c r="I64" s="786">
        <v>-10862.94946793003</v>
      </c>
    </row>
    <row r="65" spans="1:9">
      <c r="A65" s="39" t="s">
        <v>470</v>
      </c>
      <c r="B65" s="786">
        <v>35707.290568513119</v>
      </c>
      <c r="C65" s="786">
        <v>40425.214001457731</v>
      </c>
      <c r="D65" s="786">
        <v>56855.071258017488</v>
      </c>
      <c r="E65" s="786">
        <v>71921.540119533529</v>
      </c>
      <c r="F65" s="786">
        <v>74911.412916909627</v>
      </c>
      <c r="G65" s="786">
        <v>71573.47745043732</v>
      </c>
      <c r="H65" s="786">
        <v>78955.68222594753</v>
      </c>
      <c r="I65" s="786">
        <v>74721.830637026243</v>
      </c>
    </row>
    <row r="66" spans="1:9">
      <c r="A66" s="38" t="s">
        <v>471</v>
      </c>
      <c r="B66" s="786">
        <v>6830.7168177842559</v>
      </c>
      <c r="C66" s="786">
        <v>33309.7923877551</v>
      </c>
      <c r="D66" s="786">
        <v>6546.5384110787172</v>
      </c>
      <c r="E66" s="786">
        <v>9406.3969868804652</v>
      </c>
      <c r="F66" s="786">
        <v>9052.5425349854231</v>
      </c>
      <c r="G66" s="786">
        <v>6801.2566326530605</v>
      </c>
      <c r="H66" s="786">
        <v>8216.3208950437329</v>
      </c>
      <c r="I66" s="786">
        <v>9299.355304664723</v>
      </c>
    </row>
    <row r="67" spans="1:9">
      <c r="A67" s="38" t="s">
        <v>472</v>
      </c>
      <c r="B67" s="786">
        <v>-9914.6673513119531</v>
      </c>
      <c r="C67" s="786">
        <v>-38818.979091836729</v>
      </c>
      <c r="D67" s="786">
        <v>-11171.480263848396</v>
      </c>
      <c r="E67" s="786">
        <v>-16710.284574344027</v>
      </c>
      <c r="F67" s="786">
        <v>-15349.85248542274</v>
      </c>
      <c r="G67" s="786">
        <v>-14980.954104956269</v>
      </c>
      <c r="H67" s="786">
        <v>-16060.573351311954</v>
      </c>
      <c r="I67" s="786">
        <v>-14619.336603498541</v>
      </c>
    </row>
    <row r="68" spans="1:9">
      <c r="A68" s="512" t="s">
        <v>473</v>
      </c>
      <c r="B68" s="786">
        <v>32623.34003498542</v>
      </c>
      <c r="C68" s="786">
        <v>34916.027297376095</v>
      </c>
      <c r="D68" s="786">
        <v>52230.129405247819</v>
      </c>
      <c r="E68" s="786">
        <v>64617.652532069966</v>
      </c>
      <c r="F68" s="786">
        <v>68614.102966472303</v>
      </c>
      <c r="G68" s="786">
        <v>63393.779978134102</v>
      </c>
      <c r="H68" s="786">
        <v>71111.429769679307</v>
      </c>
      <c r="I68" s="786">
        <v>69401.84933819242</v>
      </c>
    </row>
    <row r="69" spans="1:9">
      <c r="A69" s="40" t="s">
        <v>474</v>
      </c>
      <c r="B69" s="786">
        <v>-22957.755632653061</v>
      </c>
      <c r="C69" s="786">
        <v>-29247.414620991254</v>
      </c>
      <c r="D69" s="786">
        <v>-39149.374972303202</v>
      </c>
      <c r="E69" s="786">
        <v>-45369.177272594745</v>
      </c>
      <c r="F69" s="786">
        <v>-50102.305164723031</v>
      </c>
      <c r="G69" s="786">
        <v>-45600.391075801745</v>
      </c>
      <c r="H69" s="786">
        <v>-49920.511801749271</v>
      </c>
      <c r="I69" s="786">
        <v>-46486.419587463555</v>
      </c>
    </row>
    <row r="70" spans="1:9">
      <c r="A70" s="39" t="s">
        <v>475</v>
      </c>
      <c r="B70" s="786">
        <v>9665.5844023323607</v>
      </c>
      <c r="C70" s="786">
        <v>5668.6126763848397</v>
      </c>
      <c r="D70" s="786">
        <v>13080.754432944606</v>
      </c>
      <c r="E70" s="786">
        <v>19248.475259475221</v>
      </c>
      <c r="F70" s="786">
        <v>18511.797801749271</v>
      </c>
      <c r="G70" s="786">
        <v>17793.388902332361</v>
      </c>
      <c r="H70" s="786">
        <v>21190.917967930029</v>
      </c>
      <c r="I70" s="786">
        <v>22915.429750728865</v>
      </c>
    </row>
    <row r="71" spans="1:9">
      <c r="A71" s="39" t="s">
        <v>476</v>
      </c>
      <c r="B71" s="786">
        <v>-3265.2023454810492</v>
      </c>
      <c r="C71" s="786">
        <v>10.192</v>
      </c>
      <c r="D71" s="786">
        <v>9.8608586005830912</v>
      </c>
      <c r="E71" s="786">
        <v>-0.40059183673469384</v>
      </c>
      <c r="F71" s="786">
        <v>-8.9621078717201161</v>
      </c>
      <c r="G71" s="786">
        <v>18.404721574344023</v>
      </c>
      <c r="H71" s="786">
        <v>18.747903790087459</v>
      </c>
      <c r="I71" s="786">
        <v>94.44989212827987</v>
      </c>
    </row>
    <row r="72" spans="1:9">
      <c r="A72" s="40" t="s">
        <v>477</v>
      </c>
      <c r="B72" s="786">
        <v>-3815.211743440233</v>
      </c>
      <c r="C72" s="786">
        <v>-89.463569970845469</v>
      </c>
      <c r="D72" s="786">
        <v>-3.1591559766763848</v>
      </c>
      <c r="E72" s="786">
        <v>-10.54068950437318</v>
      </c>
      <c r="F72" s="786">
        <v>-14.204586005830905</v>
      </c>
      <c r="G72" s="786">
        <v>14.799118075801751</v>
      </c>
      <c r="H72" s="786">
        <v>14.79845335276968</v>
      </c>
      <c r="I72" s="786">
        <v>14.364078717201167</v>
      </c>
    </row>
    <row r="73" spans="1:9">
      <c r="A73" s="40" t="s">
        <v>478</v>
      </c>
      <c r="B73" s="786">
        <v>550.00939795918373</v>
      </c>
      <c r="C73" s="786">
        <v>99.655559766763858</v>
      </c>
      <c r="D73" s="786">
        <v>13.020014577259476</v>
      </c>
      <c r="E73" s="786">
        <v>10.140097667638484</v>
      </c>
      <c r="F73" s="786">
        <v>5.2424781341107876</v>
      </c>
      <c r="G73" s="786">
        <v>3.605603498542274</v>
      </c>
      <c r="H73" s="786">
        <v>3.9494504373177839</v>
      </c>
      <c r="I73" s="786">
        <v>80.085813411078718</v>
      </c>
    </row>
    <row r="74" spans="1:9">
      <c r="A74" s="512" t="s">
        <v>479</v>
      </c>
      <c r="B74" s="786">
        <v>3545.0927507288629</v>
      </c>
      <c r="C74" s="786">
        <v>-10.281510204081632</v>
      </c>
      <c r="D74" s="786">
        <v>-8.8759402332361503</v>
      </c>
      <c r="E74" s="786">
        <v>-6.6324329446064132</v>
      </c>
      <c r="F74" s="786">
        <v>-4.1912376093294457</v>
      </c>
      <c r="G74" s="786">
        <v>-2.7428250728862973</v>
      </c>
      <c r="H74" s="786">
        <v>-3.0003498542274052</v>
      </c>
      <c r="I74" s="786">
        <v>-2.2157696793002915</v>
      </c>
    </row>
    <row r="75" spans="1:9">
      <c r="A75" s="512" t="s">
        <v>1484</v>
      </c>
      <c r="B75" s="786">
        <v>3826.9387084548107</v>
      </c>
      <c r="C75" s="786">
        <v>-3.9228862973760936E-2</v>
      </c>
      <c r="D75" s="786">
        <v>4.995481049562682E-2</v>
      </c>
      <c r="E75" s="786">
        <v>-2.362536443148688E-2</v>
      </c>
      <c r="F75" s="786">
        <v>-2.0715743440233237E-2</v>
      </c>
      <c r="G75" s="786">
        <v>-2.1938775510204084E-3</v>
      </c>
      <c r="H75" s="786">
        <v>-2.237609329446064E-3</v>
      </c>
      <c r="I75" s="786">
        <v>-2.7416909620991258E-2</v>
      </c>
    </row>
    <row r="76" spans="1:9">
      <c r="A76" s="40" t="s">
        <v>480</v>
      </c>
      <c r="B76" s="786">
        <v>-281.84595772594753</v>
      </c>
      <c r="C76" s="786">
        <v>-10.242281341107873</v>
      </c>
      <c r="D76" s="786">
        <v>-8.9258950437317779</v>
      </c>
      <c r="E76" s="786">
        <v>-6.6088075801749264</v>
      </c>
      <c r="F76" s="786">
        <v>-4.1705218658892127</v>
      </c>
      <c r="G76" s="786">
        <v>-2.7406311953352769</v>
      </c>
      <c r="H76" s="786">
        <v>-2.9981122448979591</v>
      </c>
      <c r="I76" s="786">
        <v>-2.1883527696793004</v>
      </c>
    </row>
    <row r="77" spans="1:9">
      <c r="A77" s="512" t="s">
        <v>481</v>
      </c>
      <c r="B77" s="786">
        <v>9945.4748075801763</v>
      </c>
      <c r="C77" s="786">
        <v>5668.5231661807584</v>
      </c>
      <c r="D77" s="786">
        <v>13081.739351311953</v>
      </c>
      <c r="E77" s="786">
        <v>19241.442234693877</v>
      </c>
      <c r="F77" s="786">
        <v>18498.644456268223</v>
      </c>
      <c r="G77" s="786">
        <v>17809.050798833821</v>
      </c>
      <c r="H77" s="786">
        <v>21206.665521865889</v>
      </c>
      <c r="I77" s="786">
        <v>23007.66387317784</v>
      </c>
    </row>
    <row r="78" spans="1:9">
      <c r="A78" s="38" t="s">
        <v>482</v>
      </c>
      <c r="B78" s="786">
        <v>26.412959183673468</v>
      </c>
      <c r="C78" s="786">
        <v>51.502536443148692</v>
      </c>
      <c r="D78" s="786">
        <v>2097.2441676384838</v>
      </c>
      <c r="E78" s="786">
        <v>151.30535568513119</v>
      </c>
      <c r="F78" s="786">
        <v>83.928467930029171</v>
      </c>
      <c r="G78" s="786">
        <v>57.777830903790083</v>
      </c>
      <c r="H78" s="786">
        <v>91.214032069970841</v>
      </c>
      <c r="I78" s="786">
        <v>51.995358600583089</v>
      </c>
    </row>
    <row r="79" spans="1:9">
      <c r="A79" s="39" t="s">
        <v>483</v>
      </c>
      <c r="B79" s="786">
        <v>9971.887766763848</v>
      </c>
      <c r="C79" s="786">
        <v>5720.0257026239069</v>
      </c>
      <c r="D79" s="786">
        <v>15178.983518950437</v>
      </c>
      <c r="E79" s="786">
        <v>19392.747590379007</v>
      </c>
      <c r="F79" s="786">
        <v>18582.572924198252</v>
      </c>
      <c r="G79" s="786">
        <v>17866.828629737611</v>
      </c>
      <c r="H79" s="786">
        <v>21297.879553935858</v>
      </c>
      <c r="I79" s="786">
        <v>23059.659231778431</v>
      </c>
    </row>
    <row r="80" spans="1:9">
      <c r="A80" s="38" t="s">
        <v>484</v>
      </c>
      <c r="B80" s="786">
        <v>2.0174227405247813</v>
      </c>
      <c r="C80" s="786">
        <v>171.15915306122452</v>
      </c>
      <c r="D80" s="786">
        <v>7.2624591836734691</v>
      </c>
      <c r="E80" s="786">
        <v>445.99749416909617</v>
      </c>
      <c r="F80" s="786">
        <v>277.0704110787172</v>
      </c>
      <c r="G80" s="786">
        <v>933.7558090379008</v>
      </c>
      <c r="H80" s="786">
        <v>564.18061516034982</v>
      </c>
      <c r="I80" s="786">
        <v>-4.0577769679300291</v>
      </c>
    </row>
    <row r="81" spans="1:9" ht="21" customHeight="1">
      <c r="A81" s="512" t="s">
        <v>485</v>
      </c>
      <c r="B81" s="786">
        <v>9973.905189504374</v>
      </c>
      <c r="C81" s="786">
        <v>5891.184855685131</v>
      </c>
      <c r="D81" s="786">
        <v>15186.245978134109</v>
      </c>
      <c r="E81" s="786">
        <v>19838.745084548107</v>
      </c>
      <c r="F81" s="786">
        <v>18859.643335276967</v>
      </c>
      <c r="G81" s="786">
        <v>18800.58443877551</v>
      </c>
      <c r="H81" s="786">
        <v>21862.060169096207</v>
      </c>
      <c r="I81" s="786">
        <v>23055.601454810494</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9973.905189504374</v>
      </c>
      <c r="C83" s="786">
        <v>5891.184855685131</v>
      </c>
      <c r="D83" s="786">
        <v>15186.245978134109</v>
      </c>
      <c r="E83" s="786">
        <v>19838.745084548107</v>
      </c>
      <c r="F83" s="786">
        <v>18859.643335276967</v>
      </c>
      <c r="G83" s="786">
        <v>18800.58443877551</v>
      </c>
      <c r="H83" s="786">
        <v>21862.060169096207</v>
      </c>
      <c r="I83" s="786">
        <v>23055.601454810494</v>
      </c>
    </row>
    <row r="84" spans="1:9" ht="18" customHeight="1" thickBot="1">
      <c r="A84" s="38" t="s">
        <v>488</v>
      </c>
      <c r="B84" s="786">
        <v>-2160.1217521865892</v>
      </c>
      <c r="C84" s="786">
        <v>-1548.8295145772595</v>
      </c>
      <c r="D84" s="786">
        <v>-6129.5917376093303</v>
      </c>
      <c r="E84" s="786">
        <v>-7716.3622215743453</v>
      </c>
      <c r="F84" s="786">
        <v>-6824.8749387755097</v>
      </c>
      <c r="G84" s="786">
        <v>-8710.2015874635563</v>
      </c>
      <c r="H84" s="786">
        <v>-9532.3391472303192</v>
      </c>
      <c r="I84" s="786">
        <v>-9933.9476618075787</v>
      </c>
    </row>
    <row r="85" spans="1:9" ht="24" customHeight="1" thickTop="1" thickBot="1">
      <c r="A85" s="35" t="s">
        <v>489</v>
      </c>
      <c r="B85" s="783">
        <v>7813.7834373177848</v>
      </c>
      <c r="C85" s="783">
        <v>4342.3553411078719</v>
      </c>
      <c r="D85" s="783">
        <v>9056.6542405247819</v>
      </c>
      <c r="E85" s="783">
        <v>12122.38286297376</v>
      </c>
      <c r="F85" s="783">
        <v>12034.768396501458</v>
      </c>
      <c r="G85" s="783">
        <v>10090.382851311953</v>
      </c>
      <c r="H85" s="783">
        <v>12329.721021865889</v>
      </c>
      <c r="I85" s="783">
        <v>13121.653793002914</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showGridLines="0" zoomScale="50" workbookViewId="0">
      <selection activeCell="M20" sqref="M20"/>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494</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6"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742695.05202623899</v>
      </c>
      <c r="C8" s="783">
        <v>925036.3040626822</v>
      </c>
      <c r="D8" s="783">
        <v>1114155.7163965013</v>
      </c>
      <c r="E8" s="783">
        <v>1290435.2428498543</v>
      </c>
      <c r="F8" s="783">
        <v>1436691.2934271139</v>
      </c>
      <c r="G8" s="783">
        <v>1587652.9997069971</v>
      </c>
      <c r="H8" s="783">
        <v>1593653.943712828</v>
      </c>
      <c r="I8" s="783">
        <v>1733361.9364110788</v>
      </c>
    </row>
    <row r="9" spans="1:9" s="91" customFormat="1" ht="21" customHeight="1" thickTop="1">
      <c r="A9" s="89" t="s">
        <v>8</v>
      </c>
      <c r="B9" s="784">
        <v>69063.715148688047</v>
      </c>
      <c r="C9" s="784">
        <v>133698.72762682216</v>
      </c>
      <c r="D9" s="784">
        <v>33533.274591836729</v>
      </c>
      <c r="E9" s="784">
        <v>67685.977650145767</v>
      </c>
      <c r="F9" s="784">
        <v>40002.313572886298</v>
      </c>
      <c r="G9" s="784">
        <v>35592.378319241987</v>
      </c>
      <c r="H9" s="784">
        <v>44770.299091836729</v>
      </c>
      <c r="I9" s="784">
        <v>61883.745234693881</v>
      </c>
    </row>
    <row r="10" spans="1:9" s="91" customFormat="1" ht="21" customHeight="1">
      <c r="A10" s="89" t="s">
        <v>17</v>
      </c>
      <c r="B10" s="784">
        <v>69123.745450437316</v>
      </c>
      <c r="C10" s="784">
        <v>28667.802183673466</v>
      </c>
      <c r="D10" s="784">
        <v>101196.77944314868</v>
      </c>
      <c r="E10" s="784">
        <v>136922.38649562682</v>
      </c>
      <c r="F10" s="784">
        <v>178086.13479737611</v>
      </c>
      <c r="G10" s="784">
        <v>202507.93840087464</v>
      </c>
      <c r="H10" s="784">
        <v>187930.89776967932</v>
      </c>
      <c r="I10" s="784">
        <v>181486.94744169095</v>
      </c>
    </row>
    <row r="11" spans="1:9" s="91" customFormat="1" ht="21" customHeight="1">
      <c r="A11" s="89" t="s">
        <v>26</v>
      </c>
      <c r="B11" s="784">
        <v>574917.76248104952</v>
      </c>
      <c r="C11" s="784">
        <v>730028.51199999999</v>
      </c>
      <c r="D11" s="784">
        <v>924676.58766909619</v>
      </c>
      <c r="E11" s="784">
        <v>1040015.4908790088</v>
      </c>
      <c r="F11" s="784">
        <v>1150317.7757638483</v>
      </c>
      <c r="G11" s="784">
        <v>1277055.6435830903</v>
      </c>
      <c r="H11" s="784">
        <v>1284015.1837798832</v>
      </c>
      <c r="I11" s="784">
        <v>1423390.5602959183</v>
      </c>
    </row>
    <row r="12" spans="1:9" s="91" customFormat="1" ht="21" customHeight="1">
      <c r="A12" s="508" t="s">
        <v>428</v>
      </c>
      <c r="B12" s="784">
        <v>581022.21656559769</v>
      </c>
      <c r="C12" s="784">
        <v>733774.46866034984</v>
      </c>
      <c r="D12" s="784">
        <v>928068.53046501451</v>
      </c>
      <c r="E12" s="784">
        <v>1049837.7887492711</v>
      </c>
      <c r="F12" s="784">
        <v>1160789.5098542275</v>
      </c>
      <c r="G12" s="784">
        <v>1287199.9024358599</v>
      </c>
      <c r="H12" s="784">
        <v>1293547.3259825073</v>
      </c>
      <c r="I12" s="784">
        <v>1436714.04880758</v>
      </c>
    </row>
    <row r="13" spans="1:9" s="91" customFormat="1" ht="21" customHeight="1">
      <c r="A13" s="508" t="s">
        <v>429</v>
      </c>
      <c r="B13" s="784">
        <v>580782.1660335277</v>
      </c>
      <c r="C13" s="784">
        <v>733517.70201895048</v>
      </c>
      <c r="D13" s="784">
        <v>927830.52416326536</v>
      </c>
      <c r="E13" s="784">
        <v>1048479.0894227405</v>
      </c>
      <c r="F13" s="784">
        <v>1156173.3620612244</v>
      </c>
      <c r="G13" s="784">
        <v>1278918.7076180759</v>
      </c>
      <c r="H13" s="784">
        <v>1284871.6357448976</v>
      </c>
      <c r="I13" s="784">
        <v>1425070.4373804666</v>
      </c>
    </row>
    <row r="14" spans="1:9" s="91" customFormat="1" ht="21" customHeight="1">
      <c r="A14" s="508" t="s">
        <v>430</v>
      </c>
      <c r="B14" s="784">
        <v>240.05053206997081</v>
      </c>
      <c r="C14" s="784">
        <v>256.76664139941693</v>
      </c>
      <c r="D14" s="784">
        <v>238.00630174927116</v>
      </c>
      <c r="E14" s="784">
        <v>1358.6993265306123</v>
      </c>
      <c r="F14" s="784">
        <v>4616.1477930029159</v>
      </c>
      <c r="G14" s="784">
        <v>8281.1948177842569</v>
      </c>
      <c r="H14" s="784">
        <v>8675.6902376093294</v>
      </c>
      <c r="I14" s="784">
        <v>11643.611427113703</v>
      </c>
    </row>
    <row r="15" spans="1:9" s="91" customFormat="1" ht="21" customHeight="1">
      <c r="A15" s="508" t="s">
        <v>431</v>
      </c>
      <c r="B15" s="784">
        <v>3139.9295699708455</v>
      </c>
      <c r="C15" s="784">
        <v>2787.5239985422741</v>
      </c>
      <c r="D15" s="784">
        <v>3424.4938381924198</v>
      </c>
      <c r="E15" s="784">
        <v>5665.057170553936</v>
      </c>
      <c r="F15" s="784">
        <v>5937.6209169096219</v>
      </c>
      <c r="G15" s="784">
        <v>6101.5303775510201</v>
      </c>
      <c r="H15" s="784">
        <v>5349.0017857142857</v>
      </c>
      <c r="I15" s="784">
        <v>5069.3802069970843</v>
      </c>
    </row>
    <row r="16" spans="1:9" s="91" customFormat="1" ht="21" customHeight="1">
      <c r="A16" s="508" t="s">
        <v>432</v>
      </c>
      <c r="B16" s="784">
        <v>3113.4195306122451</v>
      </c>
      <c r="C16" s="784">
        <v>2767.9320976676386</v>
      </c>
      <c r="D16" s="784">
        <v>3403.4753746355682</v>
      </c>
      <c r="E16" s="784">
        <v>5650.1819329446071</v>
      </c>
      <c r="F16" s="784">
        <v>5862.6593804664726</v>
      </c>
      <c r="G16" s="784">
        <v>5979.9858790087465</v>
      </c>
      <c r="H16" s="784">
        <v>5221.7442740524775</v>
      </c>
      <c r="I16" s="784">
        <v>4814.6878002915446</v>
      </c>
    </row>
    <row r="17" spans="1:9" s="91" customFormat="1" ht="21" customHeight="1">
      <c r="A17" s="508" t="s">
        <v>433</v>
      </c>
      <c r="B17" s="784">
        <v>26.510039358600583</v>
      </c>
      <c r="C17" s="784">
        <v>19.59190087463557</v>
      </c>
      <c r="D17" s="784">
        <v>21.018463556851316</v>
      </c>
      <c r="E17" s="784">
        <v>14.875237609329448</v>
      </c>
      <c r="F17" s="784">
        <v>74.961536443148688</v>
      </c>
      <c r="G17" s="784">
        <v>121.54449854227406</v>
      </c>
      <c r="H17" s="784">
        <v>127.25751166180758</v>
      </c>
      <c r="I17" s="784">
        <v>254.69240670553933</v>
      </c>
    </row>
    <row r="18" spans="1:9" s="91" customFormat="1" ht="21" customHeight="1">
      <c r="A18" s="508" t="s">
        <v>434</v>
      </c>
      <c r="B18" s="784">
        <v>1387.981224489796</v>
      </c>
      <c r="C18" s="784">
        <v>1742.3783833819243</v>
      </c>
      <c r="D18" s="784">
        <v>2750.9032419825071</v>
      </c>
      <c r="E18" s="784">
        <v>4534.8791107871721</v>
      </c>
      <c r="F18" s="784">
        <v>5769.4459985422736</v>
      </c>
      <c r="G18" s="784">
        <v>6250.7743483965014</v>
      </c>
      <c r="H18" s="784">
        <v>5884.64338483965</v>
      </c>
      <c r="I18" s="784">
        <v>6457.7113338192412</v>
      </c>
    </row>
    <row r="19" spans="1:9" s="91" customFormat="1" ht="21" customHeight="1">
      <c r="A19" s="508" t="s">
        <v>435</v>
      </c>
      <c r="B19" s="784">
        <v>1374.6588250728862</v>
      </c>
      <c r="C19" s="784">
        <v>1727.7567755102041</v>
      </c>
      <c r="D19" s="784">
        <v>2730.8987755102044</v>
      </c>
      <c r="E19" s="784">
        <v>4489.9331253644314</v>
      </c>
      <c r="F19" s="784">
        <v>5686.258811953353</v>
      </c>
      <c r="G19" s="784">
        <v>6096.168313411079</v>
      </c>
      <c r="H19" s="784">
        <v>5725.0813819241994</v>
      </c>
      <c r="I19" s="784">
        <v>6167.3583804664722</v>
      </c>
    </row>
    <row r="20" spans="1:9" s="91" customFormat="1" ht="21" customHeight="1">
      <c r="A20" s="508" t="s">
        <v>436</v>
      </c>
      <c r="B20" s="784">
        <v>13.32239941690962</v>
      </c>
      <c r="C20" s="784">
        <v>14.621607871720116</v>
      </c>
      <c r="D20" s="784">
        <v>20.004466472303211</v>
      </c>
      <c r="E20" s="784">
        <v>44.945985422740527</v>
      </c>
      <c r="F20" s="784">
        <v>83.187186588921278</v>
      </c>
      <c r="G20" s="784">
        <v>154.60603498542272</v>
      </c>
      <c r="H20" s="784">
        <v>159.5620029154519</v>
      </c>
      <c r="I20" s="784">
        <v>290.35295335276965</v>
      </c>
    </row>
    <row r="21" spans="1:9" s="91" customFormat="1" ht="21" customHeight="1">
      <c r="A21" s="508" t="s">
        <v>39</v>
      </c>
      <c r="B21" s="784">
        <v>7658.0367565597662</v>
      </c>
      <c r="C21" s="784">
        <v>9424.6841428571424</v>
      </c>
      <c r="D21" s="784">
        <v>11893.982695335277</v>
      </c>
      <c r="E21" s="784">
        <v>13165.269408163265</v>
      </c>
      <c r="F21" s="784">
        <v>13407.739233236152</v>
      </c>
      <c r="G21" s="784">
        <v>13827.829524781342</v>
      </c>
      <c r="H21" s="784">
        <v>14356.116862973762</v>
      </c>
      <c r="I21" s="784">
        <v>15189.366823615159</v>
      </c>
    </row>
    <row r="22" spans="1:9" s="91" customFormat="1" ht="21" customHeight="1">
      <c r="A22" s="508" t="s">
        <v>437</v>
      </c>
      <c r="B22" s="784">
        <v>-18290.401635568513</v>
      </c>
      <c r="C22" s="784">
        <v>-17700.543185131195</v>
      </c>
      <c r="D22" s="784">
        <v>-21461.322571428573</v>
      </c>
      <c r="E22" s="784">
        <v>-33187.503559766759</v>
      </c>
      <c r="F22" s="784">
        <v>-35586.54023906705</v>
      </c>
      <c r="G22" s="784">
        <v>-36324.393103498543</v>
      </c>
      <c r="H22" s="784">
        <v>-35121.904236151604</v>
      </c>
      <c r="I22" s="784">
        <v>-40039.946876093294</v>
      </c>
    </row>
    <row r="23" spans="1:9" s="91" customFormat="1" ht="21" customHeight="1">
      <c r="A23" s="89" t="s">
        <v>57</v>
      </c>
      <c r="B23" s="784">
        <v>6449.6730160349862</v>
      </c>
      <c r="C23" s="784">
        <v>6293.1750102040814</v>
      </c>
      <c r="D23" s="784">
        <v>8636.9039271137026</v>
      </c>
      <c r="E23" s="784">
        <v>8703.1130043731773</v>
      </c>
      <c r="F23" s="784">
        <v>9610.2906268221577</v>
      </c>
      <c r="G23" s="784">
        <v>5705.992763848396</v>
      </c>
      <c r="H23" s="784">
        <v>10618.295209912536</v>
      </c>
      <c r="I23" s="784">
        <v>5908.2151545189508</v>
      </c>
    </row>
    <row r="24" spans="1:9" s="91" customFormat="1" ht="21" customHeight="1">
      <c r="A24" s="89" t="s">
        <v>63</v>
      </c>
      <c r="B24" s="784">
        <v>2.9795247813411079</v>
      </c>
      <c r="C24" s="784">
        <v>9.7667638483965018E-3</v>
      </c>
      <c r="D24" s="784">
        <v>8.6005830903790083E-3</v>
      </c>
      <c r="E24" s="784">
        <v>0.41502478134110787</v>
      </c>
      <c r="F24" s="784">
        <v>0.64764139941690957</v>
      </c>
      <c r="G24" s="784">
        <v>7.5801749271137021E-3</v>
      </c>
      <c r="H24" s="784">
        <v>7.5801749271137021E-3</v>
      </c>
      <c r="I24" s="784">
        <v>5.9969766763848398</v>
      </c>
    </row>
    <row r="25" spans="1:9" s="91" customFormat="1" ht="21" customHeight="1">
      <c r="A25" s="89" t="s">
        <v>438</v>
      </c>
      <c r="B25" s="784">
        <v>5871.0259825072881</v>
      </c>
      <c r="C25" s="784">
        <v>5395.45243877551</v>
      </c>
      <c r="D25" s="784">
        <v>23391.936548104954</v>
      </c>
      <c r="E25" s="784">
        <v>13775.770810495627</v>
      </c>
      <c r="F25" s="784">
        <v>36127.290167638486</v>
      </c>
      <c r="G25" s="784">
        <v>44869.194616618079</v>
      </c>
      <c r="H25" s="784">
        <v>43758.203886297379</v>
      </c>
      <c r="I25" s="784">
        <v>36563.980899416907</v>
      </c>
    </row>
    <row r="26" spans="1:9" s="91" customFormat="1" ht="21" customHeight="1">
      <c r="A26" s="89" t="s">
        <v>74</v>
      </c>
      <c r="B26" s="784">
        <v>14847.454083090381</v>
      </c>
      <c r="C26" s="784">
        <v>17016.096790087464</v>
      </c>
      <c r="D26" s="784">
        <v>18829.593661807579</v>
      </c>
      <c r="E26" s="784">
        <v>19812.419233236153</v>
      </c>
      <c r="F26" s="784">
        <v>19728.966276967931</v>
      </c>
      <c r="G26" s="784">
        <v>19097.159169096212</v>
      </c>
      <c r="H26" s="784">
        <v>19477.809523323616</v>
      </c>
      <c r="I26" s="784">
        <v>22159.186403790085</v>
      </c>
    </row>
    <row r="27" spans="1:9" s="92" customFormat="1" ht="43.5" customHeight="1" thickBot="1">
      <c r="A27" s="509" t="s">
        <v>439</v>
      </c>
      <c r="B27" s="785">
        <v>2418.696339650146</v>
      </c>
      <c r="C27" s="785">
        <v>3936.5282463556855</v>
      </c>
      <c r="D27" s="785">
        <v>3890.6319548104962</v>
      </c>
      <c r="E27" s="785">
        <v>3519.669752186589</v>
      </c>
      <c r="F27" s="785">
        <v>2817.8745801749274</v>
      </c>
      <c r="G27" s="785">
        <v>2824.6852740524782</v>
      </c>
      <c r="H27" s="785">
        <v>3083.2468717201164</v>
      </c>
      <c r="I27" s="785">
        <v>1963.3040043731778</v>
      </c>
    </row>
    <row r="28" spans="1:9" ht="24" customHeight="1" thickTop="1" thickBot="1">
      <c r="A28" s="35" t="s">
        <v>440</v>
      </c>
      <c r="B28" s="783">
        <v>689039.93222886289</v>
      </c>
      <c r="C28" s="783">
        <v>853975.71348396502</v>
      </c>
      <c r="D28" s="783">
        <v>1020627.8126559766</v>
      </c>
      <c r="E28" s="783">
        <v>1174049.5920276968</v>
      </c>
      <c r="F28" s="783">
        <v>1296670.7259023322</v>
      </c>
      <c r="G28" s="783">
        <v>1432357.6381909621</v>
      </c>
      <c r="H28" s="783">
        <v>1430275.218520408</v>
      </c>
      <c r="I28" s="783">
        <v>1549624.9543367347</v>
      </c>
    </row>
    <row r="29" spans="1:9" s="91" customFormat="1" ht="21" customHeight="1" thickTop="1">
      <c r="A29" s="89" t="s">
        <v>441</v>
      </c>
      <c r="B29" s="784">
        <v>537303.57931341114</v>
      </c>
      <c r="C29" s="784">
        <v>659181.04199416901</v>
      </c>
      <c r="D29" s="784">
        <v>780551.46316326526</v>
      </c>
      <c r="E29" s="784">
        <v>881895.25550874625</v>
      </c>
      <c r="F29" s="784">
        <v>995559.83452769672</v>
      </c>
      <c r="G29" s="784">
        <v>1079194.4984810497</v>
      </c>
      <c r="H29" s="784">
        <v>1081257.1432055393</v>
      </c>
      <c r="I29" s="784">
        <v>1120910.9242900875</v>
      </c>
    </row>
    <row r="30" spans="1:9" s="91" customFormat="1" ht="21" customHeight="1">
      <c r="A30" s="508" t="s">
        <v>442</v>
      </c>
      <c r="B30" s="784">
        <v>512.52769970845486</v>
      </c>
      <c r="C30" s="784">
        <v>594.08270553935859</v>
      </c>
      <c r="D30" s="784">
        <v>447.73577551020406</v>
      </c>
      <c r="E30" s="784">
        <v>361.43803790087463</v>
      </c>
      <c r="F30" s="784">
        <v>571.43780758017488</v>
      </c>
      <c r="G30" s="784">
        <v>1145.7217317784257</v>
      </c>
      <c r="H30" s="784">
        <v>1215.5964285714285</v>
      </c>
      <c r="I30" s="784">
        <v>1086.3987755102041</v>
      </c>
    </row>
    <row r="31" spans="1:9" s="91" customFormat="1" ht="21" customHeight="1">
      <c r="A31" s="508" t="s">
        <v>443</v>
      </c>
      <c r="B31" s="784">
        <v>179713.96230320702</v>
      </c>
      <c r="C31" s="784">
        <v>202151.75440233236</v>
      </c>
      <c r="D31" s="784">
        <v>236922.15331341111</v>
      </c>
      <c r="E31" s="784">
        <v>286092.38834839646</v>
      </c>
      <c r="F31" s="784">
        <v>315800.60988483962</v>
      </c>
      <c r="G31" s="784">
        <v>334578.12278571428</v>
      </c>
      <c r="H31" s="784">
        <v>336839.9175408163</v>
      </c>
      <c r="I31" s="784">
        <v>371918.83261953352</v>
      </c>
    </row>
    <row r="32" spans="1:9" s="91" customFormat="1" ht="21" customHeight="1">
      <c r="A32" s="508" t="s">
        <v>444</v>
      </c>
      <c r="B32" s="784">
        <v>121624.35922011662</v>
      </c>
      <c r="C32" s="784">
        <v>88461.543053935864</v>
      </c>
      <c r="D32" s="784">
        <v>97930.542612244913</v>
      </c>
      <c r="E32" s="784">
        <v>29389.23751166181</v>
      </c>
      <c r="F32" s="784">
        <v>5483.8708819241974</v>
      </c>
      <c r="G32" s="784">
        <v>1868.1494620991255</v>
      </c>
      <c r="H32" s="784">
        <v>1780.3249052478131</v>
      </c>
      <c r="I32" s="784">
        <v>903.94856851311943</v>
      </c>
    </row>
    <row r="33" spans="1:9" s="91" customFormat="1" ht="21" customHeight="1">
      <c r="A33" s="508" t="s">
        <v>445</v>
      </c>
      <c r="B33" s="784">
        <v>3894.4278862973761</v>
      </c>
      <c r="C33" s="784">
        <v>3010.6288644314868</v>
      </c>
      <c r="D33" s="784">
        <v>3784.9989329446062</v>
      </c>
      <c r="E33" s="784">
        <v>3098.4558134110785</v>
      </c>
      <c r="F33" s="784">
        <v>2893.1125204081632</v>
      </c>
      <c r="G33" s="784">
        <v>3489.1649562682219</v>
      </c>
      <c r="H33" s="784">
        <v>3329.5740655976674</v>
      </c>
      <c r="I33" s="784">
        <v>3903.9823979591838</v>
      </c>
    </row>
    <row r="34" spans="1:9" s="91" customFormat="1" ht="21" customHeight="1">
      <c r="A34" s="508" t="s">
        <v>446</v>
      </c>
      <c r="B34" s="784">
        <v>218456.52099562681</v>
      </c>
      <c r="C34" s="784">
        <v>343901.16957434407</v>
      </c>
      <c r="D34" s="784">
        <v>416295.02853061224</v>
      </c>
      <c r="E34" s="784">
        <v>525134.47116472304</v>
      </c>
      <c r="F34" s="784">
        <v>620131.05182215734</v>
      </c>
      <c r="G34" s="784">
        <v>678052.52722157433</v>
      </c>
      <c r="H34" s="784">
        <v>676776.96868075791</v>
      </c>
      <c r="I34" s="784">
        <v>668952.81196501455</v>
      </c>
    </row>
    <row r="35" spans="1:9" s="91" customFormat="1" ht="21" customHeight="1">
      <c r="A35" s="508" t="s">
        <v>447</v>
      </c>
      <c r="B35" s="784">
        <v>13101.78120845481</v>
      </c>
      <c r="C35" s="784">
        <v>21061.863393586005</v>
      </c>
      <c r="D35" s="784">
        <v>25171.003998542277</v>
      </c>
      <c r="E35" s="784">
        <v>37819.264632653059</v>
      </c>
      <c r="F35" s="784">
        <v>50679.751610787171</v>
      </c>
      <c r="G35" s="784">
        <v>60060.812323615159</v>
      </c>
      <c r="H35" s="784">
        <v>61314.761584548112</v>
      </c>
      <c r="I35" s="784">
        <v>74144.94996355685</v>
      </c>
    </row>
    <row r="36" spans="1:9" s="91" customFormat="1" ht="21" customHeight="1">
      <c r="A36" s="89" t="s">
        <v>448</v>
      </c>
      <c r="B36" s="784">
        <v>443.56208309037908</v>
      </c>
      <c r="C36" s="784">
        <v>628.06554664723035</v>
      </c>
      <c r="D36" s="784">
        <v>806.59944023323624</v>
      </c>
      <c r="E36" s="784">
        <v>357.2019154518951</v>
      </c>
      <c r="F36" s="784">
        <v>0.92160787172011649</v>
      </c>
      <c r="G36" s="784">
        <v>739.96779883381919</v>
      </c>
      <c r="H36" s="784">
        <v>1054.8347784256559</v>
      </c>
      <c r="I36" s="784">
        <v>816.21150145772594</v>
      </c>
    </row>
    <row r="37" spans="1:9" s="91" customFormat="1" ht="21" customHeight="1">
      <c r="A37" s="89" t="s">
        <v>449</v>
      </c>
      <c r="B37" s="784">
        <v>70602.599638483967</v>
      </c>
      <c r="C37" s="784">
        <v>74265.106344023312</v>
      </c>
      <c r="D37" s="784">
        <v>73007.79747667638</v>
      </c>
      <c r="E37" s="784">
        <v>98779.518591836735</v>
      </c>
      <c r="F37" s="784">
        <v>108162.98074927116</v>
      </c>
      <c r="G37" s="784">
        <v>152245.71811516036</v>
      </c>
      <c r="H37" s="784">
        <v>150323.32687317784</v>
      </c>
      <c r="I37" s="784">
        <v>227602.88318804666</v>
      </c>
    </row>
    <row r="38" spans="1:9" s="91" customFormat="1" ht="21" customHeight="1">
      <c r="A38" s="89" t="s">
        <v>450</v>
      </c>
      <c r="B38" s="784">
        <v>17713.67455393586</v>
      </c>
      <c r="C38" s="784">
        <v>26578.17572594752</v>
      </c>
      <c r="D38" s="784">
        <v>36228.493486880463</v>
      </c>
      <c r="E38" s="784">
        <v>37908.724631195335</v>
      </c>
      <c r="F38" s="784">
        <v>38699.650274052474</v>
      </c>
      <c r="G38" s="784">
        <v>49435.519316326528</v>
      </c>
      <c r="H38" s="784">
        <v>47025.519943148684</v>
      </c>
      <c r="I38" s="784">
        <v>49818.559138483964</v>
      </c>
    </row>
    <row r="39" spans="1:9" s="91" customFormat="1" ht="21" customHeight="1">
      <c r="A39" s="89" t="s">
        <v>127</v>
      </c>
      <c r="B39" s="784">
        <v>20997.269112244903</v>
      </c>
      <c r="C39" s="784">
        <v>26681.924992711371</v>
      </c>
      <c r="D39" s="784">
        <v>23722.152571428571</v>
      </c>
      <c r="E39" s="784">
        <v>24920.306425655981</v>
      </c>
      <c r="F39" s="784">
        <v>25997.306349854225</v>
      </c>
      <c r="G39" s="784">
        <v>27207.378250728863</v>
      </c>
      <c r="H39" s="784">
        <v>27278.881906705537</v>
      </c>
      <c r="I39" s="784">
        <v>28766.7458877551</v>
      </c>
    </row>
    <row r="40" spans="1:9" s="91" customFormat="1" ht="21" customHeight="1">
      <c r="A40" s="89" t="s">
        <v>133</v>
      </c>
      <c r="B40" s="784">
        <v>25161.321672011658</v>
      </c>
      <c r="C40" s="784">
        <v>50411.443148688049</v>
      </c>
      <c r="D40" s="784">
        <v>74104.429861516037</v>
      </c>
      <c r="E40" s="784">
        <v>98977.000313411074</v>
      </c>
      <c r="F40" s="784">
        <v>99051.708778425658</v>
      </c>
      <c r="G40" s="784">
        <v>99421.606756559777</v>
      </c>
      <c r="H40" s="784">
        <v>99141.358908163267</v>
      </c>
      <c r="I40" s="784">
        <v>99496.315198250726</v>
      </c>
    </row>
    <row r="41" spans="1:9" s="91" customFormat="1" ht="21" customHeight="1">
      <c r="A41" s="89" t="s">
        <v>451</v>
      </c>
      <c r="B41" s="784">
        <v>15958.074871720117</v>
      </c>
      <c r="C41" s="784">
        <v>15463.227947521866</v>
      </c>
      <c r="D41" s="784">
        <v>32206.876655976677</v>
      </c>
      <c r="E41" s="784">
        <v>31211.584641399415</v>
      </c>
      <c r="F41" s="784">
        <v>29198.323615160349</v>
      </c>
      <c r="G41" s="784">
        <v>19723.590865889215</v>
      </c>
      <c r="H41" s="784">
        <v>19799.271139941691</v>
      </c>
      <c r="I41" s="784">
        <v>17734.20796793003</v>
      </c>
    </row>
    <row r="42" spans="1:9" s="92" customFormat="1" ht="43.5" customHeight="1" thickBot="1">
      <c r="A42" s="509" t="s">
        <v>109</v>
      </c>
      <c r="B42" s="785">
        <v>859.85098396501462</v>
      </c>
      <c r="C42" s="785">
        <v>766.72778425655974</v>
      </c>
      <c r="D42" s="785">
        <v>0</v>
      </c>
      <c r="E42" s="785">
        <v>0</v>
      </c>
      <c r="F42" s="785">
        <v>0</v>
      </c>
      <c r="G42" s="785">
        <v>4389.3586064139936</v>
      </c>
      <c r="H42" s="785">
        <v>4394.8817653061224</v>
      </c>
      <c r="I42" s="785">
        <v>4479.1071647230319</v>
      </c>
    </row>
    <row r="43" spans="1:9" ht="24" customHeight="1" thickTop="1" thickBot="1">
      <c r="A43" s="35" t="s">
        <v>452</v>
      </c>
      <c r="B43" s="783">
        <v>53655.119804664726</v>
      </c>
      <c r="C43" s="783">
        <v>71060.590583090379</v>
      </c>
      <c r="D43" s="783">
        <v>93527.903720116621</v>
      </c>
      <c r="E43" s="783">
        <v>116385.65081049562</v>
      </c>
      <c r="F43" s="783">
        <v>140020.56752478133</v>
      </c>
      <c r="G43" s="783">
        <v>155295.36153935859</v>
      </c>
      <c r="H43" s="783">
        <v>163378.72517784257</v>
      </c>
      <c r="I43" s="783">
        <v>183736.98209037902</v>
      </c>
    </row>
    <row r="44" spans="1:9" s="91" customFormat="1" ht="21" customHeight="1" thickTop="1">
      <c r="A44" s="89" t="s">
        <v>148</v>
      </c>
      <c r="B44" s="784">
        <v>32028.87755102041</v>
      </c>
      <c r="C44" s="784">
        <v>39422.463556851311</v>
      </c>
      <c r="D44" s="784">
        <v>50434.373177842564</v>
      </c>
      <c r="E44" s="784">
        <v>71461.15160349854</v>
      </c>
      <c r="F44" s="784">
        <v>91273.148688046655</v>
      </c>
      <c r="G44" s="784">
        <v>111269.67930029155</v>
      </c>
      <c r="H44" s="784">
        <v>111269.67930029155</v>
      </c>
      <c r="I44" s="784">
        <v>131299.95626822158</v>
      </c>
    </row>
    <row r="45" spans="1:9" s="91" customFormat="1" ht="21" customHeight="1">
      <c r="A45" s="89" t="s">
        <v>152</v>
      </c>
      <c r="B45" s="784">
        <v>246.28783527696794</v>
      </c>
      <c r="C45" s="784">
        <v>5187.4977478134106</v>
      </c>
      <c r="D45" s="784">
        <v>7870.252849854227</v>
      </c>
      <c r="E45" s="784">
        <v>5246.2878352769676</v>
      </c>
      <c r="F45" s="784">
        <v>246.28783527696794</v>
      </c>
      <c r="G45" s="784">
        <v>246.28783527696794</v>
      </c>
      <c r="H45" s="784">
        <v>246.28783527696794</v>
      </c>
      <c r="I45" s="784">
        <v>246.28783527696794</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7592.4947930029157</v>
      </c>
      <c r="C47" s="784">
        <v>8971.3845889212826</v>
      </c>
      <c r="D47" s="784">
        <v>10719.314618075801</v>
      </c>
      <c r="E47" s="784">
        <v>13169.710973760932</v>
      </c>
      <c r="F47" s="784">
        <v>15820.560973760934</v>
      </c>
      <c r="G47" s="784">
        <v>19088.61797084548</v>
      </c>
      <c r="H47" s="784">
        <v>19088.61797084548</v>
      </c>
      <c r="I47" s="784">
        <v>22366.032685131198</v>
      </c>
    </row>
    <row r="48" spans="1:9" s="91" customFormat="1" ht="21" customHeight="1">
      <c r="A48" s="89" t="s">
        <v>164</v>
      </c>
      <c r="B48" s="784">
        <v>13787.459625364432</v>
      </c>
      <c r="C48" s="784">
        <v>17479.244689504372</v>
      </c>
      <c r="D48" s="784">
        <v>24503.963074344025</v>
      </c>
      <c r="E48" s="784">
        <v>26508.500397959178</v>
      </c>
      <c r="F48" s="784">
        <v>32680.570027696791</v>
      </c>
      <c r="G48" s="784">
        <v>24690.776432944607</v>
      </c>
      <c r="H48" s="784">
        <v>32774.14007142857</v>
      </c>
      <c r="I48" s="784">
        <v>29824.705301749269</v>
      </c>
    </row>
    <row r="49" spans="1:9" s="91" customFormat="1" ht="21" customHeight="1">
      <c r="A49" s="508" t="s">
        <v>454</v>
      </c>
      <c r="B49" s="784">
        <v>0</v>
      </c>
      <c r="C49" s="784">
        <v>0</v>
      </c>
      <c r="D49" s="784">
        <v>0</v>
      </c>
      <c r="E49" s="784">
        <v>0</v>
      </c>
      <c r="F49" s="784">
        <v>0</v>
      </c>
      <c r="G49" s="784">
        <v>0</v>
      </c>
      <c r="H49" s="784">
        <v>0</v>
      </c>
      <c r="I49" s="784">
        <v>0</v>
      </c>
    </row>
    <row r="50" spans="1:9" s="92" customFormat="1" ht="40.5" customHeight="1" thickBot="1">
      <c r="A50" s="510" t="s">
        <v>455</v>
      </c>
      <c r="B50" s="785">
        <v>13787.459625364432</v>
      </c>
      <c r="C50" s="785">
        <v>17479.244689504372</v>
      </c>
      <c r="D50" s="785">
        <v>24503.963074344025</v>
      </c>
      <c r="E50" s="785">
        <v>26508.500397959178</v>
      </c>
      <c r="F50" s="785">
        <v>32680.570027696791</v>
      </c>
      <c r="G50" s="785">
        <v>24690.776432944607</v>
      </c>
      <c r="H50" s="785">
        <v>32774.14007142857</v>
      </c>
      <c r="I50" s="785">
        <v>29824.705301749269</v>
      </c>
    </row>
    <row r="51" spans="1:9" ht="24" customHeight="1" thickTop="1" thickBot="1">
      <c r="A51" s="35" t="s">
        <v>456</v>
      </c>
      <c r="B51" s="783">
        <v>742695.05203352775</v>
      </c>
      <c r="C51" s="783">
        <v>925036.30406705535</v>
      </c>
      <c r="D51" s="783">
        <v>1114155.7163760934</v>
      </c>
      <c r="E51" s="783">
        <v>1290435.2428381925</v>
      </c>
      <c r="F51" s="783">
        <v>1436691.2934271139</v>
      </c>
      <c r="G51" s="783">
        <v>1587652.9997303206</v>
      </c>
      <c r="H51" s="783">
        <v>1593653.9436982507</v>
      </c>
      <c r="I51" s="783">
        <v>1733361.9364271136</v>
      </c>
    </row>
    <row r="52" spans="1:9" s="91" customFormat="1" ht="24" customHeight="1" thickTop="1">
      <c r="A52" s="89" t="s">
        <v>457</v>
      </c>
      <c r="B52" s="784">
        <v>292.85574635568508</v>
      </c>
      <c r="C52" s="784">
        <v>235.39876239067058</v>
      </c>
      <c r="D52" s="784">
        <v>400.57261370262387</v>
      </c>
      <c r="E52" s="784">
        <v>147.994055393586</v>
      </c>
      <c r="F52" s="784">
        <v>76.904588921282794</v>
      </c>
      <c r="G52" s="784">
        <v>120.69848396501457</v>
      </c>
      <c r="H52" s="784">
        <v>117.3398250728863</v>
      </c>
      <c r="I52" s="784">
        <v>110.61472886297376</v>
      </c>
    </row>
    <row r="53" spans="1:9" s="92" customFormat="1" ht="21" customHeight="1">
      <c r="A53" s="510" t="s">
        <v>458</v>
      </c>
      <c r="B53" s="785">
        <v>0</v>
      </c>
      <c r="C53" s="785">
        <v>0</v>
      </c>
      <c r="D53" s="785">
        <v>0</v>
      </c>
      <c r="E53" s="785">
        <v>0</v>
      </c>
      <c r="F53" s="785">
        <v>0</v>
      </c>
      <c r="G53" s="785">
        <v>0</v>
      </c>
      <c r="H53" s="785">
        <v>0</v>
      </c>
      <c r="I53" s="785">
        <v>0</v>
      </c>
    </row>
    <row r="54" spans="1:9" s="92" customFormat="1" ht="21" customHeight="1">
      <c r="A54" s="510" t="s">
        <v>459</v>
      </c>
      <c r="B54" s="785">
        <v>292.85574635568508</v>
      </c>
      <c r="C54" s="785">
        <v>235.39876239067058</v>
      </c>
      <c r="D54" s="785">
        <v>400.57261370262387</v>
      </c>
      <c r="E54" s="785">
        <v>147.994055393586</v>
      </c>
      <c r="F54" s="785">
        <v>76.904588921282794</v>
      </c>
      <c r="G54" s="785">
        <v>120.69848396501457</v>
      </c>
      <c r="H54" s="785">
        <v>117.3398250728863</v>
      </c>
      <c r="I54" s="785">
        <v>110.61472886297376</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0</v>
      </c>
      <c r="C56" s="785">
        <v>0</v>
      </c>
      <c r="D56" s="785">
        <v>0</v>
      </c>
      <c r="E56" s="785">
        <v>0</v>
      </c>
      <c r="F56" s="785">
        <v>0</v>
      </c>
      <c r="G56" s="785">
        <v>0</v>
      </c>
      <c r="H56" s="785">
        <v>0</v>
      </c>
      <c r="I56" s="785">
        <v>0</v>
      </c>
    </row>
    <row r="57" spans="1:9" s="92" customFormat="1" ht="21" customHeight="1">
      <c r="A57" s="510" t="s">
        <v>462</v>
      </c>
      <c r="B57" s="785">
        <v>0</v>
      </c>
      <c r="C57" s="785">
        <v>0</v>
      </c>
      <c r="D57" s="785">
        <v>0</v>
      </c>
      <c r="E57" s="785">
        <v>0</v>
      </c>
      <c r="F57" s="785">
        <v>0</v>
      </c>
      <c r="G57" s="785">
        <v>0</v>
      </c>
      <c r="H57" s="785">
        <v>0</v>
      </c>
      <c r="I57" s="785">
        <v>0</v>
      </c>
    </row>
    <row r="58" spans="1:9" s="92" customFormat="1" ht="61.5" customHeight="1" thickBot="1">
      <c r="A58" s="509" t="s">
        <v>463</v>
      </c>
      <c r="B58" s="785">
        <v>815856.28316472308</v>
      </c>
      <c r="C58" s="785">
        <v>864900.57931778417</v>
      </c>
      <c r="D58" s="785">
        <v>973061.90003498539</v>
      </c>
      <c r="E58" s="785">
        <v>1014674.1544008745</v>
      </c>
      <c r="F58" s="785">
        <v>1366410.0703921283</v>
      </c>
      <c r="G58" s="785">
        <v>1410969.6014854228</v>
      </c>
      <c r="H58" s="785">
        <v>1415149.7214475218</v>
      </c>
      <c r="I58" s="785">
        <v>1464390.7919037901</v>
      </c>
    </row>
    <row r="59" spans="1:9" ht="31.5" customHeight="1" thickTop="1" thickBot="1">
      <c r="A59" s="511" t="s">
        <v>464</v>
      </c>
      <c r="B59" s="783"/>
      <c r="C59" s="783"/>
      <c r="D59" s="783"/>
      <c r="E59" s="783"/>
      <c r="F59" s="783"/>
      <c r="G59" s="783"/>
      <c r="H59" s="783"/>
      <c r="I59" s="783"/>
    </row>
    <row r="60" spans="1:9" ht="30" customHeight="1" thickTop="1">
      <c r="A60" s="38" t="s">
        <v>465</v>
      </c>
      <c r="B60" s="786">
        <v>98118.622100583088</v>
      </c>
      <c r="C60" s="786">
        <v>124507.14376384839</v>
      </c>
      <c r="D60" s="786">
        <v>152799.4236399417</v>
      </c>
      <c r="E60" s="786">
        <v>184684.30668513119</v>
      </c>
      <c r="F60" s="786">
        <v>192877.85931486884</v>
      </c>
      <c r="G60" s="786">
        <v>182679.90221865888</v>
      </c>
      <c r="H60" s="786">
        <v>200341.28718075802</v>
      </c>
      <c r="I60" s="786">
        <v>196541.19664139944</v>
      </c>
    </row>
    <row r="61" spans="1:9" ht="21" customHeight="1">
      <c r="A61" s="40" t="s">
        <v>466</v>
      </c>
      <c r="B61" s="786">
        <v>-15953.056319241981</v>
      </c>
      <c r="C61" s="786">
        <v>-21313.07134548105</v>
      </c>
      <c r="D61" s="786">
        <v>-25614.526775510207</v>
      </c>
      <c r="E61" s="786">
        <v>-32310.731221574344</v>
      </c>
      <c r="F61" s="786">
        <v>-39146.570836734689</v>
      </c>
      <c r="G61" s="786">
        <v>-37166.677868804669</v>
      </c>
      <c r="H61" s="786">
        <v>-40723.233623906708</v>
      </c>
      <c r="I61" s="786">
        <v>-39039.921297376095</v>
      </c>
    </row>
    <row r="62" spans="1:9" ht="21.75" customHeight="1">
      <c r="A62" s="512" t="s">
        <v>467</v>
      </c>
      <c r="B62" s="786">
        <v>82165.565781341109</v>
      </c>
      <c r="C62" s="786">
        <v>103194.07241836734</v>
      </c>
      <c r="D62" s="786">
        <v>127184.89686443149</v>
      </c>
      <c r="E62" s="786">
        <v>152373.57546355683</v>
      </c>
      <c r="F62" s="786">
        <v>153731.28847813414</v>
      </c>
      <c r="G62" s="786">
        <v>145513.22434985422</v>
      </c>
      <c r="H62" s="786">
        <v>159618.05355685132</v>
      </c>
      <c r="I62" s="786">
        <v>157501.27534402331</v>
      </c>
    </row>
    <row r="63" spans="1:9">
      <c r="A63" s="38" t="s">
        <v>468</v>
      </c>
      <c r="B63" s="786">
        <v>5157.4299518950429</v>
      </c>
      <c r="C63" s="786">
        <v>4119.8431443148693</v>
      </c>
      <c r="D63" s="786">
        <v>4069.6284081632648</v>
      </c>
      <c r="E63" s="786">
        <v>4652.5630962099121</v>
      </c>
      <c r="F63" s="786">
        <v>5425.6596909620985</v>
      </c>
      <c r="G63" s="786">
        <v>5785.1134766763853</v>
      </c>
      <c r="H63" s="786">
        <v>6350.8530510204073</v>
      </c>
      <c r="I63" s="786">
        <v>6740.4748483965013</v>
      </c>
    </row>
    <row r="64" spans="1:9">
      <c r="A64" s="40" t="s">
        <v>469</v>
      </c>
      <c r="B64" s="786">
        <v>-2905.8650641399418</v>
      </c>
      <c r="C64" s="786">
        <v>-2960.7030976676383</v>
      </c>
      <c r="D64" s="786">
        <v>-2499.7223556851309</v>
      </c>
      <c r="E64" s="786">
        <v>-2374.2417478134112</v>
      </c>
      <c r="F64" s="786">
        <v>-3077.9889810495629</v>
      </c>
      <c r="G64" s="786">
        <v>-2628.4505481049564</v>
      </c>
      <c r="H64" s="786">
        <v>-2805.2156355685133</v>
      </c>
      <c r="I64" s="786">
        <v>-2207.4271034985422</v>
      </c>
    </row>
    <row r="65" spans="1:9">
      <c r="A65" s="39" t="s">
        <v>470</v>
      </c>
      <c r="B65" s="786">
        <v>84417.130669096208</v>
      </c>
      <c r="C65" s="786">
        <v>104353.21246501457</v>
      </c>
      <c r="D65" s="786">
        <v>128754.80291690961</v>
      </c>
      <c r="E65" s="786">
        <v>154651.89681195334</v>
      </c>
      <c r="F65" s="786">
        <v>156078.95918804663</v>
      </c>
      <c r="G65" s="786">
        <v>148669.88727842565</v>
      </c>
      <c r="H65" s="786">
        <v>163163.69097230321</v>
      </c>
      <c r="I65" s="786">
        <v>162034.32308892132</v>
      </c>
    </row>
    <row r="66" spans="1:9">
      <c r="A66" s="38" t="s">
        <v>471</v>
      </c>
      <c r="B66" s="786">
        <v>7982.672881924198</v>
      </c>
      <c r="C66" s="786">
        <v>6103.510218658892</v>
      </c>
      <c r="D66" s="786">
        <v>9399.9852944606409</v>
      </c>
      <c r="E66" s="786">
        <v>4088.8975437317781</v>
      </c>
      <c r="F66" s="786">
        <v>4780.9425889212825</v>
      </c>
      <c r="G66" s="786">
        <v>4577.9891938775509</v>
      </c>
      <c r="H66" s="786">
        <v>5484.3066953352773</v>
      </c>
      <c r="I66" s="786">
        <v>5458.2354577259484</v>
      </c>
    </row>
    <row r="67" spans="1:9">
      <c r="A67" s="38" t="s">
        <v>472</v>
      </c>
      <c r="B67" s="786">
        <v>-19951.566765306121</v>
      </c>
      <c r="C67" s="786">
        <v>-13664.407900874636</v>
      </c>
      <c r="D67" s="786">
        <v>-11844.509325072886</v>
      </c>
      <c r="E67" s="786">
        <v>-19753.514673469388</v>
      </c>
      <c r="F67" s="786">
        <v>-13331.723772594753</v>
      </c>
      <c r="G67" s="786">
        <v>-11672.990823615159</v>
      </c>
      <c r="H67" s="786">
        <v>-12619.023110787171</v>
      </c>
      <c r="I67" s="786">
        <v>-17070.558736151605</v>
      </c>
    </row>
    <row r="68" spans="1:9">
      <c r="A68" s="512" t="s">
        <v>473</v>
      </c>
      <c r="B68" s="786">
        <v>72448.236785714296</v>
      </c>
      <c r="C68" s="786">
        <v>96792.314782798829</v>
      </c>
      <c r="D68" s="786">
        <v>126310.27888629737</v>
      </c>
      <c r="E68" s="786">
        <v>138987.27968221574</v>
      </c>
      <c r="F68" s="786">
        <v>147528.17800437319</v>
      </c>
      <c r="G68" s="786">
        <v>141574.88564868804</v>
      </c>
      <c r="H68" s="786">
        <v>156028.97455685135</v>
      </c>
      <c r="I68" s="786">
        <v>150421.99981049565</v>
      </c>
    </row>
    <row r="69" spans="1:9">
      <c r="A69" s="40" t="s">
        <v>474</v>
      </c>
      <c r="B69" s="786">
        <v>-54502.889444606408</v>
      </c>
      <c r="C69" s="786">
        <v>-69545.950072886306</v>
      </c>
      <c r="D69" s="786">
        <v>-88551.333045189516</v>
      </c>
      <c r="E69" s="786">
        <v>-91370.849784256556</v>
      </c>
      <c r="F69" s="786">
        <v>-99010.684562682218</v>
      </c>
      <c r="G69" s="786">
        <v>-98918.214612244905</v>
      </c>
      <c r="H69" s="786">
        <v>-98970.158269679305</v>
      </c>
      <c r="I69" s="786">
        <v>-100820.94212390672</v>
      </c>
    </row>
    <row r="70" spans="1:9">
      <c r="A70" s="39" t="s">
        <v>475</v>
      </c>
      <c r="B70" s="786">
        <v>17945.347341107874</v>
      </c>
      <c r="C70" s="786">
        <v>27246.364709912534</v>
      </c>
      <c r="D70" s="786">
        <v>37758.945841107867</v>
      </c>
      <c r="E70" s="786">
        <v>47616.429897959191</v>
      </c>
      <c r="F70" s="786">
        <v>48517.49344169096</v>
      </c>
      <c r="G70" s="786">
        <v>42656.671036443149</v>
      </c>
      <c r="H70" s="786">
        <v>57058.816287172012</v>
      </c>
      <c r="I70" s="786">
        <v>49601.057686588923</v>
      </c>
    </row>
    <row r="71" spans="1:9">
      <c r="A71" s="39" t="s">
        <v>476</v>
      </c>
      <c r="B71" s="786">
        <v>-4596.4526457725942</v>
      </c>
      <c r="C71" s="786">
        <v>3.2592638483965017</v>
      </c>
      <c r="D71" s="786">
        <v>2.6458571428571429</v>
      </c>
      <c r="E71" s="786">
        <v>1.8440510204081633</v>
      </c>
      <c r="F71" s="786">
        <v>1.0857930029154519</v>
      </c>
      <c r="G71" s="786">
        <v>0.58855685131195334</v>
      </c>
      <c r="H71" s="786">
        <v>0.68447667638483978</v>
      </c>
      <c r="I71" s="786">
        <v>0.34531778425655979</v>
      </c>
    </row>
    <row r="72" spans="1:9">
      <c r="A72" s="40" t="s">
        <v>477</v>
      </c>
      <c r="B72" s="786">
        <v>-4686.0797172011662</v>
      </c>
      <c r="C72" s="786">
        <v>0</v>
      </c>
      <c r="D72" s="786">
        <v>0</v>
      </c>
      <c r="E72" s="786">
        <v>0</v>
      </c>
      <c r="F72" s="786">
        <v>0</v>
      </c>
      <c r="G72" s="786">
        <v>0</v>
      </c>
      <c r="H72" s="786">
        <v>0</v>
      </c>
      <c r="I72" s="786">
        <v>0</v>
      </c>
    </row>
    <row r="73" spans="1:9">
      <c r="A73" s="40" t="s">
        <v>478</v>
      </c>
      <c r="B73" s="786">
        <v>89.627071428571412</v>
      </c>
      <c r="C73" s="786">
        <v>3.2592638483965017</v>
      </c>
      <c r="D73" s="786">
        <v>2.6458571428571429</v>
      </c>
      <c r="E73" s="786">
        <v>1.8440510204081633</v>
      </c>
      <c r="F73" s="786">
        <v>1.0857930029154519</v>
      </c>
      <c r="G73" s="786">
        <v>0.58855685131195334</v>
      </c>
      <c r="H73" s="786">
        <v>0.68447667638483978</v>
      </c>
      <c r="I73" s="786">
        <v>0.34531778425655979</v>
      </c>
    </row>
    <row r="74" spans="1:9">
      <c r="A74" s="512" t="s">
        <v>479</v>
      </c>
      <c r="B74" s="786">
        <v>4452.6064693877552</v>
      </c>
      <c r="C74" s="786">
        <v>-15.031466472303206</v>
      </c>
      <c r="D74" s="786">
        <v>-11.590596209912539</v>
      </c>
      <c r="E74" s="786">
        <v>-10.306819241982508</v>
      </c>
      <c r="F74" s="786">
        <v>-6.0141588921282798</v>
      </c>
      <c r="G74" s="786">
        <v>-3.2510466472303206</v>
      </c>
      <c r="H74" s="786">
        <v>-3.4942011661807584</v>
      </c>
      <c r="I74" s="786">
        <v>-1.9651268221574343</v>
      </c>
    </row>
    <row r="75" spans="1:9">
      <c r="A75" s="512" t="s">
        <v>1484</v>
      </c>
      <c r="B75" s="786">
        <v>4734.0573250728858</v>
      </c>
      <c r="C75" s="786">
        <v>0</v>
      </c>
      <c r="D75" s="786">
        <v>0</v>
      </c>
      <c r="E75" s="786">
        <v>0</v>
      </c>
      <c r="F75" s="786">
        <v>0</v>
      </c>
      <c r="G75" s="786">
        <v>0</v>
      </c>
      <c r="H75" s="786">
        <v>0</v>
      </c>
      <c r="I75" s="786">
        <v>0</v>
      </c>
    </row>
    <row r="76" spans="1:9">
      <c r="A76" s="40" t="s">
        <v>480</v>
      </c>
      <c r="B76" s="786">
        <v>-281.45085568513122</v>
      </c>
      <c r="C76" s="786">
        <v>-15.031466472303206</v>
      </c>
      <c r="D76" s="786">
        <v>-11.590596209912539</v>
      </c>
      <c r="E76" s="786">
        <v>-10.306819241982508</v>
      </c>
      <c r="F76" s="786">
        <v>-6.0141588921282798</v>
      </c>
      <c r="G76" s="786">
        <v>-3.2510466472303206</v>
      </c>
      <c r="H76" s="786">
        <v>-3.4942011661807584</v>
      </c>
      <c r="I76" s="786">
        <v>-1.9651268221574343</v>
      </c>
    </row>
    <row r="77" spans="1:9">
      <c r="A77" s="512" t="s">
        <v>481</v>
      </c>
      <c r="B77" s="786">
        <v>17801.501164723031</v>
      </c>
      <c r="C77" s="786">
        <v>27234.592507288631</v>
      </c>
      <c r="D77" s="786">
        <v>37750.001102040813</v>
      </c>
      <c r="E77" s="786">
        <v>47607.967129737604</v>
      </c>
      <c r="F77" s="786">
        <v>48512.565075801751</v>
      </c>
      <c r="G77" s="786">
        <v>42654.00854664723</v>
      </c>
      <c r="H77" s="786">
        <v>57056.006562682218</v>
      </c>
      <c r="I77" s="786">
        <v>49599.437877551019</v>
      </c>
    </row>
    <row r="78" spans="1:9">
      <c r="A78" s="38" t="s">
        <v>482</v>
      </c>
      <c r="B78" s="786">
        <v>0</v>
      </c>
      <c r="C78" s="786">
        <v>0</v>
      </c>
      <c r="D78" s="786">
        <v>0</v>
      </c>
      <c r="E78" s="786">
        <v>0</v>
      </c>
      <c r="F78" s="786">
        <v>1090.9909256559768</v>
      </c>
      <c r="G78" s="786">
        <v>962.73887463556855</v>
      </c>
      <c r="H78" s="786">
        <v>1034.4708279883382</v>
      </c>
      <c r="I78" s="786">
        <v>757.0596967930029</v>
      </c>
    </row>
    <row r="79" spans="1:9">
      <c r="A79" s="39" t="s">
        <v>483</v>
      </c>
      <c r="B79" s="786">
        <v>17801.501164723031</v>
      </c>
      <c r="C79" s="786">
        <v>27234.592507288631</v>
      </c>
      <c r="D79" s="786">
        <v>37750.001102040813</v>
      </c>
      <c r="E79" s="786">
        <v>47607.967129737604</v>
      </c>
      <c r="F79" s="786">
        <v>49603.556001457735</v>
      </c>
      <c r="G79" s="786">
        <v>43616.747421282802</v>
      </c>
      <c r="H79" s="786">
        <v>58090.477390670552</v>
      </c>
      <c r="I79" s="786">
        <v>50356.49757434403</v>
      </c>
    </row>
    <row r="80" spans="1:9">
      <c r="A80" s="38" t="s">
        <v>484</v>
      </c>
      <c r="B80" s="786">
        <v>-415.09824781341109</v>
      </c>
      <c r="C80" s="786">
        <v>-88.371720116618079</v>
      </c>
      <c r="D80" s="786">
        <v>-50.968513119533526</v>
      </c>
      <c r="E80" s="786">
        <v>-3707.9785714285713</v>
      </c>
      <c r="F80" s="786">
        <v>-8.8438775510204071</v>
      </c>
      <c r="G80" s="786">
        <v>-125.9709912536443</v>
      </c>
      <c r="H80" s="786">
        <v>-187.05612244897958</v>
      </c>
      <c r="I80" s="786">
        <v>-31.792274052478135</v>
      </c>
    </row>
    <row r="81" spans="1:9" ht="21" customHeight="1">
      <c r="A81" s="512" t="s">
        <v>485</v>
      </c>
      <c r="B81" s="786">
        <v>17386.402916909621</v>
      </c>
      <c r="C81" s="786">
        <v>27146.220787172009</v>
      </c>
      <c r="D81" s="786">
        <v>37699.032588921284</v>
      </c>
      <c r="E81" s="786">
        <v>43899.988558309044</v>
      </c>
      <c r="F81" s="786">
        <v>49594.712123906706</v>
      </c>
      <c r="G81" s="786">
        <v>43490.776430029153</v>
      </c>
      <c r="H81" s="786">
        <v>57903.421268221573</v>
      </c>
      <c r="I81" s="786">
        <v>50324.705300291549</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17386.402916909621</v>
      </c>
      <c r="C83" s="786">
        <v>27146.220787172009</v>
      </c>
      <c r="D83" s="786">
        <v>37699.032588921284</v>
      </c>
      <c r="E83" s="786">
        <v>43899.988558309044</v>
      </c>
      <c r="F83" s="786">
        <v>49594.712123906706</v>
      </c>
      <c r="G83" s="786">
        <v>43490.776430029153</v>
      </c>
      <c r="H83" s="786">
        <v>57903.421268221573</v>
      </c>
      <c r="I83" s="786">
        <v>50324.705300291549</v>
      </c>
    </row>
    <row r="84" spans="1:9" ht="18" customHeight="1" thickBot="1">
      <c r="A84" s="38" t="s">
        <v>488</v>
      </c>
      <c r="B84" s="786">
        <v>-3598.9432944606415</v>
      </c>
      <c r="C84" s="786">
        <v>-9666.976093294461</v>
      </c>
      <c r="D84" s="786">
        <v>-13195.069533527696</v>
      </c>
      <c r="E84" s="786">
        <v>-17391.488192419823</v>
      </c>
      <c r="F84" s="786">
        <v>-16914.142128279884</v>
      </c>
      <c r="G84" s="786">
        <v>-18800</v>
      </c>
      <c r="H84" s="786">
        <v>-25129.281196793003</v>
      </c>
      <c r="I84" s="786">
        <v>-20500</v>
      </c>
    </row>
    <row r="85" spans="1:9" ht="24" customHeight="1" thickTop="1" thickBot="1">
      <c r="A85" s="35" t="s">
        <v>489</v>
      </c>
      <c r="B85" s="783">
        <v>13787.45962244898</v>
      </c>
      <c r="C85" s="783">
        <v>17479.24469387755</v>
      </c>
      <c r="D85" s="783">
        <v>24503.963055393586</v>
      </c>
      <c r="E85" s="783">
        <v>26508.500365889213</v>
      </c>
      <c r="F85" s="783">
        <v>32680.569995626818</v>
      </c>
      <c r="G85" s="783">
        <v>24690.776430029153</v>
      </c>
      <c r="H85" s="783">
        <v>32774.14007142857</v>
      </c>
      <c r="I85" s="783">
        <v>29824.705300291545</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showGridLines="0" zoomScale="50" workbookViewId="0">
      <selection activeCell="O24" sqref="O24"/>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1334</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6"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23701.89173760933</v>
      </c>
      <c r="C8" s="783">
        <v>27120.748443148688</v>
      </c>
      <c r="D8" s="783">
        <v>27729.269307580173</v>
      </c>
      <c r="E8" s="783">
        <v>25775.026658892129</v>
      </c>
      <c r="F8" s="783">
        <v>31072.116518950439</v>
      </c>
      <c r="G8" s="783">
        <v>29054.875266763851</v>
      </c>
      <c r="H8" s="783">
        <v>32074.706986880468</v>
      </c>
      <c r="I8" s="783">
        <v>33472.300740524784</v>
      </c>
    </row>
    <row r="9" spans="1:9" s="91" customFormat="1" ht="21" customHeight="1" thickTop="1">
      <c r="A9" s="89" t="s">
        <v>8</v>
      </c>
      <c r="B9" s="784">
        <v>6191.7559956268224</v>
      </c>
      <c r="C9" s="784">
        <v>7868.4660597667644</v>
      </c>
      <c r="D9" s="784">
        <v>10274.846670553936</v>
      </c>
      <c r="E9" s="784">
        <v>7821.1680160349861</v>
      </c>
      <c r="F9" s="784">
        <v>10131.133562682215</v>
      </c>
      <c r="G9" s="784">
        <v>9173.3201137026226</v>
      </c>
      <c r="H9" s="784">
        <v>11070.934198250729</v>
      </c>
      <c r="I9" s="784">
        <v>9014.979924198251</v>
      </c>
    </row>
    <row r="10" spans="1:9" s="91" customFormat="1" ht="21" customHeight="1">
      <c r="A10" s="89" t="s">
        <v>17</v>
      </c>
      <c r="B10" s="784">
        <v>1448.0122930029156</v>
      </c>
      <c r="C10" s="784">
        <v>4166.6632915451892</v>
      </c>
      <c r="D10" s="784">
        <v>3273.8517930029152</v>
      </c>
      <c r="E10" s="784">
        <v>2406.3963760932947</v>
      </c>
      <c r="F10" s="784">
        <v>3911.2666793002918</v>
      </c>
      <c r="G10" s="784">
        <v>4192.9816384839651</v>
      </c>
      <c r="H10" s="784">
        <v>4217.411137026239</v>
      </c>
      <c r="I10" s="784">
        <v>3853.7828323615163</v>
      </c>
    </row>
    <row r="11" spans="1:9" s="91" customFormat="1" ht="21" customHeight="1">
      <c r="A11" s="89" t="s">
        <v>26</v>
      </c>
      <c r="B11" s="784">
        <v>14491.482606413994</v>
      </c>
      <c r="C11" s="784">
        <v>14459.493495626823</v>
      </c>
      <c r="D11" s="784">
        <v>13548.98025510204</v>
      </c>
      <c r="E11" s="784">
        <v>14972.956125364432</v>
      </c>
      <c r="F11" s="784">
        <v>16492.589158892129</v>
      </c>
      <c r="G11" s="784">
        <v>15122.197157434402</v>
      </c>
      <c r="H11" s="784">
        <v>16303.711959183674</v>
      </c>
      <c r="I11" s="784">
        <v>19554.338062682218</v>
      </c>
    </row>
    <row r="12" spans="1:9" s="91" customFormat="1" ht="21" customHeight="1">
      <c r="A12" s="508" t="s">
        <v>428</v>
      </c>
      <c r="B12" s="784">
        <v>14463.48716909621</v>
      </c>
      <c r="C12" s="784">
        <v>14558.448317784256</v>
      </c>
      <c r="D12" s="784">
        <v>13666.903246355685</v>
      </c>
      <c r="E12" s="784">
        <v>14949.815327988339</v>
      </c>
      <c r="F12" s="784">
        <v>16513.988807580175</v>
      </c>
      <c r="G12" s="784">
        <v>14978.685212827988</v>
      </c>
      <c r="H12" s="784">
        <v>16229.519934402333</v>
      </c>
      <c r="I12" s="784">
        <v>19468.749511661808</v>
      </c>
    </row>
    <row r="13" spans="1:9" s="91" customFormat="1" ht="21" customHeight="1">
      <c r="A13" s="508" t="s">
        <v>429</v>
      </c>
      <c r="B13" s="784">
        <v>14463.48716909621</v>
      </c>
      <c r="C13" s="784">
        <v>14513.948317784256</v>
      </c>
      <c r="D13" s="784">
        <v>13626.903246355685</v>
      </c>
      <c r="E13" s="784">
        <v>14949.815327988339</v>
      </c>
      <c r="F13" s="784">
        <v>16513.988807580175</v>
      </c>
      <c r="G13" s="784">
        <v>14929.354309037901</v>
      </c>
      <c r="H13" s="784">
        <v>16180.189030612244</v>
      </c>
      <c r="I13" s="784">
        <v>19430.381030612247</v>
      </c>
    </row>
    <row r="14" spans="1:9" s="91" customFormat="1" ht="21" customHeight="1">
      <c r="A14" s="508" t="s">
        <v>430</v>
      </c>
      <c r="B14" s="784">
        <v>0</v>
      </c>
      <c r="C14" s="784">
        <v>44.5</v>
      </c>
      <c r="D14" s="784">
        <v>40</v>
      </c>
      <c r="E14" s="784">
        <v>0</v>
      </c>
      <c r="F14" s="784">
        <v>0</v>
      </c>
      <c r="G14" s="784">
        <v>49.330903790087469</v>
      </c>
      <c r="H14" s="784">
        <v>49.330903790087469</v>
      </c>
      <c r="I14" s="784">
        <v>38.368481049562682</v>
      </c>
    </row>
    <row r="15" spans="1:9" s="91" customFormat="1" ht="21" customHeight="1">
      <c r="A15" s="508" t="s">
        <v>431</v>
      </c>
      <c r="B15" s="784">
        <v>49</v>
      </c>
      <c r="C15" s="784">
        <v>17</v>
      </c>
      <c r="D15" s="784">
        <v>18.171858600583089</v>
      </c>
      <c r="E15" s="784">
        <v>1.6645670553935858</v>
      </c>
      <c r="F15" s="784">
        <v>0</v>
      </c>
      <c r="G15" s="784">
        <v>0.87096501457725939</v>
      </c>
      <c r="H15" s="784">
        <v>3.2398323615160347</v>
      </c>
      <c r="I15" s="784">
        <v>3.4859067055393584</v>
      </c>
    </row>
    <row r="16" spans="1:9" s="91" customFormat="1" ht="21" customHeight="1">
      <c r="A16" s="508" t="s">
        <v>432</v>
      </c>
      <c r="B16" s="784">
        <v>49</v>
      </c>
      <c r="C16" s="784">
        <v>17</v>
      </c>
      <c r="D16" s="784">
        <v>18.171858600583089</v>
      </c>
      <c r="E16" s="784">
        <v>1.6645670553935858</v>
      </c>
      <c r="F16" s="784">
        <v>0</v>
      </c>
      <c r="G16" s="784">
        <v>0.87096501457725939</v>
      </c>
      <c r="H16" s="784">
        <v>3.2398323615160347</v>
      </c>
      <c r="I16" s="784">
        <v>3.4859067055393584</v>
      </c>
    </row>
    <row r="17" spans="1:9" s="91" customFormat="1" ht="21" customHeight="1">
      <c r="A17" s="508" t="s">
        <v>433</v>
      </c>
      <c r="B17" s="784">
        <v>0</v>
      </c>
      <c r="C17" s="784">
        <v>0</v>
      </c>
      <c r="D17" s="784">
        <v>0</v>
      </c>
      <c r="E17" s="784">
        <v>0</v>
      </c>
      <c r="F17" s="784">
        <v>0</v>
      </c>
      <c r="G17" s="784">
        <v>0</v>
      </c>
      <c r="H17" s="784">
        <v>0</v>
      </c>
      <c r="I17" s="784">
        <v>0</v>
      </c>
    </row>
    <row r="18" spans="1:9" s="91" customFormat="1" ht="21" customHeight="1">
      <c r="A18" s="508" t="s">
        <v>434</v>
      </c>
      <c r="B18" s="784">
        <v>15.946979591836735</v>
      </c>
      <c r="C18" s="784">
        <v>16.649999999999999</v>
      </c>
      <c r="D18" s="784">
        <v>1.5901574344023321</v>
      </c>
      <c r="E18" s="784">
        <v>40.937185131195335</v>
      </c>
      <c r="F18" s="784">
        <v>40</v>
      </c>
      <c r="G18" s="784">
        <v>40</v>
      </c>
      <c r="H18" s="784">
        <v>40</v>
      </c>
      <c r="I18" s="784">
        <v>42.789494169096209</v>
      </c>
    </row>
    <row r="19" spans="1:9" s="91" customFormat="1" ht="21" customHeight="1">
      <c r="A19" s="508" t="s">
        <v>435</v>
      </c>
      <c r="B19" s="784">
        <v>6.3679693877551014</v>
      </c>
      <c r="C19" s="784">
        <v>0</v>
      </c>
      <c r="D19" s="784">
        <v>1.5901574344023321</v>
      </c>
      <c r="E19" s="784">
        <v>0.93718513119533531</v>
      </c>
      <c r="F19" s="784">
        <v>0</v>
      </c>
      <c r="G19" s="784">
        <v>0</v>
      </c>
      <c r="H19" s="784">
        <v>0</v>
      </c>
      <c r="I19" s="784">
        <v>2.7894941690962103</v>
      </c>
    </row>
    <row r="20" spans="1:9" s="91" customFormat="1" ht="21" customHeight="1">
      <c r="A20" s="508" t="s">
        <v>436</v>
      </c>
      <c r="B20" s="784">
        <v>9.5790102040816318</v>
      </c>
      <c r="C20" s="784">
        <v>16.649999999999999</v>
      </c>
      <c r="D20" s="784">
        <v>0</v>
      </c>
      <c r="E20" s="784">
        <v>40</v>
      </c>
      <c r="F20" s="784">
        <v>40</v>
      </c>
      <c r="G20" s="784">
        <v>40</v>
      </c>
      <c r="H20" s="784">
        <v>40</v>
      </c>
      <c r="I20" s="784">
        <v>40</v>
      </c>
    </row>
    <row r="21" spans="1:9" s="91" customFormat="1" ht="21" customHeight="1">
      <c r="A21" s="508" t="s">
        <v>39</v>
      </c>
      <c r="B21" s="784">
        <v>169.41945772594752</v>
      </c>
      <c r="C21" s="784">
        <v>161.43802623906706</v>
      </c>
      <c r="D21" s="784">
        <v>145.05181486880466</v>
      </c>
      <c r="E21" s="784">
        <v>144.45472157434403</v>
      </c>
      <c r="F21" s="784">
        <v>133.17950145772596</v>
      </c>
      <c r="G21" s="784">
        <v>181.84637026239068</v>
      </c>
      <c r="H21" s="784">
        <v>101.73938775510203</v>
      </c>
      <c r="I21" s="784">
        <v>154.2532740524781</v>
      </c>
    </row>
    <row r="22" spans="1:9" s="91" customFormat="1" ht="21" customHeight="1">
      <c r="A22" s="508" t="s">
        <v>437</v>
      </c>
      <c r="B22" s="784">
        <v>-206.37100000000001</v>
      </c>
      <c r="C22" s="784">
        <v>-294.04284839650143</v>
      </c>
      <c r="D22" s="784">
        <v>-282.7368221574344</v>
      </c>
      <c r="E22" s="784">
        <v>-163.91567638483966</v>
      </c>
      <c r="F22" s="784">
        <v>-194.57915014577259</v>
      </c>
      <c r="G22" s="784">
        <v>-79.205390670553939</v>
      </c>
      <c r="H22" s="784">
        <v>-70.787195335276962</v>
      </c>
      <c r="I22" s="784">
        <v>-114.94012390670554</v>
      </c>
    </row>
    <row r="23" spans="1:9" s="91" customFormat="1" ht="21" customHeight="1">
      <c r="A23" s="89" t="s">
        <v>57</v>
      </c>
      <c r="B23" s="784">
        <v>33.542794460641403</v>
      </c>
      <c r="C23" s="784">
        <v>35.112166180758017</v>
      </c>
      <c r="D23" s="784">
        <v>40.548381924198253</v>
      </c>
      <c r="E23" s="784">
        <v>38.1019416909621</v>
      </c>
      <c r="F23" s="784">
        <v>62.067841107871722</v>
      </c>
      <c r="G23" s="784">
        <v>102.41333819241983</v>
      </c>
      <c r="H23" s="784">
        <v>36.763225947521867</v>
      </c>
      <c r="I23" s="784">
        <v>78.2507244897959</v>
      </c>
    </row>
    <row r="24" spans="1:9" s="91" customFormat="1" ht="21" customHeight="1">
      <c r="A24" s="89" t="s">
        <v>63</v>
      </c>
      <c r="B24" s="784">
        <v>1.6034985422740523E-3</v>
      </c>
      <c r="C24" s="784">
        <v>1.4577259475218659E-3</v>
      </c>
      <c r="D24" s="784">
        <v>1.3119533527696792E-3</v>
      </c>
      <c r="E24" s="784">
        <v>5.8309037900874635E-4</v>
      </c>
      <c r="F24" s="784">
        <v>5.8309037900874635E-4</v>
      </c>
      <c r="G24" s="784">
        <v>5.8309037900874635E-4</v>
      </c>
      <c r="H24" s="784">
        <v>5.8309037900874635E-4</v>
      </c>
      <c r="I24" s="784">
        <v>5.8309037900874635E-4</v>
      </c>
    </row>
    <row r="25" spans="1:9" s="91" customFormat="1" ht="21" customHeight="1">
      <c r="A25" s="89" t="s">
        <v>438</v>
      </c>
      <c r="B25" s="784">
        <v>1050.2306574344022</v>
      </c>
      <c r="C25" s="784">
        <v>39.910909620991262</v>
      </c>
      <c r="D25" s="784">
        <v>39.918349854227401</v>
      </c>
      <c r="E25" s="784">
        <v>39.925800291545187</v>
      </c>
      <c r="F25" s="784">
        <v>39.933249271137029</v>
      </c>
      <c r="G25" s="784">
        <v>39.940090379008751</v>
      </c>
      <c r="H25" s="784">
        <v>15.860000000000001</v>
      </c>
      <c r="I25" s="784">
        <v>594.1</v>
      </c>
    </row>
    <row r="26" spans="1:9" s="91" customFormat="1" ht="21" customHeight="1">
      <c r="A26" s="89" t="s">
        <v>74</v>
      </c>
      <c r="B26" s="784">
        <v>252.97269533527697</v>
      </c>
      <c r="C26" s="784">
        <v>337.99833236151602</v>
      </c>
      <c r="D26" s="784">
        <v>292.63467784256562</v>
      </c>
      <c r="E26" s="784">
        <v>288.36783381924198</v>
      </c>
      <c r="F26" s="784">
        <v>261.85402040816331</v>
      </c>
      <c r="G26" s="784">
        <v>255.02051311953355</v>
      </c>
      <c r="H26" s="784">
        <v>252.09141107871721</v>
      </c>
      <c r="I26" s="784">
        <v>220.47152040816326</v>
      </c>
    </row>
    <row r="27" spans="1:9" s="92" customFormat="1" ht="18.75" thickBot="1">
      <c r="A27" s="509" t="s">
        <v>439</v>
      </c>
      <c r="B27" s="785">
        <v>233.89309183673473</v>
      </c>
      <c r="C27" s="785">
        <v>213.10273032069972</v>
      </c>
      <c r="D27" s="785">
        <v>258.4878673469388</v>
      </c>
      <c r="E27" s="785">
        <v>208.10998250728863</v>
      </c>
      <c r="F27" s="785">
        <v>173.27142419825071</v>
      </c>
      <c r="G27" s="785">
        <v>169.00183236151605</v>
      </c>
      <c r="H27" s="785">
        <v>177.934472303207</v>
      </c>
      <c r="I27" s="785">
        <v>156.37709329446068</v>
      </c>
    </row>
    <row r="28" spans="1:9" ht="24" customHeight="1" thickTop="1" thickBot="1">
      <c r="A28" s="35" t="s">
        <v>440</v>
      </c>
      <c r="B28" s="783">
        <v>10307.684976676384</v>
      </c>
      <c r="C28" s="783">
        <v>13437.873441690963</v>
      </c>
      <c r="D28" s="783">
        <v>13854.077599125365</v>
      </c>
      <c r="E28" s="783">
        <v>11699.723836734693</v>
      </c>
      <c r="F28" s="783">
        <v>16832.879129737608</v>
      </c>
      <c r="G28" s="783">
        <v>14796.740448979592</v>
      </c>
      <c r="H28" s="783">
        <v>17812.058186588922</v>
      </c>
      <c r="I28" s="783">
        <v>19165.646142857142</v>
      </c>
    </row>
    <row r="29" spans="1:9" s="91" customFormat="1" ht="21" customHeight="1" thickTop="1">
      <c r="A29" s="89" t="s">
        <v>441</v>
      </c>
      <c r="B29" s="784">
        <v>8970.8554679300287</v>
      </c>
      <c r="C29" s="784">
        <v>8648.6216895043726</v>
      </c>
      <c r="D29" s="784">
        <v>8695.9294752186597</v>
      </c>
      <c r="E29" s="784">
        <v>9087.8203250728857</v>
      </c>
      <c r="F29" s="784">
        <v>11615.95882069971</v>
      </c>
      <c r="G29" s="784">
        <v>10093.537938775509</v>
      </c>
      <c r="H29" s="784">
        <v>9848.8375743440247</v>
      </c>
      <c r="I29" s="784">
        <v>11052.288944606415</v>
      </c>
    </row>
    <row r="30" spans="1:9" s="91" customFormat="1" ht="21" customHeight="1">
      <c r="A30" s="508" t="s">
        <v>442</v>
      </c>
      <c r="B30" s="784">
        <v>4310.638279883382</v>
      </c>
      <c r="C30" s="784">
        <v>4804.367498542274</v>
      </c>
      <c r="D30" s="784">
        <v>4587.5419941690961</v>
      </c>
      <c r="E30" s="784">
        <v>3993.8234620991252</v>
      </c>
      <c r="F30" s="784">
        <v>7040.5375524781348</v>
      </c>
      <c r="G30" s="784">
        <v>6017.8367346938776</v>
      </c>
      <c r="H30" s="784">
        <v>5613.4865889212824</v>
      </c>
      <c r="I30" s="784">
        <v>6990.6595816326526</v>
      </c>
    </row>
    <row r="31" spans="1:9" s="91" customFormat="1" ht="21" customHeight="1">
      <c r="A31" s="508" t="s">
        <v>443</v>
      </c>
      <c r="B31" s="784">
        <v>2836.3615947521866</v>
      </c>
      <c r="C31" s="784">
        <v>2460.1248862973757</v>
      </c>
      <c r="D31" s="784">
        <v>2680.6442376093296</v>
      </c>
      <c r="E31" s="784">
        <v>3299.6243279883383</v>
      </c>
      <c r="F31" s="784">
        <v>3313.9724402332363</v>
      </c>
      <c r="G31" s="784">
        <v>2986.2754446064137</v>
      </c>
      <c r="H31" s="784">
        <v>3114.7504533527695</v>
      </c>
      <c r="I31" s="784">
        <v>2838.8826005830906</v>
      </c>
    </row>
    <row r="32" spans="1:9" s="91" customFormat="1" ht="21" customHeight="1">
      <c r="A32" s="508" t="s">
        <v>444</v>
      </c>
      <c r="B32" s="784">
        <v>913.26452186588926</v>
      </c>
      <c r="C32" s="784">
        <v>874.24445772594754</v>
      </c>
      <c r="D32" s="784">
        <v>906.21599271137029</v>
      </c>
      <c r="E32" s="784">
        <v>921.71675655976685</v>
      </c>
      <c r="F32" s="784">
        <v>413.74901166180757</v>
      </c>
      <c r="G32" s="784">
        <v>527.37947959183668</v>
      </c>
      <c r="H32" s="784">
        <v>552.48586880466473</v>
      </c>
      <c r="I32" s="784">
        <v>482.71456559766762</v>
      </c>
    </row>
    <row r="33" spans="1:9" s="91" customFormat="1" ht="21" customHeight="1">
      <c r="A33" s="508" t="s">
        <v>445</v>
      </c>
      <c r="B33" s="784">
        <v>904.95043440233246</v>
      </c>
      <c r="C33" s="784">
        <v>504.03890962099126</v>
      </c>
      <c r="D33" s="784">
        <v>514.43728279883373</v>
      </c>
      <c r="E33" s="784">
        <v>866.81534693877552</v>
      </c>
      <c r="F33" s="784">
        <v>843.97840962099121</v>
      </c>
      <c r="G33" s="784">
        <v>559.80540379008744</v>
      </c>
      <c r="H33" s="784">
        <v>565.21506997084543</v>
      </c>
      <c r="I33" s="784">
        <v>738.86808309037895</v>
      </c>
    </row>
    <row r="34" spans="1:9" s="91" customFormat="1" ht="21" customHeight="1">
      <c r="A34" s="508" t="s">
        <v>446</v>
      </c>
      <c r="B34" s="784">
        <v>0</v>
      </c>
      <c r="C34" s="784">
        <v>0</v>
      </c>
      <c r="D34" s="784">
        <v>0</v>
      </c>
      <c r="E34" s="784">
        <v>0</v>
      </c>
      <c r="F34" s="784">
        <v>0</v>
      </c>
      <c r="G34" s="784">
        <v>0</v>
      </c>
      <c r="H34" s="784">
        <v>0</v>
      </c>
      <c r="I34" s="784">
        <v>0</v>
      </c>
    </row>
    <row r="35" spans="1:9" s="91" customFormat="1" ht="21" customHeight="1">
      <c r="A35" s="508" t="s">
        <v>447</v>
      </c>
      <c r="B35" s="784">
        <v>5.6406370262390668</v>
      </c>
      <c r="C35" s="784">
        <v>5.8459373177842568</v>
      </c>
      <c r="D35" s="784">
        <v>7.0899679300291547</v>
      </c>
      <c r="E35" s="784">
        <v>5.8404314868804663</v>
      </c>
      <c r="F35" s="784">
        <v>3.7214067055393585</v>
      </c>
      <c r="G35" s="784">
        <v>2.2408760932944607</v>
      </c>
      <c r="H35" s="784">
        <v>2.8995932944606411</v>
      </c>
      <c r="I35" s="784">
        <v>1.1641137026239066</v>
      </c>
    </row>
    <row r="36" spans="1:9" s="91" customFormat="1" ht="21" customHeight="1">
      <c r="A36" s="89" t="s">
        <v>448</v>
      </c>
      <c r="B36" s="784">
        <v>0</v>
      </c>
      <c r="C36" s="784">
        <v>0</v>
      </c>
      <c r="D36" s="784">
        <v>0</v>
      </c>
      <c r="E36" s="784">
        <v>0</v>
      </c>
      <c r="F36" s="784">
        <v>0.41781195335276966</v>
      </c>
      <c r="G36" s="784">
        <v>0</v>
      </c>
      <c r="H36" s="784">
        <v>0</v>
      </c>
      <c r="I36" s="784">
        <v>0</v>
      </c>
    </row>
    <row r="37" spans="1:9" s="91" customFormat="1" ht="21" customHeight="1">
      <c r="A37" s="89" t="s">
        <v>449</v>
      </c>
      <c r="B37" s="784">
        <v>352.51199999999994</v>
      </c>
      <c r="C37" s="784">
        <v>4000.6933294460641</v>
      </c>
      <c r="D37" s="784">
        <v>4159.9189489795917</v>
      </c>
      <c r="E37" s="784">
        <v>1570.3158892128281</v>
      </c>
      <c r="F37" s="784">
        <v>4209.2077405247819</v>
      </c>
      <c r="G37" s="784">
        <v>3620.975300291545</v>
      </c>
      <c r="H37" s="784">
        <v>6937.0186005830901</v>
      </c>
      <c r="I37" s="784">
        <v>7156.040279883382</v>
      </c>
    </row>
    <row r="38" spans="1:9" s="91" customFormat="1" ht="21" customHeight="1">
      <c r="A38" s="89" t="s">
        <v>450</v>
      </c>
      <c r="B38" s="784">
        <v>613.56373177842568</v>
      </c>
      <c r="C38" s="784">
        <v>399.52170262390666</v>
      </c>
      <c r="D38" s="784">
        <v>465.89410641399417</v>
      </c>
      <c r="E38" s="784">
        <v>506.93705393586004</v>
      </c>
      <c r="F38" s="784">
        <v>483.27844023323615</v>
      </c>
      <c r="G38" s="784">
        <v>527.64652040816327</v>
      </c>
      <c r="H38" s="784">
        <v>471.94659037900874</v>
      </c>
      <c r="I38" s="784">
        <v>446.82673469387754</v>
      </c>
    </row>
    <row r="39" spans="1:9" s="91" customFormat="1" ht="21" customHeight="1">
      <c r="A39" s="89" t="s">
        <v>127</v>
      </c>
      <c r="B39" s="784">
        <v>370.75377696793004</v>
      </c>
      <c r="C39" s="784">
        <v>389.03672011661803</v>
      </c>
      <c r="D39" s="784">
        <v>532.3350685131195</v>
      </c>
      <c r="E39" s="784">
        <v>534.65056851311954</v>
      </c>
      <c r="F39" s="784">
        <v>524.01631632653061</v>
      </c>
      <c r="G39" s="784">
        <v>554.58068950437314</v>
      </c>
      <c r="H39" s="784">
        <v>554.25542128279881</v>
      </c>
      <c r="I39" s="784">
        <v>510.4901836734694</v>
      </c>
    </row>
    <row r="40" spans="1:9" s="91" customFormat="1" ht="21" customHeight="1">
      <c r="A40" s="89" t="s">
        <v>133</v>
      </c>
      <c r="B40" s="784">
        <v>0</v>
      </c>
      <c r="C40" s="784">
        <v>0</v>
      </c>
      <c r="D40" s="784">
        <v>0</v>
      </c>
      <c r="E40" s="784">
        <v>0</v>
      </c>
      <c r="F40" s="784">
        <v>0</v>
      </c>
      <c r="G40" s="784">
        <v>0</v>
      </c>
      <c r="H40" s="784">
        <v>0</v>
      </c>
      <c r="I40" s="784">
        <v>0</v>
      </c>
    </row>
    <row r="41" spans="1:9" s="91" customFormat="1" ht="21" customHeight="1">
      <c r="A41" s="89" t="s">
        <v>451</v>
      </c>
      <c r="B41" s="784">
        <v>0</v>
      </c>
      <c r="C41" s="784">
        <v>0</v>
      </c>
      <c r="D41" s="784">
        <v>0</v>
      </c>
      <c r="E41" s="784">
        <v>0</v>
      </c>
      <c r="F41" s="784">
        <v>0</v>
      </c>
      <c r="G41" s="784">
        <v>0</v>
      </c>
      <c r="H41" s="784">
        <v>0</v>
      </c>
      <c r="I41" s="784">
        <v>0</v>
      </c>
    </row>
    <row r="42" spans="1:9" s="92" customFormat="1" ht="43.5" customHeight="1" thickBot="1">
      <c r="A42" s="509" t="s">
        <v>109</v>
      </c>
      <c r="B42" s="785">
        <v>0</v>
      </c>
      <c r="C42" s="785">
        <v>0</v>
      </c>
      <c r="D42" s="785">
        <v>0</v>
      </c>
      <c r="E42" s="785">
        <v>0</v>
      </c>
      <c r="F42" s="785">
        <v>0</v>
      </c>
      <c r="G42" s="785">
        <v>0</v>
      </c>
      <c r="H42" s="785">
        <v>0</v>
      </c>
      <c r="I42" s="785">
        <v>0</v>
      </c>
    </row>
    <row r="43" spans="1:9" ht="24" customHeight="1" thickTop="1" thickBot="1">
      <c r="A43" s="35" t="s">
        <v>452</v>
      </c>
      <c r="B43" s="783">
        <v>13394.206760932944</v>
      </c>
      <c r="C43" s="783">
        <v>13682.875001457727</v>
      </c>
      <c r="D43" s="783">
        <v>13875.191708454809</v>
      </c>
      <c r="E43" s="783">
        <v>14075.302822157433</v>
      </c>
      <c r="F43" s="783">
        <v>14239.237469387755</v>
      </c>
      <c r="G43" s="783">
        <v>14258.134817784257</v>
      </c>
      <c r="H43" s="783">
        <v>14262.648798833819</v>
      </c>
      <c r="I43" s="783">
        <v>14306.654597667639</v>
      </c>
    </row>
    <row r="44" spans="1:9" s="91" customFormat="1" ht="21" customHeight="1" thickTop="1">
      <c r="A44" s="89" t="s">
        <v>148</v>
      </c>
      <c r="B44" s="784">
        <v>13919.82748542274</v>
      </c>
      <c r="C44" s="784">
        <v>13919.82748542274</v>
      </c>
      <c r="D44" s="784">
        <v>13919.82748542274</v>
      </c>
      <c r="E44" s="784">
        <v>13919.82748542274</v>
      </c>
      <c r="F44" s="784">
        <v>13919.82748542274</v>
      </c>
      <c r="G44" s="784">
        <v>13919.82748542274</v>
      </c>
      <c r="H44" s="784">
        <v>13919.82748542274</v>
      </c>
      <c r="I44" s="784">
        <v>13919.82748542274</v>
      </c>
    </row>
    <row r="45" spans="1:9" s="91" customFormat="1" ht="21" customHeight="1">
      <c r="A45" s="89" t="s">
        <v>152</v>
      </c>
      <c r="B45" s="784">
        <v>0</v>
      </c>
      <c r="C45" s="784">
        <v>0</v>
      </c>
      <c r="D45" s="784">
        <v>0</v>
      </c>
      <c r="E45" s="784">
        <v>0</v>
      </c>
      <c r="F45" s="784">
        <v>0</v>
      </c>
      <c r="G45" s="784">
        <v>0</v>
      </c>
      <c r="H45" s="784">
        <v>0</v>
      </c>
      <c r="I45" s="784">
        <v>0</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1641.5805728862974</v>
      </c>
      <c r="C47" s="784">
        <v>1664.1740641399417</v>
      </c>
      <c r="D47" s="784">
        <v>1693.0408877551022</v>
      </c>
      <c r="E47" s="784">
        <v>1712.2725583090378</v>
      </c>
      <c r="F47" s="784">
        <v>1732.283670553936</v>
      </c>
      <c r="G47" s="784">
        <v>1748.6771341107874</v>
      </c>
      <c r="H47" s="784">
        <v>1748.6771341107874</v>
      </c>
      <c r="I47" s="784">
        <v>1751.0182667638485</v>
      </c>
    </row>
    <row r="48" spans="1:9" s="91" customFormat="1" ht="21" customHeight="1">
      <c r="A48" s="89" t="s">
        <v>164</v>
      </c>
      <c r="B48" s="784">
        <v>-2167.2012973760934</v>
      </c>
      <c r="C48" s="784">
        <v>-1901.1265481049563</v>
      </c>
      <c r="D48" s="784">
        <v>-1737.676664723032</v>
      </c>
      <c r="E48" s="784">
        <v>-1556.7972215743439</v>
      </c>
      <c r="F48" s="784">
        <v>-1412.8736865889214</v>
      </c>
      <c r="G48" s="784">
        <v>-1410.3698017492711</v>
      </c>
      <c r="H48" s="784">
        <v>-1405.8558206997084</v>
      </c>
      <c r="I48" s="784">
        <v>-1364.1911545189505</v>
      </c>
    </row>
    <row r="49" spans="1:9" s="91" customFormat="1" ht="21" customHeight="1">
      <c r="A49" s="508" t="s">
        <v>454</v>
      </c>
      <c r="B49" s="784">
        <v>-2393.1362069970846</v>
      </c>
      <c r="C49" s="784">
        <v>-2189.7947886297375</v>
      </c>
      <c r="D49" s="784">
        <v>-1929.9933717201166</v>
      </c>
      <c r="E49" s="784">
        <v>-1756.908335276968</v>
      </c>
      <c r="F49" s="784">
        <v>-1576.8083279883383</v>
      </c>
      <c r="G49" s="784">
        <v>-1429.2671501457728</v>
      </c>
      <c r="H49" s="784">
        <v>-1429.2671501457728</v>
      </c>
      <c r="I49" s="784">
        <v>-1408.1969533527695</v>
      </c>
    </row>
    <row r="50" spans="1:9" s="92" customFormat="1" ht="40.5" customHeight="1" thickBot="1">
      <c r="A50" s="510" t="s">
        <v>455</v>
      </c>
      <c r="B50" s="785">
        <v>225.93490962099125</v>
      </c>
      <c r="C50" s="785">
        <v>288.66824052478131</v>
      </c>
      <c r="D50" s="785">
        <v>192.31670699708457</v>
      </c>
      <c r="E50" s="785">
        <v>200.1111137026239</v>
      </c>
      <c r="F50" s="785">
        <v>163.9346413994169</v>
      </c>
      <c r="G50" s="785">
        <v>18.897348396501457</v>
      </c>
      <c r="H50" s="785">
        <v>23.411329446064141</v>
      </c>
      <c r="I50" s="785">
        <v>44.005798833819249</v>
      </c>
    </row>
    <row r="51" spans="1:9" ht="24" customHeight="1" thickTop="1" thickBot="1">
      <c r="A51" s="35" t="s">
        <v>456</v>
      </c>
      <c r="B51" s="783">
        <v>23701.89173760933</v>
      </c>
      <c r="C51" s="783">
        <v>27120.748443148688</v>
      </c>
      <c r="D51" s="783">
        <v>27729.269307580173</v>
      </c>
      <c r="E51" s="783">
        <v>25775.026658892129</v>
      </c>
      <c r="F51" s="783">
        <v>31072.116599125366</v>
      </c>
      <c r="G51" s="783">
        <v>29054.875266763851</v>
      </c>
      <c r="H51" s="783">
        <v>32074.706985422741</v>
      </c>
      <c r="I51" s="783">
        <v>33472.300740524784</v>
      </c>
    </row>
    <row r="52" spans="1:9" s="91" customFormat="1" ht="24" customHeight="1" thickTop="1">
      <c r="A52" s="89" t="s">
        <v>457</v>
      </c>
      <c r="B52" s="784">
        <v>7538.8595655976678</v>
      </c>
      <c r="C52" s="784">
        <v>3045.274976676385</v>
      </c>
      <c r="D52" s="784">
        <v>5521.5648833819241</v>
      </c>
      <c r="E52" s="784">
        <v>9116.4271953352782</v>
      </c>
      <c r="F52" s="784">
        <v>13102.854435860059</v>
      </c>
      <c r="G52" s="784">
        <v>13094.149747813412</v>
      </c>
      <c r="H52" s="784">
        <v>13075.084602040817</v>
      </c>
      <c r="I52" s="784">
        <v>9953.3582259475243</v>
      </c>
    </row>
    <row r="53" spans="1:9" s="92" customFormat="1" ht="21" customHeight="1">
      <c r="A53" s="510" t="s">
        <v>458</v>
      </c>
      <c r="B53" s="785">
        <v>136.51948979591836</v>
      </c>
      <c r="C53" s="785">
        <v>0</v>
      </c>
      <c r="D53" s="785">
        <v>0</v>
      </c>
      <c r="E53" s="785">
        <v>177.21454956268221</v>
      </c>
      <c r="F53" s="785">
        <v>0</v>
      </c>
      <c r="G53" s="785">
        <v>49.865580174927111</v>
      </c>
      <c r="H53" s="785">
        <v>146.48986005830903</v>
      </c>
      <c r="I53" s="785">
        <v>0</v>
      </c>
    </row>
    <row r="54" spans="1:9" s="92" customFormat="1" ht="21" customHeight="1">
      <c r="A54" s="510" t="s">
        <v>459</v>
      </c>
      <c r="B54" s="785">
        <v>7402.3400758017497</v>
      </c>
      <c r="C54" s="785">
        <v>3045.274976676385</v>
      </c>
      <c r="D54" s="785">
        <v>5521.5648833819241</v>
      </c>
      <c r="E54" s="785">
        <v>8939.2126457725954</v>
      </c>
      <c r="F54" s="785">
        <v>13102.854435860059</v>
      </c>
      <c r="G54" s="785">
        <v>13044.284167638485</v>
      </c>
      <c r="H54" s="785">
        <v>12928.594741982508</v>
      </c>
      <c r="I54" s="785">
        <v>9953.3582259475243</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0</v>
      </c>
      <c r="C56" s="785">
        <v>0</v>
      </c>
      <c r="D56" s="785">
        <v>0</v>
      </c>
      <c r="E56" s="785">
        <v>0</v>
      </c>
      <c r="F56" s="785">
        <v>0</v>
      </c>
      <c r="G56" s="785">
        <v>0</v>
      </c>
      <c r="H56" s="785">
        <v>0</v>
      </c>
      <c r="I56" s="785">
        <v>0</v>
      </c>
    </row>
    <row r="57" spans="1:9" s="92" customFormat="1" ht="21" customHeight="1">
      <c r="A57" s="510" t="s">
        <v>462</v>
      </c>
      <c r="B57" s="785">
        <v>0</v>
      </c>
      <c r="C57" s="785">
        <v>0</v>
      </c>
      <c r="D57" s="785">
        <v>0</v>
      </c>
      <c r="E57" s="785">
        <v>0</v>
      </c>
      <c r="F57" s="785">
        <v>0</v>
      </c>
      <c r="G57" s="785">
        <v>0</v>
      </c>
      <c r="H57" s="785">
        <v>0</v>
      </c>
      <c r="I57" s="785">
        <v>0</v>
      </c>
    </row>
    <row r="58" spans="1:9" s="92" customFormat="1" ht="61.5" customHeight="1" thickBot="1">
      <c r="A58" s="509" t="s">
        <v>463</v>
      </c>
      <c r="B58" s="785">
        <v>140756.93740524782</v>
      </c>
      <c r="C58" s="785">
        <v>154474.44374635568</v>
      </c>
      <c r="D58" s="785">
        <v>153188.30656851313</v>
      </c>
      <c r="E58" s="785">
        <v>146316.4476122449</v>
      </c>
      <c r="F58" s="785">
        <v>143483.15467930029</v>
      </c>
      <c r="G58" s="785">
        <v>155823.3093411079</v>
      </c>
      <c r="H58" s="785">
        <v>155286.18986734695</v>
      </c>
      <c r="I58" s="785">
        <v>151641.88723177841</v>
      </c>
    </row>
    <row r="59" spans="1:9" ht="31.5" customHeight="1" thickTop="1" thickBot="1">
      <c r="A59" s="511" t="s">
        <v>464</v>
      </c>
      <c r="B59" s="783"/>
      <c r="C59" s="783"/>
      <c r="D59" s="783"/>
      <c r="E59" s="783"/>
      <c r="F59" s="783"/>
      <c r="G59" s="783"/>
      <c r="H59" s="783"/>
      <c r="I59" s="783"/>
    </row>
    <row r="60" spans="1:9" ht="30" customHeight="1" thickTop="1">
      <c r="A60" s="38" t="s">
        <v>465</v>
      </c>
      <c r="B60" s="786">
        <v>956.4180597667638</v>
      </c>
      <c r="C60" s="786">
        <v>1133.3622186588923</v>
      </c>
      <c r="D60" s="786">
        <v>1291.0184067055393</v>
      </c>
      <c r="E60" s="786">
        <v>1257.5262653061225</v>
      </c>
      <c r="F60" s="786">
        <v>1331.6050670553936</v>
      </c>
      <c r="G60" s="786">
        <v>1117.9167463556851</v>
      </c>
      <c r="H60" s="786">
        <v>1204.5862944606415</v>
      </c>
      <c r="I60" s="786">
        <v>1181.0828571428572</v>
      </c>
    </row>
    <row r="61" spans="1:9" ht="21" customHeight="1">
      <c r="A61" s="40" t="s">
        <v>466</v>
      </c>
      <c r="B61" s="786">
        <v>-22.437205539358601</v>
      </c>
      <c r="C61" s="786">
        <v>-27.393205539358604</v>
      </c>
      <c r="D61" s="786">
        <v>-81.972951895043721</v>
      </c>
      <c r="E61" s="786">
        <v>-51.925295918367347</v>
      </c>
      <c r="F61" s="786">
        <v>-77.920944606413997</v>
      </c>
      <c r="G61" s="786">
        <v>-76.829335276967925</v>
      </c>
      <c r="H61" s="786">
        <v>-82.17188192419826</v>
      </c>
      <c r="I61" s="786">
        <v>-70.001666180758022</v>
      </c>
    </row>
    <row r="62" spans="1:9" ht="21.75" customHeight="1">
      <c r="A62" s="512" t="s">
        <v>467</v>
      </c>
      <c r="B62" s="786">
        <v>933.98085422740519</v>
      </c>
      <c r="C62" s="786">
        <v>1105.9690131195334</v>
      </c>
      <c r="D62" s="786">
        <v>1209.0454548104958</v>
      </c>
      <c r="E62" s="786">
        <v>1205.6009693877552</v>
      </c>
      <c r="F62" s="786">
        <v>1253.6841224489797</v>
      </c>
      <c r="G62" s="786">
        <v>1041.0874110787172</v>
      </c>
      <c r="H62" s="786">
        <v>1122.4144125364433</v>
      </c>
      <c r="I62" s="786">
        <v>1111.0811909620991</v>
      </c>
    </row>
    <row r="63" spans="1:9">
      <c r="A63" s="38" t="s">
        <v>468</v>
      </c>
      <c r="B63" s="786">
        <v>759.59154810495613</v>
      </c>
      <c r="C63" s="786">
        <v>861.9403760932945</v>
      </c>
      <c r="D63" s="786">
        <v>1133.3390860058309</v>
      </c>
      <c r="E63" s="786">
        <v>865.46482215743436</v>
      </c>
      <c r="F63" s="786">
        <v>818.93632798833823</v>
      </c>
      <c r="G63" s="786">
        <v>917.60447813411076</v>
      </c>
      <c r="H63" s="786">
        <v>1001.8686516034985</v>
      </c>
      <c r="I63" s="786">
        <v>981.13374198250733</v>
      </c>
    </row>
    <row r="64" spans="1:9">
      <c r="A64" s="40" t="s">
        <v>469</v>
      </c>
      <c r="B64" s="786">
        <v>-101.10794460641399</v>
      </c>
      <c r="C64" s="786">
        <v>-87.032164723032068</v>
      </c>
      <c r="D64" s="786">
        <v>-200.72611078717205</v>
      </c>
      <c r="E64" s="786">
        <v>-117.80217638483965</v>
      </c>
      <c r="F64" s="786">
        <v>-120.34162244897959</v>
      </c>
      <c r="G64" s="786">
        <v>-427.30240379008751</v>
      </c>
      <c r="H64" s="786">
        <v>-455.49084548104963</v>
      </c>
      <c r="I64" s="786">
        <v>-434.81516618075807</v>
      </c>
    </row>
    <row r="65" spans="1:9">
      <c r="A65" s="39" t="s">
        <v>470</v>
      </c>
      <c r="B65" s="786">
        <v>1592.4644577259476</v>
      </c>
      <c r="C65" s="786">
        <v>1880.8772244897959</v>
      </c>
      <c r="D65" s="786">
        <v>2141.6584300291547</v>
      </c>
      <c r="E65" s="786">
        <v>1953.2636151603499</v>
      </c>
      <c r="F65" s="786">
        <v>1952.2788279883382</v>
      </c>
      <c r="G65" s="786">
        <v>1531.3894854227406</v>
      </c>
      <c r="H65" s="786">
        <v>1668.7922186588921</v>
      </c>
      <c r="I65" s="786">
        <v>1657.3997667638484</v>
      </c>
    </row>
    <row r="66" spans="1:9">
      <c r="A66" s="38" t="s">
        <v>471</v>
      </c>
      <c r="B66" s="786">
        <v>248.92103206997083</v>
      </c>
      <c r="C66" s="786">
        <v>106.95136297376092</v>
      </c>
      <c r="D66" s="786">
        <v>68.249810495626832</v>
      </c>
      <c r="E66" s="786">
        <v>214.60968658892128</v>
      </c>
      <c r="F66" s="786">
        <v>234.01960787172013</v>
      </c>
      <c r="G66" s="786">
        <v>165.71196209912534</v>
      </c>
      <c r="H66" s="786">
        <v>187.84402040816326</v>
      </c>
      <c r="I66" s="786">
        <v>302.03499562682219</v>
      </c>
    </row>
    <row r="67" spans="1:9">
      <c r="A67" s="38" t="s">
        <v>472</v>
      </c>
      <c r="B67" s="786">
        <v>-331.73449271137031</v>
      </c>
      <c r="C67" s="786">
        <v>-196.98597521865892</v>
      </c>
      <c r="D67" s="786">
        <v>-149.92470262390668</v>
      </c>
      <c r="E67" s="786">
        <v>-91.634037900874645</v>
      </c>
      <c r="F67" s="786">
        <v>-223.59533965014577</v>
      </c>
      <c r="G67" s="786">
        <v>-80.345688046647226</v>
      </c>
      <c r="H67" s="786">
        <v>-85.173502915451891</v>
      </c>
      <c r="I67" s="786">
        <v>-241.90680466472301</v>
      </c>
    </row>
    <row r="68" spans="1:9">
      <c r="A68" s="512" t="s">
        <v>473</v>
      </c>
      <c r="B68" s="786">
        <v>1509.6509970845482</v>
      </c>
      <c r="C68" s="786">
        <v>1790.842612244898</v>
      </c>
      <c r="D68" s="786">
        <v>2059.9835379008746</v>
      </c>
      <c r="E68" s="786">
        <v>2076.2392638483966</v>
      </c>
      <c r="F68" s="786">
        <v>1962.7030962099125</v>
      </c>
      <c r="G68" s="786">
        <v>1616.7557594752186</v>
      </c>
      <c r="H68" s="786">
        <v>1771.4627361516032</v>
      </c>
      <c r="I68" s="786">
        <v>1717.5279577259473</v>
      </c>
    </row>
    <row r="69" spans="1:9">
      <c r="A69" s="40" t="s">
        <v>474</v>
      </c>
      <c r="B69" s="786">
        <v>-1284.2456034985423</v>
      </c>
      <c r="C69" s="786">
        <v>-1541.8849373177841</v>
      </c>
      <c r="D69" s="786">
        <v>-2054.7879781341107</v>
      </c>
      <c r="E69" s="786">
        <v>-1876.6660218658892</v>
      </c>
      <c r="F69" s="786">
        <v>-1979.89733819242</v>
      </c>
      <c r="G69" s="786">
        <v>-1599.1247463556851</v>
      </c>
      <c r="H69" s="786">
        <v>-1749.3029198250729</v>
      </c>
      <c r="I69" s="786">
        <v>-1676.9374591836736</v>
      </c>
    </row>
    <row r="70" spans="1:9">
      <c r="A70" s="39" t="s">
        <v>475</v>
      </c>
      <c r="B70" s="786">
        <v>225.40539358600583</v>
      </c>
      <c r="C70" s="786">
        <v>248.95767492711369</v>
      </c>
      <c r="D70" s="786">
        <v>5.1955597667638482</v>
      </c>
      <c r="E70" s="786">
        <v>199.57324198250728</v>
      </c>
      <c r="F70" s="786">
        <v>-17.19424198250729</v>
      </c>
      <c r="G70" s="786">
        <v>17.631013119533527</v>
      </c>
      <c r="H70" s="786">
        <v>22.15981632653061</v>
      </c>
      <c r="I70" s="786">
        <v>40.590498542274055</v>
      </c>
    </row>
    <row r="71" spans="1:9">
      <c r="A71" s="39" t="s">
        <v>476</v>
      </c>
      <c r="B71" s="786">
        <v>-158.17554081632653</v>
      </c>
      <c r="C71" s="786">
        <v>45.57742857142857</v>
      </c>
      <c r="D71" s="786">
        <v>-1.9106137026239067</v>
      </c>
      <c r="E71" s="786">
        <v>-0.77327551020408158</v>
      </c>
      <c r="F71" s="786">
        <v>1.0012725947521866</v>
      </c>
      <c r="G71" s="786">
        <v>-3.7704081632653062E-2</v>
      </c>
      <c r="H71" s="786">
        <v>-5.2527696793002912E-2</v>
      </c>
      <c r="I71" s="786">
        <v>-0.29622157434402335</v>
      </c>
    </row>
    <row r="72" spans="1:9">
      <c r="A72" s="40" t="s">
        <v>477</v>
      </c>
      <c r="B72" s="786">
        <v>-158.17554081632653</v>
      </c>
      <c r="C72" s="786">
        <v>45.57742857142857</v>
      </c>
      <c r="D72" s="786">
        <v>-1.9106137026239067</v>
      </c>
      <c r="E72" s="786">
        <v>-0.77327551020408158</v>
      </c>
      <c r="F72" s="786">
        <v>1.0012725947521866</v>
      </c>
      <c r="G72" s="786">
        <v>-3.7704081632653062E-2</v>
      </c>
      <c r="H72" s="786">
        <v>-5.2527696793002912E-2</v>
      </c>
      <c r="I72" s="786">
        <v>-0.29622157434402335</v>
      </c>
    </row>
    <row r="73" spans="1:9">
      <c r="A73" s="40" t="s">
        <v>478</v>
      </c>
      <c r="B73" s="786">
        <v>0</v>
      </c>
      <c r="C73" s="786">
        <v>0</v>
      </c>
      <c r="D73" s="786">
        <v>0</v>
      </c>
      <c r="E73" s="786">
        <v>0</v>
      </c>
      <c r="F73" s="786">
        <v>0</v>
      </c>
      <c r="G73" s="786">
        <v>0</v>
      </c>
      <c r="H73" s="786">
        <v>0</v>
      </c>
      <c r="I73" s="786">
        <v>0</v>
      </c>
    </row>
    <row r="74" spans="1:9">
      <c r="A74" s="512" t="s">
        <v>479</v>
      </c>
      <c r="B74" s="786">
        <v>124.78928134110787</v>
      </c>
      <c r="C74" s="786">
        <v>-21.782329446064143</v>
      </c>
      <c r="D74" s="786">
        <v>-7.4488790087463554</v>
      </c>
      <c r="E74" s="786">
        <v>-0.27491399416909623</v>
      </c>
      <c r="F74" s="786">
        <v>-2.5091428571428573</v>
      </c>
      <c r="G74" s="786">
        <v>0</v>
      </c>
      <c r="H74" s="786">
        <v>0</v>
      </c>
      <c r="I74" s="786">
        <v>0</v>
      </c>
    </row>
    <row r="75" spans="1:9">
      <c r="A75" s="512" t="s">
        <v>1484</v>
      </c>
      <c r="B75" s="786">
        <v>124.78928134110787</v>
      </c>
      <c r="C75" s="786">
        <v>-21.782329446064143</v>
      </c>
      <c r="D75" s="786">
        <v>-7.4488790087463554</v>
      </c>
      <c r="E75" s="786">
        <v>-0.27491399416909623</v>
      </c>
      <c r="F75" s="786">
        <v>-2.5091428571428573</v>
      </c>
      <c r="G75" s="786">
        <v>0</v>
      </c>
      <c r="H75" s="786">
        <v>0</v>
      </c>
      <c r="I75" s="786">
        <v>0</v>
      </c>
    </row>
    <row r="76" spans="1:9">
      <c r="A76" s="40" t="s">
        <v>480</v>
      </c>
      <c r="B76" s="786">
        <v>0</v>
      </c>
      <c r="C76" s="786">
        <v>0</v>
      </c>
      <c r="D76" s="786">
        <v>0</v>
      </c>
      <c r="E76" s="786">
        <v>0</v>
      </c>
      <c r="F76" s="786">
        <v>0</v>
      </c>
      <c r="G76" s="786">
        <v>0</v>
      </c>
      <c r="H76" s="786">
        <v>0</v>
      </c>
      <c r="I76" s="786">
        <v>0</v>
      </c>
    </row>
    <row r="77" spans="1:9">
      <c r="A77" s="512" t="s">
        <v>481</v>
      </c>
      <c r="B77" s="786">
        <v>192.01913411078718</v>
      </c>
      <c r="C77" s="786">
        <v>272.75277405247812</v>
      </c>
      <c r="D77" s="786">
        <v>-4.1639329446064144</v>
      </c>
      <c r="E77" s="786">
        <v>198.52505247813414</v>
      </c>
      <c r="F77" s="786">
        <v>-18.702112244897961</v>
      </c>
      <c r="G77" s="786">
        <v>17.593309037900873</v>
      </c>
      <c r="H77" s="786">
        <v>22.10728862973761</v>
      </c>
      <c r="I77" s="786">
        <v>40.294276967930031</v>
      </c>
    </row>
    <row r="78" spans="1:9">
      <c r="A78" s="38" t="s">
        <v>482</v>
      </c>
      <c r="B78" s="786">
        <v>3.6428571428571428</v>
      </c>
      <c r="C78" s="786">
        <v>0.47132507288629732</v>
      </c>
      <c r="D78" s="786">
        <v>0</v>
      </c>
      <c r="E78" s="786">
        <v>0</v>
      </c>
      <c r="F78" s="786">
        <v>0</v>
      </c>
      <c r="G78" s="786">
        <v>0</v>
      </c>
      <c r="H78" s="786">
        <v>0</v>
      </c>
      <c r="I78" s="786">
        <v>0</v>
      </c>
    </row>
    <row r="79" spans="1:9">
      <c r="A79" s="39" t="s">
        <v>483</v>
      </c>
      <c r="B79" s="786">
        <v>195.66199125364432</v>
      </c>
      <c r="C79" s="786">
        <v>273.22409912536443</v>
      </c>
      <c r="D79" s="786">
        <v>-4.1639329446064144</v>
      </c>
      <c r="E79" s="786">
        <v>198.52505247813414</v>
      </c>
      <c r="F79" s="786">
        <v>-18.702112244897961</v>
      </c>
      <c r="G79" s="786">
        <v>17.593309037900873</v>
      </c>
      <c r="H79" s="786">
        <v>22.10728862973761</v>
      </c>
      <c r="I79" s="786">
        <v>40.294276967930031</v>
      </c>
    </row>
    <row r="80" spans="1:9">
      <c r="A80" s="38" t="s">
        <v>484</v>
      </c>
      <c r="B80" s="786">
        <v>30.272918367346939</v>
      </c>
      <c r="C80" s="786">
        <v>15.44414139941691</v>
      </c>
      <c r="D80" s="786">
        <v>196.48063994169095</v>
      </c>
      <c r="E80" s="786">
        <v>1.5860612244897958</v>
      </c>
      <c r="F80" s="786">
        <v>182.63675364431484</v>
      </c>
      <c r="G80" s="786">
        <v>1.3040408163265305</v>
      </c>
      <c r="H80" s="786">
        <v>1.3040408163265305</v>
      </c>
      <c r="I80" s="786">
        <v>3.7115233236151606</v>
      </c>
    </row>
    <row r="81" spans="1:9" ht="21" customHeight="1">
      <c r="A81" s="512" t="s">
        <v>485</v>
      </c>
      <c r="B81" s="786">
        <v>225.93490962099125</v>
      </c>
      <c r="C81" s="786">
        <v>288.66824052478131</v>
      </c>
      <c r="D81" s="786">
        <v>192.31670699708457</v>
      </c>
      <c r="E81" s="786">
        <v>200.1111137026239</v>
      </c>
      <c r="F81" s="786">
        <v>163.9346413994169</v>
      </c>
      <c r="G81" s="786">
        <v>18.897349854227404</v>
      </c>
      <c r="H81" s="786">
        <v>23.411329446064141</v>
      </c>
      <c r="I81" s="786">
        <v>44.005800291545185</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225.93490962099125</v>
      </c>
      <c r="C83" s="786">
        <v>288.66824052478131</v>
      </c>
      <c r="D83" s="786">
        <v>192.31670699708457</v>
      </c>
      <c r="E83" s="786">
        <v>200.1111137026239</v>
      </c>
      <c r="F83" s="786">
        <v>163.9346413994169</v>
      </c>
      <c r="G83" s="786">
        <v>18.897349854227404</v>
      </c>
      <c r="H83" s="786">
        <v>23.411329446064141</v>
      </c>
      <c r="I83" s="786">
        <v>44.005800291545185</v>
      </c>
    </row>
    <row r="84" spans="1:9" ht="18" customHeight="1" thickBot="1">
      <c r="A84" s="38" t="s">
        <v>488</v>
      </c>
      <c r="B84" s="786">
        <v>0</v>
      </c>
      <c r="C84" s="786">
        <v>0</v>
      </c>
      <c r="D84" s="786">
        <v>0</v>
      </c>
      <c r="E84" s="786">
        <v>0</v>
      </c>
      <c r="F84" s="786">
        <v>0</v>
      </c>
      <c r="G84" s="786">
        <v>0</v>
      </c>
      <c r="H84" s="786">
        <v>0</v>
      </c>
      <c r="I84" s="786">
        <v>0</v>
      </c>
    </row>
    <row r="85" spans="1:9" ht="24" customHeight="1" thickTop="1" thickBot="1">
      <c r="A85" s="35" t="s">
        <v>489</v>
      </c>
      <c r="B85" s="783">
        <v>225.93490962099125</v>
      </c>
      <c r="C85" s="783">
        <v>288.66824052478131</v>
      </c>
      <c r="D85" s="783">
        <v>192.31670699708457</v>
      </c>
      <c r="E85" s="783">
        <v>200.1111137026239</v>
      </c>
      <c r="F85" s="783">
        <v>163.9346413994169</v>
      </c>
      <c r="G85" s="783">
        <v>18.897349854227404</v>
      </c>
      <c r="H85" s="783">
        <v>23.411329446064141</v>
      </c>
      <c r="I85" s="783">
        <v>44.005800291545185</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showGridLines="0" zoomScale="50" workbookViewId="0">
      <selection activeCell="P23" sqref="P23"/>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495</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7.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67592.078017492706</v>
      </c>
      <c r="C8" s="783">
        <v>67759.998106414001</v>
      </c>
      <c r="D8" s="783">
        <v>65487.364313411083</v>
      </c>
      <c r="E8" s="783">
        <v>67591.256195335285</v>
      </c>
      <c r="F8" s="783">
        <v>76572.971841107865</v>
      </c>
      <c r="G8" s="783">
        <v>66110.587986880462</v>
      </c>
      <c r="H8" s="783">
        <v>62260.297460641399</v>
      </c>
      <c r="I8" s="783">
        <v>68692.494797376086</v>
      </c>
    </row>
    <row r="9" spans="1:9" s="91" customFormat="1" ht="21" customHeight="1" thickTop="1">
      <c r="A9" s="89" t="s">
        <v>8</v>
      </c>
      <c r="B9" s="784">
        <v>40256.20053790087</v>
      </c>
      <c r="C9" s="784">
        <v>38491.936236151603</v>
      </c>
      <c r="D9" s="784">
        <v>35524.087600583087</v>
      </c>
      <c r="E9" s="784">
        <v>29477.900362973764</v>
      </c>
      <c r="F9" s="784">
        <v>38738.985562682225</v>
      </c>
      <c r="G9" s="784">
        <v>12553.447521865888</v>
      </c>
      <c r="H9" s="784">
        <v>9214.4071749271134</v>
      </c>
      <c r="I9" s="784">
        <v>6647.612205539358</v>
      </c>
    </row>
    <row r="10" spans="1:9" s="91" customFormat="1" ht="21" customHeight="1">
      <c r="A10" s="89" t="s">
        <v>17</v>
      </c>
      <c r="B10" s="784">
        <v>9981.3031953352784</v>
      </c>
      <c r="C10" s="784">
        <v>3094.5723717201163</v>
      </c>
      <c r="D10" s="784">
        <v>7202.4729810495628</v>
      </c>
      <c r="E10" s="784">
        <v>8006.3742084548103</v>
      </c>
      <c r="F10" s="784">
        <v>5417.3930991253637</v>
      </c>
      <c r="G10" s="784">
        <v>8409.9132157434397</v>
      </c>
      <c r="H10" s="784">
        <v>5299.6441953352769</v>
      </c>
      <c r="I10" s="784">
        <v>5032.3926443148684</v>
      </c>
    </row>
    <row r="11" spans="1:9" s="91" customFormat="1" ht="21" customHeight="1">
      <c r="A11" s="89" t="s">
        <v>26</v>
      </c>
      <c r="B11" s="784">
        <v>16689.636892128281</v>
      </c>
      <c r="C11" s="784">
        <v>22808.519712827987</v>
      </c>
      <c r="D11" s="784">
        <v>19886.649992711369</v>
      </c>
      <c r="E11" s="784">
        <v>27321.548377551022</v>
      </c>
      <c r="F11" s="784">
        <v>30445.87200145773</v>
      </c>
      <c r="G11" s="784">
        <v>39545.337278425657</v>
      </c>
      <c r="H11" s="784">
        <v>42168.854405247817</v>
      </c>
      <c r="I11" s="784">
        <v>54577.946033527696</v>
      </c>
    </row>
    <row r="12" spans="1:9" s="91" customFormat="1" ht="21" customHeight="1">
      <c r="A12" s="508" t="s">
        <v>428</v>
      </c>
      <c r="B12" s="784">
        <v>16797.372861516036</v>
      </c>
      <c r="C12" s="784">
        <v>22839.19097084548</v>
      </c>
      <c r="D12" s="784">
        <v>19878.302476676385</v>
      </c>
      <c r="E12" s="784">
        <v>27197.878896501457</v>
      </c>
      <c r="F12" s="784">
        <v>30267.669677842568</v>
      </c>
      <c r="G12" s="784">
        <v>39454.032908163266</v>
      </c>
      <c r="H12" s="784">
        <v>41998.179530612244</v>
      </c>
      <c r="I12" s="784">
        <v>54371.08385568513</v>
      </c>
    </row>
    <row r="13" spans="1:9" s="91" customFormat="1" ht="21" customHeight="1">
      <c r="A13" s="508" t="s">
        <v>429</v>
      </c>
      <c r="B13" s="784">
        <v>16797.372861516036</v>
      </c>
      <c r="C13" s="784">
        <v>22839.19097084548</v>
      </c>
      <c r="D13" s="784">
        <v>19878.302476676385</v>
      </c>
      <c r="E13" s="784">
        <v>27197.878896501457</v>
      </c>
      <c r="F13" s="784">
        <v>30267.669677842568</v>
      </c>
      <c r="G13" s="784">
        <v>39454.032908163266</v>
      </c>
      <c r="H13" s="784">
        <v>41998.179530612244</v>
      </c>
      <c r="I13" s="784">
        <v>54371.08385568513</v>
      </c>
    </row>
    <row r="14" spans="1:9" s="91" customFormat="1" ht="21" customHeight="1">
      <c r="A14" s="508" t="s">
        <v>430</v>
      </c>
      <c r="B14" s="784">
        <v>0</v>
      </c>
      <c r="C14" s="784">
        <v>0</v>
      </c>
      <c r="D14" s="784">
        <v>0</v>
      </c>
      <c r="E14" s="784">
        <v>0</v>
      </c>
      <c r="F14" s="784">
        <v>0</v>
      </c>
      <c r="G14" s="784">
        <v>0</v>
      </c>
      <c r="H14" s="784">
        <v>0</v>
      </c>
      <c r="I14" s="784">
        <v>0</v>
      </c>
    </row>
    <row r="15" spans="1:9" s="91" customFormat="1" ht="21" customHeight="1">
      <c r="A15" s="508" t="s">
        <v>431</v>
      </c>
      <c r="B15" s="784">
        <v>0</v>
      </c>
      <c r="C15" s="784">
        <v>0</v>
      </c>
      <c r="D15" s="784">
        <v>0</v>
      </c>
      <c r="E15" s="784">
        <v>0</v>
      </c>
      <c r="F15" s="784">
        <v>0</v>
      </c>
      <c r="G15" s="784">
        <v>0</v>
      </c>
      <c r="H15" s="784">
        <v>0</v>
      </c>
      <c r="I15" s="784">
        <v>0</v>
      </c>
    </row>
    <row r="16" spans="1:9" s="91" customFormat="1" ht="21" customHeight="1">
      <c r="A16" s="508" t="s">
        <v>432</v>
      </c>
      <c r="B16" s="784">
        <v>0</v>
      </c>
      <c r="C16" s="784">
        <v>0</v>
      </c>
      <c r="D16" s="784">
        <v>0</v>
      </c>
      <c r="E16" s="784">
        <v>0</v>
      </c>
      <c r="F16" s="784">
        <v>0</v>
      </c>
      <c r="G16" s="784">
        <v>0</v>
      </c>
      <c r="H16" s="784">
        <v>0</v>
      </c>
      <c r="I16" s="784">
        <v>0</v>
      </c>
    </row>
    <row r="17" spans="1:9" s="91" customFormat="1" ht="21" customHeight="1">
      <c r="A17" s="508" t="s">
        <v>433</v>
      </c>
      <c r="B17" s="784">
        <v>0</v>
      </c>
      <c r="C17" s="784">
        <v>0</v>
      </c>
      <c r="D17" s="784">
        <v>0</v>
      </c>
      <c r="E17" s="784">
        <v>0</v>
      </c>
      <c r="F17" s="784">
        <v>0</v>
      </c>
      <c r="G17" s="784">
        <v>0</v>
      </c>
      <c r="H17" s="784">
        <v>0</v>
      </c>
      <c r="I17" s="784">
        <v>0</v>
      </c>
    </row>
    <row r="18" spans="1:9" s="91" customFormat="1" ht="21" customHeight="1">
      <c r="A18" s="508" t="s">
        <v>434</v>
      </c>
      <c r="B18" s="784">
        <v>0</v>
      </c>
      <c r="C18" s="784">
        <v>0</v>
      </c>
      <c r="D18" s="784">
        <v>0</v>
      </c>
      <c r="E18" s="784">
        <v>0</v>
      </c>
      <c r="F18" s="784">
        <v>0</v>
      </c>
      <c r="G18" s="784">
        <v>0</v>
      </c>
      <c r="H18" s="784">
        <v>0</v>
      </c>
      <c r="I18" s="784">
        <v>0</v>
      </c>
    </row>
    <row r="19" spans="1:9" s="91" customFormat="1" ht="21" customHeight="1">
      <c r="A19" s="508" t="s">
        <v>435</v>
      </c>
      <c r="B19" s="784">
        <v>0</v>
      </c>
      <c r="C19" s="784">
        <v>0</v>
      </c>
      <c r="D19" s="784">
        <v>0</v>
      </c>
      <c r="E19" s="784">
        <v>0</v>
      </c>
      <c r="F19" s="784">
        <v>0</v>
      </c>
      <c r="G19" s="784">
        <v>0</v>
      </c>
      <c r="H19" s="784">
        <v>0</v>
      </c>
      <c r="I19" s="784">
        <v>0</v>
      </c>
    </row>
    <row r="20" spans="1:9" s="91" customFormat="1" ht="21" customHeight="1">
      <c r="A20" s="508" t="s">
        <v>436</v>
      </c>
      <c r="B20" s="784">
        <v>0</v>
      </c>
      <c r="C20" s="784">
        <v>0</v>
      </c>
      <c r="D20" s="784">
        <v>0</v>
      </c>
      <c r="E20" s="784">
        <v>0</v>
      </c>
      <c r="F20" s="784">
        <v>0</v>
      </c>
      <c r="G20" s="784">
        <v>0</v>
      </c>
      <c r="H20" s="784">
        <v>0</v>
      </c>
      <c r="I20" s="784">
        <v>0</v>
      </c>
    </row>
    <row r="21" spans="1:9" s="91" customFormat="1" ht="21" customHeight="1">
      <c r="A21" s="508" t="s">
        <v>39</v>
      </c>
      <c r="B21" s="784">
        <v>82.392986880466481</v>
      </c>
      <c r="C21" s="784">
        <v>131.43754373177842</v>
      </c>
      <c r="D21" s="784">
        <v>236.83202623906706</v>
      </c>
      <c r="E21" s="784">
        <v>310.73097521865895</v>
      </c>
      <c r="F21" s="784">
        <v>350.87851603498541</v>
      </c>
      <c r="G21" s="784">
        <v>169.44753206997086</v>
      </c>
      <c r="H21" s="784">
        <v>254.86318075801748</v>
      </c>
      <c r="I21" s="784">
        <v>270.2215481049563</v>
      </c>
    </row>
    <row r="22" spans="1:9" s="91" customFormat="1" ht="21" customHeight="1">
      <c r="A22" s="508" t="s">
        <v>437</v>
      </c>
      <c r="B22" s="784">
        <v>-190.12895626822154</v>
      </c>
      <c r="C22" s="784">
        <v>-162.10880174927112</v>
      </c>
      <c r="D22" s="784">
        <v>-228.48451020408163</v>
      </c>
      <c r="E22" s="784">
        <v>-187.06149416909622</v>
      </c>
      <c r="F22" s="784">
        <v>-172.67619241982504</v>
      </c>
      <c r="G22" s="784">
        <v>-78.143161807580171</v>
      </c>
      <c r="H22" s="784">
        <v>-84.188306122448978</v>
      </c>
      <c r="I22" s="784">
        <v>-63.359370262390669</v>
      </c>
    </row>
    <row r="23" spans="1:9" s="91" customFormat="1" ht="21" customHeight="1">
      <c r="A23" s="89" t="s">
        <v>57</v>
      </c>
      <c r="B23" s="784">
        <v>365.27861224489794</v>
      </c>
      <c r="C23" s="784">
        <v>939.04681778425663</v>
      </c>
      <c r="D23" s="784">
        <v>741.42476967930031</v>
      </c>
      <c r="E23" s="784">
        <v>446.02076676384837</v>
      </c>
      <c r="F23" s="784">
        <v>170.60076676384838</v>
      </c>
      <c r="G23" s="784">
        <v>108.5422973760933</v>
      </c>
      <c r="H23" s="784">
        <v>116.32574781341108</v>
      </c>
      <c r="I23" s="784">
        <v>93.712084548104954</v>
      </c>
    </row>
    <row r="24" spans="1:9" s="91" customFormat="1" ht="21" customHeight="1">
      <c r="A24" s="89" t="s">
        <v>63</v>
      </c>
      <c r="B24" s="784">
        <v>1.3687623906705537</v>
      </c>
      <c r="C24" s="784">
        <v>0.12939212827988339</v>
      </c>
      <c r="D24" s="784">
        <v>0.40357580174927116</v>
      </c>
      <c r="E24" s="784">
        <v>0.75123906705539356</v>
      </c>
      <c r="F24" s="784">
        <v>3.0349854227405249E-3</v>
      </c>
      <c r="G24" s="784">
        <v>73.824281341107877</v>
      </c>
      <c r="H24" s="784">
        <v>145.78483236151604</v>
      </c>
      <c r="I24" s="784">
        <v>0.38651457725947519</v>
      </c>
    </row>
    <row r="25" spans="1:9" s="91" customFormat="1" ht="21" customHeight="1">
      <c r="A25" s="89" t="s">
        <v>438</v>
      </c>
      <c r="B25" s="784">
        <v>1.3890000000000002</v>
      </c>
      <c r="C25" s="784">
        <v>1979.5767084548106</v>
      </c>
      <c r="D25" s="784">
        <v>1206.9328090379011</v>
      </c>
      <c r="E25" s="784">
        <v>1621.3546107871721</v>
      </c>
      <c r="F25" s="784">
        <v>1206.4239693877551</v>
      </c>
      <c r="G25" s="784">
        <v>5085.5576705539352</v>
      </c>
      <c r="H25" s="784">
        <v>5088.0260393586013</v>
      </c>
      <c r="I25" s="784">
        <v>2101.0791005830906</v>
      </c>
    </row>
    <row r="26" spans="1:9" s="91" customFormat="1" ht="21" customHeight="1">
      <c r="A26" s="89" t="s">
        <v>74</v>
      </c>
      <c r="B26" s="784">
        <v>137.55018367346938</v>
      </c>
      <c r="C26" s="784">
        <v>120.83696064139941</v>
      </c>
      <c r="D26" s="784">
        <v>738.8715043731778</v>
      </c>
      <c r="E26" s="784">
        <v>617.71691690962098</v>
      </c>
      <c r="F26" s="784">
        <v>541.90660349854227</v>
      </c>
      <c r="G26" s="784">
        <v>325.9977667638484</v>
      </c>
      <c r="H26" s="784">
        <v>223.2711720116618</v>
      </c>
      <c r="I26" s="784">
        <v>151.03727259475215</v>
      </c>
    </row>
    <row r="27" spans="1:9" s="92" customFormat="1" ht="43.5" customHeight="1" thickBot="1">
      <c r="A27" s="509" t="s">
        <v>439</v>
      </c>
      <c r="B27" s="785">
        <v>159.35083381924198</v>
      </c>
      <c r="C27" s="785">
        <v>325.37990962099127</v>
      </c>
      <c r="D27" s="785">
        <v>186.52108017492714</v>
      </c>
      <c r="E27" s="785">
        <v>99.589712827988336</v>
      </c>
      <c r="F27" s="785">
        <v>51.786803206997078</v>
      </c>
      <c r="G27" s="785">
        <v>7.9679548104956268</v>
      </c>
      <c r="H27" s="785">
        <v>3.9838935860058307</v>
      </c>
      <c r="I27" s="785">
        <v>88.328941690962111</v>
      </c>
    </row>
    <row r="28" spans="1:9" ht="24" customHeight="1" thickTop="1" thickBot="1">
      <c r="A28" s="35" t="s">
        <v>440</v>
      </c>
      <c r="B28" s="783">
        <v>46298.762553935856</v>
      </c>
      <c r="C28" s="783">
        <v>43622.195603498541</v>
      </c>
      <c r="D28" s="783">
        <v>38600.789769679293</v>
      </c>
      <c r="E28" s="783">
        <v>39126.753151603501</v>
      </c>
      <c r="F28" s="783">
        <v>48488.670460641399</v>
      </c>
      <c r="G28" s="783">
        <v>37805.491094752186</v>
      </c>
      <c r="H28" s="783">
        <v>33899.423224489794</v>
      </c>
      <c r="I28" s="783">
        <v>40655.451505830904</v>
      </c>
    </row>
    <row r="29" spans="1:9" s="91" customFormat="1" ht="21" customHeight="1" thickTop="1">
      <c r="A29" s="89" t="s">
        <v>441</v>
      </c>
      <c r="B29" s="784">
        <v>43768.02222740525</v>
      </c>
      <c r="C29" s="784">
        <v>40305.362543731775</v>
      </c>
      <c r="D29" s="784">
        <v>18208.404864431486</v>
      </c>
      <c r="E29" s="784">
        <v>23822.811065597671</v>
      </c>
      <c r="F29" s="784">
        <v>32854.983472303204</v>
      </c>
      <c r="G29" s="784">
        <v>18625.103766763848</v>
      </c>
      <c r="H29" s="784">
        <v>18443.653890670554</v>
      </c>
      <c r="I29" s="784">
        <v>15367.755999999999</v>
      </c>
    </row>
    <row r="30" spans="1:9" s="91" customFormat="1" ht="21" customHeight="1">
      <c r="A30" s="508" t="s">
        <v>442</v>
      </c>
      <c r="B30" s="784">
        <v>40043.301413994166</v>
      </c>
      <c r="C30" s="784">
        <v>34528.554629737606</v>
      </c>
      <c r="D30" s="784">
        <v>14741.174896501459</v>
      </c>
      <c r="E30" s="784">
        <v>17017.234475218658</v>
      </c>
      <c r="F30" s="784">
        <v>31161.719123906707</v>
      </c>
      <c r="G30" s="784">
        <v>7930.0089985422737</v>
      </c>
      <c r="H30" s="784">
        <v>8600.5829504373178</v>
      </c>
      <c r="I30" s="784">
        <v>3891.7455699708453</v>
      </c>
    </row>
    <row r="31" spans="1:9" s="91" customFormat="1" ht="21" customHeight="1">
      <c r="A31" s="508" t="s">
        <v>443</v>
      </c>
      <c r="B31" s="784">
        <v>897.08925218658885</v>
      </c>
      <c r="C31" s="784">
        <v>1295.6222827988336</v>
      </c>
      <c r="D31" s="784">
        <v>2211.2958323615162</v>
      </c>
      <c r="E31" s="784">
        <v>1396.1449431486883</v>
      </c>
      <c r="F31" s="784">
        <v>808.97964577259472</v>
      </c>
      <c r="G31" s="784">
        <v>1529.8864912536442</v>
      </c>
      <c r="H31" s="784">
        <v>695.81594169096218</v>
      </c>
      <c r="I31" s="784">
        <v>817.47588338192418</v>
      </c>
    </row>
    <row r="32" spans="1:9" s="91" customFormat="1" ht="21" customHeight="1">
      <c r="A32" s="508" t="s">
        <v>444</v>
      </c>
      <c r="B32" s="784">
        <v>121.07647959183673</v>
      </c>
      <c r="C32" s="784">
        <v>64.287150145772586</v>
      </c>
      <c r="D32" s="784">
        <v>64.485960641399416</v>
      </c>
      <c r="E32" s="784">
        <v>55.455379008746355</v>
      </c>
      <c r="F32" s="784">
        <v>55.540069970845487</v>
      </c>
      <c r="G32" s="784">
        <v>8.6367448979591828</v>
      </c>
      <c r="H32" s="784">
        <v>8.1059548104956267</v>
      </c>
      <c r="I32" s="784">
        <v>8.1321647230320711</v>
      </c>
    </row>
    <row r="33" spans="1:9" s="91" customFormat="1" ht="21" customHeight="1">
      <c r="A33" s="508" t="s">
        <v>445</v>
      </c>
      <c r="B33" s="784">
        <v>2704.9049912536443</v>
      </c>
      <c r="C33" s="784">
        <v>4414.9060379008752</v>
      </c>
      <c r="D33" s="784">
        <v>1191.3213352769678</v>
      </c>
      <c r="E33" s="784">
        <v>272.68113411078718</v>
      </c>
      <c r="F33" s="784">
        <v>810.64304373177856</v>
      </c>
      <c r="G33" s="784">
        <v>242.08750728862972</v>
      </c>
      <c r="H33" s="784">
        <v>221.00839212827989</v>
      </c>
      <c r="I33" s="784">
        <v>276.69556413994167</v>
      </c>
    </row>
    <row r="34" spans="1:9" s="91" customFormat="1" ht="21" customHeight="1">
      <c r="A34" s="508" t="s">
        <v>446</v>
      </c>
      <c r="B34" s="784">
        <v>0</v>
      </c>
      <c r="C34" s="784">
        <v>0</v>
      </c>
      <c r="D34" s="784">
        <v>0</v>
      </c>
      <c r="E34" s="784">
        <v>5075.4899708454814</v>
      </c>
      <c r="F34" s="784">
        <v>18.086158892128278</v>
      </c>
      <c r="G34" s="784">
        <v>8866.5079416909612</v>
      </c>
      <c r="H34" s="784">
        <v>8856.4984912536438</v>
      </c>
      <c r="I34" s="784">
        <v>10290.087463556851</v>
      </c>
    </row>
    <row r="35" spans="1:9" s="91" customFormat="1" ht="21" customHeight="1">
      <c r="A35" s="508" t="s">
        <v>447</v>
      </c>
      <c r="B35" s="784">
        <v>1.6500903790087464</v>
      </c>
      <c r="C35" s="784">
        <v>1.9924431486880467</v>
      </c>
      <c r="D35" s="784">
        <v>0.12683965014577259</v>
      </c>
      <c r="E35" s="784">
        <v>5.8051632653061223</v>
      </c>
      <c r="F35" s="784">
        <v>1.5430029154518951E-2</v>
      </c>
      <c r="G35" s="784">
        <v>47.976083090379007</v>
      </c>
      <c r="H35" s="784">
        <v>61.642160349854223</v>
      </c>
      <c r="I35" s="784">
        <v>83.619354227405253</v>
      </c>
    </row>
    <row r="36" spans="1:9" s="91" customFormat="1" ht="21" customHeight="1">
      <c r="A36" s="89" t="s">
        <v>448</v>
      </c>
      <c r="B36" s="784">
        <v>0</v>
      </c>
      <c r="C36" s="784">
        <v>0</v>
      </c>
      <c r="D36" s="784">
        <v>0</v>
      </c>
      <c r="E36" s="784">
        <v>0</v>
      </c>
      <c r="F36" s="784">
        <v>0</v>
      </c>
      <c r="G36" s="784">
        <v>0</v>
      </c>
      <c r="H36" s="784">
        <v>0</v>
      </c>
      <c r="I36" s="784">
        <v>0</v>
      </c>
    </row>
    <row r="37" spans="1:9" s="91" customFormat="1" ht="21" customHeight="1">
      <c r="A37" s="89" t="s">
        <v>449</v>
      </c>
      <c r="B37" s="784">
        <v>1124.5282827988337</v>
      </c>
      <c r="C37" s="784">
        <v>95.852717201166186</v>
      </c>
      <c r="D37" s="784">
        <v>16468.404619533525</v>
      </c>
      <c r="E37" s="784">
        <v>11923.546329446062</v>
      </c>
      <c r="F37" s="784">
        <v>13585.098587463557</v>
      </c>
      <c r="G37" s="784">
        <v>17137.939206997082</v>
      </c>
      <c r="H37" s="784">
        <v>13537.089030612246</v>
      </c>
      <c r="I37" s="784">
        <v>23200.960116618076</v>
      </c>
    </row>
    <row r="38" spans="1:9" s="91" customFormat="1" ht="21" customHeight="1">
      <c r="A38" s="89" t="s">
        <v>450</v>
      </c>
      <c r="B38" s="784">
        <v>867.23241690962095</v>
      </c>
      <c r="C38" s="784">
        <v>2414.908527696793</v>
      </c>
      <c r="D38" s="784">
        <v>2988.0858483965017</v>
      </c>
      <c r="E38" s="784">
        <v>2390.172476676385</v>
      </c>
      <c r="F38" s="784">
        <v>1108.3288804664724</v>
      </c>
      <c r="G38" s="784">
        <v>936.48585714285718</v>
      </c>
      <c r="H38" s="784">
        <v>868.23725510204088</v>
      </c>
      <c r="I38" s="784">
        <v>687.53824052478137</v>
      </c>
    </row>
    <row r="39" spans="1:9" s="91" customFormat="1" ht="21" customHeight="1">
      <c r="A39" s="89" t="s">
        <v>127</v>
      </c>
      <c r="B39" s="784">
        <v>538.97962682215746</v>
      </c>
      <c r="C39" s="784">
        <v>806.07181486880461</v>
      </c>
      <c r="D39" s="784">
        <v>935.89443731778431</v>
      </c>
      <c r="E39" s="784">
        <v>990.22327988338191</v>
      </c>
      <c r="F39" s="784">
        <v>940.25952040816321</v>
      </c>
      <c r="G39" s="784">
        <v>1105.9622638483966</v>
      </c>
      <c r="H39" s="784">
        <v>1050.4430481049562</v>
      </c>
      <c r="I39" s="784">
        <v>1399.1971486880466</v>
      </c>
    </row>
    <row r="40" spans="1:9" s="91" customFormat="1" ht="21" customHeight="1">
      <c r="A40" s="89" t="s">
        <v>133</v>
      </c>
      <c r="B40" s="784">
        <v>0</v>
      </c>
      <c r="C40" s="784">
        <v>0</v>
      </c>
      <c r="D40" s="784">
        <v>0</v>
      </c>
      <c r="E40" s="784">
        <v>0</v>
      </c>
      <c r="F40" s="784">
        <v>0</v>
      </c>
      <c r="G40" s="784">
        <v>0</v>
      </c>
      <c r="H40" s="784">
        <v>0</v>
      </c>
      <c r="I40" s="784">
        <v>0</v>
      </c>
    </row>
    <row r="41" spans="1:9" s="91" customFormat="1" ht="21" customHeight="1">
      <c r="A41" s="89" t="s">
        <v>451</v>
      </c>
      <c r="B41" s="784">
        <v>0</v>
      </c>
      <c r="C41" s="784">
        <v>0</v>
      </c>
      <c r="D41" s="784">
        <v>0</v>
      </c>
      <c r="E41" s="784">
        <v>0</v>
      </c>
      <c r="F41" s="784">
        <v>0</v>
      </c>
      <c r="G41" s="784">
        <v>0</v>
      </c>
      <c r="H41" s="784">
        <v>0</v>
      </c>
      <c r="I41" s="784">
        <v>0</v>
      </c>
    </row>
    <row r="42" spans="1:9" s="92" customFormat="1" ht="18.75" thickBot="1">
      <c r="A42" s="509" t="s">
        <v>109</v>
      </c>
      <c r="B42" s="785">
        <v>0</v>
      </c>
      <c r="C42" s="785">
        <v>0</v>
      </c>
      <c r="D42" s="785">
        <v>0</v>
      </c>
      <c r="E42" s="785">
        <v>0</v>
      </c>
      <c r="F42" s="785">
        <v>0</v>
      </c>
      <c r="G42" s="785">
        <v>0</v>
      </c>
      <c r="H42" s="785">
        <v>0</v>
      </c>
      <c r="I42" s="785">
        <v>0</v>
      </c>
    </row>
    <row r="43" spans="1:9" ht="24" customHeight="1" thickTop="1" thickBot="1">
      <c r="A43" s="35" t="s">
        <v>452</v>
      </c>
      <c r="B43" s="783">
        <v>21293.315516034985</v>
      </c>
      <c r="C43" s="783">
        <v>24137.802502915452</v>
      </c>
      <c r="D43" s="783">
        <v>26886.574551020407</v>
      </c>
      <c r="E43" s="783">
        <v>28464.50305685131</v>
      </c>
      <c r="F43" s="783">
        <v>28084.301386297375</v>
      </c>
      <c r="G43" s="783">
        <v>28305.096890670553</v>
      </c>
      <c r="H43" s="783">
        <v>28360.874285714286</v>
      </c>
      <c r="I43" s="783">
        <v>28037.043424198251</v>
      </c>
    </row>
    <row r="44" spans="1:9" s="91" customFormat="1" ht="21" customHeight="1" thickTop="1">
      <c r="A44" s="89" t="s">
        <v>148</v>
      </c>
      <c r="B44" s="784">
        <v>11049.62538921283</v>
      </c>
      <c r="C44" s="784">
        <v>11049.62538921283</v>
      </c>
      <c r="D44" s="784">
        <v>11049.62538921283</v>
      </c>
      <c r="E44" s="784">
        <v>11049.62538921283</v>
      </c>
      <c r="F44" s="784">
        <v>22130.561816326532</v>
      </c>
      <c r="G44" s="784">
        <v>22130.561816326532</v>
      </c>
      <c r="H44" s="784">
        <v>22130.561816326532</v>
      </c>
      <c r="I44" s="784">
        <v>22130.561816326532</v>
      </c>
    </row>
    <row r="45" spans="1:9" s="91" customFormat="1" ht="21" customHeight="1">
      <c r="A45" s="89" t="s">
        <v>152</v>
      </c>
      <c r="B45" s="784">
        <v>5910.1201311953355</v>
      </c>
      <c r="C45" s="784">
        <v>8520.8981384839644</v>
      </c>
      <c r="D45" s="784">
        <v>11080.936427113702</v>
      </c>
      <c r="E45" s="784">
        <v>12317.883848396501</v>
      </c>
      <c r="F45" s="784">
        <v>1236.9474212827988</v>
      </c>
      <c r="G45" s="784">
        <v>1236.9474212827988</v>
      </c>
      <c r="H45" s="784">
        <v>1236.9474212827988</v>
      </c>
      <c r="I45" s="784">
        <v>1236.9474212827988</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1432.7055437317783</v>
      </c>
      <c r="C47" s="784">
        <v>1722.7919883381924</v>
      </c>
      <c r="D47" s="784">
        <v>2007.2406865889211</v>
      </c>
      <c r="E47" s="784">
        <v>2282.1178906705541</v>
      </c>
      <c r="F47" s="784">
        <v>4944.9905189504379</v>
      </c>
      <c r="G47" s="784">
        <v>4699.902893586006</v>
      </c>
      <c r="H47" s="784">
        <v>4699.902893586006</v>
      </c>
      <c r="I47" s="784">
        <v>4975.7573192419823</v>
      </c>
    </row>
    <row r="48" spans="1:9" s="91" customFormat="1" ht="21" customHeight="1">
      <c r="A48" s="89" t="s">
        <v>164</v>
      </c>
      <c r="B48" s="784">
        <v>2900.8644518950437</v>
      </c>
      <c r="C48" s="784">
        <v>2844.4869868804667</v>
      </c>
      <c r="D48" s="784">
        <v>2748.772048104956</v>
      </c>
      <c r="E48" s="784">
        <v>2814.8759285714291</v>
      </c>
      <c r="F48" s="784">
        <v>-228.19837026239068</v>
      </c>
      <c r="G48" s="784">
        <v>237.68475947521867</v>
      </c>
      <c r="H48" s="784">
        <v>293.4621545189504</v>
      </c>
      <c r="I48" s="784">
        <v>-306.22313265306121</v>
      </c>
    </row>
    <row r="49" spans="1:9" s="91" customFormat="1" ht="21" customHeight="1">
      <c r="A49" s="508" t="s">
        <v>454</v>
      </c>
      <c r="B49" s="784">
        <v>0</v>
      </c>
      <c r="C49" s="784">
        <v>0</v>
      </c>
      <c r="D49" s="784">
        <v>0</v>
      </c>
      <c r="E49" s="784">
        <v>0</v>
      </c>
      <c r="F49" s="784">
        <v>0</v>
      </c>
      <c r="G49" s="784">
        <v>0</v>
      </c>
      <c r="H49" s="784">
        <v>0</v>
      </c>
      <c r="I49" s="784">
        <v>0</v>
      </c>
    </row>
    <row r="50" spans="1:9" s="92" customFormat="1" ht="18.75" thickBot="1">
      <c r="A50" s="510" t="s">
        <v>455</v>
      </c>
      <c r="B50" s="785">
        <v>2900.8644518950437</v>
      </c>
      <c r="C50" s="785">
        <v>2844.4869868804667</v>
      </c>
      <c r="D50" s="785">
        <v>2748.772048104956</v>
      </c>
      <c r="E50" s="785">
        <v>2814.8759285714291</v>
      </c>
      <c r="F50" s="785">
        <v>-228.19837026239068</v>
      </c>
      <c r="G50" s="785">
        <v>237.68475947521867</v>
      </c>
      <c r="H50" s="785">
        <v>293.4621545189504</v>
      </c>
      <c r="I50" s="785">
        <v>-306.22313265306121</v>
      </c>
    </row>
    <row r="51" spans="1:9" ht="24" customHeight="1" thickTop="1" thickBot="1">
      <c r="A51" s="35" t="s">
        <v>456</v>
      </c>
      <c r="B51" s="783">
        <v>67592.078069970841</v>
      </c>
      <c r="C51" s="783">
        <v>67759.998106414001</v>
      </c>
      <c r="D51" s="783">
        <v>65487.364320699708</v>
      </c>
      <c r="E51" s="783">
        <v>67591.256208454797</v>
      </c>
      <c r="F51" s="783">
        <v>76572.971846938774</v>
      </c>
      <c r="G51" s="783">
        <v>66110.587985422739</v>
      </c>
      <c r="H51" s="783">
        <v>62260.297510204087</v>
      </c>
      <c r="I51" s="783">
        <v>68692.494930029148</v>
      </c>
    </row>
    <row r="52" spans="1:9" s="91" customFormat="1" ht="24" customHeight="1" thickTop="1">
      <c r="A52" s="89" t="s">
        <v>457</v>
      </c>
      <c r="B52" s="784">
        <v>22182.235551020407</v>
      </c>
      <c r="C52" s="784">
        <v>22566.816978134109</v>
      </c>
      <c r="D52" s="784">
        <v>20732.378658892128</v>
      </c>
      <c r="E52" s="784">
        <v>21391.666189504373</v>
      </c>
      <c r="F52" s="784">
        <v>28510.994379008745</v>
      </c>
      <c r="G52" s="784">
        <v>38591.357940233233</v>
      </c>
      <c r="H52" s="784">
        <v>33241.895543731778</v>
      </c>
      <c r="I52" s="784">
        <v>45680.437116618079</v>
      </c>
    </row>
    <row r="53" spans="1:9" s="92" customFormat="1" ht="21" customHeight="1">
      <c r="A53" s="510" t="s">
        <v>458</v>
      </c>
      <c r="B53" s="785">
        <v>1147.274639941691</v>
      </c>
      <c r="C53" s="785">
        <v>8870.80291399417</v>
      </c>
      <c r="D53" s="785">
        <v>6226.5561822157433</v>
      </c>
      <c r="E53" s="785">
        <v>2818.5220641399414</v>
      </c>
      <c r="F53" s="785">
        <v>1236.5849052478134</v>
      </c>
      <c r="G53" s="785">
        <v>400.66993586005827</v>
      </c>
      <c r="H53" s="785">
        <v>267.84493440233234</v>
      </c>
      <c r="I53" s="785">
        <v>0</v>
      </c>
    </row>
    <row r="54" spans="1:9" s="92" customFormat="1" ht="21" customHeight="1">
      <c r="A54" s="510" t="s">
        <v>459</v>
      </c>
      <c r="B54" s="785">
        <v>21034.960911078717</v>
      </c>
      <c r="C54" s="785">
        <v>13696.014064139943</v>
      </c>
      <c r="D54" s="785">
        <v>14505.822476676385</v>
      </c>
      <c r="E54" s="785">
        <v>18573.14412536443</v>
      </c>
      <c r="F54" s="785">
        <v>27174.409473760934</v>
      </c>
      <c r="G54" s="785">
        <v>38190.68800437318</v>
      </c>
      <c r="H54" s="785">
        <v>32974.050609329446</v>
      </c>
      <c r="I54" s="785">
        <v>45530.437116618079</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0</v>
      </c>
      <c r="C56" s="785">
        <v>0</v>
      </c>
      <c r="D56" s="785">
        <v>0</v>
      </c>
      <c r="E56" s="785">
        <v>0</v>
      </c>
      <c r="F56" s="785">
        <v>100</v>
      </c>
      <c r="G56" s="785">
        <v>0</v>
      </c>
      <c r="H56" s="785">
        <v>0</v>
      </c>
      <c r="I56" s="785">
        <v>150</v>
      </c>
    </row>
    <row r="57" spans="1:9" s="92" customFormat="1" ht="21" customHeight="1">
      <c r="A57" s="510" t="s">
        <v>462</v>
      </c>
      <c r="B57" s="785">
        <v>0</v>
      </c>
      <c r="C57" s="785">
        <v>0</v>
      </c>
      <c r="D57" s="785">
        <v>0</v>
      </c>
      <c r="E57" s="785">
        <v>0</v>
      </c>
      <c r="F57" s="785">
        <v>0</v>
      </c>
      <c r="G57" s="785">
        <v>0</v>
      </c>
      <c r="H57" s="785">
        <v>0</v>
      </c>
      <c r="I57" s="785">
        <v>0</v>
      </c>
    </row>
    <row r="58" spans="1:9" s="92" customFormat="1" ht="18.75" thickBot="1">
      <c r="A58" s="509" t="s">
        <v>463</v>
      </c>
      <c r="B58" s="785">
        <v>73633.053252186597</v>
      </c>
      <c r="C58" s="785">
        <v>99488.006927113704</v>
      </c>
      <c r="D58" s="785">
        <v>93499.951976676384</v>
      </c>
      <c r="E58" s="785">
        <v>99993.54987317785</v>
      </c>
      <c r="F58" s="785">
        <v>108519.03287463557</v>
      </c>
      <c r="G58" s="785">
        <v>148519.95976967929</v>
      </c>
      <c r="H58" s="785">
        <v>145898.7627755102</v>
      </c>
      <c r="I58" s="785">
        <v>197465.32561661809</v>
      </c>
    </row>
    <row r="59" spans="1:9" ht="31.5" customHeight="1" thickTop="1" thickBot="1">
      <c r="A59" s="511" t="s">
        <v>464</v>
      </c>
      <c r="B59" s="783"/>
      <c r="C59" s="783"/>
      <c r="D59" s="783"/>
      <c r="E59" s="783"/>
      <c r="F59" s="783"/>
      <c r="G59" s="783"/>
      <c r="H59" s="783"/>
      <c r="I59" s="783"/>
    </row>
    <row r="60" spans="1:9" ht="30" customHeight="1" thickTop="1">
      <c r="A60" s="38" t="s">
        <v>465</v>
      </c>
      <c r="B60" s="786">
        <v>663.65174052478142</v>
      </c>
      <c r="C60" s="786">
        <v>1280.1172040816325</v>
      </c>
      <c r="D60" s="786">
        <v>1786.8422930029158</v>
      </c>
      <c r="E60" s="786">
        <v>2171.8368586005831</v>
      </c>
      <c r="F60" s="786">
        <v>2465.8216516034986</v>
      </c>
      <c r="G60" s="786">
        <v>2656.185139941691</v>
      </c>
      <c r="H60" s="786">
        <v>2898.6191399416912</v>
      </c>
      <c r="I60" s="786">
        <v>3020.7144023323617</v>
      </c>
    </row>
    <row r="61" spans="1:9" ht="21" customHeight="1">
      <c r="A61" s="40" t="s">
        <v>466</v>
      </c>
      <c r="B61" s="786">
        <v>-6.0746734693877551</v>
      </c>
      <c r="C61" s="786">
        <v>-36.719325072886299</v>
      </c>
      <c r="D61" s="786">
        <v>-111.09240524781342</v>
      </c>
      <c r="E61" s="786">
        <v>-137.8618221574344</v>
      </c>
      <c r="F61" s="786">
        <v>-199.48823032069973</v>
      </c>
      <c r="G61" s="786">
        <v>-270.47575655976675</v>
      </c>
      <c r="H61" s="786">
        <v>-296.48313702623909</v>
      </c>
      <c r="I61" s="786">
        <v>-501.87235860058308</v>
      </c>
    </row>
    <row r="62" spans="1:9" ht="21.75" customHeight="1">
      <c r="A62" s="512" t="s">
        <v>467</v>
      </c>
      <c r="B62" s="786">
        <v>657.57706705539351</v>
      </c>
      <c r="C62" s="786">
        <v>1243.397879008746</v>
      </c>
      <c r="D62" s="786">
        <v>1675.749887755102</v>
      </c>
      <c r="E62" s="786">
        <v>2033.9750364431488</v>
      </c>
      <c r="F62" s="786">
        <v>2266.3334212827986</v>
      </c>
      <c r="G62" s="786">
        <v>2385.709383381924</v>
      </c>
      <c r="H62" s="786">
        <v>2602.1360029154516</v>
      </c>
      <c r="I62" s="786">
        <v>2518.8420437317786</v>
      </c>
    </row>
    <row r="63" spans="1:9">
      <c r="A63" s="38" t="s">
        <v>468</v>
      </c>
      <c r="B63" s="786">
        <v>5938.3888906705542</v>
      </c>
      <c r="C63" s="786">
        <v>7049.8674723032063</v>
      </c>
      <c r="D63" s="786">
        <v>8021.1835160349865</v>
      </c>
      <c r="E63" s="786">
        <v>7454.7247930029143</v>
      </c>
      <c r="F63" s="786">
        <v>1945.2596195335277</v>
      </c>
      <c r="G63" s="786">
        <v>1954.0714344023322</v>
      </c>
      <c r="H63" s="786">
        <v>2101.9066851311954</v>
      </c>
      <c r="I63" s="786">
        <v>1301.1751093294461</v>
      </c>
    </row>
    <row r="64" spans="1:9">
      <c r="A64" s="40" t="s">
        <v>469</v>
      </c>
      <c r="B64" s="786">
        <v>-319.05156851311949</v>
      </c>
      <c r="C64" s="786">
        <v>-1032.259444606414</v>
      </c>
      <c r="D64" s="786">
        <v>-826.41806705539364</v>
      </c>
      <c r="E64" s="786">
        <v>-811.94544314868801</v>
      </c>
      <c r="F64" s="786">
        <v>-907.02805685131193</v>
      </c>
      <c r="G64" s="786">
        <v>-931.0415947521866</v>
      </c>
      <c r="H64" s="786">
        <v>-969.14546355685127</v>
      </c>
      <c r="I64" s="786">
        <v>-763.21611078717194</v>
      </c>
    </row>
    <row r="65" spans="1:9">
      <c r="A65" s="39" t="s">
        <v>470</v>
      </c>
      <c r="B65" s="786">
        <v>6276.9143892128277</v>
      </c>
      <c r="C65" s="786">
        <v>7261.0059067055399</v>
      </c>
      <c r="D65" s="786">
        <v>8870.5153367346938</v>
      </c>
      <c r="E65" s="786">
        <v>8676.7543862973762</v>
      </c>
      <c r="F65" s="786">
        <v>3304.5649839650146</v>
      </c>
      <c r="G65" s="786">
        <v>3408.7392230320697</v>
      </c>
      <c r="H65" s="786">
        <v>3734.8972244897959</v>
      </c>
      <c r="I65" s="786">
        <v>3056.8010422740522</v>
      </c>
    </row>
    <row r="66" spans="1:9">
      <c r="A66" s="38" t="s">
        <v>471</v>
      </c>
      <c r="B66" s="786">
        <v>113.25134985422741</v>
      </c>
      <c r="C66" s="786">
        <v>924.04949708454808</v>
      </c>
      <c r="D66" s="786">
        <v>1100.2922507288629</v>
      </c>
      <c r="E66" s="786">
        <v>2112.2935976676386</v>
      </c>
      <c r="F66" s="786">
        <v>1231.3810218658894</v>
      </c>
      <c r="G66" s="786">
        <v>1469.0809067055393</v>
      </c>
      <c r="H66" s="786">
        <v>1606.4038673469388</v>
      </c>
      <c r="I66" s="786">
        <v>1254.6365276967931</v>
      </c>
    </row>
    <row r="67" spans="1:9">
      <c r="A67" s="38" t="s">
        <v>472</v>
      </c>
      <c r="B67" s="786">
        <v>-633.52771574344013</v>
      </c>
      <c r="C67" s="786">
        <v>-1163.121532069971</v>
      </c>
      <c r="D67" s="786">
        <v>-1296.4905801749271</v>
      </c>
      <c r="E67" s="786">
        <v>-2125.1994256559769</v>
      </c>
      <c r="F67" s="786">
        <v>-1175.5319591836735</v>
      </c>
      <c r="G67" s="786">
        <v>-1538.8980393586007</v>
      </c>
      <c r="H67" s="786">
        <v>-1626.7469285714287</v>
      </c>
      <c r="I67" s="786">
        <v>-1594.3733556851314</v>
      </c>
    </row>
    <row r="68" spans="1:9">
      <c r="A68" s="512" t="s">
        <v>473</v>
      </c>
      <c r="B68" s="786">
        <v>5756.638023323615</v>
      </c>
      <c r="C68" s="786">
        <v>7021.9338717201163</v>
      </c>
      <c r="D68" s="786">
        <v>8674.3170072886296</v>
      </c>
      <c r="E68" s="786">
        <v>8663.8485583090369</v>
      </c>
      <c r="F68" s="786">
        <v>3360.4140466472304</v>
      </c>
      <c r="G68" s="786">
        <v>3338.9220903790083</v>
      </c>
      <c r="H68" s="786">
        <v>3714.5541632653058</v>
      </c>
      <c r="I68" s="786">
        <v>2717.0642142857146</v>
      </c>
    </row>
    <row r="69" spans="1:9">
      <c r="A69" s="40" t="s">
        <v>474</v>
      </c>
      <c r="B69" s="786">
        <v>-2714.9551122448979</v>
      </c>
      <c r="C69" s="786">
        <v>-3136.7595685131196</v>
      </c>
      <c r="D69" s="786">
        <v>-4318.019402332362</v>
      </c>
      <c r="E69" s="786">
        <v>-4622.7304912536447</v>
      </c>
      <c r="F69" s="786">
        <v>-3530.2304285714281</v>
      </c>
      <c r="G69" s="786">
        <v>-3081.4726632653055</v>
      </c>
      <c r="H69" s="786">
        <v>-3395.6643819241981</v>
      </c>
      <c r="I69" s="786">
        <v>-3030.6419810495622</v>
      </c>
    </row>
    <row r="70" spans="1:9">
      <c r="A70" s="39" t="s">
        <v>475</v>
      </c>
      <c r="B70" s="786">
        <v>3041.6829110787171</v>
      </c>
      <c r="C70" s="786">
        <v>3885.1743032069967</v>
      </c>
      <c r="D70" s="786">
        <v>4356.2976049562685</v>
      </c>
      <c r="E70" s="786">
        <v>4041.1180670553936</v>
      </c>
      <c r="F70" s="786">
        <v>-169.81638192419823</v>
      </c>
      <c r="G70" s="786">
        <v>257.44942711370265</v>
      </c>
      <c r="H70" s="786">
        <v>318.88978134110789</v>
      </c>
      <c r="I70" s="786">
        <v>-313.57776676384844</v>
      </c>
    </row>
    <row r="71" spans="1:9">
      <c r="A71" s="39" t="s">
        <v>476</v>
      </c>
      <c r="B71" s="786">
        <v>-249.38686297376091</v>
      </c>
      <c r="C71" s="786">
        <v>-27.154214285714286</v>
      </c>
      <c r="D71" s="786">
        <v>-8.7534081632653056</v>
      </c>
      <c r="E71" s="786">
        <v>-36.836053935860058</v>
      </c>
      <c r="F71" s="786">
        <v>-12.395381924198253</v>
      </c>
      <c r="G71" s="786">
        <v>-10.196157434402332</v>
      </c>
      <c r="H71" s="786">
        <v>-10.653625364431486</v>
      </c>
      <c r="I71" s="786">
        <v>0.42041982507288628</v>
      </c>
    </row>
    <row r="72" spans="1:9">
      <c r="A72" s="40" t="s">
        <v>477</v>
      </c>
      <c r="B72" s="786">
        <v>-249.38686297376091</v>
      </c>
      <c r="C72" s="786">
        <v>-27.154214285714286</v>
      </c>
      <c r="D72" s="786">
        <v>-8.7534081632653056</v>
      </c>
      <c r="E72" s="786">
        <v>-36.836053935860058</v>
      </c>
      <c r="F72" s="786">
        <v>-12.395381924198253</v>
      </c>
      <c r="G72" s="786">
        <v>-10.196157434402332</v>
      </c>
      <c r="H72" s="786">
        <v>-10.653625364431486</v>
      </c>
      <c r="I72" s="786">
        <v>0.42041982507288628</v>
      </c>
    </row>
    <row r="73" spans="1:9">
      <c r="A73" s="40" t="s">
        <v>478</v>
      </c>
      <c r="B73" s="786">
        <v>0</v>
      </c>
      <c r="C73" s="786">
        <v>0</v>
      </c>
      <c r="D73" s="786">
        <v>0</v>
      </c>
      <c r="E73" s="786">
        <v>0</v>
      </c>
      <c r="F73" s="786">
        <v>0</v>
      </c>
      <c r="G73" s="786">
        <v>0</v>
      </c>
      <c r="H73" s="786">
        <v>0</v>
      </c>
      <c r="I73" s="786">
        <v>0</v>
      </c>
    </row>
    <row r="74" spans="1:9">
      <c r="A74" s="512" t="s">
        <v>479</v>
      </c>
      <c r="B74" s="786">
        <v>113.80916034985422</v>
      </c>
      <c r="C74" s="786">
        <v>-5.9715437317784259</v>
      </c>
      <c r="D74" s="786">
        <v>-0.1999198250728863</v>
      </c>
      <c r="E74" s="786">
        <v>-12.551672011661809</v>
      </c>
      <c r="F74" s="786">
        <v>5.0359416909620993</v>
      </c>
      <c r="G74" s="786">
        <v>5.9120962099125371</v>
      </c>
      <c r="H74" s="786">
        <v>5.9128396501457727</v>
      </c>
      <c r="I74" s="786">
        <v>0.73362244897959172</v>
      </c>
    </row>
    <row r="75" spans="1:9">
      <c r="A75" s="512" t="s">
        <v>1484</v>
      </c>
      <c r="B75" s="786">
        <v>113.80916034985422</v>
      </c>
      <c r="C75" s="786">
        <v>-5.9715437317784259</v>
      </c>
      <c r="D75" s="786">
        <v>-0.1999198250728863</v>
      </c>
      <c r="E75" s="786">
        <v>-12.551672011661809</v>
      </c>
      <c r="F75" s="786">
        <v>5.0359416909620993</v>
      </c>
      <c r="G75" s="786">
        <v>5.9120962099125371</v>
      </c>
      <c r="H75" s="786">
        <v>5.9128396501457727</v>
      </c>
      <c r="I75" s="786">
        <v>0.73362244897959172</v>
      </c>
    </row>
    <row r="76" spans="1:9">
      <c r="A76" s="40" t="s">
        <v>480</v>
      </c>
      <c r="B76" s="786">
        <v>0</v>
      </c>
      <c r="C76" s="786">
        <v>0</v>
      </c>
      <c r="D76" s="786">
        <v>0</v>
      </c>
      <c r="E76" s="786">
        <v>0</v>
      </c>
      <c r="F76" s="786">
        <v>0</v>
      </c>
      <c r="G76" s="786">
        <v>0</v>
      </c>
      <c r="H76" s="786">
        <v>0</v>
      </c>
      <c r="I76" s="786">
        <v>0</v>
      </c>
    </row>
    <row r="77" spans="1:9">
      <c r="A77" s="512" t="s">
        <v>481</v>
      </c>
      <c r="B77" s="786">
        <v>2906.1052084548105</v>
      </c>
      <c r="C77" s="786">
        <v>3852.0485451895042</v>
      </c>
      <c r="D77" s="786">
        <v>4347.3442769679295</v>
      </c>
      <c r="E77" s="786">
        <v>3991.7303411078719</v>
      </c>
      <c r="F77" s="786">
        <v>-177.17582215743437</v>
      </c>
      <c r="G77" s="786">
        <v>253.16536588921281</v>
      </c>
      <c r="H77" s="786">
        <v>314.14899562682211</v>
      </c>
      <c r="I77" s="786">
        <v>-312.42372448979592</v>
      </c>
    </row>
    <row r="78" spans="1:9">
      <c r="A78" s="38" t="s">
        <v>482</v>
      </c>
      <c r="B78" s="786">
        <v>1.4564373177842567</v>
      </c>
      <c r="C78" s="786">
        <v>0.43552769679300291</v>
      </c>
      <c r="D78" s="786">
        <v>1.3819402332361517</v>
      </c>
      <c r="E78" s="786">
        <v>3.5984300291545193</v>
      </c>
      <c r="F78" s="786">
        <v>0.20088629737609329</v>
      </c>
      <c r="G78" s="786">
        <v>0.72874198250728872</v>
      </c>
      <c r="H78" s="786">
        <v>0.99349416909620991</v>
      </c>
      <c r="I78" s="786">
        <v>0.46893002915451898</v>
      </c>
    </row>
    <row r="79" spans="1:9">
      <c r="A79" s="39" t="s">
        <v>483</v>
      </c>
      <c r="B79" s="786">
        <v>2907.5616457725951</v>
      </c>
      <c r="C79" s="786">
        <v>3852.4840728862969</v>
      </c>
      <c r="D79" s="786">
        <v>4348.7262172011669</v>
      </c>
      <c r="E79" s="786">
        <v>3995.3287711370263</v>
      </c>
      <c r="F79" s="786">
        <v>-176.97493586005831</v>
      </c>
      <c r="G79" s="786">
        <v>253.89410787172014</v>
      </c>
      <c r="H79" s="786">
        <v>315.14248979591838</v>
      </c>
      <c r="I79" s="786">
        <v>-311.95479446064144</v>
      </c>
    </row>
    <row r="80" spans="1:9">
      <c r="A80" s="38" t="s">
        <v>484</v>
      </c>
      <c r="B80" s="786">
        <v>-6.6971938775510198</v>
      </c>
      <c r="C80" s="786">
        <v>-50.523265306122447</v>
      </c>
      <c r="D80" s="786">
        <v>-249.31816326530614</v>
      </c>
      <c r="E80" s="786">
        <v>-92.635787172011661</v>
      </c>
      <c r="F80" s="786">
        <v>-51.223434402332366</v>
      </c>
      <c r="G80" s="786">
        <v>-16.209358600583091</v>
      </c>
      <c r="H80" s="786">
        <v>-21.680345481049564</v>
      </c>
      <c r="I80" s="786">
        <v>5.7316618075801742</v>
      </c>
    </row>
    <row r="81" spans="1:9" ht="21" customHeight="1">
      <c r="A81" s="512" t="s">
        <v>485</v>
      </c>
      <c r="B81" s="786">
        <v>2900.8644518950437</v>
      </c>
      <c r="C81" s="786">
        <v>3801.9608075801752</v>
      </c>
      <c r="D81" s="786">
        <v>4099.4080539358602</v>
      </c>
      <c r="E81" s="786">
        <v>3902.6929839650147</v>
      </c>
      <c r="F81" s="786">
        <v>-228.19837026239068</v>
      </c>
      <c r="G81" s="786">
        <v>237.68474927113698</v>
      </c>
      <c r="H81" s="786">
        <v>293.46214431486879</v>
      </c>
      <c r="I81" s="786">
        <v>-306.22313265306121</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2900.8644518950437</v>
      </c>
      <c r="C83" s="786">
        <v>3801.9608075801752</v>
      </c>
      <c r="D83" s="786">
        <v>4099.4080539358602</v>
      </c>
      <c r="E83" s="786">
        <v>3902.6929839650147</v>
      </c>
      <c r="F83" s="786">
        <v>-228.19837026239068</v>
      </c>
      <c r="G83" s="786">
        <v>237.68474927113698</v>
      </c>
      <c r="H83" s="786">
        <v>293.46214431486879</v>
      </c>
      <c r="I83" s="786">
        <v>-306.22313265306121</v>
      </c>
    </row>
    <row r="84" spans="1:9" ht="18" customHeight="1" thickBot="1">
      <c r="A84" s="38" t="s">
        <v>488</v>
      </c>
      <c r="B84" s="786">
        <v>0</v>
      </c>
      <c r="C84" s="786">
        <v>-957.47382069970843</v>
      </c>
      <c r="D84" s="786">
        <v>-1350.6360058309037</v>
      </c>
      <c r="E84" s="786">
        <v>-1087.8170553935861</v>
      </c>
      <c r="F84" s="786">
        <v>0</v>
      </c>
      <c r="G84" s="786">
        <v>0</v>
      </c>
      <c r="H84" s="786">
        <v>0</v>
      </c>
      <c r="I84" s="786">
        <v>0</v>
      </c>
    </row>
    <row r="85" spans="1:9" ht="24" customHeight="1" thickTop="1" thickBot="1">
      <c r="A85" s="35" t="s">
        <v>489</v>
      </c>
      <c r="B85" s="783">
        <v>2900.8644518950437</v>
      </c>
      <c r="C85" s="783">
        <v>2844.4869868804667</v>
      </c>
      <c r="D85" s="783">
        <v>2748.772048104956</v>
      </c>
      <c r="E85" s="783">
        <v>2814.8759285714291</v>
      </c>
      <c r="F85" s="783">
        <v>-228.19837026239068</v>
      </c>
      <c r="G85" s="783">
        <v>237.68474927113698</v>
      </c>
      <c r="H85" s="783">
        <v>293.46214431486879</v>
      </c>
      <c r="I85" s="783">
        <v>-306.22313265306121</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5"/>
  <sheetViews>
    <sheetView showGridLines="0" zoomScale="50" workbookViewId="0">
      <selection activeCell="E12" sqref="E12"/>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1302</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9.5" customHeight="1" thickBot="1">
      <c r="A5" s="1225"/>
      <c r="B5" s="1225"/>
      <c r="C5" s="1225"/>
      <c r="D5" s="1225"/>
      <c r="E5" s="1225"/>
      <c r="F5" s="1225"/>
      <c r="G5" s="1225"/>
      <c r="H5" s="1225"/>
      <c r="I5" s="1225"/>
    </row>
    <row r="6" spans="1:9" ht="31.5" customHeight="1" thickTop="1" thickBot="1">
      <c r="A6" s="506" t="s">
        <v>296</v>
      </c>
      <c r="B6" s="88" t="s">
        <v>424</v>
      </c>
      <c r="C6" s="88" t="s">
        <v>425</v>
      </c>
      <c r="D6" s="88" t="s">
        <v>426</v>
      </c>
      <c r="E6" s="88" t="s">
        <v>1218</v>
      </c>
      <c r="F6" s="88" t="s">
        <v>1333</v>
      </c>
      <c r="G6" s="88" t="s">
        <v>1492</v>
      </c>
      <c r="H6" s="88" t="s">
        <v>1391</v>
      </c>
      <c r="I6" s="88" t="s">
        <v>1493</v>
      </c>
    </row>
    <row r="7" spans="1:9" ht="16.5" customHeight="1" thickTop="1" thickBot="1">
      <c r="A7" s="507"/>
      <c r="B7" s="871"/>
      <c r="C7" s="871"/>
      <c r="D7" s="871"/>
      <c r="E7" s="871"/>
      <c r="F7" s="871"/>
      <c r="G7" s="871"/>
      <c r="H7" s="871"/>
      <c r="I7" s="871"/>
    </row>
    <row r="8" spans="1:9" s="91" customFormat="1" ht="28.5" customHeight="1" thickTop="1" thickBot="1">
      <c r="A8" s="35" t="s">
        <v>427</v>
      </c>
      <c r="B8" s="783">
        <v>728763.82568221574</v>
      </c>
      <c r="C8" s="783">
        <v>967263.20895481051</v>
      </c>
      <c r="D8" s="783">
        <v>1153239.95646793</v>
      </c>
      <c r="E8" s="783">
        <v>1227695.4119679302</v>
      </c>
      <c r="F8" s="783">
        <v>1460238.2793250729</v>
      </c>
      <c r="G8" s="783">
        <v>1579984.8059169096</v>
      </c>
      <c r="H8" s="783">
        <v>1627070.1155466472</v>
      </c>
      <c r="I8" s="783">
        <v>1744185.3268702624</v>
      </c>
    </row>
    <row r="9" spans="1:9" s="91" customFormat="1" ht="28.5" customHeight="1" thickTop="1">
      <c r="A9" s="89" t="s">
        <v>8</v>
      </c>
      <c r="B9" s="784">
        <v>107171.6248542274</v>
      </c>
      <c r="C9" s="784">
        <v>120620.57905247813</v>
      </c>
      <c r="D9" s="784">
        <v>126642.85525218658</v>
      </c>
      <c r="E9" s="784">
        <v>110451.37535714287</v>
      </c>
      <c r="F9" s="784">
        <v>135542.28695481049</v>
      </c>
      <c r="G9" s="784">
        <v>112931.00052478134</v>
      </c>
      <c r="H9" s="784">
        <v>121233.7608994169</v>
      </c>
      <c r="I9" s="784">
        <v>102462.87428134112</v>
      </c>
    </row>
    <row r="10" spans="1:9" s="91" customFormat="1" ht="28.5" customHeight="1">
      <c r="A10" s="89" t="s">
        <v>17</v>
      </c>
      <c r="B10" s="784">
        <v>41985.221032069967</v>
      </c>
      <c r="C10" s="784">
        <v>78069.998209912548</v>
      </c>
      <c r="D10" s="784">
        <v>50781.96954956268</v>
      </c>
      <c r="E10" s="784">
        <v>83352.084078717191</v>
      </c>
      <c r="F10" s="784">
        <v>124926.36000145772</v>
      </c>
      <c r="G10" s="784">
        <v>148677.94341836736</v>
      </c>
      <c r="H10" s="784">
        <v>145531.73733381924</v>
      </c>
      <c r="I10" s="784">
        <v>178276.57410787174</v>
      </c>
    </row>
    <row r="11" spans="1:9" s="91" customFormat="1" ht="28.5" customHeight="1">
      <c r="A11" s="89" t="s">
        <v>26</v>
      </c>
      <c r="B11" s="784">
        <v>567406.1784008746</v>
      </c>
      <c r="C11" s="784">
        <v>748468.1436195334</v>
      </c>
      <c r="D11" s="784">
        <v>904362.28282944602</v>
      </c>
      <c r="E11" s="784">
        <v>1005098.3627026239</v>
      </c>
      <c r="F11" s="784">
        <v>1153540.8920451896</v>
      </c>
      <c r="G11" s="784">
        <v>1269503.4955364428</v>
      </c>
      <c r="H11" s="784">
        <v>1293311.7158279885</v>
      </c>
      <c r="I11" s="784">
        <v>1389433.4135247816</v>
      </c>
    </row>
    <row r="12" spans="1:9" s="91" customFormat="1" ht="28.5" customHeight="1">
      <c r="A12" s="508" t="s">
        <v>428</v>
      </c>
      <c r="B12" s="784">
        <v>578477.08296209911</v>
      </c>
      <c r="C12" s="784">
        <v>759595.39945189492</v>
      </c>
      <c r="D12" s="784">
        <v>922678.68521137035</v>
      </c>
      <c r="E12" s="784">
        <v>1028306.9681107872</v>
      </c>
      <c r="F12" s="784">
        <v>1171538.4051530613</v>
      </c>
      <c r="G12" s="784">
        <v>1285546.952924198</v>
      </c>
      <c r="H12" s="784">
        <v>1309631.2296982508</v>
      </c>
      <c r="I12" s="784">
        <v>1403217.8116822157</v>
      </c>
    </row>
    <row r="13" spans="1:9" s="91" customFormat="1" ht="28.5" customHeight="1">
      <c r="A13" s="508" t="s">
        <v>429</v>
      </c>
      <c r="B13" s="784">
        <v>576707.86520116625</v>
      </c>
      <c r="C13" s="784">
        <v>757797.80280758021</v>
      </c>
      <c r="D13" s="784">
        <v>920671.60112390679</v>
      </c>
      <c r="E13" s="784">
        <v>1021975.1273061223</v>
      </c>
      <c r="F13" s="784">
        <v>1165656.1491982508</v>
      </c>
      <c r="G13" s="784">
        <v>1277704.0691093295</v>
      </c>
      <c r="H13" s="784">
        <v>1299933.4885481049</v>
      </c>
      <c r="I13" s="784">
        <v>1388807.7036370263</v>
      </c>
    </row>
    <row r="14" spans="1:9" s="91" customFormat="1" ht="28.5" customHeight="1">
      <c r="A14" s="508" t="s">
        <v>430</v>
      </c>
      <c r="B14" s="784">
        <v>1769.2177609329444</v>
      </c>
      <c r="C14" s="784">
        <v>1797.5966443148691</v>
      </c>
      <c r="D14" s="784">
        <v>2007.0840874635569</v>
      </c>
      <c r="E14" s="784">
        <v>6331.8408046647237</v>
      </c>
      <c r="F14" s="784">
        <v>5882.2559548104955</v>
      </c>
      <c r="G14" s="784">
        <v>7842.8838148688046</v>
      </c>
      <c r="H14" s="784">
        <v>9697.7411501457718</v>
      </c>
      <c r="I14" s="784">
        <v>14410.108045189503</v>
      </c>
    </row>
    <row r="15" spans="1:9" s="91" customFormat="1" ht="28.5" customHeight="1">
      <c r="A15" s="508" t="s">
        <v>431</v>
      </c>
      <c r="B15" s="784">
        <v>2323.7346413994169</v>
      </c>
      <c r="C15" s="784">
        <v>3635.929833819242</v>
      </c>
      <c r="D15" s="784">
        <v>5235.3031690962098</v>
      </c>
      <c r="E15" s="784">
        <v>7595.9819781341102</v>
      </c>
      <c r="F15" s="784">
        <v>9945.5510058309046</v>
      </c>
      <c r="G15" s="784">
        <v>14493.055494169097</v>
      </c>
      <c r="H15" s="784">
        <v>11539.297983965014</v>
      </c>
      <c r="I15" s="784">
        <v>21253.224129737609</v>
      </c>
    </row>
    <row r="16" spans="1:9" s="91" customFormat="1" ht="28.5" customHeight="1">
      <c r="A16" s="508" t="s">
        <v>432</v>
      </c>
      <c r="B16" s="784">
        <v>2220.0393498542271</v>
      </c>
      <c r="C16" s="784">
        <v>3561.491829446064</v>
      </c>
      <c r="D16" s="784">
        <v>5107.8013790087471</v>
      </c>
      <c r="E16" s="784">
        <v>7366.1039125364432</v>
      </c>
      <c r="F16" s="784">
        <v>9439.5276632653076</v>
      </c>
      <c r="G16" s="784">
        <v>13857.828807580176</v>
      </c>
      <c r="H16" s="784">
        <v>10988.067465014577</v>
      </c>
      <c r="I16" s="784">
        <v>19163.419132653064</v>
      </c>
    </row>
    <row r="17" spans="1:9" s="91" customFormat="1" ht="28.5" customHeight="1">
      <c r="A17" s="508" t="s">
        <v>433</v>
      </c>
      <c r="B17" s="784">
        <v>103.69529154518951</v>
      </c>
      <c r="C17" s="784">
        <v>74.438004373177847</v>
      </c>
      <c r="D17" s="784">
        <v>127.50179008746356</v>
      </c>
      <c r="E17" s="784">
        <v>229.87806559766764</v>
      </c>
      <c r="F17" s="784">
        <v>506.02334256559766</v>
      </c>
      <c r="G17" s="784">
        <v>635.22668658892144</v>
      </c>
      <c r="H17" s="784">
        <v>551.23051895043727</v>
      </c>
      <c r="I17" s="784">
        <v>2089.8049970845482</v>
      </c>
    </row>
    <row r="18" spans="1:9" s="91" customFormat="1" ht="28.5" customHeight="1">
      <c r="A18" s="508" t="s">
        <v>434</v>
      </c>
      <c r="B18" s="784">
        <v>1504.3553804664723</v>
      </c>
      <c r="C18" s="784">
        <v>1962.3084562682216</v>
      </c>
      <c r="D18" s="784">
        <v>3997.3343862973761</v>
      </c>
      <c r="E18" s="784">
        <v>6005.2475787172016</v>
      </c>
      <c r="F18" s="784">
        <v>7501.16024781341</v>
      </c>
      <c r="G18" s="784">
        <v>12511.325265306123</v>
      </c>
      <c r="H18" s="784">
        <v>11133.032508746357</v>
      </c>
      <c r="I18" s="784">
        <v>12706.908774052477</v>
      </c>
    </row>
    <row r="19" spans="1:9" s="91" customFormat="1" ht="28.5" customHeight="1">
      <c r="A19" s="508" t="s">
        <v>435</v>
      </c>
      <c r="B19" s="784">
        <v>1317.5668236151605</v>
      </c>
      <c r="C19" s="784">
        <v>1757.5577303206994</v>
      </c>
      <c r="D19" s="784">
        <v>3693.6339300291547</v>
      </c>
      <c r="E19" s="784">
        <v>5494.70444606414</v>
      </c>
      <c r="F19" s="784">
        <v>6938.9214591836735</v>
      </c>
      <c r="G19" s="784">
        <v>11379.340572886296</v>
      </c>
      <c r="H19" s="784">
        <v>10088.732532069971</v>
      </c>
      <c r="I19" s="784">
        <v>11631.669428571429</v>
      </c>
    </row>
    <row r="20" spans="1:9" s="91" customFormat="1" ht="28.5" customHeight="1">
      <c r="A20" s="508" t="s">
        <v>436</v>
      </c>
      <c r="B20" s="784">
        <v>186.78855685131197</v>
      </c>
      <c r="C20" s="784">
        <v>204.75072594752186</v>
      </c>
      <c r="D20" s="784">
        <v>303.7004562682215</v>
      </c>
      <c r="E20" s="784">
        <v>510.54313265306121</v>
      </c>
      <c r="F20" s="784">
        <v>562.23878862973754</v>
      </c>
      <c r="G20" s="784">
        <v>1131.984692419825</v>
      </c>
      <c r="H20" s="784">
        <v>1044.2999766763849</v>
      </c>
      <c r="I20" s="784">
        <v>1075.2393454810497</v>
      </c>
    </row>
    <row r="21" spans="1:9" s="91" customFormat="1" ht="28.5" customHeight="1">
      <c r="A21" s="508" t="s">
        <v>39</v>
      </c>
      <c r="B21" s="784">
        <v>6203.264874635568</v>
      </c>
      <c r="C21" s="784">
        <v>8135.735422740524</v>
      </c>
      <c r="D21" s="784">
        <v>9914.2961020408184</v>
      </c>
      <c r="E21" s="784">
        <v>10799.474418367347</v>
      </c>
      <c r="F21" s="784">
        <v>11498.190074344024</v>
      </c>
      <c r="G21" s="784">
        <v>12158.559204081634</v>
      </c>
      <c r="H21" s="784">
        <v>12744.130379008746</v>
      </c>
      <c r="I21" s="784">
        <v>14167.359023323617</v>
      </c>
    </row>
    <row r="22" spans="1:9" s="91" customFormat="1" ht="28.5" customHeight="1">
      <c r="A22" s="508" t="s">
        <v>437</v>
      </c>
      <c r="B22" s="784">
        <v>-21102.259457725944</v>
      </c>
      <c r="C22" s="784">
        <v>-24861.229545189504</v>
      </c>
      <c r="D22" s="784">
        <v>-37463.336039358597</v>
      </c>
      <c r="E22" s="784">
        <v>-47609.309383381922</v>
      </c>
      <c r="F22" s="784">
        <v>-46942.414435860053</v>
      </c>
      <c r="G22" s="784">
        <v>-55206.397351311949</v>
      </c>
      <c r="H22" s="784">
        <v>-51735.974741982507</v>
      </c>
      <c r="I22" s="784">
        <v>-61911.890084548104</v>
      </c>
    </row>
    <row r="23" spans="1:9" s="91" customFormat="1" ht="28.5" customHeight="1">
      <c r="A23" s="89" t="s">
        <v>57</v>
      </c>
      <c r="B23" s="784">
        <v>3616.7017696793005</v>
      </c>
      <c r="C23" s="784">
        <v>4798.3724562682219</v>
      </c>
      <c r="D23" s="784">
        <v>6062.4734708454807</v>
      </c>
      <c r="E23" s="784">
        <v>7537.9121895043727</v>
      </c>
      <c r="F23" s="784">
        <v>9755.4279023323597</v>
      </c>
      <c r="G23" s="784">
        <v>7759.7443848396506</v>
      </c>
      <c r="H23" s="784">
        <v>12158.610335276968</v>
      </c>
      <c r="I23" s="784">
        <v>8413.2957973760931</v>
      </c>
    </row>
    <row r="24" spans="1:9" s="91" customFormat="1" ht="28.5" customHeight="1">
      <c r="A24" s="89" t="s">
        <v>63</v>
      </c>
      <c r="B24" s="784">
        <v>0</v>
      </c>
      <c r="C24" s="784">
        <v>0</v>
      </c>
      <c r="D24" s="784">
        <v>0</v>
      </c>
      <c r="E24" s="784">
        <v>2.9154518950437317E-4</v>
      </c>
      <c r="F24" s="784">
        <v>0</v>
      </c>
      <c r="G24" s="784">
        <v>317.20127988338191</v>
      </c>
      <c r="H24" s="784">
        <v>317.20127988338191</v>
      </c>
      <c r="I24" s="784">
        <v>193.84726530612244</v>
      </c>
    </row>
    <row r="25" spans="1:9" s="91" customFormat="1" ht="28.5" customHeight="1">
      <c r="A25" s="89" t="s">
        <v>438</v>
      </c>
      <c r="B25" s="784">
        <v>79.721274052478122</v>
      </c>
      <c r="C25" s="784">
        <v>90.737309037900857</v>
      </c>
      <c r="D25" s="784">
        <v>49036.691806122457</v>
      </c>
      <c r="E25" s="784">
        <v>4094.1164897959184</v>
      </c>
      <c r="F25" s="784">
        <v>9514.7477128279897</v>
      </c>
      <c r="G25" s="784">
        <v>15216.848220116619</v>
      </c>
      <c r="H25" s="784">
        <v>19769.973921282795</v>
      </c>
      <c r="I25" s="784">
        <v>32298.951774052479</v>
      </c>
    </row>
    <row r="26" spans="1:9" s="92" customFormat="1" ht="28.5" customHeight="1">
      <c r="A26" s="89" t="s">
        <v>74</v>
      </c>
      <c r="B26" s="784">
        <v>8129.5568615160355</v>
      </c>
      <c r="C26" s="784">
        <v>11596.107344023323</v>
      </c>
      <c r="D26" s="784">
        <v>12317.303985422741</v>
      </c>
      <c r="E26" s="784">
        <v>11855.070373177843</v>
      </c>
      <c r="F26" s="784">
        <v>14308.522890670554</v>
      </c>
      <c r="G26" s="784">
        <v>14582.849989795919</v>
      </c>
      <c r="H26" s="784">
        <v>18448.37237026239</v>
      </c>
      <c r="I26" s="784">
        <v>21390.771628279883</v>
      </c>
    </row>
    <row r="27" spans="1:9" ht="28.5" customHeight="1" thickBot="1">
      <c r="A27" s="509" t="s">
        <v>439</v>
      </c>
      <c r="B27" s="785">
        <v>374.82148979591835</v>
      </c>
      <c r="C27" s="785">
        <v>3619.2709635568508</v>
      </c>
      <c r="D27" s="785">
        <v>4036.3795743440232</v>
      </c>
      <c r="E27" s="785">
        <v>5306.4904854227398</v>
      </c>
      <c r="F27" s="785">
        <v>12650.041817784258</v>
      </c>
      <c r="G27" s="785">
        <v>10995.722562682216</v>
      </c>
      <c r="H27" s="785">
        <v>16298.743578717202</v>
      </c>
      <c r="I27" s="785">
        <v>11715.598491253646</v>
      </c>
    </row>
    <row r="28" spans="1:9" s="91" customFormat="1" ht="28.5" customHeight="1" thickTop="1" thickBot="1">
      <c r="A28" s="35" t="s">
        <v>440</v>
      </c>
      <c r="B28" s="783">
        <v>667360.30851457722</v>
      </c>
      <c r="C28" s="783">
        <v>891264.23759475211</v>
      </c>
      <c r="D28" s="783">
        <v>1067497.0826690963</v>
      </c>
      <c r="E28" s="783">
        <v>1127744.7182536442</v>
      </c>
      <c r="F28" s="783">
        <v>1345376.2000830905</v>
      </c>
      <c r="G28" s="783">
        <v>1457884.3396137026</v>
      </c>
      <c r="H28" s="783">
        <v>1499536.7489650145</v>
      </c>
      <c r="I28" s="783">
        <v>1608868.7299533528</v>
      </c>
    </row>
    <row r="29" spans="1:9" s="91" customFormat="1" ht="28.5" customHeight="1" thickTop="1">
      <c r="A29" s="89" t="s">
        <v>441</v>
      </c>
      <c r="B29" s="784">
        <v>486357.59916034981</v>
      </c>
      <c r="C29" s="784">
        <v>620845.04063265305</v>
      </c>
      <c r="D29" s="784">
        <v>750258.79603644309</v>
      </c>
      <c r="E29" s="784">
        <v>834567.43219096214</v>
      </c>
      <c r="F29" s="784">
        <v>1076309.6859810494</v>
      </c>
      <c r="G29" s="784">
        <v>1158414.4435204081</v>
      </c>
      <c r="H29" s="784">
        <v>1209500.8012930029</v>
      </c>
      <c r="I29" s="784">
        <v>1236779.8244985424</v>
      </c>
    </row>
    <row r="30" spans="1:9" s="91" customFormat="1" ht="28.5" customHeight="1">
      <c r="A30" s="508" t="s">
        <v>442</v>
      </c>
      <c r="B30" s="784">
        <v>196.04453935860059</v>
      </c>
      <c r="C30" s="784">
        <v>298.61644460641401</v>
      </c>
      <c r="D30" s="784">
        <v>261.82325218658895</v>
      </c>
      <c r="E30" s="784">
        <v>261.15654227405247</v>
      </c>
      <c r="F30" s="784">
        <v>246.36914577259478</v>
      </c>
      <c r="G30" s="784">
        <v>248.46456997084547</v>
      </c>
      <c r="H30" s="784">
        <v>228.77887026239068</v>
      </c>
      <c r="I30" s="784">
        <v>19177.440586005829</v>
      </c>
    </row>
    <row r="31" spans="1:9" s="91" customFormat="1" ht="28.5" customHeight="1">
      <c r="A31" s="508" t="s">
        <v>443</v>
      </c>
      <c r="B31" s="784">
        <v>176533.65916909624</v>
      </c>
      <c r="C31" s="784">
        <v>227577.96418513116</v>
      </c>
      <c r="D31" s="784">
        <v>294068.70893877553</v>
      </c>
      <c r="E31" s="784">
        <v>344101.80418367346</v>
      </c>
      <c r="F31" s="784">
        <v>402567.29345481045</v>
      </c>
      <c r="G31" s="784">
        <v>489983.78674927115</v>
      </c>
      <c r="H31" s="784">
        <v>518732.89609912533</v>
      </c>
      <c r="I31" s="784">
        <v>517643.97148104961</v>
      </c>
    </row>
    <row r="32" spans="1:9" s="91" customFormat="1" ht="28.5" customHeight="1">
      <c r="A32" s="508" t="s">
        <v>444</v>
      </c>
      <c r="B32" s="784">
        <v>93677.048435860052</v>
      </c>
      <c r="C32" s="784">
        <v>73900.752269679302</v>
      </c>
      <c r="D32" s="784">
        <v>75732.341511661813</v>
      </c>
      <c r="E32" s="784">
        <v>18191.737069970844</v>
      </c>
      <c r="F32" s="784">
        <v>4898.4393483965014</v>
      </c>
      <c r="G32" s="784">
        <v>1897.5552434402332</v>
      </c>
      <c r="H32" s="784">
        <v>1840.1315189504376</v>
      </c>
      <c r="I32" s="784">
        <v>1305.6071443148687</v>
      </c>
    </row>
    <row r="33" spans="1:9" s="91" customFormat="1" ht="28.5" customHeight="1">
      <c r="A33" s="508" t="s">
        <v>445</v>
      </c>
      <c r="B33" s="784">
        <v>5526.0167725947531</v>
      </c>
      <c r="C33" s="784">
        <v>8139.534574344023</v>
      </c>
      <c r="D33" s="784">
        <v>10752.444188046646</v>
      </c>
      <c r="E33" s="784">
        <v>10686.252064139941</v>
      </c>
      <c r="F33" s="784">
        <v>11716.994379008745</v>
      </c>
      <c r="G33" s="784">
        <v>8779.2482755102046</v>
      </c>
      <c r="H33" s="784">
        <v>9057.1550714285713</v>
      </c>
      <c r="I33" s="784">
        <v>8048.8726297376097</v>
      </c>
    </row>
    <row r="34" spans="1:9" s="91" customFormat="1" ht="28.5" customHeight="1">
      <c r="A34" s="508" t="s">
        <v>446</v>
      </c>
      <c r="B34" s="784">
        <v>200484.34080903791</v>
      </c>
      <c r="C34" s="784">
        <v>293895.44298688049</v>
      </c>
      <c r="D34" s="784">
        <v>350986.72167492716</v>
      </c>
      <c r="E34" s="784">
        <v>435134.84686734696</v>
      </c>
      <c r="F34" s="784">
        <v>622654.16435422737</v>
      </c>
      <c r="G34" s="784">
        <v>616964.17515889206</v>
      </c>
      <c r="H34" s="784">
        <v>637695.23847813404</v>
      </c>
      <c r="I34" s="784">
        <v>641535.90691690962</v>
      </c>
    </row>
    <row r="35" spans="1:9" s="91" customFormat="1" ht="28.5" customHeight="1">
      <c r="A35" s="508" t="s">
        <v>447</v>
      </c>
      <c r="B35" s="784">
        <v>9940.4894344023323</v>
      </c>
      <c r="C35" s="784">
        <v>17032.730172011663</v>
      </c>
      <c r="D35" s="784">
        <v>18456.756470845481</v>
      </c>
      <c r="E35" s="784">
        <v>26191.635463556853</v>
      </c>
      <c r="F35" s="784">
        <v>34226.425298833819</v>
      </c>
      <c r="G35" s="784">
        <v>40541.213523323611</v>
      </c>
      <c r="H35" s="784">
        <v>41946.601255102039</v>
      </c>
      <c r="I35" s="784">
        <v>49068.025740524783</v>
      </c>
    </row>
    <row r="36" spans="1:9" s="91" customFormat="1" ht="28.5" customHeight="1">
      <c r="A36" s="89" t="s">
        <v>448</v>
      </c>
      <c r="B36" s="784">
        <v>996.31492565597659</v>
      </c>
      <c r="C36" s="784">
        <v>776.00334985422739</v>
      </c>
      <c r="D36" s="784">
        <v>692.99937755102042</v>
      </c>
      <c r="E36" s="784">
        <v>380.32608600583092</v>
      </c>
      <c r="F36" s="784">
        <v>405.07914723032076</v>
      </c>
      <c r="G36" s="784">
        <v>419.28781632653056</v>
      </c>
      <c r="H36" s="784">
        <v>792.48626384839645</v>
      </c>
      <c r="I36" s="784">
        <v>337.64625947521864</v>
      </c>
    </row>
    <row r="37" spans="1:9" s="91" customFormat="1" ht="28.5" customHeight="1">
      <c r="A37" s="89" t="s">
        <v>449</v>
      </c>
      <c r="B37" s="784">
        <v>89881.329739067049</v>
      </c>
      <c r="C37" s="784">
        <v>89280.895947521873</v>
      </c>
      <c r="D37" s="784">
        <v>89052.085393586007</v>
      </c>
      <c r="E37" s="784">
        <v>68045.650947521863</v>
      </c>
      <c r="F37" s="784">
        <v>75791.577537900885</v>
      </c>
      <c r="G37" s="784">
        <v>60476.625282798836</v>
      </c>
      <c r="H37" s="784">
        <v>51313.988922740522</v>
      </c>
      <c r="I37" s="784">
        <v>156622.89902040813</v>
      </c>
    </row>
    <row r="38" spans="1:9" s="91" customFormat="1" ht="28.5" customHeight="1">
      <c r="A38" s="89" t="s">
        <v>450</v>
      </c>
      <c r="B38" s="784">
        <v>19842.205944606416</v>
      </c>
      <c r="C38" s="784">
        <v>29864.189106413996</v>
      </c>
      <c r="D38" s="784">
        <v>30505.227151603496</v>
      </c>
      <c r="E38" s="784">
        <v>41099.811485422746</v>
      </c>
      <c r="F38" s="784">
        <v>38342.40561370262</v>
      </c>
      <c r="G38" s="784">
        <v>35909.358004373178</v>
      </c>
      <c r="H38" s="784">
        <v>42984.72336297376</v>
      </c>
      <c r="I38" s="784">
        <v>33197.869457725945</v>
      </c>
    </row>
    <row r="39" spans="1:9" s="91" customFormat="1" ht="28.5" customHeight="1">
      <c r="A39" s="89" t="s">
        <v>127</v>
      </c>
      <c r="B39" s="784">
        <v>15756.810865889212</v>
      </c>
      <c r="C39" s="784">
        <v>23392.585007288631</v>
      </c>
      <c r="D39" s="784">
        <v>25999.460810495628</v>
      </c>
      <c r="E39" s="784">
        <v>28253.12381632653</v>
      </c>
      <c r="F39" s="784">
        <v>29553.410583090379</v>
      </c>
      <c r="G39" s="784">
        <v>30228.251998542277</v>
      </c>
      <c r="H39" s="784">
        <v>25586.116947521863</v>
      </c>
      <c r="I39" s="784">
        <v>27235.230088921282</v>
      </c>
    </row>
    <row r="40" spans="1:9" s="91" customFormat="1" ht="28.5" customHeight="1">
      <c r="A40" s="89" t="s">
        <v>133</v>
      </c>
      <c r="B40" s="784">
        <v>43993.35924927114</v>
      </c>
      <c r="C40" s="784">
        <v>80756.940396501464</v>
      </c>
      <c r="D40" s="784">
        <v>102763.45967055394</v>
      </c>
      <c r="E40" s="784">
        <v>98421.946873177832</v>
      </c>
      <c r="F40" s="784">
        <v>83229.57725947522</v>
      </c>
      <c r="G40" s="784">
        <v>116407.92031049564</v>
      </c>
      <c r="H40" s="784">
        <v>116284.57037755102</v>
      </c>
      <c r="I40" s="784">
        <v>107833.60867930029</v>
      </c>
    </row>
    <row r="41" spans="1:9" s="92" customFormat="1" ht="28.5" customHeight="1">
      <c r="A41" s="89" t="s">
        <v>451</v>
      </c>
      <c r="B41" s="784">
        <v>10452.158224489796</v>
      </c>
      <c r="C41" s="784">
        <v>20201.856504373176</v>
      </c>
      <c r="D41" s="784">
        <v>19186.113676384837</v>
      </c>
      <c r="E41" s="784">
        <v>25528.159276967926</v>
      </c>
      <c r="F41" s="784">
        <v>24525.843360058308</v>
      </c>
      <c r="G41" s="784">
        <v>23416.059281341106</v>
      </c>
      <c r="H41" s="784">
        <v>23525.581065597671</v>
      </c>
      <c r="I41" s="784">
        <v>29355.462422740526</v>
      </c>
    </row>
    <row r="42" spans="1:9" ht="28.5" customHeight="1" thickBot="1">
      <c r="A42" s="509" t="s">
        <v>109</v>
      </c>
      <c r="B42" s="785">
        <v>80.530405247813405</v>
      </c>
      <c r="C42" s="785">
        <v>26146.726650145771</v>
      </c>
      <c r="D42" s="785">
        <v>49038.940552478132</v>
      </c>
      <c r="E42" s="785">
        <v>31448.267577259478</v>
      </c>
      <c r="F42" s="785">
        <v>17218.62060058309</v>
      </c>
      <c r="G42" s="785">
        <v>32612.393399416909</v>
      </c>
      <c r="H42" s="785">
        <v>29548.480731778425</v>
      </c>
      <c r="I42" s="785">
        <v>17506.189526239068</v>
      </c>
    </row>
    <row r="43" spans="1:9" s="91" customFormat="1" ht="28.5" customHeight="1" thickTop="1" thickBot="1">
      <c r="A43" s="35" t="s">
        <v>452</v>
      </c>
      <c r="B43" s="783">
        <v>61403.517167638478</v>
      </c>
      <c r="C43" s="783">
        <v>75998.971360058305</v>
      </c>
      <c r="D43" s="783">
        <v>85742.873798833811</v>
      </c>
      <c r="E43" s="783">
        <v>99950.693714285706</v>
      </c>
      <c r="F43" s="783">
        <v>114862.07924198252</v>
      </c>
      <c r="G43" s="783">
        <v>122100.46630320701</v>
      </c>
      <c r="H43" s="783">
        <v>127533.36658163265</v>
      </c>
      <c r="I43" s="783">
        <v>135316.59691982507</v>
      </c>
    </row>
    <row r="44" spans="1:9" s="91" customFormat="1" ht="28.5" customHeight="1" thickTop="1">
      <c r="A44" s="89" t="s">
        <v>148</v>
      </c>
      <c r="B44" s="784">
        <v>30773.411078717203</v>
      </c>
      <c r="C44" s="784">
        <v>34185.072886297377</v>
      </c>
      <c r="D44" s="784">
        <v>40596.92419825073</v>
      </c>
      <c r="E44" s="784">
        <v>55664.373177842564</v>
      </c>
      <c r="F44" s="784">
        <v>61797.230320699709</v>
      </c>
      <c r="G44" s="784">
        <v>68539.183673469379</v>
      </c>
      <c r="H44" s="784">
        <v>68539.183673469379</v>
      </c>
      <c r="I44" s="784">
        <v>74599.314868804664</v>
      </c>
    </row>
    <row r="45" spans="1:9" s="91" customFormat="1" ht="28.5" customHeight="1">
      <c r="A45" s="89" t="s">
        <v>152</v>
      </c>
      <c r="B45" s="784">
        <v>5608.3091166180757</v>
      </c>
      <c r="C45" s="784">
        <v>11004.12544314869</v>
      </c>
      <c r="D45" s="784">
        <v>9947.4206997084548</v>
      </c>
      <c r="E45" s="784">
        <v>16.910495626822158</v>
      </c>
      <c r="F45" s="784">
        <v>16.910495626822158</v>
      </c>
      <c r="G45" s="784">
        <v>16.910495626822158</v>
      </c>
      <c r="H45" s="784">
        <v>16.910495626822158</v>
      </c>
      <c r="I45" s="784">
        <v>16.910495626822158</v>
      </c>
    </row>
    <row r="46" spans="1:9" s="91" customFormat="1" ht="28.5" customHeight="1">
      <c r="A46" s="89" t="s">
        <v>156</v>
      </c>
      <c r="B46" s="784">
        <v>0</v>
      </c>
      <c r="C46" s="784">
        <v>0</v>
      </c>
      <c r="D46" s="784">
        <v>0</v>
      </c>
      <c r="E46" s="784">
        <v>0</v>
      </c>
      <c r="F46" s="784">
        <v>0</v>
      </c>
      <c r="G46" s="784">
        <v>0</v>
      </c>
      <c r="H46" s="784">
        <v>0</v>
      </c>
      <c r="I46" s="784">
        <v>0</v>
      </c>
    </row>
    <row r="47" spans="1:9" s="91" customFormat="1" ht="28.5" customHeight="1">
      <c r="A47" s="89" t="s">
        <v>453</v>
      </c>
      <c r="B47" s="784">
        <v>13519.19259329446</v>
      </c>
      <c r="C47" s="784">
        <v>18099.100625364434</v>
      </c>
      <c r="D47" s="784">
        <v>23091.341793002914</v>
      </c>
      <c r="E47" s="784">
        <v>27882.296444606414</v>
      </c>
      <c r="F47" s="784">
        <v>34400.29099708455</v>
      </c>
      <c r="G47" s="784">
        <v>42054.321459183673</v>
      </c>
      <c r="H47" s="784">
        <v>42054.321459183673</v>
      </c>
      <c r="I47" s="784">
        <v>48962.798709912531</v>
      </c>
    </row>
    <row r="48" spans="1:9" s="91" customFormat="1" ht="28.5" customHeight="1">
      <c r="A48" s="89" t="s">
        <v>164</v>
      </c>
      <c r="B48" s="784">
        <v>11502.604379008748</v>
      </c>
      <c r="C48" s="784">
        <v>12710.672405247815</v>
      </c>
      <c r="D48" s="784">
        <v>12107.187107871719</v>
      </c>
      <c r="E48" s="784">
        <v>16387.113596209911</v>
      </c>
      <c r="F48" s="784">
        <v>18647.647428571428</v>
      </c>
      <c r="G48" s="784">
        <v>11490.050674927114</v>
      </c>
      <c r="H48" s="784">
        <v>16922.950953352771</v>
      </c>
      <c r="I48" s="784">
        <v>11737.572845481049</v>
      </c>
    </row>
    <row r="49" spans="1:9" s="92" customFormat="1" ht="28.5" customHeight="1">
      <c r="A49" s="508" t="s">
        <v>454</v>
      </c>
      <c r="B49" s="784">
        <v>0</v>
      </c>
      <c r="C49" s="784">
        <v>0</v>
      </c>
      <c r="D49" s="784">
        <v>0</v>
      </c>
      <c r="E49" s="784">
        <v>0</v>
      </c>
      <c r="F49" s="784">
        <v>0</v>
      </c>
      <c r="G49" s="784">
        <v>0</v>
      </c>
      <c r="H49" s="784">
        <v>0</v>
      </c>
      <c r="I49" s="784">
        <v>0</v>
      </c>
    </row>
    <row r="50" spans="1:9" ht="28.5" customHeight="1" thickBot="1">
      <c r="A50" s="510" t="s">
        <v>455</v>
      </c>
      <c r="B50" s="785">
        <v>11502.604379008748</v>
      </c>
      <c r="C50" s="785">
        <v>12710.672405247815</v>
      </c>
      <c r="D50" s="785">
        <v>12107.187107871719</v>
      </c>
      <c r="E50" s="785">
        <v>16387.113596209911</v>
      </c>
      <c r="F50" s="785">
        <v>18647.647428571428</v>
      </c>
      <c r="G50" s="785">
        <v>11490.050674927114</v>
      </c>
      <c r="H50" s="785">
        <v>16922.950953352771</v>
      </c>
      <c r="I50" s="785">
        <v>11737.572845481049</v>
      </c>
    </row>
    <row r="51" spans="1:9" s="91" customFormat="1" ht="28.5" customHeight="1" thickTop="1" thickBot="1">
      <c r="A51" s="35" t="s">
        <v>456</v>
      </c>
      <c r="B51" s="783">
        <v>728763.82568221574</v>
      </c>
      <c r="C51" s="783">
        <v>967263.20895481051</v>
      </c>
      <c r="D51" s="783">
        <v>1153239.95646793</v>
      </c>
      <c r="E51" s="783">
        <v>1227695.4119679302</v>
      </c>
      <c r="F51" s="783">
        <v>1460238.2793250729</v>
      </c>
      <c r="G51" s="783">
        <v>1579984.8059169096</v>
      </c>
      <c r="H51" s="783">
        <v>1627070.1155466472</v>
      </c>
      <c r="I51" s="783">
        <v>1744185.3268731779</v>
      </c>
    </row>
    <row r="52" spans="1:9" s="92" customFormat="1" ht="28.5" customHeight="1" thickTop="1">
      <c r="A52" s="89" t="s">
        <v>457</v>
      </c>
      <c r="B52" s="784">
        <v>2588.4493075801747</v>
      </c>
      <c r="C52" s="784">
        <v>4638.6525612244895</v>
      </c>
      <c r="D52" s="784">
        <v>6891.9838323615168</v>
      </c>
      <c r="E52" s="784">
        <v>7955.4379912536433</v>
      </c>
      <c r="F52" s="784">
        <v>7508.9513469387757</v>
      </c>
      <c r="G52" s="784">
        <v>6808.2296734693882</v>
      </c>
      <c r="H52" s="784">
        <v>7420.9579373177839</v>
      </c>
      <c r="I52" s="784">
        <v>7642.9992244897958</v>
      </c>
    </row>
    <row r="53" spans="1:9" s="92" customFormat="1" ht="28.5" customHeight="1">
      <c r="A53" s="510" t="s">
        <v>458</v>
      </c>
      <c r="B53" s="785">
        <v>0</v>
      </c>
      <c r="C53" s="785">
        <v>0</v>
      </c>
      <c r="D53" s="785">
        <v>0</v>
      </c>
      <c r="E53" s="785">
        <v>0</v>
      </c>
      <c r="F53" s="785">
        <v>0</v>
      </c>
      <c r="G53" s="785">
        <v>0</v>
      </c>
      <c r="H53" s="785">
        <v>0</v>
      </c>
      <c r="I53" s="785">
        <v>0</v>
      </c>
    </row>
    <row r="54" spans="1:9" s="92" customFormat="1" ht="28.5" customHeight="1">
      <c r="A54" s="510" t="s">
        <v>459</v>
      </c>
      <c r="B54" s="785">
        <v>2588.4493075801747</v>
      </c>
      <c r="C54" s="785">
        <v>4638.6525612244895</v>
      </c>
      <c r="D54" s="785">
        <v>6891.9838323615168</v>
      </c>
      <c r="E54" s="785">
        <v>7955.4379912536433</v>
      </c>
      <c r="F54" s="785">
        <v>7508.9513469387757</v>
      </c>
      <c r="G54" s="785">
        <v>6808.2296734693882</v>
      </c>
      <c r="H54" s="785">
        <v>7420.9579373177839</v>
      </c>
      <c r="I54" s="785">
        <v>7642.9992244897958</v>
      </c>
    </row>
    <row r="55" spans="1:9" s="92" customFormat="1" ht="28.5" customHeight="1">
      <c r="A55" s="510" t="s">
        <v>460</v>
      </c>
      <c r="B55" s="785">
        <v>0</v>
      </c>
      <c r="C55" s="785">
        <v>0</v>
      </c>
      <c r="D55" s="785">
        <v>0</v>
      </c>
      <c r="E55" s="785">
        <v>0</v>
      </c>
      <c r="F55" s="785">
        <v>0</v>
      </c>
      <c r="G55" s="785">
        <v>0</v>
      </c>
      <c r="H55" s="785">
        <v>0</v>
      </c>
      <c r="I55" s="785">
        <v>0</v>
      </c>
    </row>
    <row r="56" spans="1:9" s="92" customFormat="1" ht="28.5" customHeight="1">
      <c r="A56" s="510" t="s">
        <v>461</v>
      </c>
      <c r="B56" s="785">
        <v>0</v>
      </c>
      <c r="C56" s="785">
        <v>0</v>
      </c>
      <c r="D56" s="785">
        <v>0</v>
      </c>
      <c r="E56" s="785">
        <v>0</v>
      </c>
      <c r="F56" s="785">
        <v>0</v>
      </c>
      <c r="G56" s="785">
        <v>0</v>
      </c>
      <c r="H56" s="785">
        <v>0</v>
      </c>
      <c r="I56" s="785">
        <v>0</v>
      </c>
    </row>
    <row r="57" spans="1:9" s="92" customFormat="1" ht="28.5" customHeight="1">
      <c r="A57" s="510" t="s">
        <v>462</v>
      </c>
      <c r="B57" s="785">
        <v>0</v>
      </c>
      <c r="C57" s="785">
        <v>0</v>
      </c>
      <c r="D57" s="785">
        <v>0</v>
      </c>
      <c r="E57" s="785">
        <v>0</v>
      </c>
      <c r="F57" s="785">
        <v>0</v>
      </c>
      <c r="G57" s="785">
        <v>0</v>
      </c>
      <c r="H57" s="785">
        <v>0</v>
      </c>
      <c r="I57" s="785">
        <v>0</v>
      </c>
    </row>
    <row r="58" spans="1:9" ht="28.5" customHeight="1" thickBot="1">
      <c r="A58" s="509" t="s">
        <v>463</v>
      </c>
      <c r="B58" s="785">
        <v>1350748.7309241982</v>
      </c>
      <c r="C58" s="785">
        <v>1790158.154833819</v>
      </c>
      <c r="D58" s="785">
        <v>2652564.8737915452</v>
      </c>
      <c r="E58" s="785">
        <v>2404563.7139781341</v>
      </c>
      <c r="F58" s="785">
        <v>2587872.5905058309</v>
      </c>
      <c r="G58" s="785">
        <v>2783734.3702332359</v>
      </c>
      <c r="H58" s="785">
        <v>2791456.0615597665</v>
      </c>
      <c r="I58" s="785">
        <v>4070725.7435728866</v>
      </c>
    </row>
    <row r="59" spans="1:9" ht="28.5" customHeight="1" thickTop="1" thickBot="1">
      <c r="A59" s="511" t="s">
        <v>464</v>
      </c>
      <c r="B59" s="783"/>
      <c r="C59" s="783"/>
      <c r="D59" s="783"/>
      <c r="E59" s="783"/>
      <c r="F59" s="783"/>
      <c r="G59" s="783"/>
      <c r="H59" s="783"/>
      <c r="I59" s="783"/>
    </row>
    <row r="60" spans="1:9" ht="28.5" customHeight="1" thickTop="1">
      <c r="A60" s="38" t="s">
        <v>465</v>
      </c>
      <c r="B60" s="786">
        <v>87360.780596209908</v>
      </c>
      <c r="C60" s="786">
        <v>112874.63552040815</v>
      </c>
      <c r="D60" s="786">
        <v>137901.03279154521</v>
      </c>
      <c r="E60" s="786">
        <v>159094.31306851312</v>
      </c>
      <c r="F60" s="786">
        <v>163838.50555976678</v>
      </c>
      <c r="G60" s="786">
        <v>157846.0044781341</v>
      </c>
      <c r="H60" s="786">
        <v>173222.59001895043</v>
      </c>
      <c r="I60" s="786">
        <v>166529.75954081633</v>
      </c>
    </row>
    <row r="61" spans="1:9" ht="28.5" customHeight="1">
      <c r="A61" s="40" t="s">
        <v>466</v>
      </c>
      <c r="B61" s="786">
        <v>-15618.799648688047</v>
      </c>
      <c r="C61" s="786">
        <v>-21554.589911078718</v>
      </c>
      <c r="D61" s="786">
        <v>-26942.178625364431</v>
      </c>
      <c r="E61" s="786">
        <v>-30759.058844023322</v>
      </c>
      <c r="F61" s="786">
        <v>-35986.410785714288</v>
      </c>
      <c r="G61" s="786">
        <v>-36811.458413994173</v>
      </c>
      <c r="H61" s="786">
        <v>-40249.765740524781</v>
      </c>
      <c r="I61" s="786">
        <v>-38148.959505830906</v>
      </c>
    </row>
    <row r="62" spans="1:9" ht="28.5" customHeight="1">
      <c r="A62" s="512" t="s">
        <v>467</v>
      </c>
      <c r="B62" s="786">
        <v>71741.980947521864</v>
      </c>
      <c r="C62" s="786">
        <v>91320.045609329449</v>
      </c>
      <c r="D62" s="786">
        <v>110958.85416618077</v>
      </c>
      <c r="E62" s="786">
        <v>128335.25422448979</v>
      </c>
      <c r="F62" s="786">
        <v>127852.09477405247</v>
      </c>
      <c r="G62" s="786">
        <v>121034.54606413994</v>
      </c>
      <c r="H62" s="786">
        <v>132972.82427842563</v>
      </c>
      <c r="I62" s="786">
        <v>128380.80003498543</v>
      </c>
    </row>
    <row r="63" spans="1:9" ht="28.5" customHeight="1">
      <c r="A63" s="38" t="s">
        <v>468</v>
      </c>
      <c r="B63" s="786">
        <v>5240.1852696793003</v>
      </c>
      <c r="C63" s="786">
        <v>6068.508422740525</v>
      </c>
      <c r="D63" s="786">
        <v>7015.2980437317774</v>
      </c>
      <c r="E63" s="786">
        <v>8601.2188542274052</v>
      </c>
      <c r="F63" s="786">
        <v>8625.7452521865889</v>
      </c>
      <c r="G63" s="786">
        <v>8630.132941690963</v>
      </c>
      <c r="H63" s="786">
        <v>9580.2569344023323</v>
      </c>
      <c r="I63" s="786">
        <v>10765.85819387755</v>
      </c>
    </row>
    <row r="64" spans="1:9" ht="28.5" customHeight="1">
      <c r="A64" s="40" t="s">
        <v>469</v>
      </c>
      <c r="B64" s="786">
        <v>-519.25186734693875</v>
      </c>
      <c r="C64" s="786">
        <v>-1314.4266486880467</v>
      </c>
      <c r="D64" s="786">
        <v>-2214.0485276967929</v>
      </c>
      <c r="E64" s="786">
        <v>-2453.2124810495629</v>
      </c>
      <c r="F64" s="786">
        <v>-3482.7995860058309</v>
      </c>
      <c r="G64" s="786">
        <v>-3208.7963571428572</v>
      </c>
      <c r="H64" s="786">
        <v>-3706.6557915451895</v>
      </c>
      <c r="I64" s="786">
        <v>-5192.9109708454807</v>
      </c>
    </row>
    <row r="65" spans="1:9" ht="28.5" customHeight="1">
      <c r="A65" s="39" t="s">
        <v>470</v>
      </c>
      <c r="B65" s="786">
        <v>76462.91434985424</v>
      </c>
      <c r="C65" s="786">
        <v>96074.127383381929</v>
      </c>
      <c r="D65" s="786">
        <v>115760.10368221575</v>
      </c>
      <c r="E65" s="786">
        <v>134483.26059766763</v>
      </c>
      <c r="F65" s="786">
        <v>132995.04044023325</v>
      </c>
      <c r="G65" s="786">
        <v>126455.88264868804</v>
      </c>
      <c r="H65" s="786">
        <v>138846.42542128279</v>
      </c>
      <c r="I65" s="786">
        <v>133953.74725801751</v>
      </c>
    </row>
    <row r="66" spans="1:9" ht="28.5" customHeight="1">
      <c r="A66" s="38" t="s">
        <v>471</v>
      </c>
      <c r="B66" s="786">
        <v>22667.033339650148</v>
      </c>
      <c r="C66" s="786">
        <v>23245.049078717206</v>
      </c>
      <c r="D66" s="786">
        <v>35300.181314868802</v>
      </c>
      <c r="E66" s="786">
        <v>49158.085905247819</v>
      </c>
      <c r="F66" s="786">
        <v>53706.399731778423</v>
      </c>
      <c r="G66" s="786">
        <v>52849.925447521862</v>
      </c>
      <c r="H66" s="786">
        <v>66439.766396501465</v>
      </c>
      <c r="I66" s="786">
        <v>37600.768909620987</v>
      </c>
    </row>
    <row r="67" spans="1:9" ht="28.5" customHeight="1">
      <c r="A67" s="38" t="s">
        <v>472</v>
      </c>
      <c r="B67" s="786">
        <v>-35571.047534985424</v>
      </c>
      <c r="C67" s="786">
        <v>-35740.510268221573</v>
      </c>
      <c r="D67" s="786">
        <v>-51814.119075801747</v>
      </c>
      <c r="E67" s="786">
        <v>-64482.040259475216</v>
      </c>
      <c r="F67" s="786">
        <v>-58591.03179737609</v>
      </c>
      <c r="G67" s="786">
        <v>-65450.019291545184</v>
      </c>
      <c r="H67" s="786">
        <v>-74742.865803207009</v>
      </c>
      <c r="I67" s="786">
        <v>-55786.548911078717</v>
      </c>
    </row>
    <row r="68" spans="1:9" ht="28.5" customHeight="1">
      <c r="A68" s="512" t="s">
        <v>473</v>
      </c>
      <c r="B68" s="786">
        <v>63558.900154518946</v>
      </c>
      <c r="C68" s="786">
        <v>83578.666193877551</v>
      </c>
      <c r="D68" s="786">
        <v>99246.165921282809</v>
      </c>
      <c r="E68" s="786">
        <v>119159.30624344024</v>
      </c>
      <c r="F68" s="786">
        <v>128110.40837463558</v>
      </c>
      <c r="G68" s="786">
        <v>113855.78880466473</v>
      </c>
      <c r="H68" s="786">
        <v>130543.32601457727</v>
      </c>
      <c r="I68" s="786">
        <v>115767.96725655977</v>
      </c>
    </row>
    <row r="69" spans="1:9" ht="28.5" customHeight="1">
      <c r="A69" s="40" t="s">
        <v>474</v>
      </c>
      <c r="B69" s="786">
        <v>-49382.878077259476</v>
      </c>
      <c r="C69" s="786">
        <v>-63864.717243440238</v>
      </c>
      <c r="D69" s="786">
        <v>-80852.415567055374</v>
      </c>
      <c r="E69" s="786">
        <v>-89521.42149708455</v>
      </c>
      <c r="F69" s="786">
        <v>-99776.427080174937</v>
      </c>
      <c r="G69" s="786">
        <v>-99935.124879008741</v>
      </c>
      <c r="H69" s="786">
        <v>-106022.7978819242</v>
      </c>
      <c r="I69" s="786">
        <v>-99979.364483965022</v>
      </c>
    </row>
    <row r="70" spans="1:9" ht="28.5" customHeight="1">
      <c r="A70" s="39" t="s">
        <v>475</v>
      </c>
      <c r="B70" s="786">
        <v>14176.022077259477</v>
      </c>
      <c r="C70" s="786">
        <v>19713.94895043732</v>
      </c>
      <c r="D70" s="786">
        <v>18393.750354227406</v>
      </c>
      <c r="E70" s="786">
        <v>29637.884746355685</v>
      </c>
      <c r="F70" s="786">
        <v>28333.981294460642</v>
      </c>
      <c r="G70" s="786">
        <v>13920.663925655977</v>
      </c>
      <c r="H70" s="786">
        <v>24520.528132653064</v>
      </c>
      <c r="I70" s="786">
        <v>15788.602772594752</v>
      </c>
    </row>
    <row r="71" spans="1:9" ht="28.5" customHeight="1">
      <c r="A71" s="39" t="s">
        <v>476</v>
      </c>
      <c r="B71" s="786">
        <v>-2195.4325612244897</v>
      </c>
      <c r="C71" s="786">
        <v>46.469749271137019</v>
      </c>
      <c r="D71" s="786">
        <v>54.641581632653065</v>
      </c>
      <c r="E71" s="786">
        <v>62.571154518950436</v>
      </c>
      <c r="F71" s="786">
        <v>44.64256413994169</v>
      </c>
      <c r="G71" s="786">
        <v>36.997817784256561</v>
      </c>
      <c r="H71" s="786">
        <v>40.627991253644318</v>
      </c>
      <c r="I71" s="786">
        <v>41.969243440233242</v>
      </c>
    </row>
    <row r="72" spans="1:9" ht="28.5" customHeight="1">
      <c r="A72" s="40" t="s">
        <v>477</v>
      </c>
      <c r="B72" s="786">
        <v>-2283.4021472303207</v>
      </c>
      <c r="C72" s="786">
        <v>0</v>
      </c>
      <c r="D72" s="786">
        <v>0</v>
      </c>
      <c r="E72" s="786">
        <v>0</v>
      </c>
      <c r="F72" s="786">
        <v>0</v>
      </c>
      <c r="G72" s="786">
        <v>0</v>
      </c>
      <c r="H72" s="786">
        <v>0</v>
      </c>
      <c r="I72" s="786">
        <v>8.8993979591836752</v>
      </c>
    </row>
    <row r="73" spans="1:9" ht="28.5" customHeight="1">
      <c r="A73" s="40" t="s">
        <v>478</v>
      </c>
      <c r="B73" s="786">
        <v>87.969586005830905</v>
      </c>
      <c r="C73" s="786">
        <v>46.469749271137019</v>
      </c>
      <c r="D73" s="786">
        <v>54.641581632653065</v>
      </c>
      <c r="E73" s="786">
        <v>62.571154518950436</v>
      </c>
      <c r="F73" s="786">
        <v>44.64256413994169</v>
      </c>
      <c r="G73" s="786">
        <v>36.997817784256561</v>
      </c>
      <c r="H73" s="786">
        <v>40.627991253644318</v>
      </c>
      <c r="I73" s="786">
        <v>33.069845481049569</v>
      </c>
    </row>
    <row r="74" spans="1:9" ht="28.5" customHeight="1">
      <c r="A74" s="512" t="s">
        <v>479</v>
      </c>
      <c r="B74" s="786">
        <v>2260.6882478134112</v>
      </c>
      <c r="C74" s="786">
        <v>-13.538131195335279</v>
      </c>
      <c r="D74" s="786">
        <v>-16.67680612244898</v>
      </c>
      <c r="E74" s="786">
        <v>-24.655870262390668</v>
      </c>
      <c r="F74" s="786">
        <v>-24.319556851311955</v>
      </c>
      <c r="G74" s="786">
        <v>-13.889440233236151</v>
      </c>
      <c r="H74" s="786">
        <v>-15.292131195335278</v>
      </c>
      <c r="I74" s="786">
        <v>-14.222698250728865</v>
      </c>
    </row>
    <row r="75" spans="1:9" ht="28.5" customHeight="1">
      <c r="A75" s="512" t="s">
        <v>1484</v>
      </c>
      <c r="B75" s="786">
        <v>2285.0409285714286</v>
      </c>
      <c r="C75" s="786">
        <v>0</v>
      </c>
      <c r="D75" s="786">
        <v>0</v>
      </c>
      <c r="E75" s="786">
        <v>0</v>
      </c>
      <c r="F75" s="786">
        <v>0</v>
      </c>
      <c r="G75" s="786">
        <v>0</v>
      </c>
      <c r="H75" s="786">
        <v>0</v>
      </c>
      <c r="I75" s="786">
        <v>-0.35926239067055393</v>
      </c>
    </row>
    <row r="76" spans="1:9" ht="28.5" customHeight="1">
      <c r="A76" s="40" t="s">
        <v>480</v>
      </c>
      <c r="B76" s="786">
        <v>-24.352680758017495</v>
      </c>
      <c r="C76" s="786">
        <v>-13.538131195335279</v>
      </c>
      <c r="D76" s="786">
        <v>-16.67680612244898</v>
      </c>
      <c r="E76" s="786">
        <v>-24.655870262390668</v>
      </c>
      <c r="F76" s="786">
        <v>-24.319556851311955</v>
      </c>
      <c r="G76" s="786">
        <v>-13.889440233236151</v>
      </c>
      <c r="H76" s="786">
        <v>-15.292131195335278</v>
      </c>
      <c r="I76" s="786">
        <v>-13.863435860058308</v>
      </c>
    </row>
    <row r="77" spans="1:9" ht="28.5" customHeight="1">
      <c r="A77" s="512" t="s">
        <v>481</v>
      </c>
      <c r="B77" s="786">
        <v>14241.277763848395</v>
      </c>
      <c r="C77" s="786">
        <v>19746.880568513116</v>
      </c>
      <c r="D77" s="786">
        <v>18431.715129737611</v>
      </c>
      <c r="E77" s="786">
        <v>29675.800030612245</v>
      </c>
      <c r="F77" s="786">
        <v>28354.304301749267</v>
      </c>
      <c r="G77" s="786">
        <v>13943.772303206997</v>
      </c>
      <c r="H77" s="786">
        <v>24545.863992711373</v>
      </c>
      <c r="I77" s="786">
        <v>15816.349317784256</v>
      </c>
    </row>
    <row r="78" spans="1:9" ht="28.5" customHeight="1">
      <c r="A78" s="38" t="s">
        <v>482</v>
      </c>
      <c r="B78" s="786">
        <v>26.688276967930026</v>
      </c>
      <c r="C78" s="786">
        <v>464.69606413994171</v>
      </c>
      <c r="D78" s="786">
        <v>634.15667201166184</v>
      </c>
      <c r="E78" s="786">
        <v>729.33955393586007</v>
      </c>
      <c r="F78" s="786">
        <v>656.55841545189514</v>
      </c>
      <c r="G78" s="786">
        <v>503.27498542274049</v>
      </c>
      <c r="H78" s="786">
        <v>715.42301020408161</v>
      </c>
      <c r="I78" s="786">
        <v>758.35737463556848</v>
      </c>
    </row>
    <row r="79" spans="1:9" ht="28.5" customHeight="1">
      <c r="A79" s="39" t="s">
        <v>483</v>
      </c>
      <c r="B79" s="786">
        <v>14267.966040816327</v>
      </c>
      <c r="C79" s="786">
        <v>20211.576632653057</v>
      </c>
      <c r="D79" s="786">
        <v>19065.871801749272</v>
      </c>
      <c r="E79" s="786">
        <v>30405.139584548106</v>
      </c>
      <c r="F79" s="786">
        <v>29010.862717201166</v>
      </c>
      <c r="G79" s="786">
        <v>14447.047288629739</v>
      </c>
      <c r="H79" s="786">
        <v>25261.287002915455</v>
      </c>
      <c r="I79" s="786">
        <v>16574.706692419826</v>
      </c>
    </row>
    <row r="80" spans="1:9" ht="28.5" customHeight="1">
      <c r="A80" s="38" t="s">
        <v>484</v>
      </c>
      <c r="B80" s="786">
        <v>0</v>
      </c>
      <c r="C80" s="786">
        <v>0</v>
      </c>
      <c r="D80" s="786">
        <v>0</v>
      </c>
      <c r="E80" s="786">
        <v>-1689.7426064139943</v>
      </c>
      <c r="F80" s="786">
        <v>-1365.4002725947519</v>
      </c>
      <c r="G80" s="786">
        <v>151.561055393586</v>
      </c>
      <c r="H80" s="786">
        <v>131.33844023323613</v>
      </c>
      <c r="I80" s="786">
        <v>-364.92949416909619</v>
      </c>
    </row>
    <row r="81" spans="1:9" ht="28.5" customHeight="1">
      <c r="A81" s="512" t="s">
        <v>485</v>
      </c>
      <c r="B81" s="786">
        <v>14267.966040816327</v>
      </c>
      <c r="C81" s="786">
        <v>20211.576632653057</v>
      </c>
      <c r="D81" s="786">
        <v>19065.871801749272</v>
      </c>
      <c r="E81" s="786">
        <v>28715.396978134111</v>
      </c>
      <c r="F81" s="786">
        <v>27645.462444606415</v>
      </c>
      <c r="G81" s="786">
        <v>14598.608344023321</v>
      </c>
      <c r="H81" s="786">
        <v>25392.625443148685</v>
      </c>
      <c r="I81" s="786">
        <v>16209.777198250729</v>
      </c>
    </row>
    <row r="82" spans="1:9" ht="28.5" customHeight="1">
      <c r="A82" s="38" t="s">
        <v>486</v>
      </c>
      <c r="B82" s="786">
        <v>0</v>
      </c>
      <c r="C82" s="786">
        <v>0</v>
      </c>
      <c r="D82" s="786">
        <v>0</v>
      </c>
      <c r="E82" s="786">
        <v>0</v>
      </c>
      <c r="F82" s="786">
        <v>0</v>
      </c>
      <c r="G82" s="786">
        <v>0</v>
      </c>
      <c r="H82" s="786">
        <v>0</v>
      </c>
      <c r="I82" s="786">
        <v>0</v>
      </c>
    </row>
    <row r="83" spans="1:9" ht="28.5" customHeight="1">
      <c r="A83" s="512" t="s">
        <v>487</v>
      </c>
      <c r="B83" s="786">
        <v>14267.966040816327</v>
      </c>
      <c r="C83" s="786">
        <v>20211.576632653057</v>
      </c>
      <c r="D83" s="786">
        <v>19065.871801749272</v>
      </c>
      <c r="E83" s="786">
        <v>28715.396978134111</v>
      </c>
      <c r="F83" s="786">
        <v>27645.462444606415</v>
      </c>
      <c r="G83" s="786">
        <v>14598.608344023321</v>
      </c>
      <c r="H83" s="786">
        <v>25392.625443148685</v>
      </c>
      <c r="I83" s="786">
        <v>16209.777198250729</v>
      </c>
    </row>
    <row r="84" spans="1:9" ht="28.5" customHeight="1" thickBot="1">
      <c r="A84" s="38" t="s">
        <v>488</v>
      </c>
      <c r="B84" s="786">
        <v>-2765.3616618075803</v>
      </c>
      <c r="C84" s="786">
        <v>-7500.9042274052481</v>
      </c>
      <c r="D84" s="786">
        <v>-6958.6846938775507</v>
      </c>
      <c r="E84" s="786">
        <v>-12328.283381924199</v>
      </c>
      <c r="F84" s="786">
        <v>-8997.8150160349851</v>
      </c>
      <c r="G84" s="786">
        <v>-3108.5576690962102</v>
      </c>
      <c r="H84" s="786">
        <v>-8469.6744897959179</v>
      </c>
      <c r="I84" s="786">
        <v>-4472.2043527696796</v>
      </c>
    </row>
    <row r="85" spans="1:9" ht="28.5" customHeight="1" thickTop="1" thickBot="1">
      <c r="A85" s="35" t="s">
        <v>489</v>
      </c>
      <c r="B85" s="783">
        <v>11502.604379008748</v>
      </c>
      <c r="C85" s="783">
        <v>12710.672405247815</v>
      </c>
      <c r="D85" s="783">
        <v>12107.187107871719</v>
      </c>
      <c r="E85" s="783">
        <v>16387.113596209911</v>
      </c>
      <c r="F85" s="783">
        <v>18647.647428571428</v>
      </c>
      <c r="G85" s="783">
        <v>11490.050674927114</v>
      </c>
      <c r="H85" s="783">
        <v>16922.950953352771</v>
      </c>
      <c r="I85" s="783">
        <v>11737.572845481049</v>
      </c>
    </row>
    <row r="86" spans="1:9" ht="28.5" customHeight="1" thickTop="1" thickBot="1">
      <c r="A86" s="513"/>
      <c r="B86" s="787"/>
      <c r="C86" s="787"/>
      <c r="D86" s="787"/>
      <c r="E86" s="787"/>
      <c r="F86" s="787"/>
      <c r="G86" s="787"/>
      <c r="H86" s="787"/>
      <c r="I86" s="787"/>
    </row>
    <row r="87" spans="1:9" ht="18.75" thickTop="1">
      <c r="A87" s="514"/>
      <c r="B87" s="41"/>
      <c r="C87" s="41"/>
      <c r="D87" s="41"/>
      <c r="E87" s="41"/>
      <c r="F87" s="41"/>
      <c r="G87" s="41"/>
      <c r="H87" s="41"/>
    </row>
    <row r="88" spans="1:9" ht="19.5">
      <c r="A88" s="515"/>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6"/>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5"/>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93"/>
      <c r="B99" s="41"/>
      <c r="C99" s="41"/>
      <c r="D99" s="41"/>
      <c r="E99" s="41"/>
      <c r="F99" s="41"/>
      <c r="G99" s="41"/>
      <c r="H99" s="41"/>
    </row>
    <row r="100" spans="1:8">
      <c r="A100" s="94"/>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ht="19.5">
      <c r="A108" s="515"/>
      <c r="B108" s="41"/>
      <c r="C108" s="41"/>
      <c r="D108" s="41"/>
      <c r="E108" s="41"/>
      <c r="F108" s="41"/>
      <c r="G108" s="41"/>
      <c r="H108" s="41"/>
    </row>
    <row r="109" spans="1:8" ht="19.5">
      <c r="A109" s="515"/>
      <c r="B109" s="41"/>
      <c r="C109" s="41"/>
      <c r="D109" s="41"/>
      <c r="E109" s="41"/>
      <c r="F109" s="41"/>
      <c r="G109" s="41"/>
      <c r="H109" s="41"/>
    </row>
    <row r="110" spans="1:8" ht="19.5">
      <c r="A110" s="516"/>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5"/>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6"/>
      <c r="B120" s="41"/>
      <c r="C120" s="41"/>
      <c r="D120" s="41"/>
      <c r="E120" s="41"/>
      <c r="F120" s="41"/>
      <c r="G120" s="41"/>
      <c r="H120" s="41"/>
    </row>
    <row r="121" spans="1:8" ht="19.5">
      <c r="A121" s="515"/>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6"/>
      <c r="B126" s="41"/>
      <c r="C126" s="41"/>
      <c r="D126" s="41"/>
      <c r="E126" s="41"/>
      <c r="F126" s="41"/>
      <c r="G126" s="41"/>
      <c r="H126" s="41"/>
    </row>
    <row r="127" spans="1:8" ht="19.5">
      <c r="A127" s="515"/>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6"/>
      <c r="B130" s="41"/>
      <c r="C130" s="41"/>
      <c r="D130" s="41"/>
      <c r="E130" s="41"/>
      <c r="F130" s="41"/>
      <c r="G130" s="41"/>
      <c r="H130" s="41"/>
    </row>
    <row r="131" spans="1:8" ht="19.5">
      <c r="A131" s="515"/>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6"/>
      <c r="B135" s="41"/>
      <c r="C135" s="41"/>
      <c r="D135" s="41"/>
      <c r="E135" s="41"/>
      <c r="F135" s="41"/>
      <c r="G135" s="41"/>
      <c r="H135" s="41"/>
    </row>
    <row r="136" spans="1:8" ht="19.5">
      <c r="A136" s="515"/>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6"/>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5"/>
      <c r="B143" s="41"/>
      <c r="C143" s="41"/>
      <c r="D143" s="41"/>
      <c r="E143" s="41"/>
      <c r="F143" s="41"/>
      <c r="G143" s="41"/>
      <c r="H143" s="41"/>
    </row>
    <row r="144" spans="1:8" ht="19.5">
      <c r="A144" s="515"/>
      <c r="B144" s="41"/>
      <c r="C144" s="41"/>
      <c r="D144" s="41"/>
      <c r="E144" s="41"/>
      <c r="F144" s="41"/>
      <c r="G144" s="41"/>
      <c r="H144" s="41"/>
    </row>
    <row r="145" spans="1:8" ht="19.5">
      <c r="A145" s="96"/>
      <c r="B145" s="41"/>
      <c r="C145" s="41"/>
      <c r="D145" s="41"/>
      <c r="E145" s="41"/>
      <c r="F145" s="41"/>
      <c r="G145" s="41"/>
      <c r="H145" s="41"/>
    </row>
    <row r="146" spans="1:8" ht="19.5">
      <c r="A146" s="516"/>
      <c r="B146" s="41"/>
      <c r="C146" s="41"/>
      <c r="D146" s="41"/>
      <c r="E146" s="41"/>
      <c r="F146" s="41"/>
      <c r="G146" s="41"/>
      <c r="H146" s="41"/>
    </row>
    <row r="147" spans="1:8" ht="19.5">
      <c r="A147" s="515"/>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6"/>
      <c r="B150" s="41"/>
      <c r="C150" s="41"/>
      <c r="D150" s="41"/>
      <c r="E150" s="41"/>
      <c r="F150" s="41"/>
      <c r="G150" s="41"/>
      <c r="H150" s="41"/>
    </row>
    <row r="151" spans="1:8" ht="19.5">
      <c r="A151" s="515"/>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6"/>
      <c r="B154" s="41"/>
      <c r="C154" s="41"/>
      <c r="D154" s="41"/>
      <c r="E154" s="41"/>
      <c r="F154" s="41"/>
      <c r="G154" s="41"/>
      <c r="H154" s="41"/>
    </row>
    <row r="155" spans="1:8" ht="19.5">
      <c r="A155" s="515"/>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6"/>
      <c r="B158" s="41"/>
      <c r="C158" s="41"/>
      <c r="D158" s="41"/>
      <c r="E158" s="41"/>
      <c r="F158" s="41"/>
      <c r="G158" s="41"/>
      <c r="H158" s="41"/>
    </row>
    <row r="159" spans="1:8" ht="19.5">
      <c r="A159" s="515"/>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9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3"/>
      <c r="B165" s="41"/>
      <c r="C165" s="41"/>
      <c r="D165" s="41"/>
      <c r="E165" s="41"/>
      <c r="F165" s="41"/>
      <c r="G165" s="41"/>
      <c r="H165" s="41"/>
    </row>
    <row r="166" spans="1:8" ht="19.5">
      <c r="A166" s="93"/>
      <c r="B166" s="41"/>
      <c r="C166" s="41"/>
      <c r="D166" s="41"/>
      <c r="E166" s="41"/>
      <c r="F166" s="41"/>
      <c r="G166" s="41"/>
      <c r="H166" s="41"/>
    </row>
    <row r="167" spans="1:8" ht="19.5">
      <c r="A167" s="516"/>
      <c r="B167" s="41"/>
      <c r="C167" s="41"/>
      <c r="D167" s="41"/>
      <c r="E167" s="41"/>
      <c r="F167" s="41"/>
      <c r="G167" s="41"/>
      <c r="H167" s="41"/>
    </row>
    <row r="168" spans="1:8" ht="19.5">
      <c r="A168" s="515"/>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6"/>
      <c r="B173" s="41"/>
      <c r="C173" s="41"/>
      <c r="D173" s="41"/>
      <c r="E173" s="41"/>
      <c r="F173" s="41"/>
      <c r="G173" s="41"/>
      <c r="H173" s="41"/>
    </row>
    <row r="174" spans="1:8" ht="19.5">
      <c r="A174" s="515"/>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6"/>
      <c r="B178" s="41"/>
      <c r="C178" s="41"/>
      <c r="D178" s="41"/>
      <c r="E178" s="41"/>
      <c r="F178" s="41"/>
      <c r="G178" s="41"/>
      <c r="H178" s="41"/>
    </row>
    <row r="179" spans="1:8" ht="19.5">
      <c r="A179" s="516"/>
      <c r="B179" s="41"/>
      <c r="C179" s="41"/>
      <c r="D179" s="41"/>
      <c r="E179" s="41"/>
      <c r="F179" s="41"/>
      <c r="G179" s="41"/>
      <c r="H179" s="41"/>
    </row>
    <row r="180" spans="1:8" ht="19.5">
      <c r="A180" s="515"/>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6"/>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5"/>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6"/>
      <c r="B192" s="41"/>
      <c r="C192" s="41"/>
      <c r="D192" s="41"/>
      <c r="E192" s="41"/>
      <c r="F192" s="41"/>
      <c r="G192" s="41"/>
      <c r="H192" s="41"/>
    </row>
    <row r="193" spans="1:8" ht="19.5">
      <c r="A193" s="515"/>
      <c r="B193" s="41"/>
      <c r="C193" s="41"/>
      <c r="D193" s="41"/>
      <c r="E193" s="41"/>
      <c r="F193" s="41"/>
      <c r="G193" s="41"/>
      <c r="H193" s="41"/>
    </row>
    <row r="194" spans="1:8" ht="19.5">
      <c r="A194" s="515"/>
      <c r="B194" s="41"/>
      <c r="C194" s="41"/>
      <c r="D194" s="41"/>
      <c r="E194" s="41"/>
      <c r="F194" s="41"/>
      <c r="G194" s="41"/>
      <c r="H194" s="41"/>
    </row>
    <row r="195" spans="1:8" ht="19.5">
      <c r="A195" s="96"/>
      <c r="B195" s="41"/>
      <c r="C195" s="41"/>
      <c r="D195" s="41"/>
      <c r="E195" s="41"/>
      <c r="F195" s="41"/>
      <c r="G195" s="41"/>
      <c r="H195" s="41"/>
    </row>
    <row r="196" spans="1:8" ht="19.5">
      <c r="A196" s="515"/>
      <c r="B196" s="41"/>
      <c r="C196" s="41"/>
      <c r="D196" s="41"/>
      <c r="E196" s="41"/>
      <c r="F196" s="41"/>
      <c r="G196" s="41"/>
      <c r="H196" s="41"/>
    </row>
    <row r="197" spans="1:8" ht="19.5">
      <c r="A197" s="516"/>
      <c r="B197" s="41"/>
      <c r="C197" s="41"/>
      <c r="D197" s="41"/>
      <c r="E197" s="41"/>
      <c r="F197" s="41"/>
      <c r="G197" s="41"/>
      <c r="H197" s="41"/>
    </row>
    <row r="198" spans="1:8" ht="19.5">
      <c r="A198" s="515"/>
      <c r="B198" s="41"/>
      <c r="C198" s="41"/>
      <c r="D198" s="41"/>
      <c r="E198" s="41"/>
      <c r="F198" s="41"/>
      <c r="G198" s="41"/>
      <c r="H198" s="41"/>
    </row>
    <row r="199" spans="1:8" ht="19.5">
      <c r="A199" s="515"/>
      <c r="B199" s="41"/>
      <c r="C199" s="41"/>
      <c r="D199" s="41"/>
      <c r="E199" s="41"/>
      <c r="F199" s="41"/>
      <c r="G199" s="41"/>
      <c r="H199" s="41"/>
    </row>
    <row r="200" spans="1:8" ht="19.5">
      <c r="A200" s="516"/>
      <c r="B200" s="41"/>
      <c r="C200" s="41"/>
      <c r="D200" s="41"/>
      <c r="E200" s="41"/>
      <c r="F200" s="41"/>
      <c r="G200" s="41"/>
      <c r="H200" s="41"/>
    </row>
    <row r="201" spans="1:8" ht="19.5">
      <c r="A201" s="515"/>
      <c r="B201" s="41"/>
      <c r="C201" s="41"/>
      <c r="D201" s="41"/>
      <c r="E201" s="41"/>
      <c r="F201" s="41"/>
      <c r="G201" s="41"/>
      <c r="H201" s="41"/>
    </row>
    <row r="202" spans="1:8" ht="19.5">
      <c r="A202" s="515"/>
      <c r="B202" s="41"/>
      <c r="C202" s="41"/>
      <c r="D202" s="41"/>
      <c r="E202" s="41"/>
      <c r="F202" s="41"/>
      <c r="G202" s="41"/>
      <c r="H202" s="41"/>
    </row>
    <row r="203" spans="1:8" ht="19.5">
      <c r="A203" s="516"/>
      <c r="B203" s="41"/>
      <c r="C203" s="41"/>
      <c r="D203" s="41"/>
      <c r="E203" s="41"/>
      <c r="F203" s="41"/>
      <c r="G203" s="41"/>
      <c r="H203" s="41"/>
    </row>
    <row r="204" spans="1:8" ht="19.5">
      <c r="A204" s="515"/>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6"/>
      <c r="B212" s="41"/>
      <c r="C212" s="41"/>
      <c r="D212" s="41"/>
      <c r="E212" s="41"/>
      <c r="F212" s="41"/>
      <c r="G212" s="41"/>
      <c r="H212" s="41"/>
    </row>
    <row r="213" spans="1:8" ht="19.5">
      <c r="A213" s="515"/>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6"/>
      <c r="B218" s="41"/>
      <c r="C218" s="41"/>
      <c r="D218" s="41"/>
      <c r="E218" s="41"/>
      <c r="F218" s="41"/>
      <c r="G218" s="41"/>
      <c r="H218" s="41"/>
    </row>
    <row r="219" spans="1:8" ht="19.5">
      <c r="A219" s="515"/>
      <c r="B219" s="41"/>
      <c r="C219" s="41"/>
      <c r="D219" s="41"/>
      <c r="E219" s="41"/>
      <c r="F219" s="41"/>
      <c r="G219" s="41"/>
      <c r="H219" s="41"/>
    </row>
    <row r="220" spans="1:8" ht="19.5">
      <c r="A220" s="515"/>
      <c r="B220" s="41"/>
      <c r="C220" s="41"/>
      <c r="D220" s="41"/>
      <c r="E220" s="41"/>
      <c r="F220" s="41"/>
      <c r="G220" s="41"/>
      <c r="H220" s="41"/>
    </row>
    <row r="221" spans="1:8" ht="19.5">
      <c r="A221" s="516"/>
      <c r="B221" s="41"/>
      <c r="C221" s="41"/>
      <c r="D221" s="41"/>
      <c r="E221" s="41"/>
      <c r="F221" s="41"/>
      <c r="G221" s="41"/>
      <c r="H221" s="41"/>
    </row>
    <row r="222" spans="1:8" ht="19.5">
      <c r="A222" s="515"/>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7"/>
      <c r="B225" s="41"/>
      <c r="C225" s="41"/>
      <c r="D225" s="41"/>
      <c r="E225" s="41"/>
      <c r="F225" s="41"/>
      <c r="G225" s="41"/>
      <c r="H225"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showGridLines="0" zoomScale="50" workbookViewId="0">
      <selection activeCell="B6" sqref="B6"/>
    </sheetView>
  </sheetViews>
  <sheetFormatPr baseColWidth="10" defaultColWidth="9.140625" defaultRowHeight="18"/>
  <cols>
    <col min="1" max="1" width="108.85546875" style="742" customWidth="1"/>
    <col min="2" max="2" width="34.42578125" style="33" customWidth="1"/>
    <col min="3" max="8" width="16" style="33" customWidth="1"/>
    <col min="9" max="9" width="16" style="41" customWidth="1"/>
    <col min="10" max="256" width="9.140625" style="33"/>
    <col min="257" max="257" width="132.28515625" style="33" customWidth="1"/>
    <col min="258" max="258" width="43.85546875" style="33" customWidth="1"/>
    <col min="259" max="265" width="16" style="33" customWidth="1"/>
    <col min="266" max="512" width="9.140625" style="33"/>
    <col min="513" max="513" width="132.28515625" style="33" customWidth="1"/>
    <col min="514" max="514" width="43.85546875" style="33" customWidth="1"/>
    <col min="515" max="521" width="16" style="33" customWidth="1"/>
    <col min="522" max="768" width="9.140625" style="33"/>
    <col min="769" max="769" width="132.28515625" style="33" customWidth="1"/>
    <col min="770" max="770" width="43.85546875" style="33" customWidth="1"/>
    <col min="771" max="777" width="16" style="33" customWidth="1"/>
    <col min="778" max="1024" width="9.140625" style="33"/>
    <col min="1025" max="1025" width="132.28515625" style="33" customWidth="1"/>
    <col min="1026" max="1026" width="43.85546875" style="33" customWidth="1"/>
    <col min="1027" max="1033" width="16" style="33" customWidth="1"/>
    <col min="1034" max="1280" width="9.140625" style="33"/>
    <col min="1281" max="1281" width="132.28515625" style="33" customWidth="1"/>
    <col min="1282" max="1282" width="43.85546875" style="33" customWidth="1"/>
    <col min="1283" max="1289" width="16" style="33" customWidth="1"/>
    <col min="1290" max="1536" width="9.140625" style="33"/>
    <col min="1537" max="1537" width="132.28515625" style="33" customWidth="1"/>
    <col min="1538" max="1538" width="43.85546875" style="33" customWidth="1"/>
    <col min="1539" max="1545" width="16" style="33" customWidth="1"/>
    <col min="1546" max="1792" width="9.140625" style="33"/>
    <col min="1793" max="1793" width="132.28515625" style="33" customWidth="1"/>
    <col min="1794" max="1794" width="43.85546875" style="33" customWidth="1"/>
    <col min="1795" max="1801" width="16" style="33" customWidth="1"/>
    <col min="1802" max="2048" width="9.140625" style="33"/>
    <col min="2049" max="2049" width="132.28515625" style="33" customWidth="1"/>
    <col min="2050" max="2050" width="43.85546875" style="33" customWidth="1"/>
    <col min="2051" max="2057" width="16" style="33" customWidth="1"/>
    <col min="2058" max="2304" width="9.140625" style="33"/>
    <col min="2305" max="2305" width="132.28515625" style="33" customWidth="1"/>
    <col min="2306" max="2306" width="43.85546875" style="33" customWidth="1"/>
    <col min="2307" max="2313" width="16" style="33" customWidth="1"/>
    <col min="2314" max="2560" width="9.140625" style="33"/>
    <col min="2561" max="2561" width="132.28515625" style="33" customWidth="1"/>
    <col min="2562" max="2562" width="43.85546875" style="33" customWidth="1"/>
    <col min="2563" max="2569" width="16" style="33" customWidth="1"/>
    <col min="2570" max="2816" width="9.140625" style="33"/>
    <col min="2817" max="2817" width="132.28515625" style="33" customWidth="1"/>
    <col min="2818" max="2818" width="43.85546875" style="33" customWidth="1"/>
    <col min="2819" max="2825" width="16" style="33" customWidth="1"/>
    <col min="2826" max="3072" width="9.140625" style="33"/>
    <col min="3073" max="3073" width="132.28515625" style="33" customWidth="1"/>
    <col min="3074" max="3074" width="43.85546875" style="33" customWidth="1"/>
    <col min="3075" max="3081" width="16" style="33" customWidth="1"/>
    <col min="3082" max="3328" width="9.140625" style="33"/>
    <col min="3329" max="3329" width="132.28515625" style="33" customWidth="1"/>
    <col min="3330" max="3330" width="43.85546875" style="33" customWidth="1"/>
    <col min="3331" max="3337" width="16" style="33" customWidth="1"/>
    <col min="3338" max="3584" width="9.140625" style="33"/>
    <col min="3585" max="3585" width="132.28515625" style="33" customWidth="1"/>
    <col min="3586" max="3586" width="43.85546875" style="33" customWidth="1"/>
    <col min="3587" max="3593" width="16" style="33" customWidth="1"/>
    <col min="3594" max="3840" width="9.140625" style="33"/>
    <col min="3841" max="3841" width="132.28515625" style="33" customWidth="1"/>
    <col min="3842" max="3842" width="43.85546875" style="33" customWidth="1"/>
    <col min="3843" max="3849" width="16" style="33" customWidth="1"/>
    <col min="3850" max="4096" width="9.140625" style="33"/>
    <col min="4097" max="4097" width="132.28515625" style="33" customWidth="1"/>
    <col min="4098" max="4098" width="43.85546875" style="33" customWidth="1"/>
    <col min="4099" max="4105" width="16" style="33" customWidth="1"/>
    <col min="4106" max="4352" width="9.140625" style="33"/>
    <col min="4353" max="4353" width="132.28515625" style="33" customWidth="1"/>
    <col min="4354" max="4354" width="43.85546875" style="33" customWidth="1"/>
    <col min="4355" max="4361" width="16" style="33" customWidth="1"/>
    <col min="4362" max="4608" width="9.140625" style="33"/>
    <col min="4609" max="4609" width="132.28515625" style="33" customWidth="1"/>
    <col min="4610" max="4610" width="43.85546875" style="33" customWidth="1"/>
    <col min="4611" max="4617" width="16" style="33" customWidth="1"/>
    <col min="4618" max="4864" width="9.140625" style="33"/>
    <col min="4865" max="4865" width="132.28515625" style="33" customWidth="1"/>
    <col min="4866" max="4866" width="43.85546875" style="33" customWidth="1"/>
    <col min="4867" max="4873" width="16" style="33" customWidth="1"/>
    <col min="4874" max="5120" width="9.140625" style="33"/>
    <col min="5121" max="5121" width="132.28515625" style="33" customWidth="1"/>
    <col min="5122" max="5122" width="43.85546875" style="33" customWidth="1"/>
    <col min="5123" max="5129" width="16" style="33" customWidth="1"/>
    <col min="5130" max="5376" width="9.140625" style="33"/>
    <col min="5377" max="5377" width="132.28515625" style="33" customWidth="1"/>
    <col min="5378" max="5378" width="43.85546875" style="33" customWidth="1"/>
    <col min="5379" max="5385" width="16" style="33" customWidth="1"/>
    <col min="5386" max="5632" width="9.140625" style="33"/>
    <col min="5633" max="5633" width="132.28515625" style="33" customWidth="1"/>
    <col min="5634" max="5634" width="43.85546875" style="33" customWidth="1"/>
    <col min="5635" max="5641" width="16" style="33" customWidth="1"/>
    <col min="5642" max="5888" width="9.140625" style="33"/>
    <col min="5889" max="5889" width="132.28515625" style="33" customWidth="1"/>
    <col min="5890" max="5890" width="43.85546875" style="33" customWidth="1"/>
    <col min="5891" max="5897" width="16" style="33" customWidth="1"/>
    <col min="5898" max="6144" width="9.140625" style="33"/>
    <col min="6145" max="6145" width="132.28515625" style="33" customWidth="1"/>
    <col min="6146" max="6146" width="43.85546875" style="33" customWidth="1"/>
    <col min="6147" max="6153" width="16" style="33" customWidth="1"/>
    <col min="6154" max="6400" width="9.140625" style="33"/>
    <col min="6401" max="6401" width="132.28515625" style="33" customWidth="1"/>
    <col min="6402" max="6402" width="43.85546875" style="33" customWidth="1"/>
    <col min="6403" max="6409" width="16" style="33" customWidth="1"/>
    <col min="6410" max="6656" width="9.140625" style="33"/>
    <col min="6657" max="6657" width="132.28515625" style="33" customWidth="1"/>
    <col min="6658" max="6658" width="43.85546875" style="33" customWidth="1"/>
    <col min="6659" max="6665" width="16" style="33" customWidth="1"/>
    <col min="6666" max="6912" width="9.140625" style="33"/>
    <col min="6913" max="6913" width="132.28515625" style="33" customWidth="1"/>
    <col min="6914" max="6914" width="43.85546875" style="33" customWidth="1"/>
    <col min="6915" max="6921" width="16" style="33" customWidth="1"/>
    <col min="6922" max="7168" width="9.140625" style="33"/>
    <col min="7169" max="7169" width="132.28515625" style="33" customWidth="1"/>
    <col min="7170" max="7170" width="43.85546875" style="33" customWidth="1"/>
    <col min="7171" max="7177" width="16" style="33" customWidth="1"/>
    <col min="7178" max="7424" width="9.140625" style="33"/>
    <col min="7425" max="7425" width="132.28515625" style="33" customWidth="1"/>
    <col min="7426" max="7426" width="43.85546875" style="33" customWidth="1"/>
    <col min="7427" max="7433" width="16" style="33" customWidth="1"/>
    <col min="7434" max="7680" width="9.140625" style="33"/>
    <col min="7681" max="7681" width="132.28515625" style="33" customWidth="1"/>
    <col min="7682" max="7682" width="43.85546875" style="33" customWidth="1"/>
    <col min="7683" max="7689" width="16" style="33" customWidth="1"/>
    <col min="7690" max="7936" width="9.140625" style="33"/>
    <col min="7937" max="7937" width="132.28515625" style="33" customWidth="1"/>
    <col min="7938" max="7938" width="43.85546875" style="33" customWidth="1"/>
    <col min="7939" max="7945" width="16" style="33" customWidth="1"/>
    <col min="7946" max="8192" width="9.140625" style="33"/>
    <col min="8193" max="8193" width="132.28515625" style="33" customWidth="1"/>
    <col min="8194" max="8194" width="43.85546875" style="33" customWidth="1"/>
    <col min="8195" max="8201" width="16" style="33" customWidth="1"/>
    <col min="8202" max="8448" width="9.140625" style="33"/>
    <col min="8449" max="8449" width="132.28515625" style="33" customWidth="1"/>
    <col min="8450" max="8450" width="43.85546875" style="33" customWidth="1"/>
    <col min="8451" max="8457" width="16" style="33" customWidth="1"/>
    <col min="8458" max="8704" width="9.140625" style="33"/>
    <col min="8705" max="8705" width="132.28515625" style="33" customWidth="1"/>
    <col min="8706" max="8706" width="43.85546875" style="33" customWidth="1"/>
    <col min="8707" max="8713" width="16" style="33" customWidth="1"/>
    <col min="8714" max="8960" width="9.140625" style="33"/>
    <col min="8961" max="8961" width="132.28515625" style="33" customWidth="1"/>
    <col min="8962" max="8962" width="43.85546875" style="33" customWidth="1"/>
    <col min="8963" max="8969" width="16" style="33" customWidth="1"/>
    <col min="8970" max="9216" width="9.140625" style="33"/>
    <col min="9217" max="9217" width="132.28515625" style="33" customWidth="1"/>
    <col min="9218" max="9218" width="43.85546875" style="33" customWidth="1"/>
    <col min="9219" max="9225" width="16" style="33" customWidth="1"/>
    <col min="9226" max="9472" width="9.140625" style="33"/>
    <col min="9473" max="9473" width="132.28515625" style="33" customWidth="1"/>
    <col min="9474" max="9474" width="43.85546875" style="33" customWidth="1"/>
    <col min="9475" max="9481" width="16" style="33" customWidth="1"/>
    <col min="9482" max="9728" width="9.140625" style="33"/>
    <col min="9729" max="9729" width="132.28515625" style="33" customWidth="1"/>
    <col min="9730" max="9730" width="43.85546875" style="33" customWidth="1"/>
    <col min="9731" max="9737" width="16" style="33" customWidth="1"/>
    <col min="9738" max="9984" width="9.140625" style="33"/>
    <col min="9985" max="9985" width="132.28515625" style="33" customWidth="1"/>
    <col min="9986" max="9986" width="43.85546875" style="33" customWidth="1"/>
    <col min="9987" max="9993" width="16" style="33" customWidth="1"/>
    <col min="9994" max="10240" width="9.140625" style="33"/>
    <col min="10241" max="10241" width="132.28515625" style="33" customWidth="1"/>
    <col min="10242" max="10242" width="43.85546875" style="33" customWidth="1"/>
    <col min="10243" max="10249" width="16" style="33" customWidth="1"/>
    <col min="10250" max="10496" width="9.140625" style="33"/>
    <col min="10497" max="10497" width="132.28515625" style="33" customWidth="1"/>
    <col min="10498" max="10498" width="43.85546875" style="33" customWidth="1"/>
    <col min="10499" max="10505" width="16" style="33" customWidth="1"/>
    <col min="10506" max="10752" width="9.140625" style="33"/>
    <col min="10753" max="10753" width="132.28515625" style="33" customWidth="1"/>
    <col min="10754" max="10754" width="43.85546875" style="33" customWidth="1"/>
    <col min="10755" max="10761" width="16" style="33" customWidth="1"/>
    <col min="10762" max="11008" width="9.140625" style="33"/>
    <col min="11009" max="11009" width="132.28515625" style="33" customWidth="1"/>
    <col min="11010" max="11010" width="43.85546875" style="33" customWidth="1"/>
    <col min="11011" max="11017" width="16" style="33" customWidth="1"/>
    <col min="11018" max="11264" width="9.140625" style="33"/>
    <col min="11265" max="11265" width="132.28515625" style="33" customWidth="1"/>
    <col min="11266" max="11266" width="43.85546875" style="33" customWidth="1"/>
    <col min="11267" max="11273" width="16" style="33" customWidth="1"/>
    <col min="11274" max="11520" width="9.140625" style="33"/>
    <col min="11521" max="11521" width="132.28515625" style="33" customWidth="1"/>
    <col min="11522" max="11522" width="43.85546875" style="33" customWidth="1"/>
    <col min="11523" max="11529" width="16" style="33" customWidth="1"/>
    <col min="11530" max="11776" width="9.140625" style="33"/>
    <col min="11777" max="11777" width="132.28515625" style="33" customWidth="1"/>
    <col min="11778" max="11778" width="43.85546875" style="33" customWidth="1"/>
    <col min="11779" max="11785" width="16" style="33" customWidth="1"/>
    <col min="11786" max="12032" width="9.140625" style="33"/>
    <col min="12033" max="12033" width="132.28515625" style="33" customWidth="1"/>
    <col min="12034" max="12034" width="43.85546875" style="33" customWidth="1"/>
    <col min="12035" max="12041" width="16" style="33" customWidth="1"/>
    <col min="12042" max="12288" width="9.140625" style="33"/>
    <col min="12289" max="12289" width="132.28515625" style="33" customWidth="1"/>
    <col min="12290" max="12290" width="43.85546875" style="33" customWidth="1"/>
    <col min="12291" max="12297" width="16" style="33" customWidth="1"/>
    <col min="12298" max="12544" width="9.140625" style="33"/>
    <col min="12545" max="12545" width="132.28515625" style="33" customWidth="1"/>
    <col min="12546" max="12546" width="43.85546875" style="33" customWidth="1"/>
    <col min="12547" max="12553" width="16" style="33" customWidth="1"/>
    <col min="12554" max="12800" width="9.140625" style="33"/>
    <col min="12801" max="12801" width="132.28515625" style="33" customWidth="1"/>
    <col min="12802" max="12802" width="43.85546875" style="33" customWidth="1"/>
    <col min="12803" max="12809" width="16" style="33" customWidth="1"/>
    <col min="12810" max="13056" width="9.140625" style="33"/>
    <col min="13057" max="13057" width="132.28515625" style="33" customWidth="1"/>
    <col min="13058" max="13058" width="43.85546875" style="33" customWidth="1"/>
    <col min="13059" max="13065" width="16" style="33" customWidth="1"/>
    <col min="13066" max="13312" width="9.140625" style="33"/>
    <col min="13313" max="13313" width="132.28515625" style="33" customWidth="1"/>
    <col min="13314" max="13314" width="43.85546875" style="33" customWidth="1"/>
    <col min="13315" max="13321" width="16" style="33" customWidth="1"/>
    <col min="13322" max="13568" width="9.140625" style="33"/>
    <col min="13569" max="13569" width="132.28515625" style="33" customWidth="1"/>
    <col min="13570" max="13570" width="43.85546875" style="33" customWidth="1"/>
    <col min="13571" max="13577" width="16" style="33" customWidth="1"/>
    <col min="13578" max="13824" width="9.140625" style="33"/>
    <col min="13825" max="13825" width="132.28515625" style="33" customWidth="1"/>
    <col min="13826" max="13826" width="43.85546875" style="33" customWidth="1"/>
    <col min="13827" max="13833" width="16" style="33" customWidth="1"/>
    <col min="13834" max="14080" width="9.140625" style="33"/>
    <col min="14081" max="14081" width="132.28515625" style="33" customWidth="1"/>
    <col min="14082" max="14082" width="43.85546875" style="33" customWidth="1"/>
    <col min="14083" max="14089" width="16" style="33" customWidth="1"/>
    <col min="14090" max="14336" width="9.140625" style="33"/>
    <col min="14337" max="14337" width="132.28515625" style="33" customWidth="1"/>
    <col min="14338" max="14338" width="43.85546875" style="33" customWidth="1"/>
    <col min="14339" max="14345" width="16" style="33" customWidth="1"/>
    <col min="14346" max="14592" width="9.140625" style="33"/>
    <col min="14593" max="14593" width="132.28515625" style="33" customWidth="1"/>
    <col min="14594" max="14594" width="43.85546875" style="33" customWidth="1"/>
    <col min="14595" max="14601" width="16" style="33" customWidth="1"/>
    <col min="14602" max="14848" width="9.140625" style="33"/>
    <col min="14849" max="14849" width="132.28515625" style="33" customWidth="1"/>
    <col min="14850" max="14850" width="43.85546875" style="33" customWidth="1"/>
    <col min="14851" max="14857" width="16" style="33" customWidth="1"/>
    <col min="14858" max="15104" width="9.140625" style="33"/>
    <col min="15105" max="15105" width="132.28515625" style="33" customWidth="1"/>
    <col min="15106" max="15106" width="43.85546875" style="33" customWidth="1"/>
    <col min="15107" max="15113" width="16" style="33" customWidth="1"/>
    <col min="15114" max="15360" width="9.140625" style="33"/>
    <col min="15361" max="15361" width="132.28515625" style="33" customWidth="1"/>
    <col min="15362" max="15362" width="43.85546875" style="33" customWidth="1"/>
    <col min="15363" max="15369" width="16" style="33" customWidth="1"/>
    <col min="15370" max="15616" width="9.140625" style="33"/>
    <col min="15617" max="15617" width="132.28515625" style="33" customWidth="1"/>
    <col min="15618" max="15618" width="43.85546875" style="33" customWidth="1"/>
    <col min="15619" max="15625" width="16" style="33" customWidth="1"/>
    <col min="15626" max="15872" width="9.140625" style="33"/>
    <col min="15873" max="15873" width="132.28515625" style="33" customWidth="1"/>
    <col min="15874" max="15874" width="43.85546875" style="33" customWidth="1"/>
    <col min="15875" max="15881" width="16" style="33" customWidth="1"/>
    <col min="15882" max="16128" width="9.140625" style="33"/>
    <col min="16129" max="16129" width="132.28515625" style="33" customWidth="1"/>
    <col min="16130" max="16130" width="43.85546875" style="33" customWidth="1"/>
    <col min="16131"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496</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15" customHeight="1" thickBot="1">
      <c r="A5" s="1225"/>
      <c r="B5" s="1225"/>
      <c r="C5" s="1225"/>
      <c r="D5" s="1225"/>
      <c r="E5" s="1225"/>
      <c r="F5" s="1225"/>
      <c r="G5" s="1225"/>
      <c r="H5" s="1225"/>
      <c r="I5" s="1225"/>
    </row>
    <row r="6" spans="1:9" s="34" customFormat="1" ht="67.5" customHeight="1" thickTop="1" thickBot="1">
      <c r="A6" s="870"/>
      <c r="B6" s="705" t="s">
        <v>1105</v>
      </c>
      <c r="C6" s="1227" t="s">
        <v>496</v>
      </c>
      <c r="D6" s="1227"/>
      <c r="E6" s="1227"/>
      <c r="F6" s="1227"/>
      <c r="G6" s="1227"/>
      <c r="H6" s="1227"/>
      <c r="I6" s="1227"/>
    </row>
    <row r="7" spans="1:9" ht="27" customHeight="1" thickTop="1" thickBot="1">
      <c r="A7" s="704" t="s">
        <v>296</v>
      </c>
      <c r="B7" s="88" t="s">
        <v>424</v>
      </c>
      <c r="C7" s="88" t="s">
        <v>425</v>
      </c>
      <c r="D7" s="88" t="s">
        <v>426</v>
      </c>
      <c r="E7" s="88" t="s">
        <v>1218</v>
      </c>
      <c r="F7" s="88" t="s">
        <v>1333</v>
      </c>
      <c r="G7" s="88" t="s">
        <v>1492</v>
      </c>
      <c r="H7" s="88" t="s">
        <v>1391</v>
      </c>
      <c r="I7" s="88" t="s">
        <v>1493</v>
      </c>
    </row>
    <row r="8" spans="1:9" ht="27" customHeight="1" thickTop="1" thickBot="1">
      <c r="A8" s="722"/>
      <c r="B8" s="871"/>
      <c r="C8" s="871"/>
      <c r="D8" s="871"/>
      <c r="E8" s="871"/>
      <c r="F8" s="871"/>
      <c r="G8" s="871"/>
      <c r="H8" s="871"/>
      <c r="I8" s="871"/>
    </row>
    <row r="9" spans="1:9" s="91" customFormat="1" ht="21" customHeight="1" thickTop="1" thickBot="1">
      <c r="A9" s="723" t="s">
        <v>427</v>
      </c>
      <c r="B9" s="783">
        <v>123667.54036443148</v>
      </c>
      <c r="C9" s="783">
        <v>178146.26113702625</v>
      </c>
      <c r="D9" s="783">
        <v>236528.05579008747</v>
      </c>
      <c r="E9" s="783">
        <v>281984.5799533528</v>
      </c>
      <c r="F9" s="783">
        <v>355659.52883236151</v>
      </c>
      <c r="G9" s="783">
        <v>391830.09009037894</v>
      </c>
      <c r="H9" s="783">
        <v>416287.46439650148</v>
      </c>
      <c r="I9" s="783">
        <v>483088.79391399422</v>
      </c>
    </row>
    <row r="10" spans="1:9" s="91" customFormat="1" ht="21" customHeight="1" thickTop="1">
      <c r="A10" s="724" t="s">
        <v>8</v>
      </c>
      <c r="B10" s="784">
        <v>9782.2450145772582</v>
      </c>
      <c r="C10" s="784">
        <v>16651.75140233236</v>
      </c>
      <c r="D10" s="784">
        <v>11594.946552478134</v>
      </c>
      <c r="E10" s="784">
        <v>19050.468976676384</v>
      </c>
      <c r="F10" s="784">
        <v>51184.791368804668</v>
      </c>
      <c r="G10" s="784">
        <v>20964.458768221575</v>
      </c>
      <c r="H10" s="784">
        <v>29624.006508746355</v>
      </c>
      <c r="I10" s="784">
        <v>40808.517540816327</v>
      </c>
    </row>
    <row r="11" spans="1:9" s="91" customFormat="1" ht="21" customHeight="1">
      <c r="A11" s="724" t="s">
        <v>17</v>
      </c>
      <c r="B11" s="784">
        <v>13549.752779883382</v>
      </c>
      <c r="C11" s="784">
        <v>21482.217344023324</v>
      </c>
      <c r="D11" s="784">
        <v>24524.021290087469</v>
      </c>
      <c r="E11" s="784">
        <v>34920.448877551025</v>
      </c>
      <c r="F11" s="784">
        <v>33910.979556851307</v>
      </c>
      <c r="G11" s="784">
        <v>42907.36867201166</v>
      </c>
      <c r="H11" s="784">
        <v>47521.655018950441</v>
      </c>
      <c r="I11" s="784">
        <v>35592.770765306122</v>
      </c>
    </row>
    <row r="12" spans="1:9" s="91" customFormat="1" ht="21" customHeight="1">
      <c r="A12" s="724" t="s">
        <v>26</v>
      </c>
      <c r="B12" s="784">
        <v>90909.958816326529</v>
      </c>
      <c r="C12" s="784">
        <v>129289.2061516035</v>
      </c>
      <c r="D12" s="784">
        <v>188823.64643440236</v>
      </c>
      <c r="E12" s="784">
        <v>208870.89608892129</v>
      </c>
      <c r="F12" s="784">
        <v>260943.73554373177</v>
      </c>
      <c r="G12" s="784">
        <v>309613.65845335281</v>
      </c>
      <c r="H12" s="784">
        <v>317339.776212828</v>
      </c>
      <c r="I12" s="784">
        <v>364904.12000583089</v>
      </c>
    </row>
    <row r="13" spans="1:9" s="91" customFormat="1" ht="21" customHeight="1">
      <c r="A13" s="725" t="s">
        <v>428</v>
      </c>
      <c r="B13" s="784">
        <v>90850.143647230303</v>
      </c>
      <c r="C13" s="784">
        <v>128713.74483527697</v>
      </c>
      <c r="D13" s="784">
        <v>187842.92101603499</v>
      </c>
      <c r="E13" s="784">
        <v>207678.11844023326</v>
      </c>
      <c r="F13" s="784">
        <v>258672.65965743441</v>
      </c>
      <c r="G13" s="784">
        <v>306541.3491851312</v>
      </c>
      <c r="H13" s="784">
        <v>315420.35105247813</v>
      </c>
      <c r="I13" s="784">
        <v>361677.12191253644</v>
      </c>
    </row>
    <row r="14" spans="1:9" s="91" customFormat="1" ht="21" customHeight="1">
      <c r="A14" s="725" t="s">
        <v>429</v>
      </c>
      <c r="B14" s="784">
        <v>90432.874451895041</v>
      </c>
      <c r="C14" s="784">
        <v>128138.13459037901</v>
      </c>
      <c r="D14" s="784">
        <v>187163.74398542274</v>
      </c>
      <c r="E14" s="784">
        <v>205164.76289650149</v>
      </c>
      <c r="F14" s="784">
        <v>253394.99968075802</v>
      </c>
      <c r="G14" s="784">
        <v>297117.53580466472</v>
      </c>
      <c r="H14" s="784">
        <v>305088.19192274049</v>
      </c>
      <c r="I14" s="784">
        <v>348770.67263702623</v>
      </c>
    </row>
    <row r="15" spans="1:9" s="91" customFormat="1" ht="21" customHeight="1">
      <c r="A15" s="725" t="s">
        <v>430</v>
      </c>
      <c r="B15" s="784">
        <v>417.26919533527695</v>
      </c>
      <c r="C15" s="784">
        <v>575.61024489795921</v>
      </c>
      <c r="D15" s="784">
        <v>679.17703061224483</v>
      </c>
      <c r="E15" s="784">
        <v>2513.3555437317787</v>
      </c>
      <c r="F15" s="784">
        <v>5277.6599766763848</v>
      </c>
      <c r="G15" s="784">
        <v>9423.8133804664722</v>
      </c>
      <c r="H15" s="784">
        <v>10332.159129737609</v>
      </c>
      <c r="I15" s="784">
        <v>12906.449275510204</v>
      </c>
    </row>
    <row r="16" spans="1:9" s="91" customFormat="1" ht="21" customHeight="1">
      <c r="A16" s="725" t="s">
        <v>431</v>
      </c>
      <c r="B16" s="784">
        <v>251.24199271137027</v>
      </c>
      <c r="C16" s="784">
        <v>448.99081632653065</v>
      </c>
      <c r="D16" s="784">
        <v>649.12534693877558</v>
      </c>
      <c r="E16" s="784">
        <v>1611.8578411078715</v>
      </c>
      <c r="F16" s="784">
        <v>969.52906997084551</v>
      </c>
      <c r="G16" s="784">
        <v>1799.535672011662</v>
      </c>
      <c r="H16" s="784">
        <v>1229.1096370262392</v>
      </c>
      <c r="I16" s="784">
        <v>1760.658387755102</v>
      </c>
    </row>
    <row r="17" spans="1:9" s="91" customFormat="1" ht="21" customHeight="1">
      <c r="A17" s="725" t="s">
        <v>432</v>
      </c>
      <c r="B17" s="784">
        <v>243.55734402332359</v>
      </c>
      <c r="C17" s="784">
        <v>448.99081632653065</v>
      </c>
      <c r="D17" s="784">
        <v>649.12534256559752</v>
      </c>
      <c r="E17" s="784">
        <v>1526.0873454810494</v>
      </c>
      <c r="F17" s="784">
        <v>786.03604373177848</v>
      </c>
      <c r="G17" s="784">
        <v>1560.8316982507288</v>
      </c>
      <c r="H17" s="784">
        <v>1114.2494096209914</v>
      </c>
      <c r="I17" s="784">
        <v>1357.7141851311956</v>
      </c>
    </row>
    <row r="18" spans="1:9" s="91" customFormat="1" ht="21" customHeight="1">
      <c r="A18" s="725" t="s">
        <v>433</v>
      </c>
      <c r="B18" s="784">
        <v>7.6846486880466474</v>
      </c>
      <c r="C18" s="784">
        <v>0</v>
      </c>
      <c r="D18" s="784">
        <v>4.3731778425655976E-6</v>
      </c>
      <c r="E18" s="784">
        <v>85.770495626822154</v>
      </c>
      <c r="F18" s="784">
        <v>183.49302623906706</v>
      </c>
      <c r="G18" s="784">
        <v>238.70397376093294</v>
      </c>
      <c r="H18" s="784">
        <v>114.86022740524783</v>
      </c>
      <c r="I18" s="784">
        <v>402.94420262390668</v>
      </c>
    </row>
    <row r="19" spans="1:9" s="91" customFormat="1" ht="21" customHeight="1">
      <c r="A19" s="725" t="s">
        <v>434</v>
      </c>
      <c r="B19" s="784">
        <v>1728.9218163265307</v>
      </c>
      <c r="C19" s="784">
        <v>1955.7339956268222</v>
      </c>
      <c r="D19" s="784">
        <v>2377.4730655976678</v>
      </c>
      <c r="E19" s="784">
        <v>3575.3480830903795</v>
      </c>
      <c r="F19" s="784">
        <v>4863.6728994169098</v>
      </c>
      <c r="G19" s="784">
        <v>5049.7112711370264</v>
      </c>
      <c r="H19" s="784">
        <v>4855.618543731779</v>
      </c>
      <c r="I19" s="784">
        <v>6197.1772580174929</v>
      </c>
    </row>
    <row r="20" spans="1:9" s="91" customFormat="1" ht="21" customHeight="1">
      <c r="A20" s="725" t="s">
        <v>435</v>
      </c>
      <c r="B20" s="784">
        <v>1590.3275860058309</v>
      </c>
      <c r="C20" s="784">
        <v>1862.3134664723034</v>
      </c>
      <c r="D20" s="784">
        <v>2272.6329489795917</v>
      </c>
      <c r="E20" s="784">
        <v>3473.8260714285716</v>
      </c>
      <c r="F20" s="784">
        <v>4706.3257536443152</v>
      </c>
      <c r="G20" s="784">
        <v>4577.9836399416909</v>
      </c>
      <c r="H20" s="784">
        <v>4439.8723075801754</v>
      </c>
      <c r="I20" s="784">
        <v>5222.3729096209909</v>
      </c>
    </row>
    <row r="21" spans="1:9" s="91" customFormat="1" ht="21" customHeight="1">
      <c r="A21" s="725" t="s">
        <v>436</v>
      </c>
      <c r="B21" s="784">
        <v>138.59423032069972</v>
      </c>
      <c r="C21" s="784">
        <v>93.420529154518945</v>
      </c>
      <c r="D21" s="784">
        <v>104.8401166180758</v>
      </c>
      <c r="E21" s="784">
        <v>101.52201166180758</v>
      </c>
      <c r="F21" s="784">
        <v>157.34714577259473</v>
      </c>
      <c r="G21" s="784">
        <v>471.72763119533522</v>
      </c>
      <c r="H21" s="784">
        <v>415.74623615160351</v>
      </c>
      <c r="I21" s="784">
        <v>974.8043483965015</v>
      </c>
    </row>
    <row r="22" spans="1:9" s="91" customFormat="1" ht="21" customHeight="1">
      <c r="A22" s="725" t="s">
        <v>39</v>
      </c>
      <c r="B22" s="784">
        <v>1162.1637623906706</v>
      </c>
      <c r="C22" s="784">
        <v>1702.9359839650147</v>
      </c>
      <c r="D22" s="784">
        <v>2220.5844081632654</v>
      </c>
      <c r="E22" s="784">
        <v>2350.7908032069972</v>
      </c>
      <c r="F22" s="784">
        <v>2711.2045874635569</v>
      </c>
      <c r="G22" s="784">
        <v>3203.1076632653062</v>
      </c>
      <c r="H22" s="784">
        <v>3093.6720014577259</v>
      </c>
      <c r="I22" s="784">
        <v>3764.910275510204</v>
      </c>
    </row>
    <row r="23" spans="1:9" s="91" customFormat="1" ht="21" customHeight="1">
      <c r="A23" s="725" t="s">
        <v>437</v>
      </c>
      <c r="B23" s="784">
        <v>-3082.512402332361</v>
      </c>
      <c r="C23" s="784">
        <v>-3532.1994795918367</v>
      </c>
      <c r="D23" s="784">
        <v>-4266.4574023323621</v>
      </c>
      <c r="E23" s="784">
        <v>-6345.2190787172021</v>
      </c>
      <c r="F23" s="784">
        <v>-6273.3306705539362</v>
      </c>
      <c r="G23" s="784">
        <v>-6980.0453381924208</v>
      </c>
      <c r="H23" s="784">
        <v>-7258.9750218658892</v>
      </c>
      <c r="I23" s="784">
        <v>-8495.747827988338</v>
      </c>
    </row>
    <row r="24" spans="1:9" s="91" customFormat="1" ht="21" customHeight="1">
      <c r="A24" s="724" t="s">
        <v>57</v>
      </c>
      <c r="B24" s="784">
        <v>1356.2779591836736</v>
      </c>
      <c r="C24" s="784">
        <v>1252.9221836734694</v>
      </c>
      <c r="D24" s="784">
        <v>824.25002915451898</v>
      </c>
      <c r="E24" s="784">
        <v>673.34268950437308</v>
      </c>
      <c r="F24" s="784">
        <v>1664.2114402332363</v>
      </c>
      <c r="G24" s="784">
        <v>1085.5223440233237</v>
      </c>
      <c r="H24" s="784">
        <v>1724.2490889212827</v>
      </c>
      <c r="I24" s="784">
        <v>1143.8013935860058</v>
      </c>
    </row>
    <row r="25" spans="1:9" s="91" customFormat="1" ht="21" customHeight="1">
      <c r="A25" s="724" t="s">
        <v>63</v>
      </c>
      <c r="B25" s="784">
        <v>0.90155102040816326</v>
      </c>
      <c r="C25" s="784">
        <v>3.3527696793002916E-3</v>
      </c>
      <c r="D25" s="784">
        <v>97.364997084548108</v>
      </c>
      <c r="E25" s="784">
        <v>112.71824635568514</v>
      </c>
      <c r="F25" s="784">
        <v>215.54644752186587</v>
      </c>
      <c r="G25" s="784">
        <v>235.48917201166179</v>
      </c>
      <c r="H25" s="784">
        <v>235.48917201166179</v>
      </c>
      <c r="I25" s="784">
        <v>180.27704810495626</v>
      </c>
    </row>
    <row r="26" spans="1:9" s="91" customFormat="1" ht="21" customHeight="1">
      <c r="A26" s="724" t="s">
        <v>438</v>
      </c>
      <c r="B26" s="784">
        <v>4286.0310116618075</v>
      </c>
      <c r="C26" s="784">
        <v>3899.2783804664723</v>
      </c>
      <c r="D26" s="784">
        <v>4006.7087653061221</v>
      </c>
      <c r="E26" s="784">
        <v>12328.802330903791</v>
      </c>
      <c r="F26" s="784">
        <v>2776.4418644314874</v>
      </c>
      <c r="G26" s="784">
        <v>9796.4207405247816</v>
      </c>
      <c r="H26" s="784">
        <v>14381.877024781343</v>
      </c>
      <c r="I26" s="784">
        <v>36077.127110787173</v>
      </c>
    </row>
    <row r="27" spans="1:9" s="92" customFormat="1">
      <c r="A27" s="724" t="s">
        <v>74</v>
      </c>
      <c r="B27" s="784">
        <v>3512.8209723032073</v>
      </c>
      <c r="C27" s="784">
        <v>5006.2022638483968</v>
      </c>
      <c r="D27" s="784">
        <v>5336.1626443148689</v>
      </c>
      <c r="E27" s="784">
        <v>5020.6212215743435</v>
      </c>
      <c r="F27" s="784">
        <v>4291.1351341107875</v>
      </c>
      <c r="G27" s="784">
        <v>3977.3940233236149</v>
      </c>
      <c r="H27" s="784">
        <v>3932.2687784256559</v>
      </c>
      <c r="I27" s="784">
        <v>3742.2027653061223</v>
      </c>
    </row>
    <row r="28" spans="1:9" ht="24" customHeight="1" thickBot="1">
      <c r="A28" s="726" t="s">
        <v>439</v>
      </c>
      <c r="B28" s="785">
        <v>269.55225947521865</v>
      </c>
      <c r="C28" s="785">
        <v>564.68005830903792</v>
      </c>
      <c r="D28" s="785">
        <v>1320.955077259475</v>
      </c>
      <c r="E28" s="785">
        <v>1007.2815218658892</v>
      </c>
      <c r="F28" s="785">
        <v>672.68747667638479</v>
      </c>
      <c r="G28" s="785">
        <v>3249.7779169096211</v>
      </c>
      <c r="H28" s="785">
        <v>1528.1425918367347</v>
      </c>
      <c r="I28" s="785">
        <v>639.97728425655976</v>
      </c>
    </row>
    <row r="29" spans="1:9" s="91" customFormat="1" ht="21" customHeight="1" thickTop="1" thickBot="1">
      <c r="A29" s="723" t="s">
        <v>440</v>
      </c>
      <c r="B29" s="783">
        <v>108440.51322157435</v>
      </c>
      <c r="C29" s="783">
        <v>155642.30982798836</v>
      </c>
      <c r="D29" s="783">
        <v>209662.31785276969</v>
      </c>
      <c r="E29" s="783">
        <v>251054.35288483967</v>
      </c>
      <c r="F29" s="783">
        <v>323205.47989067057</v>
      </c>
      <c r="G29" s="783">
        <v>357090.74876384839</v>
      </c>
      <c r="H29" s="783">
        <v>381478.17800000001</v>
      </c>
      <c r="I29" s="783">
        <v>446103.00100145768</v>
      </c>
    </row>
    <row r="30" spans="1:9" s="91" customFormat="1" ht="21" customHeight="1" thickTop="1">
      <c r="A30" s="724" t="s">
        <v>441</v>
      </c>
      <c r="B30" s="784">
        <v>98405.983510204082</v>
      </c>
      <c r="C30" s="784">
        <v>141829.30588629737</v>
      </c>
      <c r="D30" s="784">
        <v>198323.84696501459</v>
      </c>
      <c r="E30" s="784">
        <v>239994.79138629738</v>
      </c>
      <c r="F30" s="784">
        <v>302988.06283527694</v>
      </c>
      <c r="G30" s="784">
        <v>316051.70833236148</v>
      </c>
      <c r="H30" s="784">
        <v>342908.13367492717</v>
      </c>
      <c r="I30" s="784">
        <v>389324.27633381926</v>
      </c>
    </row>
    <row r="31" spans="1:9" s="91" customFormat="1" ht="21" customHeight="1">
      <c r="A31" s="725" t="s">
        <v>442</v>
      </c>
      <c r="B31" s="784">
        <v>591.84745481049561</v>
      </c>
      <c r="C31" s="784">
        <v>37.238212827988342</v>
      </c>
      <c r="D31" s="784">
        <v>4611.5425349854222</v>
      </c>
      <c r="E31" s="784">
        <v>10124.63576239067</v>
      </c>
      <c r="F31" s="784">
        <v>40420.27217055393</v>
      </c>
      <c r="G31" s="784">
        <v>45746.68760349854</v>
      </c>
      <c r="H31" s="784">
        <v>55373.224874635562</v>
      </c>
      <c r="I31" s="784">
        <v>70786.408718658888</v>
      </c>
    </row>
    <row r="32" spans="1:9" s="91" customFormat="1" ht="21" customHeight="1">
      <c r="A32" s="725" t="s">
        <v>443</v>
      </c>
      <c r="B32" s="784">
        <v>25716.009686588921</v>
      </c>
      <c r="C32" s="784">
        <v>32063.04447813411</v>
      </c>
      <c r="D32" s="784">
        <v>45297.151895043731</v>
      </c>
      <c r="E32" s="784">
        <v>49869.348112244901</v>
      </c>
      <c r="F32" s="784">
        <v>70550.766266763836</v>
      </c>
      <c r="G32" s="784">
        <v>67224.330040816334</v>
      </c>
      <c r="H32" s="784">
        <v>78645.745260932948</v>
      </c>
      <c r="I32" s="784">
        <v>65631.078978134115</v>
      </c>
    </row>
    <row r="33" spans="1:9" s="91" customFormat="1" ht="21" customHeight="1">
      <c r="A33" s="725" t="s">
        <v>444</v>
      </c>
      <c r="B33" s="784">
        <v>38703.158310495623</v>
      </c>
      <c r="C33" s="784">
        <v>33410.205577259476</v>
      </c>
      <c r="D33" s="784">
        <v>39419.245886297373</v>
      </c>
      <c r="E33" s="784">
        <v>23204.346591836736</v>
      </c>
      <c r="F33" s="784">
        <v>8046.7347463556844</v>
      </c>
      <c r="G33" s="784">
        <v>2354.4094854227405</v>
      </c>
      <c r="H33" s="784">
        <v>2236.9524839650144</v>
      </c>
      <c r="I33" s="784">
        <v>773.12823906705535</v>
      </c>
    </row>
    <row r="34" spans="1:9" s="91" customFormat="1" ht="21" customHeight="1">
      <c r="A34" s="725" t="s">
        <v>445</v>
      </c>
      <c r="B34" s="784">
        <v>4813.2907521865891</v>
      </c>
      <c r="C34" s="784">
        <v>3764.0376836734695</v>
      </c>
      <c r="D34" s="784">
        <v>6977.0966632653062</v>
      </c>
      <c r="E34" s="784">
        <v>11194.888195335276</v>
      </c>
      <c r="F34" s="784">
        <v>16914.565344023325</v>
      </c>
      <c r="G34" s="784">
        <v>19294.208150145772</v>
      </c>
      <c r="H34" s="784">
        <v>24461.042602040816</v>
      </c>
      <c r="I34" s="784">
        <v>36972.763887755107</v>
      </c>
    </row>
    <row r="35" spans="1:9" s="91" customFormat="1" ht="21" customHeight="1">
      <c r="A35" s="725" t="s">
        <v>446</v>
      </c>
      <c r="B35" s="784">
        <v>26962.466279883382</v>
      </c>
      <c r="C35" s="784">
        <v>69335.945965014573</v>
      </c>
      <c r="D35" s="784">
        <v>95833.661632653064</v>
      </c>
      <c r="E35" s="784">
        <v>135596.83188921283</v>
      </c>
      <c r="F35" s="784">
        <v>153672.30626967931</v>
      </c>
      <c r="G35" s="784">
        <v>164557.60327259474</v>
      </c>
      <c r="H35" s="784">
        <v>165145.85869096208</v>
      </c>
      <c r="I35" s="784">
        <v>193136.95179300293</v>
      </c>
    </row>
    <row r="36" spans="1:9" s="91" customFormat="1" ht="21" customHeight="1">
      <c r="A36" s="725" t="s">
        <v>447</v>
      </c>
      <c r="B36" s="784">
        <v>1619.2110262390672</v>
      </c>
      <c r="C36" s="784">
        <v>3218.8339693877551</v>
      </c>
      <c r="D36" s="784">
        <v>6185.1483527696801</v>
      </c>
      <c r="E36" s="784">
        <v>10004.740835276967</v>
      </c>
      <c r="F36" s="784">
        <v>13383.418037900874</v>
      </c>
      <c r="G36" s="784">
        <v>16874.46977988338</v>
      </c>
      <c r="H36" s="784">
        <v>17045.309762390672</v>
      </c>
      <c r="I36" s="784">
        <v>22023.944717201168</v>
      </c>
    </row>
    <row r="37" spans="1:9" s="91" customFormat="1" ht="21" customHeight="1">
      <c r="A37" s="724" t="s">
        <v>448</v>
      </c>
      <c r="B37" s="784">
        <v>21.422730320699706</v>
      </c>
      <c r="C37" s="784">
        <v>1.1179110787172011</v>
      </c>
      <c r="D37" s="784">
        <v>1.5960335276967932</v>
      </c>
      <c r="E37" s="784">
        <v>1.4707172011661809</v>
      </c>
      <c r="F37" s="784">
        <v>1.8561647230320699</v>
      </c>
      <c r="G37" s="784">
        <v>2.286010204081633</v>
      </c>
      <c r="H37" s="784">
        <v>2.1149591836734696</v>
      </c>
      <c r="I37" s="784">
        <v>2.333377551020408</v>
      </c>
    </row>
    <row r="38" spans="1:9" s="91" customFormat="1" ht="21" customHeight="1">
      <c r="A38" s="724" t="s">
        <v>449</v>
      </c>
      <c r="B38" s="784">
        <v>6047.3462798833807</v>
      </c>
      <c r="C38" s="784">
        <v>8571.3323688046639</v>
      </c>
      <c r="D38" s="784">
        <v>5080.3685495626823</v>
      </c>
      <c r="E38" s="784">
        <v>3926.9702667638489</v>
      </c>
      <c r="F38" s="784">
        <v>6258.884733236152</v>
      </c>
      <c r="G38" s="784">
        <v>20083.118999999999</v>
      </c>
      <c r="H38" s="784">
        <v>11206.737345481049</v>
      </c>
      <c r="I38" s="784">
        <v>28566.292635568509</v>
      </c>
    </row>
    <row r="39" spans="1:9" s="91" customFormat="1" ht="21" customHeight="1">
      <c r="A39" s="724" t="s">
        <v>450</v>
      </c>
      <c r="B39" s="784">
        <v>2554.469481049563</v>
      </c>
      <c r="C39" s="784">
        <v>3287.7024125364433</v>
      </c>
      <c r="D39" s="784">
        <v>3707.1808163265305</v>
      </c>
      <c r="E39" s="784">
        <v>4625.3143148688041</v>
      </c>
      <c r="F39" s="784">
        <v>5661.0381603498545</v>
      </c>
      <c r="G39" s="784">
        <v>6676.9046690962105</v>
      </c>
      <c r="H39" s="784">
        <v>6293.196271137027</v>
      </c>
      <c r="I39" s="784">
        <v>6670.5354912536441</v>
      </c>
    </row>
    <row r="40" spans="1:9" s="91" customFormat="1" ht="21" customHeight="1">
      <c r="A40" s="724" t="s">
        <v>127</v>
      </c>
      <c r="B40" s="784">
        <v>1094.0472201166181</v>
      </c>
      <c r="C40" s="784">
        <v>1636.2822492711371</v>
      </c>
      <c r="D40" s="784">
        <v>2232.7564883381924</v>
      </c>
      <c r="E40" s="784">
        <v>2289.2371997084547</v>
      </c>
      <c r="F40" s="784">
        <v>2975.3274999999994</v>
      </c>
      <c r="G40" s="784">
        <v>3695.0585597667637</v>
      </c>
      <c r="H40" s="784">
        <v>4006.715173469388</v>
      </c>
      <c r="I40" s="784">
        <v>4388.1945714285721</v>
      </c>
    </row>
    <row r="41" spans="1:9" s="91" customFormat="1" ht="21" customHeight="1">
      <c r="A41" s="724" t="s">
        <v>133</v>
      </c>
      <c r="B41" s="784">
        <v>0</v>
      </c>
      <c r="C41" s="784">
        <v>0</v>
      </c>
      <c r="D41" s="784">
        <v>0</v>
      </c>
      <c r="E41" s="784">
        <v>0</v>
      </c>
      <c r="F41" s="784">
        <v>0</v>
      </c>
      <c r="G41" s="784">
        <v>5125.3967900874632</v>
      </c>
      <c r="H41" s="784">
        <v>5137.3186224489791</v>
      </c>
      <c r="I41" s="784">
        <v>5127.3188017492712</v>
      </c>
    </row>
    <row r="42" spans="1:9" s="92" customFormat="1">
      <c r="A42" s="724" t="s">
        <v>451</v>
      </c>
      <c r="B42" s="784">
        <v>317.24399999999997</v>
      </c>
      <c r="C42" s="784">
        <v>316.56900000000002</v>
      </c>
      <c r="D42" s="784">
        <v>316.56900000000002</v>
      </c>
      <c r="E42" s="784">
        <v>216.56900000000002</v>
      </c>
      <c r="F42" s="784">
        <v>5320.3104970845479</v>
      </c>
      <c r="G42" s="784">
        <v>5456.2754023323614</v>
      </c>
      <c r="H42" s="784">
        <v>11923.961953352769</v>
      </c>
      <c r="I42" s="784">
        <v>12024.049790087463</v>
      </c>
    </row>
    <row r="43" spans="1:9" ht="24" customHeight="1" thickBot="1">
      <c r="A43" s="726" t="s">
        <v>109</v>
      </c>
      <c r="B43" s="785">
        <v>0</v>
      </c>
      <c r="C43" s="785">
        <v>0</v>
      </c>
      <c r="D43" s="785">
        <v>0</v>
      </c>
      <c r="E43" s="785">
        <v>0</v>
      </c>
      <c r="F43" s="785">
        <v>0</v>
      </c>
      <c r="G43" s="785">
        <v>0</v>
      </c>
      <c r="H43" s="785">
        <v>0</v>
      </c>
      <c r="I43" s="785">
        <v>0</v>
      </c>
    </row>
    <row r="44" spans="1:9" s="91" customFormat="1" ht="21" customHeight="1" thickTop="1" thickBot="1">
      <c r="A44" s="723" t="s">
        <v>452</v>
      </c>
      <c r="B44" s="783">
        <v>15227.027202623907</v>
      </c>
      <c r="C44" s="783">
        <v>22503.951294460639</v>
      </c>
      <c r="D44" s="783">
        <v>26865.737950437317</v>
      </c>
      <c r="E44" s="783">
        <v>30930.227051020407</v>
      </c>
      <c r="F44" s="783">
        <v>32454.048941690962</v>
      </c>
      <c r="G44" s="783">
        <v>34739.34132215743</v>
      </c>
      <c r="H44" s="783">
        <v>34809.286399416909</v>
      </c>
      <c r="I44" s="783">
        <v>36985.792893586004</v>
      </c>
    </row>
    <row r="45" spans="1:9" s="91" customFormat="1" ht="21" customHeight="1" thickTop="1">
      <c r="A45" s="724" t="s">
        <v>148</v>
      </c>
      <c r="B45" s="784">
        <v>10327.609329446062</v>
      </c>
      <c r="C45" s="784">
        <v>10327.609329446062</v>
      </c>
      <c r="D45" s="784">
        <v>24848.498542274054</v>
      </c>
      <c r="E45" s="784">
        <v>25739.66472303207</v>
      </c>
      <c r="F45" s="784">
        <v>28443.673469387755</v>
      </c>
      <c r="G45" s="784">
        <v>29498.717201166182</v>
      </c>
      <c r="H45" s="784">
        <v>29498.717201166182</v>
      </c>
      <c r="I45" s="784">
        <v>29498.717201166182</v>
      </c>
    </row>
    <row r="46" spans="1:9" s="91" customFormat="1" ht="21" customHeight="1">
      <c r="A46" s="724" t="s">
        <v>152</v>
      </c>
      <c r="B46" s="784">
        <v>1486.0403002915452</v>
      </c>
      <c r="C46" s="784">
        <v>6493.3195932944609</v>
      </c>
      <c r="D46" s="784">
        <v>268.87344897959184</v>
      </c>
      <c r="E46" s="784">
        <v>277.79947230320698</v>
      </c>
      <c r="F46" s="784">
        <v>277.79947230320698</v>
      </c>
      <c r="G46" s="784">
        <v>117.69396209912537</v>
      </c>
      <c r="H46" s="784">
        <v>117.69396209912537</v>
      </c>
      <c r="I46" s="784">
        <v>117.69396209912537</v>
      </c>
    </row>
    <row r="47" spans="1:9" s="91" customFormat="1" ht="21" customHeight="1">
      <c r="A47" s="724" t="s">
        <v>156</v>
      </c>
      <c r="B47" s="784">
        <v>0</v>
      </c>
      <c r="C47" s="784">
        <v>0</v>
      </c>
      <c r="D47" s="784">
        <v>0</v>
      </c>
      <c r="E47" s="784">
        <v>0</v>
      </c>
      <c r="F47" s="784">
        <v>0</v>
      </c>
      <c r="G47" s="784">
        <v>0</v>
      </c>
      <c r="H47" s="784">
        <v>0</v>
      </c>
      <c r="I47" s="784">
        <v>0</v>
      </c>
    </row>
    <row r="48" spans="1:9" s="91" customFormat="1" ht="21" customHeight="1">
      <c r="A48" s="724" t="s">
        <v>453</v>
      </c>
      <c r="B48" s="784">
        <v>675.8621763848397</v>
      </c>
      <c r="C48" s="784">
        <v>949.61377988338199</v>
      </c>
      <c r="D48" s="784">
        <v>1176.5782536443148</v>
      </c>
      <c r="E48" s="784">
        <v>1233.7496384839651</v>
      </c>
      <c r="F48" s="784">
        <v>1601.642973760933</v>
      </c>
      <c r="G48" s="784">
        <v>1814.7275626822159</v>
      </c>
      <c r="H48" s="784">
        <v>1814.7275626822159</v>
      </c>
      <c r="I48" s="784">
        <v>2152.5322580174925</v>
      </c>
    </row>
    <row r="49" spans="1:9" s="91" customFormat="1" ht="21" customHeight="1">
      <c r="A49" s="724" t="s">
        <v>164</v>
      </c>
      <c r="B49" s="784">
        <v>2737.5153965014579</v>
      </c>
      <c r="C49" s="784">
        <v>4733.4085918367355</v>
      </c>
      <c r="D49" s="784">
        <v>571.78770553935863</v>
      </c>
      <c r="E49" s="784">
        <v>3679.0132172011663</v>
      </c>
      <c r="F49" s="784">
        <v>2130.9330262390672</v>
      </c>
      <c r="G49" s="784">
        <v>3308.2025962099124</v>
      </c>
      <c r="H49" s="784">
        <v>3378.1476734693879</v>
      </c>
      <c r="I49" s="784">
        <v>5216.8494723032072</v>
      </c>
    </row>
    <row r="50" spans="1:9" s="92" customFormat="1">
      <c r="A50" s="725" t="s">
        <v>454</v>
      </c>
      <c r="B50" s="784">
        <v>0</v>
      </c>
      <c r="C50" s="784">
        <v>2463.7638483965011</v>
      </c>
      <c r="D50" s="784">
        <v>7.3855685131195323E-2</v>
      </c>
      <c r="E50" s="784">
        <v>7.9877551020408166E-2</v>
      </c>
      <c r="F50" s="784">
        <v>8.7145772594752188E-2</v>
      </c>
      <c r="G50" s="784">
        <v>0.10072448979591836</v>
      </c>
      <c r="H50" s="784">
        <v>0.10072448979591836</v>
      </c>
      <c r="I50" s="784">
        <v>1418.8804431486878</v>
      </c>
    </row>
    <row r="51" spans="1:9" ht="24" customHeight="1" thickBot="1">
      <c r="A51" s="727" t="s">
        <v>455</v>
      </c>
      <c r="B51" s="785">
        <v>2737.5153965014579</v>
      </c>
      <c r="C51" s="785">
        <v>2269.644743440233</v>
      </c>
      <c r="D51" s="785">
        <v>571.71384985422731</v>
      </c>
      <c r="E51" s="785">
        <v>3678.9333396501456</v>
      </c>
      <c r="F51" s="785">
        <v>2130.8458804664724</v>
      </c>
      <c r="G51" s="785">
        <v>3308.1018717201164</v>
      </c>
      <c r="H51" s="785">
        <v>3378.0469489795919</v>
      </c>
      <c r="I51" s="785">
        <v>3797.9690291545189</v>
      </c>
    </row>
    <row r="52" spans="1:9" s="91" customFormat="1" ht="24" customHeight="1" thickTop="1" thickBot="1">
      <c r="A52" s="723" t="s">
        <v>456</v>
      </c>
      <c r="B52" s="783">
        <v>123667.54042419825</v>
      </c>
      <c r="C52" s="783">
        <v>178146.26112244898</v>
      </c>
      <c r="D52" s="783">
        <v>236528.05580320698</v>
      </c>
      <c r="E52" s="783">
        <v>281984.57993586001</v>
      </c>
      <c r="F52" s="783">
        <v>355659.52883236151</v>
      </c>
      <c r="G52" s="783">
        <v>391830.0900860058</v>
      </c>
      <c r="H52" s="783">
        <v>416287.46439941693</v>
      </c>
      <c r="I52" s="783">
        <v>483088.79389504367</v>
      </c>
    </row>
    <row r="53" spans="1:9" s="92" customFormat="1" ht="21" customHeight="1" thickTop="1">
      <c r="A53" s="724" t="s">
        <v>457</v>
      </c>
      <c r="B53" s="784">
        <v>10805.243412536445</v>
      </c>
      <c r="C53" s="784">
        <v>9659.5011107871724</v>
      </c>
      <c r="D53" s="784">
        <v>17546.552511661808</v>
      </c>
      <c r="E53" s="784">
        <v>19203.503064139943</v>
      </c>
      <c r="F53" s="784">
        <v>32167.040266763845</v>
      </c>
      <c r="G53" s="784">
        <v>46676.49418658892</v>
      </c>
      <c r="H53" s="784">
        <v>57240.879895043727</v>
      </c>
      <c r="I53" s="784">
        <v>64664.48953644315</v>
      </c>
    </row>
    <row r="54" spans="1:9" s="92" customFormat="1" ht="21" customHeight="1">
      <c r="A54" s="727" t="s">
        <v>458</v>
      </c>
      <c r="B54" s="785">
        <v>0</v>
      </c>
      <c r="C54" s="785">
        <v>0</v>
      </c>
      <c r="D54" s="785">
        <v>0</v>
      </c>
      <c r="E54" s="785">
        <v>0</v>
      </c>
      <c r="F54" s="785">
        <v>0</v>
      </c>
      <c r="G54" s="785">
        <v>0</v>
      </c>
      <c r="H54" s="785">
        <v>0</v>
      </c>
      <c r="I54" s="785">
        <v>0</v>
      </c>
    </row>
    <row r="55" spans="1:9" s="92" customFormat="1" ht="21" customHeight="1">
      <c r="A55" s="727" t="s">
        <v>459</v>
      </c>
      <c r="B55" s="785">
        <v>5577.3452842565594</v>
      </c>
      <c r="C55" s="785">
        <v>4117.315217201166</v>
      </c>
      <c r="D55" s="785">
        <v>12308.740190962097</v>
      </c>
      <c r="E55" s="785">
        <v>14196.155811953353</v>
      </c>
      <c r="F55" s="785">
        <v>31092.291431486879</v>
      </c>
      <c r="G55" s="785">
        <v>45552.338309037907</v>
      </c>
      <c r="H55" s="785">
        <v>55996.843074344026</v>
      </c>
      <c r="I55" s="785">
        <v>61698.17522157434</v>
      </c>
    </row>
    <row r="56" spans="1:9" s="92" customFormat="1" ht="21" customHeight="1">
      <c r="A56" s="727" t="s">
        <v>460</v>
      </c>
      <c r="B56" s="785">
        <v>0</v>
      </c>
      <c r="C56" s="785">
        <v>0</v>
      </c>
      <c r="D56" s="785">
        <v>0</v>
      </c>
      <c r="E56" s="785">
        <v>0</v>
      </c>
      <c r="F56" s="785">
        <v>0</v>
      </c>
      <c r="G56" s="785">
        <v>0</v>
      </c>
      <c r="H56" s="785">
        <v>0</v>
      </c>
      <c r="I56" s="785">
        <v>0</v>
      </c>
    </row>
    <row r="57" spans="1:9" s="92" customFormat="1" ht="21" customHeight="1">
      <c r="A57" s="727" t="s">
        <v>461</v>
      </c>
      <c r="B57" s="785">
        <v>5227.8981282798832</v>
      </c>
      <c r="C57" s="785">
        <v>5542.1858935860055</v>
      </c>
      <c r="D57" s="785">
        <v>5237.8123206997088</v>
      </c>
      <c r="E57" s="785">
        <v>5007.3472521865888</v>
      </c>
      <c r="F57" s="785">
        <v>1074.7488352769678</v>
      </c>
      <c r="G57" s="785">
        <v>1124.1558775510205</v>
      </c>
      <c r="H57" s="785">
        <v>1244.0368206997084</v>
      </c>
      <c r="I57" s="785">
        <v>2966.3143148688046</v>
      </c>
    </row>
    <row r="58" spans="1:9" s="92" customFormat="1">
      <c r="A58" s="727" t="s">
        <v>462</v>
      </c>
      <c r="B58" s="785">
        <v>0</v>
      </c>
      <c r="C58" s="785">
        <v>0</v>
      </c>
      <c r="D58" s="785">
        <v>0</v>
      </c>
      <c r="E58" s="785">
        <v>0</v>
      </c>
      <c r="F58" s="785">
        <v>0</v>
      </c>
      <c r="G58" s="785">
        <v>0</v>
      </c>
      <c r="H58" s="785">
        <v>0</v>
      </c>
      <c r="I58" s="785">
        <v>0</v>
      </c>
    </row>
    <row r="59" spans="1:9" ht="31.5" customHeight="1" thickBot="1">
      <c r="A59" s="726" t="s">
        <v>463</v>
      </c>
      <c r="B59" s="785">
        <v>113635.54086588923</v>
      </c>
      <c r="C59" s="785">
        <v>128285.28080174926</v>
      </c>
      <c r="D59" s="785">
        <v>281597.60382798832</v>
      </c>
      <c r="E59" s="785">
        <v>399257.62874635565</v>
      </c>
      <c r="F59" s="785">
        <v>546778.84587172011</v>
      </c>
      <c r="G59" s="785">
        <v>710472.18994897965</v>
      </c>
      <c r="H59" s="785">
        <v>729886.41943731776</v>
      </c>
      <c r="I59" s="785">
        <v>772390.75443002919</v>
      </c>
    </row>
    <row r="60" spans="1:9" ht="30" customHeight="1" thickTop="1" thickBot="1">
      <c r="A60" s="728" t="s">
        <v>464</v>
      </c>
      <c r="B60" s="783"/>
      <c r="C60" s="783"/>
      <c r="D60" s="783"/>
      <c r="E60" s="783"/>
      <c r="F60" s="783"/>
      <c r="G60" s="783"/>
      <c r="H60" s="783"/>
      <c r="I60" s="783"/>
    </row>
    <row r="61" spans="1:9" ht="21" customHeight="1" thickTop="1">
      <c r="A61" s="729" t="s">
        <v>465</v>
      </c>
      <c r="B61" s="786">
        <v>15699.720033527699</v>
      </c>
      <c r="C61" s="786">
        <v>21675.120413994166</v>
      </c>
      <c r="D61" s="786">
        <v>28060.678113702626</v>
      </c>
      <c r="E61" s="786">
        <v>32706.573925655979</v>
      </c>
      <c r="F61" s="786">
        <v>33126.286972303205</v>
      </c>
      <c r="G61" s="786">
        <v>33555.584527696796</v>
      </c>
      <c r="H61" s="786">
        <v>37049.053157434406</v>
      </c>
      <c r="I61" s="786">
        <v>37543.587297376092</v>
      </c>
    </row>
    <row r="62" spans="1:9" ht="21.75" customHeight="1">
      <c r="A62" s="730" t="s">
        <v>466</v>
      </c>
      <c r="B62" s="786">
        <v>-2243.1005860058308</v>
      </c>
      <c r="C62" s="786">
        <v>-3460.0535174927109</v>
      </c>
      <c r="D62" s="786">
        <v>-5235.9128411078718</v>
      </c>
      <c r="E62" s="786">
        <v>-6613.9416078717204</v>
      </c>
      <c r="F62" s="786">
        <v>-7494.5632201166172</v>
      </c>
      <c r="G62" s="786">
        <v>-7699.2904314868802</v>
      </c>
      <c r="H62" s="786">
        <v>-8432.7614897959193</v>
      </c>
      <c r="I62" s="786">
        <v>-9370.559943148688</v>
      </c>
    </row>
    <row r="63" spans="1:9">
      <c r="A63" s="731" t="s">
        <v>467</v>
      </c>
      <c r="B63" s="786">
        <v>13456.619447521865</v>
      </c>
      <c r="C63" s="786">
        <v>18215.066896501456</v>
      </c>
      <c r="D63" s="786">
        <v>22824.765272594752</v>
      </c>
      <c r="E63" s="786">
        <v>26092.632317784257</v>
      </c>
      <c r="F63" s="786">
        <v>25631.72375218659</v>
      </c>
      <c r="G63" s="786">
        <v>25856.294096209913</v>
      </c>
      <c r="H63" s="786">
        <v>28616.291667638485</v>
      </c>
      <c r="I63" s="786">
        <v>28173.027354227404</v>
      </c>
    </row>
    <row r="64" spans="1:9">
      <c r="A64" s="729" t="s">
        <v>468</v>
      </c>
      <c r="B64" s="786">
        <v>936.49308017492706</v>
      </c>
      <c r="C64" s="786">
        <v>1125.8824344023324</v>
      </c>
      <c r="D64" s="786">
        <v>1281.670441690962</v>
      </c>
      <c r="E64" s="786">
        <v>5446.4148148688046</v>
      </c>
      <c r="F64" s="786">
        <v>3612.6525189504378</v>
      </c>
      <c r="G64" s="786">
        <v>3522.2015553935862</v>
      </c>
      <c r="H64" s="786">
        <v>3792.3131428571428</v>
      </c>
      <c r="I64" s="786">
        <v>3580.3163032069974</v>
      </c>
    </row>
    <row r="65" spans="1:9">
      <c r="A65" s="730" t="s">
        <v>469</v>
      </c>
      <c r="B65" s="786">
        <v>-392.80535860058302</v>
      </c>
      <c r="C65" s="786">
        <v>-603.94544897959179</v>
      </c>
      <c r="D65" s="786">
        <v>-790.24612244897969</v>
      </c>
      <c r="E65" s="786">
        <v>-744.32903061224499</v>
      </c>
      <c r="F65" s="786">
        <v>-1127.3762448979592</v>
      </c>
      <c r="G65" s="786">
        <v>-1924.052584548105</v>
      </c>
      <c r="H65" s="786">
        <v>-2141.9873425655978</v>
      </c>
      <c r="I65" s="786">
        <v>-2346.1187755102042</v>
      </c>
    </row>
    <row r="66" spans="1:9">
      <c r="A66" s="732" t="s">
        <v>470</v>
      </c>
      <c r="B66" s="786">
        <v>14000.307169096212</v>
      </c>
      <c r="C66" s="786">
        <v>18737.0038819242</v>
      </c>
      <c r="D66" s="786">
        <v>23316.189591836734</v>
      </c>
      <c r="E66" s="786">
        <v>30794.718102040817</v>
      </c>
      <c r="F66" s="786">
        <v>28117.000026239068</v>
      </c>
      <c r="G66" s="786">
        <v>27454.443067055392</v>
      </c>
      <c r="H66" s="786">
        <v>30266.617467930027</v>
      </c>
      <c r="I66" s="786">
        <v>29407.224881924198</v>
      </c>
    </row>
    <row r="67" spans="1:9">
      <c r="A67" s="729" t="s">
        <v>471</v>
      </c>
      <c r="B67" s="786">
        <v>904.11066034985424</v>
      </c>
      <c r="C67" s="786">
        <v>1369.9321209912534</v>
      </c>
      <c r="D67" s="786">
        <v>2052.0031690962101</v>
      </c>
      <c r="E67" s="786">
        <v>5442.5436166180762</v>
      </c>
      <c r="F67" s="786">
        <v>3067.1437434402328</v>
      </c>
      <c r="G67" s="786">
        <v>2471.1450058309038</v>
      </c>
      <c r="H67" s="786">
        <v>3269.7922274052476</v>
      </c>
      <c r="I67" s="786">
        <v>3431.379467930029</v>
      </c>
    </row>
    <row r="68" spans="1:9">
      <c r="A68" s="729" t="s">
        <v>472</v>
      </c>
      <c r="B68" s="786">
        <v>-1868.878804664723</v>
      </c>
      <c r="C68" s="786">
        <v>-2897.9377055393588</v>
      </c>
      <c r="D68" s="786">
        <v>-4059.4554110787176</v>
      </c>
      <c r="E68" s="786">
        <v>-8470.0604752186591</v>
      </c>
      <c r="F68" s="786">
        <v>-5677.1080874635563</v>
      </c>
      <c r="G68" s="786">
        <v>-5508.4767740524785</v>
      </c>
      <c r="H68" s="786">
        <v>-7019.9858192419815</v>
      </c>
      <c r="I68" s="786">
        <v>-6786.4894212827994</v>
      </c>
    </row>
    <row r="69" spans="1:9">
      <c r="A69" s="731" t="s">
        <v>473</v>
      </c>
      <c r="B69" s="786">
        <v>13035.539024781341</v>
      </c>
      <c r="C69" s="786">
        <v>17208.998297376093</v>
      </c>
      <c r="D69" s="786">
        <v>21308.737349854229</v>
      </c>
      <c r="E69" s="786">
        <v>27767.201243440231</v>
      </c>
      <c r="F69" s="786">
        <v>25507.035682215745</v>
      </c>
      <c r="G69" s="786">
        <v>24417.111298833817</v>
      </c>
      <c r="H69" s="786">
        <v>26516.423876093289</v>
      </c>
      <c r="I69" s="786">
        <v>26052.114928571431</v>
      </c>
    </row>
    <row r="70" spans="1:9">
      <c r="A70" s="730" t="s">
        <v>474</v>
      </c>
      <c r="B70" s="786">
        <v>-9768.856349854228</v>
      </c>
      <c r="C70" s="786">
        <v>-14333.608320699708</v>
      </c>
      <c r="D70" s="786">
        <v>-20389.03953644315</v>
      </c>
      <c r="E70" s="786">
        <v>-24016.56198250729</v>
      </c>
      <c r="F70" s="786">
        <v>-23342.22220408163</v>
      </c>
      <c r="G70" s="786">
        <v>-20420.190475218657</v>
      </c>
      <c r="H70" s="786">
        <v>-21599.428488338195</v>
      </c>
      <c r="I70" s="786">
        <v>-21550.634695335273</v>
      </c>
    </row>
    <row r="71" spans="1:9">
      <c r="A71" s="732" t="s">
        <v>475</v>
      </c>
      <c r="B71" s="786">
        <v>3266.6826749271136</v>
      </c>
      <c r="C71" s="786">
        <v>2875.3899766763843</v>
      </c>
      <c r="D71" s="786">
        <v>919.69781341107876</v>
      </c>
      <c r="E71" s="786">
        <v>3750.6392609329441</v>
      </c>
      <c r="F71" s="786">
        <v>2164.8134781341109</v>
      </c>
      <c r="G71" s="786">
        <v>3996.9208236151603</v>
      </c>
      <c r="H71" s="786">
        <v>4916.9953877551025</v>
      </c>
      <c r="I71" s="786">
        <v>4501.4802332361514</v>
      </c>
    </row>
    <row r="72" spans="1:9">
      <c r="A72" s="732" t="s">
        <v>476</v>
      </c>
      <c r="B72" s="786">
        <v>-118.20512244897959</v>
      </c>
      <c r="C72" s="786">
        <v>41.228000000000009</v>
      </c>
      <c r="D72" s="786">
        <v>84.174638483965026</v>
      </c>
      <c r="E72" s="786">
        <v>116.86352623906706</v>
      </c>
      <c r="F72" s="786">
        <v>32.457288629737612</v>
      </c>
      <c r="G72" s="786">
        <v>10.39422303206997</v>
      </c>
      <c r="H72" s="786">
        <v>10.507600583090378</v>
      </c>
      <c r="I72" s="786">
        <v>1.0735787172011662</v>
      </c>
    </row>
    <row r="73" spans="1:9">
      <c r="A73" s="730" t="s">
        <v>477</v>
      </c>
      <c r="B73" s="786">
        <v>-192.67122448979592</v>
      </c>
      <c r="C73" s="786">
        <v>2.598916909620991</v>
      </c>
      <c r="D73" s="786">
        <v>3.2575976676384841</v>
      </c>
      <c r="E73" s="786">
        <v>2.1603498542274052E-3</v>
      </c>
      <c r="F73" s="786">
        <v>3.7463556851311951E-4</v>
      </c>
      <c r="G73" s="786">
        <v>1.705539358600583E-4</v>
      </c>
      <c r="H73" s="786">
        <v>8.7463556851311941E-5</v>
      </c>
      <c r="I73" s="786">
        <v>2.4781341107871721E-5</v>
      </c>
    </row>
    <row r="74" spans="1:9">
      <c r="A74" s="730" t="s">
        <v>478</v>
      </c>
      <c r="B74" s="786">
        <v>74.466102040816324</v>
      </c>
      <c r="C74" s="786">
        <v>38.629083090379012</v>
      </c>
      <c r="D74" s="786">
        <v>80.917040816326534</v>
      </c>
      <c r="E74" s="786">
        <v>116.86136588921282</v>
      </c>
      <c r="F74" s="786">
        <v>32.456913994169092</v>
      </c>
      <c r="G74" s="786">
        <v>10.394052478134112</v>
      </c>
      <c r="H74" s="786">
        <v>10.507513119533526</v>
      </c>
      <c r="I74" s="786">
        <v>1.0735539358600583</v>
      </c>
    </row>
    <row r="75" spans="1:9">
      <c r="A75" s="731" t="s">
        <v>479</v>
      </c>
      <c r="B75" s="786">
        <v>192.49608454810493</v>
      </c>
      <c r="C75" s="786">
        <v>-7.2294198250728865</v>
      </c>
      <c r="D75" s="786">
        <v>-5.2290641399416904</v>
      </c>
      <c r="E75" s="786">
        <v>-4.7388075801749272</v>
      </c>
      <c r="F75" s="786">
        <v>-2.8979096209912538</v>
      </c>
      <c r="G75" s="786">
        <v>-1.7558425655976677</v>
      </c>
      <c r="H75" s="786">
        <v>-1.8757711370262393</v>
      </c>
      <c r="I75" s="786">
        <v>-0.9896690962099125</v>
      </c>
    </row>
    <row r="76" spans="1:9">
      <c r="A76" s="731" t="s">
        <v>1484</v>
      </c>
      <c r="B76" s="786">
        <v>208.67315160349855</v>
      </c>
      <c r="C76" s="786">
        <v>-5.2542274052478133E-2</v>
      </c>
      <c r="D76" s="786">
        <v>-1.2317784256559766E-3</v>
      </c>
      <c r="E76" s="786">
        <v>-1.791545189504373E-3</v>
      </c>
      <c r="F76" s="786">
        <v>-7.1720116618075795E-4</v>
      </c>
      <c r="G76" s="786">
        <v>-2.3760932944606413E-4</v>
      </c>
      <c r="H76" s="786">
        <v>-2.5801749271137027E-4</v>
      </c>
      <c r="I76" s="786">
        <v>-1.2244897959183673E-4</v>
      </c>
    </row>
    <row r="77" spans="1:9">
      <c r="A77" s="730" t="s">
        <v>480</v>
      </c>
      <c r="B77" s="786">
        <v>-16.177067055393586</v>
      </c>
      <c r="C77" s="786">
        <v>-7.1768775510204081</v>
      </c>
      <c r="D77" s="786">
        <v>-5.2278323615160351</v>
      </c>
      <c r="E77" s="786">
        <v>-4.7370160349854231</v>
      </c>
      <c r="F77" s="786">
        <v>-2.8971924198250734</v>
      </c>
      <c r="G77" s="786">
        <v>-1.7556049562682217</v>
      </c>
      <c r="H77" s="786">
        <v>-1.8755131195335277</v>
      </c>
      <c r="I77" s="786">
        <v>-0.98954664723032071</v>
      </c>
    </row>
    <row r="78" spans="1:9">
      <c r="A78" s="731" t="s">
        <v>481</v>
      </c>
      <c r="B78" s="786">
        <v>3340.9736370262385</v>
      </c>
      <c r="C78" s="786">
        <v>2909.3885568513119</v>
      </c>
      <c r="D78" s="786">
        <v>998.64338775510191</v>
      </c>
      <c r="E78" s="786">
        <v>3862.7639795918362</v>
      </c>
      <c r="F78" s="786">
        <v>2194.3728571428574</v>
      </c>
      <c r="G78" s="786">
        <v>4005.5592040816332</v>
      </c>
      <c r="H78" s="786">
        <v>4925.6272172011668</v>
      </c>
      <c r="I78" s="786">
        <v>4501.5641428571425</v>
      </c>
    </row>
    <row r="79" spans="1:9">
      <c r="A79" s="729" t="s">
        <v>482</v>
      </c>
      <c r="B79" s="786">
        <v>0</v>
      </c>
      <c r="C79" s="786">
        <v>0</v>
      </c>
      <c r="D79" s="786">
        <v>0</v>
      </c>
      <c r="E79" s="786">
        <v>0</v>
      </c>
      <c r="F79" s="786">
        <v>0</v>
      </c>
      <c r="G79" s="786">
        <v>0</v>
      </c>
      <c r="H79" s="786">
        <v>0</v>
      </c>
      <c r="I79" s="786">
        <v>0</v>
      </c>
    </row>
    <row r="80" spans="1:9">
      <c r="A80" s="732" t="s">
        <v>483</v>
      </c>
      <c r="B80" s="786">
        <v>3340.9736370262385</v>
      </c>
      <c r="C80" s="786">
        <v>2909.3885568513119</v>
      </c>
      <c r="D80" s="786">
        <v>998.64338775510191</v>
      </c>
      <c r="E80" s="786">
        <v>3862.7639795918362</v>
      </c>
      <c r="F80" s="786">
        <v>2194.3728571428574</v>
      </c>
      <c r="G80" s="786">
        <v>4005.5592040816332</v>
      </c>
      <c r="H80" s="786">
        <v>4925.6272172011668</v>
      </c>
      <c r="I80" s="786">
        <v>4501.5641428571425</v>
      </c>
    </row>
    <row r="81" spans="1:9" ht="21" customHeight="1">
      <c r="A81" s="729" t="s">
        <v>484</v>
      </c>
      <c r="B81" s="786">
        <v>-64.293670553935868</v>
      </c>
      <c r="C81" s="786">
        <v>-3.9506355685131194</v>
      </c>
      <c r="D81" s="786">
        <v>-134.97851895043732</v>
      </c>
      <c r="E81" s="786">
        <v>-86.055174927113697</v>
      </c>
      <c r="F81" s="786">
        <v>65.351800291545189</v>
      </c>
      <c r="G81" s="786">
        <v>-179.36001603498542</v>
      </c>
      <c r="H81" s="786">
        <v>-181.42703352769678</v>
      </c>
      <c r="I81" s="786">
        <v>-103.59511078717202</v>
      </c>
    </row>
    <row r="82" spans="1:9" ht="21" customHeight="1">
      <c r="A82" s="731" t="s">
        <v>485</v>
      </c>
      <c r="B82" s="786">
        <v>3276.6799664723035</v>
      </c>
      <c r="C82" s="786">
        <v>2905.4379212827989</v>
      </c>
      <c r="D82" s="786">
        <v>863.66486880466471</v>
      </c>
      <c r="E82" s="786">
        <v>3776.7088046647227</v>
      </c>
      <c r="F82" s="786">
        <v>2259.7246574344026</v>
      </c>
      <c r="G82" s="786">
        <v>3826.1991880466471</v>
      </c>
      <c r="H82" s="786">
        <v>4744.2001836734698</v>
      </c>
      <c r="I82" s="786">
        <v>4397.969032069971</v>
      </c>
    </row>
    <row r="83" spans="1:9" ht="21" customHeight="1">
      <c r="A83" s="729" t="s">
        <v>486</v>
      </c>
      <c r="B83" s="786">
        <v>2.9154518950437319E-6</v>
      </c>
      <c r="C83" s="786">
        <v>-5.8309037900874637E-6</v>
      </c>
      <c r="D83" s="786">
        <v>1.4577259475218659E-6</v>
      </c>
      <c r="E83" s="786">
        <v>0</v>
      </c>
      <c r="F83" s="786">
        <v>0</v>
      </c>
      <c r="G83" s="786">
        <v>0</v>
      </c>
      <c r="H83" s="786">
        <v>0</v>
      </c>
      <c r="I83" s="786">
        <v>0</v>
      </c>
    </row>
    <row r="84" spans="1:9" ht="18" customHeight="1">
      <c r="A84" s="731" t="s">
        <v>487</v>
      </c>
      <c r="B84" s="786">
        <v>3276.6799693877551</v>
      </c>
      <c r="C84" s="786">
        <v>2905.4379154518952</v>
      </c>
      <c r="D84" s="786">
        <v>863.66487026239065</v>
      </c>
      <c r="E84" s="786">
        <v>3776.7088046647227</v>
      </c>
      <c r="F84" s="786">
        <v>2259.7246574344026</v>
      </c>
      <c r="G84" s="786">
        <v>3826.1991880466471</v>
      </c>
      <c r="H84" s="786">
        <v>4744.2001836734698</v>
      </c>
      <c r="I84" s="786">
        <v>4397.969032069971</v>
      </c>
    </row>
    <row r="85" spans="1:9" ht="24" customHeight="1" thickBot="1">
      <c r="A85" s="729" t="s">
        <v>488</v>
      </c>
      <c r="B85" s="786">
        <v>-539.16457288629738</v>
      </c>
      <c r="C85" s="786">
        <v>-635.7931720116618</v>
      </c>
      <c r="D85" s="786">
        <v>-291.95102040816329</v>
      </c>
      <c r="E85" s="786">
        <v>-97.77545189504373</v>
      </c>
      <c r="F85" s="786">
        <v>-128.87877696793004</v>
      </c>
      <c r="G85" s="786">
        <v>-518.09731632653063</v>
      </c>
      <c r="H85" s="786">
        <v>-1366.1532346938775</v>
      </c>
      <c r="I85" s="786">
        <v>-600.000002915452</v>
      </c>
    </row>
    <row r="86" spans="1:9" ht="25.5" customHeight="1" thickTop="1" thickBot="1">
      <c r="A86" s="723" t="s">
        <v>489</v>
      </c>
      <c r="B86" s="783">
        <v>2737.5153965014579</v>
      </c>
      <c r="C86" s="783">
        <v>2269.644743440233</v>
      </c>
      <c r="D86" s="783">
        <v>571.71384985422731</v>
      </c>
      <c r="E86" s="783">
        <v>3678.9333527696795</v>
      </c>
      <c r="F86" s="783">
        <v>2130.8458804664724</v>
      </c>
      <c r="G86" s="783">
        <v>3308.1018717201164</v>
      </c>
      <c r="H86" s="783">
        <v>3378.0469489795919</v>
      </c>
      <c r="I86" s="783">
        <v>3797.9690291545189</v>
      </c>
    </row>
    <row r="87" spans="1:9" ht="28.5" customHeight="1" thickTop="1" thickBot="1">
      <c r="A87" s="733"/>
      <c r="B87" s="787"/>
      <c r="C87" s="787"/>
      <c r="D87" s="787"/>
      <c r="E87" s="787"/>
      <c r="F87" s="787"/>
      <c r="G87" s="787"/>
      <c r="H87" s="787"/>
      <c r="I87" s="787"/>
    </row>
    <row r="88" spans="1:9" ht="18.75" thickTop="1">
      <c r="A88" s="734"/>
      <c r="B88" s="41"/>
      <c r="C88" s="41"/>
      <c r="D88" s="41"/>
      <c r="E88" s="41"/>
      <c r="F88" s="41"/>
      <c r="G88" s="41"/>
      <c r="H88" s="41"/>
    </row>
    <row r="89" spans="1:9" ht="19.5">
      <c r="A89" s="735"/>
      <c r="B89" s="41"/>
      <c r="C89" s="41"/>
      <c r="D89" s="41"/>
      <c r="E89" s="41"/>
      <c r="F89" s="41"/>
      <c r="G89" s="41"/>
      <c r="H89" s="41"/>
    </row>
    <row r="90" spans="1:9" ht="19.5">
      <c r="A90" s="735"/>
      <c r="B90" s="41"/>
      <c r="C90" s="41"/>
      <c r="D90" s="41"/>
      <c r="E90" s="41"/>
      <c r="F90" s="41"/>
      <c r="G90" s="41"/>
      <c r="H90" s="41"/>
    </row>
    <row r="91" spans="1:9" ht="19.5">
      <c r="A91" s="735"/>
      <c r="B91" s="41"/>
      <c r="C91" s="41"/>
      <c r="D91" s="41"/>
      <c r="E91" s="41"/>
      <c r="F91" s="41"/>
      <c r="G91" s="41"/>
      <c r="H91" s="41"/>
    </row>
    <row r="92" spans="1:9" ht="19.5">
      <c r="A92" s="736"/>
      <c r="B92" s="41"/>
      <c r="C92" s="41"/>
      <c r="D92" s="41"/>
      <c r="E92" s="41"/>
      <c r="F92" s="41"/>
      <c r="G92" s="41"/>
      <c r="H92" s="41"/>
    </row>
    <row r="93" spans="1:9" ht="19.5">
      <c r="A93" s="736"/>
      <c r="B93" s="41"/>
      <c r="C93" s="41"/>
      <c r="D93" s="41"/>
      <c r="E93" s="41"/>
      <c r="F93" s="41"/>
      <c r="G93" s="41"/>
      <c r="H93" s="41"/>
    </row>
    <row r="94" spans="1:9" ht="19.5">
      <c r="A94" s="736"/>
      <c r="B94" s="41"/>
      <c r="C94" s="41"/>
      <c r="D94" s="41"/>
      <c r="E94" s="41"/>
      <c r="F94" s="41"/>
      <c r="G94" s="41"/>
      <c r="H94" s="41"/>
    </row>
    <row r="95" spans="1:9" ht="19.5">
      <c r="A95" s="735"/>
      <c r="B95" s="41"/>
      <c r="C95" s="41"/>
      <c r="D95" s="41"/>
      <c r="E95" s="41"/>
      <c r="F95" s="41"/>
      <c r="G95" s="41"/>
      <c r="H95" s="41"/>
    </row>
    <row r="96" spans="1:9" ht="19.5">
      <c r="A96" s="735"/>
      <c r="B96" s="41"/>
      <c r="C96" s="41"/>
      <c r="D96" s="41"/>
      <c r="E96" s="41"/>
      <c r="F96" s="41"/>
      <c r="G96" s="41"/>
      <c r="H96" s="41"/>
    </row>
    <row r="97" spans="1:8" ht="19.5">
      <c r="A97" s="735"/>
      <c r="B97" s="41"/>
      <c r="C97" s="41"/>
      <c r="D97" s="41"/>
      <c r="E97" s="41"/>
      <c r="F97" s="41"/>
      <c r="G97" s="41"/>
      <c r="H97" s="41"/>
    </row>
    <row r="98" spans="1:8" ht="19.5">
      <c r="A98" s="735"/>
      <c r="B98" s="41"/>
      <c r="C98" s="41"/>
      <c r="D98" s="41"/>
      <c r="E98" s="41"/>
      <c r="F98" s="41"/>
      <c r="G98" s="41"/>
      <c r="H98" s="41"/>
    </row>
    <row r="99" spans="1:8" ht="19.5">
      <c r="A99" s="735"/>
      <c r="B99" s="41"/>
      <c r="C99" s="41"/>
      <c r="D99" s="41"/>
      <c r="E99" s="41"/>
      <c r="F99" s="41"/>
      <c r="G99" s="41"/>
      <c r="H99" s="41"/>
    </row>
    <row r="100" spans="1:8" ht="19.5">
      <c r="A100" s="737"/>
      <c r="B100" s="41"/>
      <c r="C100" s="41"/>
      <c r="D100" s="41"/>
      <c r="E100" s="41"/>
      <c r="F100" s="41"/>
      <c r="G100" s="41"/>
      <c r="H100" s="41"/>
    </row>
    <row r="101" spans="1:8">
      <c r="A101" s="738"/>
      <c r="B101" s="41"/>
      <c r="C101" s="41"/>
      <c r="D101" s="41"/>
      <c r="E101" s="41"/>
      <c r="F101" s="41"/>
      <c r="G101" s="41"/>
      <c r="H101" s="41"/>
    </row>
    <row r="102" spans="1:8">
      <c r="A102" s="738"/>
      <c r="B102" s="41"/>
      <c r="C102" s="41"/>
      <c r="D102" s="41"/>
      <c r="E102" s="41"/>
      <c r="F102" s="41"/>
      <c r="G102" s="41"/>
      <c r="H102" s="41"/>
    </row>
    <row r="103" spans="1:8">
      <c r="A103" s="738"/>
      <c r="B103" s="41"/>
      <c r="C103" s="41"/>
      <c r="D103" s="41"/>
      <c r="E103" s="41"/>
      <c r="F103" s="41"/>
      <c r="G103" s="41"/>
      <c r="H103" s="41"/>
    </row>
    <row r="104" spans="1:8">
      <c r="A104" s="738"/>
      <c r="B104" s="41"/>
      <c r="C104" s="41"/>
      <c r="D104" s="41"/>
      <c r="E104" s="41"/>
      <c r="F104" s="41"/>
      <c r="G104" s="41"/>
      <c r="H104" s="41"/>
    </row>
    <row r="105" spans="1:8">
      <c r="A105" s="738"/>
      <c r="B105" s="41"/>
      <c r="C105" s="41"/>
      <c r="D105" s="41"/>
      <c r="E105" s="41"/>
      <c r="F105" s="41"/>
      <c r="G105" s="41"/>
      <c r="H105" s="41"/>
    </row>
    <row r="106" spans="1:8">
      <c r="A106" s="738"/>
      <c r="B106" s="41"/>
      <c r="C106" s="41"/>
      <c r="D106" s="41"/>
      <c r="E106" s="41"/>
      <c r="F106" s="41"/>
      <c r="G106" s="41"/>
      <c r="H106" s="41"/>
    </row>
    <row r="107" spans="1:8">
      <c r="A107" s="738"/>
      <c r="B107" s="41"/>
      <c r="C107" s="41"/>
      <c r="D107" s="41"/>
      <c r="E107" s="41"/>
      <c r="F107" s="41"/>
      <c r="G107" s="41"/>
      <c r="H107" s="41"/>
    </row>
    <row r="108" spans="1:8">
      <c r="A108" s="738"/>
      <c r="B108" s="41"/>
      <c r="C108" s="41"/>
      <c r="D108" s="41"/>
      <c r="E108" s="41"/>
      <c r="F108" s="41"/>
      <c r="G108" s="41"/>
      <c r="H108" s="41"/>
    </row>
    <row r="109" spans="1:8" ht="19.5">
      <c r="A109" s="735"/>
      <c r="B109" s="41"/>
      <c r="C109" s="41"/>
      <c r="D109" s="41"/>
      <c r="E109" s="41"/>
      <c r="F109" s="41"/>
      <c r="G109" s="41"/>
      <c r="H109" s="41"/>
    </row>
    <row r="110" spans="1:8" ht="19.5">
      <c r="A110" s="735"/>
      <c r="B110" s="41"/>
      <c r="C110" s="41"/>
      <c r="D110" s="41"/>
      <c r="E110" s="41"/>
      <c r="F110" s="41"/>
      <c r="G110" s="41"/>
      <c r="H110" s="41"/>
    </row>
    <row r="111" spans="1:8" ht="19.5">
      <c r="A111" s="736"/>
      <c r="B111" s="41"/>
      <c r="C111" s="41"/>
      <c r="D111" s="41"/>
      <c r="E111" s="41"/>
      <c r="F111" s="41"/>
      <c r="G111" s="41"/>
      <c r="H111" s="41"/>
    </row>
    <row r="112" spans="1:8" ht="19.5">
      <c r="A112" s="736"/>
      <c r="B112" s="41"/>
      <c r="C112" s="41"/>
      <c r="D112" s="41"/>
      <c r="E112" s="41"/>
      <c r="F112" s="41"/>
      <c r="G112" s="41"/>
      <c r="H112" s="41"/>
    </row>
    <row r="113" spans="1:8" ht="19.5">
      <c r="A113" s="736"/>
      <c r="B113" s="41"/>
      <c r="C113" s="41"/>
      <c r="D113" s="41"/>
      <c r="E113" s="41"/>
      <c r="F113" s="41"/>
      <c r="G113" s="41"/>
      <c r="H113" s="41"/>
    </row>
    <row r="114" spans="1:8" ht="19.5">
      <c r="A114" s="735"/>
      <c r="B114" s="41"/>
      <c r="C114" s="41"/>
      <c r="D114" s="41"/>
      <c r="E114" s="41"/>
      <c r="F114" s="41"/>
      <c r="G114" s="41"/>
      <c r="H114" s="41"/>
    </row>
    <row r="115" spans="1:8" ht="19.5">
      <c r="A115" s="735"/>
      <c r="B115" s="41"/>
      <c r="C115" s="41"/>
      <c r="D115" s="41"/>
      <c r="E115" s="41"/>
      <c r="F115" s="41"/>
      <c r="G115" s="41"/>
      <c r="H115" s="41"/>
    </row>
    <row r="116" spans="1:8" ht="19.5">
      <c r="A116" s="735"/>
      <c r="B116" s="41"/>
      <c r="C116" s="41"/>
      <c r="D116" s="41"/>
      <c r="E116" s="41"/>
      <c r="F116" s="41"/>
      <c r="G116" s="41"/>
      <c r="H116" s="41"/>
    </row>
    <row r="117" spans="1:8" ht="19.5">
      <c r="A117" s="735"/>
      <c r="B117" s="41"/>
      <c r="C117" s="41"/>
      <c r="D117" s="41"/>
      <c r="E117" s="41"/>
      <c r="F117" s="41"/>
      <c r="G117" s="41"/>
      <c r="H117" s="41"/>
    </row>
    <row r="118" spans="1:8" ht="19.5">
      <c r="A118" s="735"/>
      <c r="B118" s="41"/>
      <c r="C118" s="41"/>
      <c r="D118" s="41"/>
      <c r="E118" s="41"/>
      <c r="F118" s="41"/>
      <c r="G118" s="41"/>
      <c r="H118" s="41"/>
    </row>
    <row r="119" spans="1:8" ht="19.5">
      <c r="A119" s="735"/>
      <c r="B119" s="41"/>
      <c r="C119" s="41"/>
      <c r="D119" s="41"/>
      <c r="E119" s="41"/>
      <c r="F119" s="41"/>
      <c r="G119" s="41"/>
      <c r="H119" s="41"/>
    </row>
    <row r="120" spans="1:8" ht="19.5">
      <c r="A120" s="735"/>
      <c r="B120" s="41"/>
      <c r="C120" s="41"/>
      <c r="D120" s="41"/>
      <c r="E120" s="41"/>
      <c r="F120" s="41"/>
      <c r="G120" s="41"/>
      <c r="H120" s="41"/>
    </row>
    <row r="121" spans="1:8" ht="19.5">
      <c r="A121" s="736"/>
      <c r="B121" s="41"/>
      <c r="C121" s="41"/>
      <c r="D121" s="41"/>
      <c r="E121" s="41"/>
      <c r="F121" s="41"/>
      <c r="G121" s="41"/>
      <c r="H121" s="41"/>
    </row>
    <row r="122" spans="1:8" ht="19.5">
      <c r="A122" s="735"/>
      <c r="B122" s="41"/>
      <c r="C122" s="41"/>
      <c r="D122" s="41"/>
      <c r="E122" s="41"/>
      <c r="F122" s="41"/>
      <c r="G122" s="41"/>
      <c r="H122" s="41"/>
    </row>
    <row r="123" spans="1:8" ht="19.5">
      <c r="A123" s="735"/>
      <c r="B123" s="41"/>
      <c r="C123" s="41"/>
      <c r="D123" s="41"/>
      <c r="E123" s="41"/>
      <c r="F123" s="41"/>
      <c r="G123" s="41"/>
      <c r="H123" s="41"/>
    </row>
    <row r="124" spans="1:8" ht="19.5">
      <c r="A124" s="735"/>
      <c r="B124" s="41"/>
      <c r="C124" s="41"/>
      <c r="D124" s="41"/>
      <c r="E124" s="41"/>
      <c r="F124" s="41"/>
      <c r="G124" s="41"/>
      <c r="H124" s="41"/>
    </row>
    <row r="125" spans="1:8" ht="19.5">
      <c r="A125" s="735"/>
      <c r="B125" s="41"/>
      <c r="C125" s="41"/>
      <c r="D125" s="41"/>
      <c r="E125" s="41"/>
      <c r="F125" s="41"/>
      <c r="G125" s="41"/>
      <c r="H125" s="41"/>
    </row>
    <row r="126" spans="1:8" ht="19.5">
      <c r="A126" s="735"/>
      <c r="B126" s="41"/>
      <c r="C126" s="41"/>
      <c r="D126" s="41"/>
      <c r="E126" s="41"/>
      <c r="F126" s="41"/>
      <c r="G126" s="41"/>
      <c r="H126" s="41"/>
    </row>
    <row r="127" spans="1:8" ht="19.5">
      <c r="A127" s="736"/>
      <c r="B127" s="41"/>
      <c r="C127" s="41"/>
      <c r="D127" s="41"/>
      <c r="E127" s="41"/>
      <c r="F127" s="41"/>
      <c r="G127" s="41"/>
      <c r="H127" s="41"/>
    </row>
    <row r="128" spans="1:8" ht="19.5">
      <c r="A128" s="735"/>
      <c r="B128" s="41"/>
      <c r="C128" s="41"/>
      <c r="D128" s="41"/>
      <c r="E128" s="41"/>
      <c r="F128" s="41"/>
      <c r="G128" s="41"/>
      <c r="H128" s="41"/>
    </row>
    <row r="129" spans="1:8" ht="19.5">
      <c r="A129" s="735"/>
      <c r="B129" s="41"/>
      <c r="C129" s="41"/>
      <c r="D129" s="41"/>
      <c r="E129" s="41"/>
      <c r="F129" s="41"/>
      <c r="G129" s="41"/>
      <c r="H129" s="41"/>
    </row>
    <row r="130" spans="1:8" ht="19.5">
      <c r="A130" s="735"/>
      <c r="B130" s="41"/>
      <c r="C130" s="41"/>
      <c r="D130" s="41"/>
      <c r="E130" s="41"/>
      <c r="F130" s="41"/>
      <c r="G130" s="41"/>
      <c r="H130" s="41"/>
    </row>
    <row r="131" spans="1:8" ht="19.5">
      <c r="A131" s="736"/>
      <c r="B131" s="41"/>
      <c r="C131" s="41"/>
      <c r="D131" s="41"/>
      <c r="E131" s="41"/>
      <c r="F131" s="41"/>
      <c r="G131" s="41"/>
      <c r="H131" s="41"/>
    </row>
    <row r="132" spans="1:8" ht="19.5">
      <c r="A132" s="735"/>
      <c r="B132" s="41"/>
      <c r="C132" s="41"/>
      <c r="D132" s="41"/>
      <c r="E132" s="41"/>
      <c r="F132" s="41"/>
      <c r="G132" s="41"/>
      <c r="H132" s="41"/>
    </row>
    <row r="133" spans="1:8" ht="19.5">
      <c r="A133" s="735"/>
      <c r="B133" s="41"/>
      <c r="C133" s="41"/>
      <c r="D133" s="41"/>
      <c r="E133" s="41"/>
      <c r="F133" s="41"/>
      <c r="G133" s="41"/>
      <c r="H133" s="41"/>
    </row>
    <row r="134" spans="1:8" ht="19.5">
      <c r="A134" s="735"/>
      <c r="B134" s="41"/>
      <c r="C134" s="41"/>
      <c r="D134" s="41"/>
      <c r="E134" s="41"/>
      <c r="F134" s="41"/>
      <c r="G134" s="41"/>
      <c r="H134" s="41"/>
    </row>
    <row r="135" spans="1:8" ht="19.5">
      <c r="A135" s="735"/>
      <c r="B135" s="41"/>
      <c r="C135" s="41"/>
      <c r="D135" s="41"/>
      <c r="E135" s="41"/>
      <c r="F135" s="41"/>
      <c r="G135" s="41"/>
      <c r="H135" s="41"/>
    </row>
    <row r="136" spans="1:8" ht="19.5">
      <c r="A136" s="736"/>
      <c r="B136" s="41"/>
      <c r="C136" s="41"/>
      <c r="D136" s="41"/>
      <c r="E136" s="41"/>
      <c r="F136" s="41"/>
      <c r="G136" s="41"/>
      <c r="H136" s="41"/>
    </row>
    <row r="137" spans="1:8" ht="19.5">
      <c r="A137" s="735"/>
      <c r="B137" s="41"/>
      <c r="C137" s="41"/>
      <c r="D137" s="41"/>
      <c r="E137" s="41"/>
      <c r="F137" s="41"/>
      <c r="G137" s="41"/>
      <c r="H137" s="41"/>
    </row>
    <row r="138" spans="1:8" ht="19.5">
      <c r="A138" s="735"/>
      <c r="B138" s="41"/>
      <c r="C138" s="41"/>
      <c r="D138" s="41"/>
      <c r="E138" s="41"/>
      <c r="F138" s="41"/>
      <c r="G138" s="41"/>
      <c r="H138" s="41"/>
    </row>
    <row r="139" spans="1:8" ht="19.5">
      <c r="A139" s="735"/>
      <c r="B139" s="41"/>
      <c r="C139" s="41"/>
      <c r="D139" s="41"/>
      <c r="E139" s="41"/>
      <c r="F139" s="41"/>
      <c r="G139" s="41"/>
      <c r="H139" s="41"/>
    </row>
    <row r="140" spans="1:8" ht="19.5">
      <c r="A140" s="735"/>
      <c r="B140" s="41"/>
      <c r="C140" s="41"/>
      <c r="D140" s="41"/>
      <c r="E140" s="41"/>
      <c r="F140" s="41"/>
      <c r="G140" s="41"/>
      <c r="H140" s="41"/>
    </row>
    <row r="141" spans="1:8" ht="19.5">
      <c r="A141" s="736"/>
      <c r="B141" s="41"/>
      <c r="C141" s="41"/>
      <c r="D141" s="41"/>
      <c r="E141" s="41"/>
      <c r="F141" s="41"/>
      <c r="G141" s="41"/>
      <c r="H141" s="41"/>
    </row>
    <row r="142" spans="1:8" ht="19.5">
      <c r="A142" s="736"/>
      <c r="B142" s="41"/>
      <c r="C142" s="41"/>
      <c r="D142" s="41"/>
      <c r="E142" s="41"/>
      <c r="F142" s="41"/>
      <c r="G142" s="41"/>
      <c r="H142" s="41"/>
    </row>
    <row r="143" spans="1:8" ht="19.5">
      <c r="A143" s="736"/>
      <c r="B143" s="41"/>
      <c r="C143" s="41"/>
      <c r="D143" s="41"/>
      <c r="E143" s="41"/>
      <c r="F143" s="41"/>
      <c r="G143" s="41"/>
      <c r="H143" s="41"/>
    </row>
    <row r="144" spans="1:8" ht="19.5">
      <c r="A144" s="735"/>
      <c r="B144" s="41"/>
      <c r="C144" s="41"/>
      <c r="D144" s="41"/>
      <c r="E144" s="41"/>
      <c r="F144" s="41"/>
      <c r="G144" s="41"/>
      <c r="H144" s="41"/>
    </row>
    <row r="145" spans="1:8" ht="19.5">
      <c r="A145" s="735"/>
      <c r="B145" s="41"/>
      <c r="C145" s="41"/>
      <c r="D145" s="41"/>
      <c r="E145" s="41"/>
      <c r="F145" s="41"/>
      <c r="G145" s="41"/>
      <c r="H145" s="41"/>
    </row>
    <row r="146" spans="1:8" ht="19.5">
      <c r="A146" s="739"/>
      <c r="B146" s="41"/>
      <c r="C146" s="41"/>
      <c r="D146" s="41"/>
      <c r="E146" s="41"/>
      <c r="F146" s="41"/>
      <c r="G146" s="41"/>
      <c r="H146" s="41"/>
    </row>
    <row r="147" spans="1:8" ht="19.5">
      <c r="A147" s="736"/>
      <c r="B147" s="41"/>
      <c r="C147" s="41"/>
      <c r="D147" s="41"/>
      <c r="E147" s="41"/>
      <c r="F147" s="41"/>
      <c r="G147" s="41"/>
      <c r="H147" s="41"/>
    </row>
    <row r="148" spans="1:8" ht="19.5">
      <c r="A148" s="735"/>
      <c r="B148" s="41"/>
      <c r="C148" s="41"/>
      <c r="D148" s="41"/>
      <c r="E148" s="41"/>
      <c r="F148" s="41"/>
      <c r="G148" s="41"/>
      <c r="H148" s="41"/>
    </row>
    <row r="149" spans="1:8" ht="19.5">
      <c r="A149" s="735"/>
      <c r="B149" s="41"/>
      <c r="C149" s="41"/>
      <c r="D149" s="41"/>
      <c r="E149" s="41"/>
      <c r="F149" s="41"/>
      <c r="G149" s="41"/>
      <c r="H149" s="41"/>
    </row>
    <row r="150" spans="1:8" ht="19.5">
      <c r="A150" s="735"/>
      <c r="B150" s="41"/>
      <c r="C150" s="41"/>
      <c r="D150" s="41"/>
      <c r="E150" s="41"/>
      <c r="F150" s="41"/>
      <c r="G150" s="41"/>
      <c r="H150" s="41"/>
    </row>
    <row r="151" spans="1:8" ht="19.5">
      <c r="A151" s="736"/>
      <c r="B151" s="41"/>
      <c r="C151" s="41"/>
      <c r="D151" s="41"/>
      <c r="E151" s="41"/>
      <c r="F151" s="41"/>
      <c r="G151" s="41"/>
      <c r="H151" s="41"/>
    </row>
    <row r="152" spans="1:8" ht="19.5">
      <c r="A152" s="735"/>
      <c r="B152" s="41"/>
      <c r="C152" s="41"/>
      <c r="D152" s="41"/>
      <c r="E152" s="41"/>
      <c r="F152" s="41"/>
      <c r="G152" s="41"/>
      <c r="H152" s="41"/>
    </row>
    <row r="153" spans="1:8" ht="19.5">
      <c r="A153" s="735"/>
      <c r="B153" s="41"/>
      <c r="C153" s="41"/>
      <c r="D153" s="41"/>
      <c r="E153" s="41"/>
      <c r="F153" s="41"/>
      <c r="G153" s="41"/>
      <c r="H153" s="41"/>
    </row>
    <row r="154" spans="1:8" ht="19.5">
      <c r="A154" s="735"/>
      <c r="B154" s="41"/>
      <c r="C154" s="41"/>
      <c r="D154" s="41"/>
      <c r="E154" s="41"/>
      <c r="F154" s="41"/>
      <c r="G154" s="41"/>
      <c r="H154" s="41"/>
    </row>
    <row r="155" spans="1:8" ht="19.5">
      <c r="A155" s="736"/>
      <c r="B155" s="41"/>
      <c r="C155" s="41"/>
      <c r="D155" s="41"/>
      <c r="E155" s="41"/>
      <c r="F155" s="41"/>
      <c r="G155" s="41"/>
      <c r="H155" s="41"/>
    </row>
    <row r="156" spans="1:8" ht="19.5">
      <c r="A156" s="735"/>
      <c r="B156" s="41"/>
      <c r="C156" s="41"/>
      <c r="D156" s="41"/>
      <c r="E156" s="41"/>
      <c r="F156" s="41"/>
      <c r="G156" s="41"/>
      <c r="H156" s="41"/>
    </row>
    <row r="157" spans="1:8" ht="19.5">
      <c r="A157" s="735"/>
      <c r="B157" s="41"/>
      <c r="C157" s="41"/>
      <c r="D157" s="41"/>
      <c r="E157" s="41"/>
      <c r="F157" s="41"/>
      <c r="G157" s="41"/>
      <c r="H157" s="41"/>
    </row>
    <row r="158" spans="1:8" ht="19.5">
      <c r="A158" s="735"/>
      <c r="B158" s="41"/>
      <c r="C158" s="41"/>
      <c r="D158" s="41"/>
      <c r="E158" s="41"/>
      <c r="F158" s="41"/>
      <c r="G158" s="41"/>
      <c r="H158" s="41"/>
    </row>
    <row r="159" spans="1:8" ht="19.5">
      <c r="A159" s="736"/>
      <c r="B159" s="41"/>
      <c r="C159" s="41"/>
      <c r="D159" s="41"/>
      <c r="E159" s="41"/>
      <c r="F159" s="41"/>
      <c r="G159" s="41"/>
      <c r="H159" s="41"/>
    </row>
    <row r="160" spans="1:8" ht="19.5">
      <c r="A160" s="735"/>
      <c r="B160" s="41"/>
      <c r="C160" s="41"/>
      <c r="D160" s="41"/>
      <c r="E160" s="41"/>
      <c r="F160" s="41"/>
      <c r="G160" s="41"/>
      <c r="H160" s="41"/>
    </row>
    <row r="161" spans="1:8" ht="19.5">
      <c r="A161" s="735"/>
      <c r="B161" s="41"/>
      <c r="C161" s="41"/>
      <c r="D161" s="41"/>
      <c r="E161" s="41"/>
      <c r="F161" s="41"/>
      <c r="G161" s="41"/>
      <c r="H161" s="41"/>
    </row>
    <row r="162" spans="1:8" ht="19.5">
      <c r="A162" s="735"/>
      <c r="B162" s="41"/>
      <c r="C162" s="41"/>
      <c r="D162" s="41"/>
      <c r="E162" s="41"/>
      <c r="F162" s="41"/>
      <c r="G162" s="41"/>
      <c r="H162" s="41"/>
    </row>
    <row r="163" spans="1:8" ht="19.5">
      <c r="A163" s="740"/>
      <c r="B163" s="41"/>
      <c r="C163" s="41"/>
      <c r="D163" s="41"/>
      <c r="E163" s="41"/>
      <c r="F163" s="41"/>
      <c r="G163" s="41"/>
      <c r="H163" s="41"/>
    </row>
    <row r="164" spans="1:8" ht="19.5">
      <c r="A164" s="740"/>
      <c r="B164" s="41"/>
      <c r="C164" s="41"/>
      <c r="D164" s="41"/>
      <c r="E164" s="41"/>
      <c r="F164" s="41"/>
      <c r="G164" s="41"/>
      <c r="H164" s="41"/>
    </row>
    <row r="165" spans="1:8" ht="19.5">
      <c r="A165" s="740"/>
      <c r="B165" s="41"/>
      <c r="C165" s="41"/>
      <c r="D165" s="41"/>
      <c r="E165" s="41"/>
      <c r="F165" s="41"/>
      <c r="G165" s="41"/>
      <c r="H165" s="41"/>
    </row>
    <row r="166" spans="1:8" ht="19.5">
      <c r="A166" s="737"/>
      <c r="B166" s="41"/>
      <c r="C166" s="41"/>
      <c r="D166" s="41"/>
      <c r="E166" s="41"/>
      <c r="F166" s="41"/>
      <c r="G166" s="41"/>
      <c r="H166" s="41"/>
    </row>
    <row r="167" spans="1:8" ht="19.5">
      <c r="A167" s="737"/>
      <c r="B167" s="41"/>
      <c r="C167" s="41"/>
      <c r="D167" s="41"/>
      <c r="E167" s="41"/>
      <c r="F167" s="41"/>
      <c r="G167" s="41"/>
      <c r="H167" s="41"/>
    </row>
    <row r="168" spans="1:8" ht="19.5">
      <c r="A168" s="736"/>
      <c r="B168" s="41"/>
      <c r="C168" s="41"/>
      <c r="D168" s="41"/>
      <c r="E168" s="41"/>
      <c r="F168" s="41"/>
      <c r="G168" s="41"/>
      <c r="H168" s="41"/>
    </row>
    <row r="169" spans="1:8" ht="19.5">
      <c r="A169" s="735"/>
      <c r="B169" s="41"/>
      <c r="C169" s="41"/>
      <c r="D169" s="41"/>
      <c r="E169" s="41"/>
      <c r="F169" s="41"/>
      <c r="G169" s="41"/>
      <c r="H169" s="41"/>
    </row>
    <row r="170" spans="1:8" ht="19.5">
      <c r="A170" s="735"/>
      <c r="B170" s="41"/>
      <c r="C170" s="41"/>
      <c r="D170" s="41"/>
      <c r="E170" s="41"/>
      <c r="F170" s="41"/>
      <c r="G170" s="41"/>
      <c r="H170" s="41"/>
    </row>
    <row r="171" spans="1:8" ht="19.5">
      <c r="A171" s="735"/>
      <c r="B171" s="41"/>
      <c r="C171" s="41"/>
      <c r="D171" s="41"/>
      <c r="E171" s="41"/>
      <c r="F171" s="41"/>
      <c r="G171" s="41"/>
      <c r="H171" s="41"/>
    </row>
    <row r="172" spans="1:8" ht="19.5">
      <c r="A172" s="735"/>
      <c r="B172" s="41"/>
      <c r="C172" s="41"/>
      <c r="D172" s="41"/>
      <c r="E172" s="41"/>
      <c r="F172" s="41"/>
      <c r="G172" s="41"/>
      <c r="H172" s="41"/>
    </row>
    <row r="173" spans="1:8" ht="19.5">
      <c r="A173" s="735"/>
      <c r="B173" s="41"/>
      <c r="C173" s="41"/>
      <c r="D173" s="41"/>
      <c r="E173" s="41"/>
      <c r="F173" s="41"/>
      <c r="G173" s="41"/>
      <c r="H173" s="41"/>
    </row>
    <row r="174" spans="1:8" ht="19.5">
      <c r="A174" s="736"/>
      <c r="B174" s="41"/>
      <c r="C174" s="41"/>
      <c r="D174" s="41"/>
      <c r="E174" s="41"/>
      <c r="F174" s="41"/>
      <c r="G174" s="41"/>
      <c r="H174" s="41"/>
    </row>
    <row r="175" spans="1:8" ht="19.5">
      <c r="A175" s="735"/>
      <c r="B175" s="41"/>
      <c r="C175" s="41"/>
      <c r="D175" s="41"/>
      <c r="E175" s="41"/>
      <c r="F175" s="41"/>
      <c r="G175" s="41"/>
      <c r="H175" s="41"/>
    </row>
    <row r="176" spans="1:8" ht="19.5">
      <c r="A176" s="735"/>
      <c r="B176" s="41"/>
      <c r="C176" s="41"/>
      <c r="D176" s="41"/>
      <c r="E176" s="41"/>
      <c r="F176" s="41"/>
      <c r="G176" s="41"/>
      <c r="H176" s="41"/>
    </row>
    <row r="177" spans="1:8" ht="19.5">
      <c r="A177" s="735"/>
      <c r="B177" s="41"/>
      <c r="C177" s="41"/>
      <c r="D177" s="41"/>
      <c r="E177" s="41"/>
      <c r="F177" s="41"/>
      <c r="G177" s="41"/>
      <c r="H177" s="41"/>
    </row>
    <row r="178" spans="1:8" ht="19.5">
      <c r="A178" s="735"/>
      <c r="B178" s="41"/>
      <c r="C178" s="41"/>
      <c r="D178" s="41"/>
      <c r="E178" s="41"/>
      <c r="F178" s="41"/>
      <c r="G178" s="41"/>
      <c r="H178" s="41"/>
    </row>
    <row r="179" spans="1:8" ht="19.5">
      <c r="A179" s="736"/>
      <c r="B179" s="41"/>
      <c r="C179" s="41"/>
      <c r="D179" s="41"/>
      <c r="E179" s="41"/>
      <c r="F179" s="41"/>
      <c r="G179" s="41"/>
      <c r="H179" s="41"/>
    </row>
    <row r="180" spans="1:8" ht="19.5">
      <c r="A180" s="736"/>
      <c r="B180" s="41"/>
      <c r="C180" s="41"/>
      <c r="D180" s="41"/>
      <c r="E180" s="41"/>
      <c r="F180" s="41"/>
      <c r="G180" s="41"/>
      <c r="H180" s="41"/>
    </row>
    <row r="181" spans="1:8" ht="19.5">
      <c r="A181" s="735"/>
      <c r="B181" s="41"/>
      <c r="C181" s="41"/>
      <c r="D181" s="41"/>
      <c r="E181" s="41"/>
      <c r="F181" s="41"/>
      <c r="G181" s="41"/>
      <c r="H181" s="41"/>
    </row>
    <row r="182" spans="1:8" ht="19.5">
      <c r="A182" s="735"/>
      <c r="B182" s="41"/>
      <c r="C182" s="41"/>
      <c r="D182" s="41"/>
      <c r="E182" s="41"/>
      <c r="F182" s="41"/>
      <c r="G182" s="41"/>
      <c r="H182" s="41"/>
    </row>
    <row r="183" spans="1:8" ht="19.5">
      <c r="A183" s="735"/>
      <c r="B183" s="41"/>
      <c r="C183" s="41"/>
      <c r="D183" s="41"/>
      <c r="E183" s="41"/>
      <c r="F183" s="41"/>
      <c r="G183" s="41"/>
      <c r="H183" s="41"/>
    </row>
    <row r="184" spans="1:8" ht="19.5">
      <c r="A184" s="736"/>
      <c r="B184" s="41"/>
      <c r="C184" s="41"/>
      <c r="D184" s="41"/>
      <c r="E184" s="41"/>
      <c r="F184" s="41"/>
      <c r="G184" s="41"/>
      <c r="H184" s="41"/>
    </row>
    <row r="185" spans="1:8" ht="19.5">
      <c r="A185" s="736"/>
      <c r="B185" s="41"/>
      <c r="C185" s="41"/>
      <c r="D185" s="41"/>
      <c r="E185" s="41"/>
      <c r="F185" s="41"/>
      <c r="G185" s="41"/>
      <c r="H185" s="41"/>
    </row>
    <row r="186" spans="1:8" ht="19.5">
      <c r="A186" s="736"/>
      <c r="B186" s="41"/>
      <c r="C186" s="41"/>
      <c r="D186" s="41"/>
      <c r="E186" s="41"/>
      <c r="F186" s="41"/>
      <c r="G186" s="41"/>
      <c r="H186" s="41"/>
    </row>
    <row r="187" spans="1:8" ht="19.5">
      <c r="A187" s="736"/>
      <c r="B187" s="41"/>
      <c r="C187" s="41"/>
      <c r="D187" s="41"/>
      <c r="E187" s="41"/>
      <c r="F187" s="41"/>
      <c r="G187" s="41"/>
      <c r="H187" s="41"/>
    </row>
    <row r="188" spans="1:8" ht="19.5">
      <c r="A188" s="736"/>
      <c r="B188" s="41"/>
      <c r="C188" s="41"/>
      <c r="D188" s="41"/>
      <c r="E188" s="41"/>
      <c r="F188" s="41"/>
      <c r="G188" s="41"/>
      <c r="H188" s="41"/>
    </row>
    <row r="189" spans="1:8" ht="19.5">
      <c r="A189" s="736"/>
      <c r="B189" s="41"/>
      <c r="C189" s="41"/>
      <c r="D189" s="41"/>
      <c r="E189" s="41"/>
      <c r="F189" s="41"/>
      <c r="G189" s="41"/>
      <c r="H189" s="41"/>
    </row>
    <row r="190" spans="1:8" ht="19.5">
      <c r="A190" s="735"/>
      <c r="B190" s="41"/>
      <c r="C190" s="41"/>
      <c r="D190" s="41"/>
      <c r="E190" s="41"/>
      <c r="F190" s="41"/>
      <c r="G190" s="41"/>
      <c r="H190" s="41"/>
    </row>
    <row r="191" spans="1:8" ht="19.5">
      <c r="A191" s="735"/>
      <c r="B191" s="41"/>
      <c r="C191" s="41"/>
      <c r="D191" s="41"/>
      <c r="E191" s="41"/>
      <c r="F191" s="41"/>
      <c r="G191" s="41"/>
      <c r="H191" s="41"/>
    </row>
    <row r="192" spans="1:8" ht="19.5">
      <c r="A192" s="735"/>
      <c r="B192" s="41"/>
      <c r="C192" s="41"/>
      <c r="D192" s="41"/>
      <c r="E192" s="41"/>
      <c r="F192" s="41"/>
      <c r="G192" s="41"/>
      <c r="H192" s="41"/>
    </row>
    <row r="193" spans="1:8" ht="19.5">
      <c r="A193" s="736"/>
      <c r="B193" s="41"/>
      <c r="C193" s="41"/>
      <c r="D193" s="41"/>
      <c r="E193" s="41"/>
      <c r="F193" s="41"/>
      <c r="G193" s="41"/>
      <c r="H193" s="41"/>
    </row>
    <row r="194" spans="1:8" ht="19.5">
      <c r="A194" s="735"/>
      <c r="B194" s="41"/>
      <c r="C194" s="41"/>
      <c r="D194" s="41"/>
      <c r="E194" s="41"/>
      <c r="F194" s="41"/>
      <c r="G194" s="41"/>
      <c r="H194" s="41"/>
    </row>
    <row r="195" spans="1:8" ht="19.5">
      <c r="A195" s="735"/>
      <c r="B195" s="41"/>
      <c r="C195" s="41"/>
      <c r="D195" s="41"/>
      <c r="E195" s="41"/>
      <c r="F195" s="41"/>
      <c r="G195" s="41"/>
      <c r="H195" s="41"/>
    </row>
    <row r="196" spans="1:8" ht="19.5">
      <c r="A196" s="739"/>
      <c r="B196" s="41"/>
      <c r="C196" s="41"/>
      <c r="D196" s="41"/>
      <c r="E196" s="41"/>
      <c r="F196" s="41"/>
      <c r="G196" s="41"/>
      <c r="H196" s="41"/>
    </row>
    <row r="197" spans="1:8" ht="19.5">
      <c r="A197" s="735"/>
      <c r="B197" s="41"/>
      <c r="C197" s="41"/>
      <c r="D197" s="41"/>
      <c r="E197" s="41"/>
      <c r="F197" s="41"/>
      <c r="G197" s="41"/>
      <c r="H197" s="41"/>
    </row>
    <row r="198" spans="1:8" ht="19.5">
      <c r="A198" s="736"/>
      <c r="B198" s="41"/>
      <c r="C198" s="41"/>
      <c r="D198" s="41"/>
      <c r="E198" s="41"/>
      <c r="F198" s="41"/>
      <c r="G198" s="41"/>
      <c r="H198" s="41"/>
    </row>
    <row r="199" spans="1:8" ht="19.5">
      <c r="A199" s="735"/>
      <c r="B199" s="41"/>
      <c r="C199" s="41"/>
      <c r="D199" s="41"/>
      <c r="E199" s="41"/>
      <c r="F199" s="41"/>
      <c r="G199" s="41"/>
      <c r="H199" s="41"/>
    </row>
    <row r="200" spans="1:8" ht="19.5">
      <c r="A200" s="735"/>
      <c r="B200" s="41"/>
      <c r="C200" s="41"/>
      <c r="D200" s="41"/>
      <c r="E200" s="41"/>
      <c r="F200" s="41"/>
      <c r="G200" s="41"/>
      <c r="H200" s="41"/>
    </row>
    <row r="201" spans="1:8" ht="19.5">
      <c r="A201" s="736"/>
      <c r="B201" s="41"/>
      <c r="C201" s="41"/>
      <c r="D201" s="41"/>
      <c r="E201" s="41"/>
      <c r="F201" s="41"/>
      <c r="G201" s="41"/>
      <c r="H201" s="41"/>
    </row>
    <row r="202" spans="1:8" ht="19.5">
      <c r="A202" s="735"/>
      <c r="B202" s="41"/>
      <c r="C202" s="41"/>
      <c r="D202" s="41"/>
      <c r="E202" s="41"/>
      <c r="F202" s="41"/>
      <c r="G202" s="41"/>
      <c r="H202" s="41"/>
    </row>
    <row r="203" spans="1:8" ht="19.5">
      <c r="A203" s="735"/>
      <c r="B203" s="41"/>
      <c r="C203" s="41"/>
      <c r="D203" s="41"/>
      <c r="E203" s="41"/>
      <c r="F203" s="41"/>
      <c r="G203" s="41"/>
      <c r="H203" s="41"/>
    </row>
    <row r="204" spans="1:8" ht="19.5">
      <c r="A204" s="736"/>
      <c r="B204" s="41"/>
      <c r="C204" s="41"/>
      <c r="D204" s="41"/>
      <c r="E204" s="41"/>
      <c r="F204" s="41"/>
      <c r="G204" s="41"/>
      <c r="H204" s="41"/>
    </row>
    <row r="205" spans="1:8" ht="19.5">
      <c r="A205" s="735"/>
      <c r="B205" s="41"/>
      <c r="C205" s="41"/>
      <c r="D205" s="41"/>
      <c r="E205" s="41"/>
      <c r="F205" s="41"/>
      <c r="G205" s="41"/>
      <c r="H205" s="41"/>
    </row>
    <row r="206" spans="1:8" ht="19.5">
      <c r="A206" s="735"/>
      <c r="B206" s="41"/>
      <c r="C206" s="41"/>
      <c r="D206" s="41"/>
      <c r="E206" s="41"/>
      <c r="F206" s="41"/>
      <c r="G206" s="41"/>
      <c r="H206" s="41"/>
    </row>
    <row r="207" spans="1:8" ht="19.5">
      <c r="A207" s="735"/>
      <c r="B207" s="41"/>
      <c r="C207" s="41"/>
      <c r="D207" s="41"/>
      <c r="E207" s="41"/>
      <c r="F207" s="41"/>
      <c r="G207" s="41"/>
      <c r="H207" s="41"/>
    </row>
    <row r="208" spans="1:8" ht="19.5">
      <c r="A208" s="735"/>
      <c r="B208" s="41"/>
      <c r="C208" s="41"/>
      <c r="D208" s="41"/>
      <c r="E208" s="41"/>
      <c r="F208" s="41"/>
      <c r="G208" s="41"/>
      <c r="H208" s="41"/>
    </row>
    <row r="209" spans="1:8" ht="19.5">
      <c r="A209" s="735"/>
      <c r="B209" s="41"/>
      <c r="C209" s="41"/>
      <c r="D209" s="41"/>
      <c r="E209" s="41"/>
      <c r="F209" s="41"/>
      <c r="G209" s="41"/>
      <c r="H209" s="41"/>
    </row>
    <row r="210" spans="1:8" ht="19.5">
      <c r="A210" s="735"/>
      <c r="B210" s="41"/>
      <c r="C210" s="41"/>
      <c r="D210" s="41"/>
      <c r="E210" s="41"/>
      <c r="F210" s="41"/>
      <c r="G210" s="41"/>
      <c r="H210" s="41"/>
    </row>
    <row r="211" spans="1:8" ht="19.5">
      <c r="A211" s="735"/>
      <c r="B211" s="41"/>
      <c r="C211" s="41"/>
      <c r="D211" s="41"/>
      <c r="E211" s="41"/>
      <c r="F211" s="41"/>
      <c r="G211" s="41"/>
      <c r="H211" s="41"/>
    </row>
    <row r="212" spans="1:8" ht="19.5">
      <c r="A212" s="735"/>
      <c r="B212" s="41"/>
      <c r="C212" s="41"/>
      <c r="D212" s="41"/>
      <c r="E212" s="41"/>
      <c r="F212" s="41"/>
      <c r="G212" s="41"/>
      <c r="H212" s="41"/>
    </row>
    <row r="213" spans="1:8" ht="19.5">
      <c r="A213" s="736"/>
      <c r="B213" s="41"/>
      <c r="C213" s="41"/>
      <c r="D213" s="41"/>
      <c r="E213" s="41"/>
      <c r="F213" s="41"/>
      <c r="G213" s="41"/>
      <c r="H213" s="41"/>
    </row>
    <row r="214" spans="1:8" ht="19.5">
      <c r="A214" s="735"/>
      <c r="B214" s="41"/>
      <c r="C214" s="41"/>
      <c r="D214" s="41"/>
      <c r="E214" s="41"/>
      <c r="F214" s="41"/>
      <c r="G214" s="41"/>
      <c r="H214" s="41"/>
    </row>
    <row r="215" spans="1:8" ht="19.5">
      <c r="A215" s="735"/>
      <c r="B215" s="41"/>
      <c r="C215" s="41"/>
      <c r="D215" s="41"/>
      <c r="E215" s="41"/>
      <c r="F215" s="41"/>
      <c r="G215" s="41"/>
      <c r="H215" s="41"/>
    </row>
    <row r="216" spans="1:8" ht="19.5">
      <c r="A216" s="735"/>
      <c r="B216" s="41"/>
      <c r="C216" s="41"/>
      <c r="D216" s="41"/>
      <c r="E216" s="41"/>
      <c r="F216" s="41"/>
      <c r="G216" s="41"/>
      <c r="H216" s="41"/>
    </row>
    <row r="217" spans="1:8" ht="19.5">
      <c r="A217" s="735"/>
      <c r="B217" s="41"/>
      <c r="C217" s="41"/>
      <c r="D217" s="41"/>
      <c r="E217" s="41"/>
      <c r="F217" s="41"/>
      <c r="G217" s="41"/>
      <c r="H217" s="41"/>
    </row>
    <row r="218" spans="1:8" ht="19.5">
      <c r="A218" s="735"/>
      <c r="B218" s="41"/>
      <c r="C218" s="41"/>
      <c r="D218" s="41"/>
      <c r="E218" s="41"/>
      <c r="F218" s="41"/>
      <c r="G218" s="41"/>
      <c r="H218" s="41"/>
    </row>
    <row r="219" spans="1:8" ht="19.5">
      <c r="A219" s="736"/>
      <c r="B219" s="41"/>
      <c r="C219" s="41"/>
      <c r="D219" s="41"/>
      <c r="E219" s="41"/>
      <c r="F219" s="41"/>
      <c r="G219" s="41"/>
      <c r="H219" s="41"/>
    </row>
    <row r="220" spans="1:8" ht="19.5">
      <c r="A220" s="735"/>
      <c r="B220" s="41"/>
      <c r="C220" s="41"/>
      <c r="D220" s="41"/>
      <c r="E220" s="41"/>
      <c r="F220" s="41"/>
      <c r="G220" s="41"/>
      <c r="H220" s="41"/>
    </row>
    <row r="221" spans="1:8" ht="19.5">
      <c r="A221" s="735"/>
      <c r="B221" s="41"/>
      <c r="C221" s="41"/>
      <c r="D221" s="41"/>
      <c r="E221" s="41"/>
      <c r="F221" s="41"/>
      <c r="G221" s="41"/>
      <c r="H221" s="41"/>
    </row>
    <row r="222" spans="1:8" ht="19.5">
      <c r="A222" s="736"/>
      <c r="B222" s="41"/>
      <c r="C222" s="41"/>
      <c r="D222" s="41"/>
      <c r="E222" s="41"/>
      <c r="F222" s="41"/>
      <c r="G222" s="41"/>
      <c r="H222" s="41"/>
    </row>
    <row r="223" spans="1:8" ht="19.5">
      <c r="A223" s="735"/>
      <c r="B223" s="41"/>
      <c r="C223" s="41"/>
      <c r="D223" s="41"/>
      <c r="E223" s="41"/>
      <c r="F223" s="41"/>
      <c r="G223" s="41"/>
      <c r="H223" s="41"/>
    </row>
    <row r="224" spans="1:8" ht="19.5">
      <c r="A224" s="735"/>
      <c r="B224" s="41"/>
      <c r="C224" s="41"/>
      <c r="D224" s="41"/>
      <c r="E224" s="41"/>
      <c r="F224" s="41"/>
      <c r="G224" s="41"/>
      <c r="H224" s="41"/>
    </row>
    <row r="225" spans="1:8" ht="19.5">
      <c r="A225" s="735"/>
      <c r="B225" s="41"/>
      <c r="C225" s="41"/>
      <c r="D225" s="41"/>
      <c r="E225" s="41"/>
      <c r="F225" s="41"/>
      <c r="G225" s="41"/>
      <c r="H225" s="41"/>
    </row>
    <row r="226" spans="1:8" ht="19.5">
      <c r="A226" s="741"/>
      <c r="B226" s="41"/>
      <c r="C226" s="41"/>
      <c r="D226" s="41"/>
      <c r="E226" s="41"/>
      <c r="F226" s="41"/>
      <c r="G226" s="41"/>
      <c r="H226" s="41"/>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D8" sqref="D8"/>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1091</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52.5" customHeight="1" thickBot="1">
      <c r="A5" s="1225"/>
      <c r="B5" s="1225"/>
      <c r="C5" s="1225"/>
      <c r="D5" s="1225"/>
      <c r="E5" s="1225"/>
      <c r="F5" s="1225"/>
      <c r="G5" s="1225"/>
      <c r="H5" s="1225"/>
      <c r="I5" s="1225"/>
    </row>
    <row r="6" spans="1:9" s="34" customFormat="1" ht="53.25" customHeight="1" thickTop="1" thickBot="1">
      <c r="A6" s="506"/>
      <c r="B6" s="1228" t="s">
        <v>1106</v>
      </c>
      <c r="C6" s="1228"/>
      <c r="D6" s="1228"/>
      <c r="E6" s="1227" t="s">
        <v>1086</v>
      </c>
      <c r="F6" s="1227"/>
      <c r="G6" s="1227"/>
      <c r="H6" s="1227"/>
      <c r="I6" s="1227"/>
    </row>
    <row r="7" spans="1:9" ht="27" customHeight="1" thickTop="1" thickBot="1">
      <c r="A7" s="506" t="s">
        <v>296</v>
      </c>
      <c r="B7" s="88" t="s">
        <v>424</v>
      </c>
      <c r="C7" s="88" t="s">
        <v>425</v>
      </c>
      <c r="D7" s="88" t="s">
        <v>426</v>
      </c>
      <c r="E7" s="88" t="s">
        <v>1218</v>
      </c>
      <c r="F7" s="88" t="s">
        <v>1333</v>
      </c>
      <c r="G7" s="88" t="s">
        <v>1492</v>
      </c>
      <c r="H7" s="88" t="s">
        <v>1391</v>
      </c>
      <c r="I7" s="88" t="s">
        <v>1493</v>
      </c>
    </row>
    <row r="8" spans="1:9" ht="24" customHeight="1" thickTop="1" thickBot="1">
      <c r="A8" s="507"/>
      <c r="B8" s="871"/>
      <c r="C8" s="871"/>
      <c r="D8" s="871"/>
      <c r="E8" s="871"/>
      <c r="F8" s="871"/>
      <c r="G8" s="871"/>
      <c r="H8" s="871"/>
      <c r="I8" s="871"/>
    </row>
    <row r="9" spans="1:9" s="91" customFormat="1" ht="21" customHeight="1" thickTop="1" thickBot="1">
      <c r="A9" s="35" t="s">
        <v>427</v>
      </c>
      <c r="B9" s="783">
        <v>292243.80494606413</v>
      </c>
      <c r="C9" s="783">
        <v>499334.1912434402</v>
      </c>
      <c r="D9" s="783">
        <v>723486.36201603501</v>
      </c>
      <c r="E9" s="783">
        <v>1010028.3519023324</v>
      </c>
      <c r="F9" s="783">
        <v>1538632.450953353</v>
      </c>
      <c r="G9" s="783">
        <v>2001977.4914810495</v>
      </c>
      <c r="H9" s="783">
        <v>1951955.2949212829</v>
      </c>
      <c r="I9" s="783">
        <v>2249438.0326209911</v>
      </c>
    </row>
    <row r="10" spans="1:9" s="91" customFormat="1" ht="21" customHeight="1" thickTop="1">
      <c r="A10" s="89" t="s">
        <v>8</v>
      </c>
      <c r="B10" s="784">
        <v>84398.105530612258</v>
      </c>
      <c r="C10" s="784">
        <v>132417.32095189503</v>
      </c>
      <c r="D10" s="784">
        <v>83814.983460641393</v>
      </c>
      <c r="E10" s="784">
        <v>36619.190185131192</v>
      </c>
      <c r="F10" s="784">
        <v>88599.23433381923</v>
      </c>
      <c r="G10" s="784">
        <v>218181.82796647228</v>
      </c>
      <c r="H10" s="784">
        <v>189049.96409037904</v>
      </c>
      <c r="I10" s="784">
        <v>122491.29401311952</v>
      </c>
    </row>
    <row r="11" spans="1:9" s="91" customFormat="1" ht="21" customHeight="1">
      <c r="A11" s="89" t="s">
        <v>17</v>
      </c>
      <c r="B11" s="784">
        <v>18577.752753644316</v>
      </c>
      <c r="C11" s="784">
        <v>30669.630087463556</v>
      </c>
      <c r="D11" s="784">
        <v>167681.61003206996</v>
      </c>
      <c r="E11" s="784">
        <v>241413.30476967929</v>
      </c>
      <c r="F11" s="784">
        <v>186858.75373032069</v>
      </c>
      <c r="G11" s="784">
        <v>154310.36061807579</v>
      </c>
      <c r="H11" s="784">
        <v>149988.0848586006</v>
      </c>
      <c r="I11" s="784">
        <v>280387.25765597669</v>
      </c>
    </row>
    <row r="12" spans="1:9" s="91" customFormat="1" ht="21" customHeight="1">
      <c r="A12" s="89" t="s">
        <v>26</v>
      </c>
      <c r="B12" s="784">
        <v>175161.37340087464</v>
      </c>
      <c r="C12" s="784">
        <v>306714.85530466476</v>
      </c>
      <c r="D12" s="784">
        <v>392562.29421282804</v>
      </c>
      <c r="E12" s="784">
        <v>570316.19635860063</v>
      </c>
      <c r="F12" s="784">
        <v>1072434.7352026238</v>
      </c>
      <c r="G12" s="784">
        <v>1369518.325186589</v>
      </c>
      <c r="H12" s="784">
        <v>1391808.5674154519</v>
      </c>
      <c r="I12" s="784">
        <v>1612375.3666574345</v>
      </c>
    </row>
    <row r="13" spans="1:9" s="91" customFormat="1" ht="21" customHeight="1">
      <c r="A13" s="508" t="s">
        <v>428</v>
      </c>
      <c r="B13" s="784">
        <v>174071.58504227406</v>
      </c>
      <c r="C13" s="784">
        <v>307941.78380174929</v>
      </c>
      <c r="D13" s="784">
        <v>394227.41059329448</v>
      </c>
      <c r="E13" s="784">
        <v>570136.7213542274</v>
      </c>
      <c r="F13" s="784">
        <v>1067897.6066472305</v>
      </c>
      <c r="G13" s="784">
        <v>1361505.2440422738</v>
      </c>
      <c r="H13" s="784">
        <v>1383512.6946239066</v>
      </c>
      <c r="I13" s="784">
        <v>1598390.7562944607</v>
      </c>
    </row>
    <row r="14" spans="1:9" s="91" customFormat="1" ht="21" customHeight="1">
      <c r="A14" s="508" t="s">
        <v>429</v>
      </c>
      <c r="B14" s="784">
        <v>173808.89117346937</v>
      </c>
      <c r="C14" s="784">
        <v>307413.70197376097</v>
      </c>
      <c r="D14" s="784">
        <v>393551.30616180762</v>
      </c>
      <c r="E14" s="784">
        <v>568762.76308600581</v>
      </c>
      <c r="F14" s="784">
        <v>1065012.6019154519</v>
      </c>
      <c r="G14" s="784">
        <v>1357758.3749927117</v>
      </c>
      <c r="H14" s="784">
        <v>1378666.8125728862</v>
      </c>
      <c r="I14" s="784">
        <v>1591184.876892128</v>
      </c>
    </row>
    <row r="15" spans="1:9" s="91" customFormat="1" ht="21" customHeight="1">
      <c r="A15" s="508" t="s">
        <v>430</v>
      </c>
      <c r="B15" s="784">
        <v>262.6938688046647</v>
      </c>
      <c r="C15" s="784">
        <v>528.08182798833809</v>
      </c>
      <c r="D15" s="784">
        <v>676.10443148688046</v>
      </c>
      <c r="E15" s="784">
        <v>1373.9582682215746</v>
      </c>
      <c r="F15" s="784">
        <v>2885.0047317784256</v>
      </c>
      <c r="G15" s="784">
        <v>3746.869049562682</v>
      </c>
      <c r="H15" s="784">
        <v>4845.8820510204087</v>
      </c>
      <c r="I15" s="784">
        <v>7205.8794023323626</v>
      </c>
    </row>
    <row r="16" spans="1:9" s="91" customFormat="1" ht="21" customHeight="1">
      <c r="A16" s="508" t="s">
        <v>431</v>
      </c>
      <c r="B16" s="784">
        <v>198.10484985422741</v>
      </c>
      <c r="C16" s="784">
        <v>587.99377551020405</v>
      </c>
      <c r="D16" s="784">
        <v>633.37574344023324</v>
      </c>
      <c r="E16" s="784">
        <v>650.82272303206992</v>
      </c>
      <c r="F16" s="784">
        <v>1021.0838338192419</v>
      </c>
      <c r="G16" s="784">
        <v>1581.0048644314868</v>
      </c>
      <c r="H16" s="784">
        <v>1111.5455379008745</v>
      </c>
      <c r="I16" s="784">
        <v>2483.8088425655978</v>
      </c>
    </row>
    <row r="17" spans="1:9" s="91" customFormat="1" ht="21" customHeight="1">
      <c r="A17" s="508" t="s">
        <v>432</v>
      </c>
      <c r="B17" s="784">
        <v>195.98653644314868</v>
      </c>
      <c r="C17" s="784">
        <v>587.47011224489802</v>
      </c>
      <c r="D17" s="784">
        <v>626.36553061224492</v>
      </c>
      <c r="E17" s="784">
        <v>646.88073323615163</v>
      </c>
      <c r="F17" s="784">
        <v>1011.3431020408162</v>
      </c>
      <c r="G17" s="784">
        <v>1573.3434183673467</v>
      </c>
      <c r="H17" s="784">
        <v>1104.0212755102041</v>
      </c>
      <c r="I17" s="784">
        <v>2419.0458002915452</v>
      </c>
    </row>
    <row r="18" spans="1:9" s="91" customFormat="1" ht="21" customHeight="1">
      <c r="A18" s="508" t="s">
        <v>433</v>
      </c>
      <c r="B18" s="784">
        <v>2.118313411078717</v>
      </c>
      <c r="C18" s="784">
        <v>0.52366326530612251</v>
      </c>
      <c r="D18" s="784">
        <v>7.0102128279883384</v>
      </c>
      <c r="E18" s="784">
        <v>3.9419897959183672</v>
      </c>
      <c r="F18" s="784">
        <v>9.7407317784256566</v>
      </c>
      <c r="G18" s="784">
        <v>7.6614460641399411</v>
      </c>
      <c r="H18" s="784">
        <v>7.5242623906705548</v>
      </c>
      <c r="I18" s="784">
        <v>64.763042274052466</v>
      </c>
    </row>
    <row r="19" spans="1:9" s="91" customFormat="1" ht="21" customHeight="1">
      <c r="A19" s="508" t="s">
        <v>434</v>
      </c>
      <c r="B19" s="784">
        <v>0</v>
      </c>
      <c r="C19" s="784">
        <v>0</v>
      </c>
      <c r="D19" s="784">
        <v>102.26504518950436</v>
      </c>
      <c r="E19" s="784">
        <v>622.96079446064141</v>
      </c>
      <c r="F19" s="784">
        <v>1246.3252725947521</v>
      </c>
      <c r="G19" s="784">
        <v>2363.0317725947521</v>
      </c>
      <c r="H19" s="784">
        <v>2413.1165801749271</v>
      </c>
      <c r="I19" s="784">
        <v>7914.288336734694</v>
      </c>
    </row>
    <row r="20" spans="1:9" s="91" customFormat="1" ht="21" customHeight="1">
      <c r="A20" s="508" t="s">
        <v>435</v>
      </c>
      <c r="B20" s="784">
        <v>0</v>
      </c>
      <c r="C20" s="784">
        <v>0</v>
      </c>
      <c r="D20" s="784">
        <v>87.71590524781341</v>
      </c>
      <c r="E20" s="784">
        <v>608.4116545189504</v>
      </c>
      <c r="F20" s="784">
        <v>1246.3252725947521</v>
      </c>
      <c r="G20" s="784">
        <v>2284.2976326530611</v>
      </c>
      <c r="H20" s="784">
        <v>2334.3824402332361</v>
      </c>
      <c r="I20" s="784">
        <v>7385.5805014577263</v>
      </c>
    </row>
    <row r="21" spans="1:9" s="91" customFormat="1" ht="21" customHeight="1">
      <c r="A21" s="508" t="s">
        <v>436</v>
      </c>
      <c r="B21" s="784">
        <v>0</v>
      </c>
      <c r="C21" s="784">
        <v>0</v>
      </c>
      <c r="D21" s="784">
        <v>14.549139941690964</v>
      </c>
      <c r="E21" s="784">
        <v>14.549139941690964</v>
      </c>
      <c r="F21" s="784">
        <v>0</v>
      </c>
      <c r="G21" s="784">
        <v>78.734139941690955</v>
      </c>
      <c r="H21" s="784">
        <v>78.734139941690955</v>
      </c>
      <c r="I21" s="784">
        <v>528.7078352769679</v>
      </c>
    </row>
    <row r="22" spans="1:9" s="91" customFormat="1" ht="21" customHeight="1">
      <c r="A22" s="508" t="s">
        <v>39</v>
      </c>
      <c r="B22" s="784">
        <v>2293.705672011662</v>
      </c>
      <c r="C22" s="784">
        <v>4244.0535174927109</v>
      </c>
      <c r="D22" s="784">
        <v>5142.8328396501456</v>
      </c>
      <c r="E22" s="784">
        <v>6705.4184839650143</v>
      </c>
      <c r="F22" s="784">
        <v>11508.131883381924</v>
      </c>
      <c r="G22" s="784">
        <v>14719.29812973761</v>
      </c>
      <c r="H22" s="784">
        <v>15275.345434402332</v>
      </c>
      <c r="I22" s="784">
        <v>18548.20705102041</v>
      </c>
    </row>
    <row r="23" spans="1:9" s="91" customFormat="1" ht="21" customHeight="1">
      <c r="A23" s="508" t="s">
        <v>437</v>
      </c>
      <c r="B23" s="784">
        <v>-1402.0221632653058</v>
      </c>
      <c r="C23" s="784">
        <v>-6058.9757900874638</v>
      </c>
      <c r="D23" s="784">
        <v>-7543.5900087463551</v>
      </c>
      <c r="E23" s="784">
        <v>-7799.7269970845482</v>
      </c>
      <c r="F23" s="784">
        <v>-9238.4124344023312</v>
      </c>
      <c r="G23" s="784">
        <v>-10650.25362244898</v>
      </c>
      <c r="H23" s="784">
        <v>-10504.134760932944</v>
      </c>
      <c r="I23" s="784">
        <v>-14961.693867346939</v>
      </c>
    </row>
    <row r="24" spans="1:9" s="91" customFormat="1" ht="21" customHeight="1">
      <c r="A24" s="89" t="s">
        <v>57</v>
      </c>
      <c r="B24" s="784">
        <v>3233.9121763848398</v>
      </c>
      <c r="C24" s="784">
        <v>3917.062371720117</v>
      </c>
      <c r="D24" s="784">
        <v>5145.4502244897958</v>
      </c>
      <c r="E24" s="784">
        <v>4367.1763615160344</v>
      </c>
      <c r="F24" s="784">
        <v>4086.0805276967935</v>
      </c>
      <c r="G24" s="784">
        <v>9275.7318673469381</v>
      </c>
      <c r="H24" s="784">
        <v>9834.6888819241994</v>
      </c>
      <c r="I24" s="784">
        <v>12831.944294460642</v>
      </c>
    </row>
    <row r="25" spans="1:9" s="91" customFormat="1" ht="21" customHeight="1">
      <c r="A25" s="89" t="s">
        <v>63</v>
      </c>
      <c r="B25" s="784">
        <v>1.4577259475218659E-4</v>
      </c>
      <c r="C25" s="784">
        <v>0</v>
      </c>
      <c r="D25" s="784">
        <v>0</v>
      </c>
      <c r="E25" s="784">
        <v>0</v>
      </c>
      <c r="F25" s="784">
        <v>0</v>
      </c>
      <c r="G25" s="784">
        <v>0</v>
      </c>
      <c r="H25" s="784">
        <v>0</v>
      </c>
      <c r="I25" s="784">
        <v>0</v>
      </c>
    </row>
    <row r="26" spans="1:9" s="91" customFormat="1" ht="21" customHeight="1">
      <c r="A26" s="89" t="s">
        <v>438</v>
      </c>
      <c r="B26" s="784">
        <v>1578.2353134110788</v>
      </c>
      <c r="C26" s="784">
        <v>5773.8150481049561</v>
      </c>
      <c r="D26" s="784">
        <v>38105.748281341112</v>
      </c>
      <c r="E26" s="784">
        <v>123725.29926239068</v>
      </c>
      <c r="F26" s="784">
        <v>146662.15635276967</v>
      </c>
      <c r="G26" s="784">
        <v>200033.70738775513</v>
      </c>
      <c r="H26" s="784">
        <v>163115.96926093296</v>
      </c>
      <c r="I26" s="784">
        <v>136996.99614868805</v>
      </c>
    </row>
    <row r="27" spans="1:9" s="92" customFormat="1">
      <c r="A27" s="89" t="s">
        <v>74</v>
      </c>
      <c r="B27" s="784">
        <v>5726.7362696793007</v>
      </c>
      <c r="C27" s="784">
        <v>13855.952973760934</v>
      </c>
      <c r="D27" s="784">
        <v>23885.2253483965</v>
      </c>
      <c r="E27" s="784">
        <v>24730.899717201166</v>
      </c>
      <c r="F27" s="784">
        <v>31453.427852769677</v>
      </c>
      <c r="G27" s="784">
        <v>38465.630144314862</v>
      </c>
      <c r="H27" s="784">
        <v>38779.023084548106</v>
      </c>
      <c r="I27" s="784">
        <v>74827.234734693877</v>
      </c>
    </row>
    <row r="28" spans="1:9" ht="24" customHeight="1" thickBot="1">
      <c r="A28" s="509" t="s">
        <v>439</v>
      </c>
      <c r="B28" s="785">
        <v>3567.689355685131</v>
      </c>
      <c r="C28" s="785">
        <v>5985.5545058309026</v>
      </c>
      <c r="D28" s="785">
        <v>12291.050456268222</v>
      </c>
      <c r="E28" s="785">
        <v>8856.28524781341</v>
      </c>
      <c r="F28" s="785">
        <v>8538.0629533527699</v>
      </c>
      <c r="G28" s="785">
        <v>12191.908310495628</v>
      </c>
      <c r="H28" s="785">
        <v>9378.9973294460633</v>
      </c>
      <c r="I28" s="785">
        <v>9527.9391166180758</v>
      </c>
    </row>
    <row r="29" spans="1:9" s="91" customFormat="1" ht="21" customHeight="1" thickTop="1" thickBot="1">
      <c r="A29" s="35" t="s">
        <v>440</v>
      </c>
      <c r="B29" s="783">
        <v>272464.95516180759</v>
      </c>
      <c r="C29" s="783">
        <v>463226.09403498541</v>
      </c>
      <c r="D29" s="783">
        <v>673462.94625072891</v>
      </c>
      <c r="E29" s="783">
        <v>906759.04384256562</v>
      </c>
      <c r="F29" s="783">
        <v>1400346.1794271138</v>
      </c>
      <c r="G29" s="783">
        <v>1846640.1681705539</v>
      </c>
      <c r="H29" s="783">
        <v>1797655.6974052479</v>
      </c>
      <c r="I29" s="783">
        <v>2090528.8718483965</v>
      </c>
    </row>
    <row r="30" spans="1:9" s="91" customFormat="1" ht="21" customHeight="1" thickTop="1">
      <c r="A30" s="89" t="s">
        <v>441</v>
      </c>
      <c r="B30" s="784">
        <v>223345.44480758018</v>
      </c>
      <c r="C30" s="784">
        <v>389560.71972740523</v>
      </c>
      <c r="D30" s="784">
        <v>584310.13144897961</v>
      </c>
      <c r="E30" s="784">
        <v>792052.9389912535</v>
      </c>
      <c r="F30" s="784">
        <v>1279026.6473352767</v>
      </c>
      <c r="G30" s="784">
        <v>1631184.4028367347</v>
      </c>
      <c r="H30" s="784">
        <v>1623392.1651107874</v>
      </c>
      <c r="I30" s="784">
        <v>1841934.6273746358</v>
      </c>
    </row>
    <row r="31" spans="1:9" s="91" customFormat="1" ht="21" customHeight="1">
      <c r="A31" s="508" t="s">
        <v>442</v>
      </c>
      <c r="B31" s="784">
        <v>16969.795562682215</v>
      </c>
      <c r="C31" s="784">
        <v>32511.990361516037</v>
      </c>
      <c r="D31" s="784">
        <v>63621.379763848396</v>
      </c>
      <c r="E31" s="784">
        <v>114775.43904664723</v>
      </c>
      <c r="F31" s="784">
        <v>238567.26941690964</v>
      </c>
      <c r="G31" s="784">
        <v>221196.55479737613</v>
      </c>
      <c r="H31" s="784">
        <v>188981.27380758015</v>
      </c>
      <c r="I31" s="784">
        <v>274840.09705102042</v>
      </c>
    </row>
    <row r="32" spans="1:9" s="91" customFormat="1" ht="21" customHeight="1">
      <c r="A32" s="508" t="s">
        <v>443</v>
      </c>
      <c r="B32" s="784">
        <v>76897.489166180749</v>
      </c>
      <c r="C32" s="784">
        <v>93947.108593294455</v>
      </c>
      <c r="D32" s="784">
        <v>115048.87754518952</v>
      </c>
      <c r="E32" s="784">
        <v>164575.72122594752</v>
      </c>
      <c r="F32" s="784">
        <v>348948.75145626819</v>
      </c>
      <c r="G32" s="784">
        <v>516526.64717638487</v>
      </c>
      <c r="H32" s="784">
        <v>469939.92054081627</v>
      </c>
      <c r="I32" s="784">
        <v>351514.43556413992</v>
      </c>
    </row>
    <row r="33" spans="1:9" s="91" customFormat="1" ht="21" customHeight="1">
      <c r="A33" s="508" t="s">
        <v>444</v>
      </c>
      <c r="B33" s="784">
        <v>83214.49957725947</v>
      </c>
      <c r="C33" s="784">
        <v>124807.64119533528</v>
      </c>
      <c r="D33" s="784">
        <v>136902.48899416911</v>
      </c>
      <c r="E33" s="784">
        <v>67584.43916618076</v>
      </c>
      <c r="F33" s="784">
        <v>48531.674861516032</v>
      </c>
      <c r="G33" s="784">
        <v>47576.579231778414</v>
      </c>
      <c r="H33" s="784">
        <v>47571.563049562676</v>
      </c>
      <c r="I33" s="784">
        <v>46651.193053935858</v>
      </c>
    </row>
    <row r="34" spans="1:9" s="91" customFormat="1" ht="21" customHeight="1">
      <c r="A34" s="508" t="s">
        <v>445</v>
      </c>
      <c r="B34" s="784">
        <v>581.70989941690971</v>
      </c>
      <c r="C34" s="784">
        <v>1163.8753192419824</v>
      </c>
      <c r="D34" s="784">
        <v>122103.18921720117</v>
      </c>
      <c r="E34" s="784">
        <v>220232.27989212828</v>
      </c>
      <c r="F34" s="784">
        <v>117362.64561953353</v>
      </c>
      <c r="G34" s="784">
        <v>42363.701756559771</v>
      </c>
      <c r="H34" s="784">
        <v>63493.468462099125</v>
      </c>
      <c r="I34" s="784">
        <v>138683.23653790087</v>
      </c>
    </row>
    <row r="35" spans="1:9" s="91" customFormat="1" ht="21" customHeight="1">
      <c r="A35" s="508" t="s">
        <v>446</v>
      </c>
      <c r="B35" s="784">
        <v>40071.229106414001</v>
      </c>
      <c r="C35" s="784">
        <v>125328.36952332361</v>
      </c>
      <c r="D35" s="784">
        <v>124726.73470991255</v>
      </c>
      <c r="E35" s="784">
        <v>193240.83921574344</v>
      </c>
      <c r="F35" s="784">
        <v>481022.51073760929</v>
      </c>
      <c r="G35" s="784">
        <v>747443.42923323612</v>
      </c>
      <c r="H35" s="784">
        <v>795188.90157580178</v>
      </c>
      <c r="I35" s="784">
        <v>945016.83551457722</v>
      </c>
    </row>
    <row r="36" spans="1:9" s="91" customFormat="1" ht="21" customHeight="1">
      <c r="A36" s="508" t="s">
        <v>447</v>
      </c>
      <c r="B36" s="784">
        <v>5610.7214956268226</v>
      </c>
      <c r="C36" s="784">
        <v>11801.734734693879</v>
      </c>
      <c r="D36" s="784">
        <v>21907.461218658893</v>
      </c>
      <c r="E36" s="784">
        <v>31644.220444606413</v>
      </c>
      <c r="F36" s="784">
        <v>44593.79524344024</v>
      </c>
      <c r="G36" s="784">
        <v>56077.490641399418</v>
      </c>
      <c r="H36" s="784">
        <v>58217.037674927109</v>
      </c>
      <c r="I36" s="784">
        <v>85228.829653061228</v>
      </c>
    </row>
    <row r="37" spans="1:9" s="91" customFormat="1" ht="21" customHeight="1">
      <c r="A37" s="89" t="s">
        <v>448</v>
      </c>
      <c r="B37" s="784">
        <v>1.5160349854227408E-4</v>
      </c>
      <c r="C37" s="784">
        <v>6.4419825072886308E-2</v>
      </c>
      <c r="D37" s="784">
        <v>0</v>
      </c>
      <c r="E37" s="784">
        <v>0.29283090379008747</v>
      </c>
      <c r="F37" s="784">
        <v>0.56255976676384833</v>
      </c>
      <c r="G37" s="784">
        <v>0.32964868804664721</v>
      </c>
      <c r="H37" s="784">
        <v>0.39493002915451891</v>
      </c>
      <c r="I37" s="784">
        <v>1.2141953352769677</v>
      </c>
    </row>
    <row r="38" spans="1:9" s="91" customFormat="1" ht="21" customHeight="1">
      <c r="A38" s="89" t="s">
        <v>449</v>
      </c>
      <c r="B38" s="784">
        <v>38318.309551020408</v>
      </c>
      <c r="C38" s="784">
        <v>55871.538568513119</v>
      </c>
      <c r="D38" s="784">
        <v>58225.497110787175</v>
      </c>
      <c r="E38" s="784">
        <v>82964.799018950434</v>
      </c>
      <c r="F38" s="784">
        <v>86007.83924198251</v>
      </c>
      <c r="G38" s="784">
        <v>158448.78365889215</v>
      </c>
      <c r="H38" s="784">
        <v>120660.27604956269</v>
      </c>
      <c r="I38" s="784">
        <v>150685.14390670555</v>
      </c>
    </row>
    <row r="39" spans="1:9" s="91" customFormat="1" ht="21" customHeight="1">
      <c r="A39" s="89" t="s">
        <v>450</v>
      </c>
      <c r="B39" s="784">
        <v>3211.5991574344021</v>
      </c>
      <c r="C39" s="784">
        <v>5491.183604956268</v>
      </c>
      <c r="D39" s="784">
        <v>14564.966206997085</v>
      </c>
      <c r="E39" s="784">
        <v>13571.827481049562</v>
      </c>
      <c r="F39" s="784">
        <v>13210.22581341108</v>
      </c>
      <c r="G39" s="784">
        <v>28224.879186588918</v>
      </c>
      <c r="H39" s="784">
        <v>25387.392027696791</v>
      </c>
      <c r="I39" s="784">
        <v>38518.879062682223</v>
      </c>
    </row>
    <row r="40" spans="1:9" s="91" customFormat="1" ht="21" customHeight="1">
      <c r="A40" s="89" t="s">
        <v>127</v>
      </c>
      <c r="B40" s="784">
        <v>1607.1434446064141</v>
      </c>
      <c r="C40" s="784">
        <v>3293.5271370262394</v>
      </c>
      <c r="D40" s="784">
        <v>4248.706750728863</v>
      </c>
      <c r="E40" s="784">
        <v>7627.2902623906712</v>
      </c>
      <c r="F40" s="784">
        <v>13926.288857142858</v>
      </c>
      <c r="G40" s="784">
        <v>14821.849606413993</v>
      </c>
      <c r="H40" s="784">
        <v>14940.19389212828</v>
      </c>
      <c r="I40" s="784">
        <v>16586.870839650146</v>
      </c>
    </row>
    <row r="41" spans="1:9" s="91" customFormat="1" ht="21" customHeight="1">
      <c r="A41" s="89" t="s">
        <v>133</v>
      </c>
      <c r="B41" s="784">
        <v>0</v>
      </c>
      <c r="C41" s="784">
        <v>0</v>
      </c>
      <c r="D41" s="784">
        <v>0</v>
      </c>
      <c r="E41" s="784">
        <v>0</v>
      </c>
      <c r="F41" s="784">
        <v>0</v>
      </c>
      <c r="G41" s="784">
        <v>0</v>
      </c>
      <c r="H41" s="784">
        <v>0</v>
      </c>
      <c r="I41" s="784">
        <v>0</v>
      </c>
    </row>
    <row r="42" spans="1:9" s="92" customFormat="1">
      <c r="A42" s="89" t="s">
        <v>451</v>
      </c>
      <c r="B42" s="784">
        <v>5982.4580495626824</v>
      </c>
      <c r="C42" s="784">
        <v>9009.0605772594754</v>
      </c>
      <c r="D42" s="784">
        <v>12113.644733236151</v>
      </c>
      <c r="E42" s="784">
        <v>10541.895258017492</v>
      </c>
      <c r="F42" s="784">
        <v>8174.615619533527</v>
      </c>
      <c r="G42" s="784">
        <v>13959.923233236152</v>
      </c>
      <c r="H42" s="784">
        <v>13275.275395043731</v>
      </c>
      <c r="I42" s="784">
        <v>11576.441460641399</v>
      </c>
    </row>
    <row r="43" spans="1:9" ht="24" customHeight="1" thickBot="1">
      <c r="A43" s="509" t="s">
        <v>109</v>
      </c>
      <c r="B43" s="785">
        <v>0</v>
      </c>
      <c r="C43" s="785">
        <v>0</v>
      </c>
      <c r="D43" s="785">
        <v>0</v>
      </c>
      <c r="E43" s="785">
        <v>0</v>
      </c>
      <c r="F43" s="785">
        <v>0</v>
      </c>
      <c r="G43" s="785">
        <v>0</v>
      </c>
      <c r="H43" s="785">
        <v>0</v>
      </c>
      <c r="I43" s="785">
        <v>31225.695008746356</v>
      </c>
    </row>
    <row r="44" spans="1:9" s="91" customFormat="1" ht="21" customHeight="1" thickTop="1" thickBot="1">
      <c r="A44" s="35" t="s">
        <v>452</v>
      </c>
      <c r="B44" s="783">
        <v>19778.849784256563</v>
      </c>
      <c r="C44" s="783">
        <v>36108.097208454805</v>
      </c>
      <c r="D44" s="783">
        <v>50023.415765306119</v>
      </c>
      <c r="E44" s="783">
        <v>103269.30805976676</v>
      </c>
      <c r="F44" s="783">
        <v>138286.27152623906</v>
      </c>
      <c r="G44" s="783">
        <v>155337.32331049562</v>
      </c>
      <c r="H44" s="783">
        <v>154299.59751603499</v>
      </c>
      <c r="I44" s="783">
        <v>158909.16077259477</v>
      </c>
    </row>
    <row r="45" spans="1:9" s="91" customFormat="1" ht="21" customHeight="1" thickTop="1">
      <c r="A45" s="89" t="s">
        <v>148</v>
      </c>
      <c r="B45" s="784">
        <v>14577.25947521866</v>
      </c>
      <c r="C45" s="784">
        <v>17835.276967930029</v>
      </c>
      <c r="D45" s="784">
        <v>17835.276967930029</v>
      </c>
      <c r="E45" s="784">
        <v>63367.34693877551</v>
      </c>
      <c r="F45" s="784">
        <v>117805.24781341107</v>
      </c>
      <c r="G45" s="784">
        <v>133016.61807580176</v>
      </c>
      <c r="H45" s="784">
        <v>133016.61807580176</v>
      </c>
      <c r="I45" s="784">
        <v>141409.32944606413</v>
      </c>
    </row>
    <row r="46" spans="1:9" s="91" customFormat="1" ht="21" customHeight="1">
      <c r="A46" s="89" t="s">
        <v>152</v>
      </c>
      <c r="B46" s="784">
        <v>1478.0853965014578</v>
      </c>
      <c r="C46" s="784">
        <v>12411.017381924197</v>
      </c>
      <c r="D46" s="784">
        <v>19313.349743440231</v>
      </c>
      <c r="E46" s="784">
        <v>14597.606303206996</v>
      </c>
      <c r="F46" s="784">
        <v>20.346827988338191</v>
      </c>
      <c r="G46" s="784">
        <v>20.346827988338191</v>
      </c>
      <c r="H46" s="784">
        <v>20.346827988338191</v>
      </c>
      <c r="I46" s="784">
        <v>20.346827988338191</v>
      </c>
    </row>
    <row r="47" spans="1:9" s="91" customFormat="1" ht="21" customHeight="1">
      <c r="A47" s="89" t="s">
        <v>156</v>
      </c>
      <c r="B47" s="784">
        <v>0</v>
      </c>
      <c r="C47" s="784">
        <v>0</v>
      </c>
      <c r="D47" s="784">
        <v>0</v>
      </c>
      <c r="E47" s="784">
        <v>0</v>
      </c>
      <c r="F47" s="784">
        <v>0</v>
      </c>
      <c r="G47" s="784">
        <v>0</v>
      </c>
      <c r="H47" s="784">
        <v>0</v>
      </c>
      <c r="I47" s="784">
        <v>0</v>
      </c>
    </row>
    <row r="48" spans="1:9" s="91" customFormat="1" ht="21" customHeight="1">
      <c r="A48" s="89" t="s">
        <v>453</v>
      </c>
      <c r="B48" s="784">
        <v>102.4945</v>
      </c>
      <c r="C48" s="784">
        <v>465.50004081632648</v>
      </c>
      <c r="D48" s="784">
        <v>5861.802858600583</v>
      </c>
      <c r="E48" s="784">
        <v>12874.78905393586</v>
      </c>
      <c r="F48" s="784">
        <v>2955.0823294460643</v>
      </c>
      <c r="G48" s="784">
        <v>4698.9709489795923</v>
      </c>
      <c r="H48" s="784">
        <v>4698.9709489795923</v>
      </c>
      <c r="I48" s="784">
        <v>6355.2560612244897</v>
      </c>
    </row>
    <row r="49" spans="1:9" s="91" customFormat="1" ht="21" customHeight="1">
      <c r="A49" s="89" t="s">
        <v>164</v>
      </c>
      <c r="B49" s="784">
        <v>3621.0104125364433</v>
      </c>
      <c r="C49" s="784">
        <v>5396.3028177842561</v>
      </c>
      <c r="D49" s="784">
        <v>7012.9861953352765</v>
      </c>
      <c r="E49" s="784">
        <v>12429.565763848397</v>
      </c>
      <c r="F49" s="784">
        <v>17505.594555393585</v>
      </c>
      <c r="G49" s="784">
        <v>17601.387457725948</v>
      </c>
      <c r="H49" s="784">
        <v>16563.661663265306</v>
      </c>
      <c r="I49" s="784">
        <v>11124.228437317783</v>
      </c>
    </row>
    <row r="50" spans="1:9" s="92" customFormat="1">
      <c r="A50" s="508" t="s">
        <v>454</v>
      </c>
      <c r="B50" s="784">
        <v>0</v>
      </c>
      <c r="C50" s="784">
        <v>0</v>
      </c>
      <c r="D50" s="784">
        <v>0</v>
      </c>
      <c r="E50" s="784">
        <v>0</v>
      </c>
      <c r="F50" s="784">
        <v>0</v>
      </c>
      <c r="G50" s="784">
        <v>0</v>
      </c>
      <c r="H50" s="784">
        <v>0</v>
      </c>
      <c r="I50" s="784">
        <v>0</v>
      </c>
    </row>
    <row r="51" spans="1:9" ht="24" customHeight="1" thickBot="1">
      <c r="A51" s="510" t="s">
        <v>455</v>
      </c>
      <c r="B51" s="785">
        <v>3621.0104125364433</v>
      </c>
      <c r="C51" s="785">
        <v>5396.3028177842561</v>
      </c>
      <c r="D51" s="785">
        <v>7012.9861953352765</v>
      </c>
      <c r="E51" s="785">
        <v>12429.565763848397</v>
      </c>
      <c r="F51" s="785">
        <v>17505.594555393585</v>
      </c>
      <c r="G51" s="785">
        <v>17601.387457725948</v>
      </c>
      <c r="H51" s="785">
        <v>16563.661663265306</v>
      </c>
      <c r="I51" s="785">
        <v>11124.228437317783</v>
      </c>
    </row>
    <row r="52" spans="1:9" s="91" customFormat="1" ht="24" customHeight="1" thickTop="1" thickBot="1">
      <c r="A52" s="35" t="s">
        <v>456</v>
      </c>
      <c r="B52" s="783">
        <v>292243.80494606413</v>
      </c>
      <c r="C52" s="783">
        <v>499334.1912434402</v>
      </c>
      <c r="D52" s="783">
        <v>723486.36201603501</v>
      </c>
      <c r="E52" s="783">
        <v>1010028.3519023324</v>
      </c>
      <c r="F52" s="783">
        <v>1538632.450953353</v>
      </c>
      <c r="G52" s="783">
        <v>2001977.4914810495</v>
      </c>
      <c r="H52" s="783">
        <v>1951955.2949212829</v>
      </c>
      <c r="I52" s="783">
        <v>2249438.0326209911</v>
      </c>
    </row>
    <row r="53" spans="1:9" s="92" customFormat="1" ht="21" customHeight="1" thickTop="1">
      <c r="A53" s="89" t="s">
        <v>457</v>
      </c>
      <c r="B53" s="784">
        <v>28.439067055393586</v>
      </c>
      <c r="C53" s="784">
        <v>541.51469825072888</v>
      </c>
      <c r="D53" s="784">
        <v>2909.3209970845478</v>
      </c>
      <c r="E53" s="784">
        <v>27549.634236151607</v>
      </c>
      <c r="F53" s="784">
        <v>42398.034218658897</v>
      </c>
      <c r="G53" s="784">
        <v>43343.826212827989</v>
      </c>
      <c r="H53" s="784">
        <v>44512.155749271136</v>
      </c>
      <c r="I53" s="784">
        <v>51876.231051020404</v>
      </c>
    </row>
    <row r="54" spans="1:9" s="92" customFormat="1" ht="21" customHeight="1">
      <c r="A54" s="510" t="s">
        <v>458</v>
      </c>
      <c r="B54" s="785">
        <v>0</v>
      </c>
      <c r="C54" s="785">
        <v>0</v>
      </c>
      <c r="D54" s="785">
        <v>0</v>
      </c>
      <c r="E54" s="785">
        <v>0</v>
      </c>
      <c r="F54" s="785">
        <v>146.19800000000001</v>
      </c>
      <c r="G54" s="785">
        <v>372.70000000000005</v>
      </c>
      <c r="H54" s="785">
        <v>372.70000000000005</v>
      </c>
      <c r="I54" s="785">
        <v>47.354999999999997</v>
      </c>
    </row>
    <row r="55" spans="1:9" s="92" customFormat="1" ht="21" customHeight="1">
      <c r="A55" s="510" t="s">
        <v>459</v>
      </c>
      <c r="B55" s="785">
        <v>28.439067055393586</v>
      </c>
      <c r="C55" s="785">
        <v>541.51469825072888</v>
      </c>
      <c r="D55" s="785">
        <v>2620.5612201166182</v>
      </c>
      <c r="E55" s="785">
        <v>26402.930137026244</v>
      </c>
      <c r="F55" s="785">
        <v>40144.434049562675</v>
      </c>
      <c r="G55" s="785">
        <v>38121.895448979594</v>
      </c>
      <c r="H55" s="785">
        <v>38988.012362973765</v>
      </c>
      <c r="I55" s="785">
        <v>41735.050857142851</v>
      </c>
    </row>
    <row r="56" spans="1:9" s="92" customFormat="1" ht="21" customHeight="1">
      <c r="A56" s="510" t="s">
        <v>460</v>
      </c>
      <c r="B56" s="785">
        <v>0</v>
      </c>
      <c r="C56" s="785">
        <v>0</v>
      </c>
      <c r="D56" s="785">
        <v>0</v>
      </c>
      <c r="E56" s="785">
        <v>0</v>
      </c>
      <c r="F56" s="785">
        <v>0</v>
      </c>
      <c r="G56" s="785">
        <v>0</v>
      </c>
      <c r="H56" s="785">
        <v>0</v>
      </c>
      <c r="I56" s="785">
        <v>0</v>
      </c>
    </row>
    <row r="57" spans="1:9" s="92" customFormat="1" ht="21" customHeight="1">
      <c r="A57" s="510" t="s">
        <v>461</v>
      </c>
      <c r="B57" s="785">
        <v>0</v>
      </c>
      <c r="C57" s="785">
        <v>0</v>
      </c>
      <c r="D57" s="785">
        <v>0</v>
      </c>
      <c r="E57" s="785">
        <v>86.643583090378996</v>
      </c>
      <c r="F57" s="785">
        <v>1823.2345335276968</v>
      </c>
      <c r="G57" s="785">
        <v>3750.9283586005831</v>
      </c>
      <c r="H57" s="785">
        <v>4053.1409810495625</v>
      </c>
      <c r="I57" s="785">
        <v>8545.5813381924199</v>
      </c>
    </row>
    <row r="58" spans="1:9" s="92" customFormat="1">
      <c r="A58" s="510" t="s">
        <v>462</v>
      </c>
      <c r="B58" s="785">
        <v>0</v>
      </c>
      <c r="C58" s="785">
        <v>0</v>
      </c>
      <c r="D58" s="785">
        <v>288.75977696793007</v>
      </c>
      <c r="E58" s="785">
        <v>1060.0605160349853</v>
      </c>
      <c r="F58" s="785">
        <v>284.16763556851311</v>
      </c>
      <c r="G58" s="785">
        <v>1098.3024052478136</v>
      </c>
      <c r="H58" s="785">
        <v>1098.3024052478136</v>
      </c>
      <c r="I58" s="785">
        <v>1548.2438556851312</v>
      </c>
    </row>
    <row r="59" spans="1:9" ht="31.5" customHeight="1" thickBot="1">
      <c r="A59" s="509" t="s">
        <v>463</v>
      </c>
      <c r="B59" s="785">
        <v>142353.38588629736</v>
      </c>
      <c r="C59" s="785">
        <v>302835.32250874635</v>
      </c>
      <c r="D59" s="785">
        <v>828655.08111953351</v>
      </c>
      <c r="E59" s="785">
        <v>1657186.0401705541</v>
      </c>
      <c r="F59" s="785">
        <v>3060729.4749285709</v>
      </c>
      <c r="G59" s="785">
        <v>4527544.1415451895</v>
      </c>
      <c r="H59" s="785">
        <v>4644639.1004169099</v>
      </c>
      <c r="I59" s="785">
        <v>5291797.4806938777</v>
      </c>
    </row>
    <row r="60" spans="1:9" ht="30" customHeight="1" thickTop="1" thickBot="1">
      <c r="A60" s="511" t="s">
        <v>464</v>
      </c>
      <c r="B60" s="783"/>
      <c r="C60" s="783"/>
      <c r="D60" s="783"/>
      <c r="E60" s="783"/>
      <c r="F60" s="783"/>
      <c r="G60" s="783"/>
      <c r="H60" s="783"/>
      <c r="I60" s="783"/>
    </row>
    <row r="61" spans="1:9" ht="21" customHeight="1" thickTop="1">
      <c r="A61" s="38" t="s">
        <v>465</v>
      </c>
      <c r="B61" s="786">
        <v>24932.310930029151</v>
      </c>
      <c r="C61" s="786">
        <v>49678.677693877551</v>
      </c>
      <c r="D61" s="786">
        <v>71535.781365889212</v>
      </c>
      <c r="E61" s="786">
        <v>107428.27271574344</v>
      </c>
      <c r="F61" s="786">
        <v>104776.3243760933</v>
      </c>
      <c r="G61" s="786">
        <v>115379.27848688046</v>
      </c>
      <c r="H61" s="786">
        <v>131592.62245918368</v>
      </c>
      <c r="I61" s="786">
        <v>126519.30879446065</v>
      </c>
    </row>
    <row r="62" spans="1:9" ht="21.75" customHeight="1">
      <c r="A62" s="40" t="s">
        <v>466</v>
      </c>
      <c r="B62" s="786">
        <v>-5846.6807099125363</v>
      </c>
      <c r="C62" s="786">
        <v>-14061.326483965015</v>
      </c>
      <c r="D62" s="786">
        <v>-21584.80491836735</v>
      </c>
      <c r="E62" s="786">
        <v>-31721.036887755105</v>
      </c>
      <c r="F62" s="786">
        <v>-33028.347081632652</v>
      </c>
      <c r="G62" s="786">
        <v>-39245.898873177845</v>
      </c>
      <c r="H62" s="786">
        <v>-43473.198274052476</v>
      </c>
      <c r="I62" s="786">
        <v>-52757.621443148688</v>
      </c>
    </row>
    <row r="63" spans="1:9">
      <c r="A63" s="512" t="s">
        <v>467</v>
      </c>
      <c r="B63" s="786">
        <v>19085.630220116618</v>
      </c>
      <c r="C63" s="786">
        <v>35617.351209912536</v>
      </c>
      <c r="D63" s="786">
        <v>49950.976447521862</v>
      </c>
      <c r="E63" s="786">
        <v>75707.235827988334</v>
      </c>
      <c r="F63" s="786">
        <v>71747.977294460652</v>
      </c>
      <c r="G63" s="786">
        <v>76133.379613702622</v>
      </c>
      <c r="H63" s="786">
        <v>88119.424185131196</v>
      </c>
      <c r="I63" s="786">
        <v>73761.68735131195</v>
      </c>
    </row>
    <row r="64" spans="1:9">
      <c r="A64" s="38" t="s">
        <v>468</v>
      </c>
      <c r="B64" s="786">
        <v>6825.6196078717194</v>
      </c>
      <c r="C64" s="786">
        <v>14779.627591836736</v>
      </c>
      <c r="D64" s="786">
        <v>12120.988081632653</v>
      </c>
      <c r="E64" s="786">
        <v>16254.8970787172</v>
      </c>
      <c r="F64" s="786">
        <v>24635.741034985425</v>
      </c>
      <c r="G64" s="786">
        <v>26604.045179300294</v>
      </c>
      <c r="H64" s="786">
        <v>28369.209453352771</v>
      </c>
      <c r="I64" s="786">
        <v>27101.711899416907</v>
      </c>
    </row>
    <row r="65" spans="1:9">
      <c r="A65" s="40" t="s">
        <v>469</v>
      </c>
      <c r="B65" s="786">
        <v>-765.18974927113709</v>
      </c>
      <c r="C65" s="786">
        <v>-1546.4335714285717</v>
      </c>
      <c r="D65" s="786">
        <v>-2522.5430830903792</v>
      </c>
      <c r="E65" s="786">
        <v>-4236.5864358600584</v>
      </c>
      <c r="F65" s="786">
        <v>-5220.7472099125362</v>
      </c>
      <c r="G65" s="786">
        <v>-8247.8295276967929</v>
      </c>
      <c r="H65" s="786">
        <v>-10274.830511661808</v>
      </c>
      <c r="I65" s="786">
        <v>-9858.7691501457739</v>
      </c>
    </row>
    <row r="66" spans="1:9">
      <c r="A66" s="39" t="s">
        <v>470</v>
      </c>
      <c r="B66" s="786">
        <v>25146.060078717201</v>
      </c>
      <c r="C66" s="786">
        <v>48850.545230320698</v>
      </c>
      <c r="D66" s="786">
        <v>59549.421446064138</v>
      </c>
      <c r="E66" s="786">
        <v>87725.546470845482</v>
      </c>
      <c r="F66" s="786">
        <v>91162.971119533526</v>
      </c>
      <c r="G66" s="786">
        <v>94489.595265306125</v>
      </c>
      <c r="H66" s="786">
        <v>106213.80312682217</v>
      </c>
      <c r="I66" s="786">
        <v>91004.63010058309</v>
      </c>
    </row>
    <row r="67" spans="1:9">
      <c r="A67" s="38" t="s">
        <v>471</v>
      </c>
      <c r="B67" s="786">
        <v>8633.9939402332366</v>
      </c>
      <c r="C67" s="786">
        <v>15210.848415451896</v>
      </c>
      <c r="D67" s="786">
        <v>25844.135333819238</v>
      </c>
      <c r="E67" s="786">
        <v>52057.088852769673</v>
      </c>
      <c r="F67" s="786">
        <v>37258.783699708452</v>
      </c>
      <c r="G67" s="786">
        <v>41173.826532069965</v>
      </c>
      <c r="H67" s="786">
        <v>46240.581758017499</v>
      </c>
      <c r="I67" s="786">
        <v>54493.457552478139</v>
      </c>
    </row>
    <row r="68" spans="1:9">
      <c r="A68" s="38" t="s">
        <v>472</v>
      </c>
      <c r="B68" s="786">
        <v>-10245.895396501457</v>
      </c>
      <c r="C68" s="786">
        <v>-23715.874731778422</v>
      </c>
      <c r="D68" s="786">
        <v>-34787.453594752187</v>
      </c>
      <c r="E68" s="786">
        <v>-74433.427271137014</v>
      </c>
      <c r="F68" s="786">
        <v>-48853.633790087464</v>
      </c>
      <c r="G68" s="786">
        <v>-50397.28316618075</v>
      </c>
      <c r="H68" s="786">
        <v>-57795.198126822157</v>
      </c>
      <c r="I68" s="786">
        <v>-64296.547339650147</v>
      </c>
    </row>
    <row r="69" spans="1:9">
      <c r="A69" s="512" t="s">
        <v>473</v>
      </c>
      <c r="B69" s="786">
        <v>23534.15862244898</v>
      </c>
      <c r="C69" s="786">
        <v>40345.518913994172</v>
      </c>
      <c r="D69" s="786">
        <v>50606.1031851312</v>
      </c>
      <c r="E69" s="786">
        <v>65349.208052478134</v>
      </c>
      <c r="F69" s="786">
        <v>79568.121029154514</v>
      </c>
      <c r="G69" s="786">
        <v>85266.138631195325</v>
      </c>
      <c r="H69" s="786">
        <v>94659.186758017488</v>
      </c>
      <c r="I69" s="786">
        <v>81201.540313411082</v>
      </c>
    </row>
    <row r="70" spans="1:9">
      <c r="A70" s="40" t="s">
        <v>474</v>
      </c>
      <c r="B70" s="786">
        <v>-19890.431772594755</v>
      </c>
      <c r="C70" s="786">
        <v>-34918.86073323615</v>
      </c>
      <c r="D70" s="786">
        <v>-48532.67574927114</v>
      </c>
      <c r="E70" s="786">
        <v>-52064.031160349856</v>
      </c>
      <c r="F70" s="786">
        <v>-61822.130058309034</v>
      </c>
      <c r="G70" s="786">
        <v>-64943.615193877551</v>
      </c>
      <c r="H70" s="786">
        <v>-73810.380096209919</v>
      </c>
      <c r="I70" s="786">
        <v>-69869.900023323615</v>
      </c>
    </row>
    <row r="71" spans="1:9">
      <c r="A71" s="39" t="s">
        <v>475</v>
      </c>
      <c r="B71" s="786">
        <v>3643.726849854228</v>
      </c>
      <c r="C71" s="786">
        <v>5426.6581807580169</v>
      </c>
      <c r="D71" s="786">
        <v>2073.4274358600587</v>
      </c>
      <c r="E71" s="786">
        <v>13285.17689212828</v>
      </c>
      <c r="F71" s="786">
        <v>17745.99097084548</v>
      </c>
      <c r="G71" s="786">
        <v>20322.523437317785</v>
      </c>
      <c r="H71" s="786">
        <v>20848.806661807579</v>
      </c>
      <c r="I71" s="786">
        <v>11331.640290087464</v>
      </c>
    </row>
    <row r="72" spans="1:9">
      <c r="A72" s="39" t="s">
        <v>476</v>
      </c>
      <c r="B72" s="786">
        <v>-510.87924198250732</v>
      </c>
      <c r="C72" s="786">
        <v>6.7003104956268213</v>
      </c>
      <c r="D72" s="786">
        <v>24.518087463556849</v>
      </c>
      <c r="E72" s="786">
        <v>0.44106268221574346</v>
      </c>
      <c r="F72" s="786">
        <v>1.0164679300291546</v>
      </c>
      <c r="G72" s="786">
        <v>0.10811078717201165</v>
      </c>
      <c r="H72" s="786">
        <v>0.11877113702623907</v>
      </c>
      <c r="I72" s="786">
        <v>9.5368804664723028E-2</v>
      </c>
    </row>
    <row r="73" spans="1:9">
      <c r="A73" s="40" t="s">
        <v>477</v>
      </c>
      <c r="B73" s="786">
        <v>-535.95184839650142</v>
      </c>
      <c r="C73" s="786">
        <v>0</v>
      </c>
      <c r="D73" s="786">
        <v>0</v>
      </c>
      <c r="E73" s="786">
        <v>0</v>
      </c>
      <c r="F73" s="786">
        <v>0.87812973760932944</v>
      </c>
      <c r="G73" s="786">
        <v>0</v>
      </c>
      <c r="H73" s="786">
        <v>0</v>
      </c>
      <c r="I73" s="786">
        <v>0</v>
      </c>
    </row>
    <row r="74" spans="1:9">
      <c r="A74" s="40" t="s">
        <v>478</v>
      </c>
      <c r="B74" s="786">
        <v>25.072606413994166</v>
      </c>
      <c r="C74" s="786">
        <v>6.7003104956268213</v>
      </c>
      <c r="D74" s="786">
        <v>24.518087463556849</v>
      </c>
      <c r="E74" s="786">
        <v>0.44106268221574346</v>
      </c>
      <c r="F74" s="786">
        <v>0.13833819241982506</v>
      </c>
      <c r="G74" s="786">
        <v>0.10811078717201165</v>
      </c>
      <c r="H74" s="786">
        <v>0.11877113702623907</v>
      </c>
      <c r="I74" s="786">
        <v>9.5368804664723028E-2</v>
      </c>
    </row>
    <row r="75" spans="1:9">
      <c r="A75" s="512" t="s">
        <v>479</v>
      </c>
      <c r="B75" s="786">
        <v>536.11912244897962</v>
      </c>
      <c r="C75" s="786">
        <v>-6.280320699708454E-2</v>
      </c>
      <c r="D75" s="786">
        <v>-4.1540816326530609E-2</v>
      </c>
      <c r="E75" s="786">
        <v>0</v>
      </c>
      <c r="F75" s="786">
        <v>-5.2478134110787167E-5</v>
      </c>
      <c r="G75" s="786">
        <v>-5.8309037900874637E-6</v>
      </c>
      <c r="H75" s="786">
        <v>-5.8309037900874637E-6</v>
      </c>
      <c r="I75" s="786">
        <v>0</v>
      </c>
    </row>
    <row r="76" spans="1:9">
      <c r="A76" s="512" t="s">
        <v>1484</v>
      </c>
      <c r="B76" s="786">
        <v>541.82616326530615</v>
      </c>
      <c r="C76" s="786">
        <v>0</v>
      </c>
      <c r="D76" s="786">
        <v>0</v>
      </c>
      <c r="E76" s="786">
        <v>0</v>
      </c>
      <c r="F76" s="786">
        <v>0</v>
      </c>
      <c r="G76" s="786">
        <v>0</v>
      </c>
      <c r="H76" s="786">
        <v>0</v>
      </c>
      <c r="I76" s="786">
        <v>0</v>
      </c>
    </row>
    <row r="77" spans="1:9">
      <c r="A77" s="40" t="s">
        <v>480</v>
      </c>
      <c r="B77" s="786">
        <v>-5.7070408163265309</v>
      </c>
      <c r="C77" s="786">
        <v>-6.280320699708454E-2</v>
      </c>
      <c r="D77" s="786">
        <v>-4.1540816326530609E-2</v>
      </c>
      <c r="E77" s="786">
        <v>0</v>
      </c>
      <c r="F77" s="786">
        <v>-5.2478134110787167E-5</v>
      </c>
      <c r="G77" s="786">
        <v>-5.8309037900874637E-6</v>
      </c>
      <c r="H77" s="786">
        <v>-5.8309037900874637E-6</v>
      </c>
      <c r="I77" s="786">
        <v>0</v>
      </c>
    </row>
    <row r="78" spans="1:9">
      <c r="A78" s="512" t="s">
        <v>481</v>
      </c>
      <c r="B78" s="786">
        <v>3668.9667303206998</v>
      </c>
      <c r="C78" s="786">
        <v>5433.2956880466472</v>
      </c>
      <c r="D78" s="786">
        <v>2097.9039825072887</v>
      </c>
      <c r="E78" s="786">
        <v>13285.617954810497</v>
      </c>
      <c r="F78" s="786">
        <v>17747.007386297377</v>
      </c>
      <c r="G78" s="786">
        <v>20322.631542274052</v>
      </c>
      <c r="H78" s="786">
        <v>20848.925427113703</v>
      </c>
      <c r="I78" s="786">
        <v>11331.73565889213</v>
      </c>
    </row>
    <row r="79" spans="1:9">
      <c r="A79" s="38" t="s">
        <v>482</v>
      </c>
      <c r="B79" s="786">
        <v>0</v>
      </c>
      <c r="C79" s="786">
        <v>164.6364664723032</v>
      </c>
      <c r="D79" s="786">
        <v>5570.0609489795916</v>
      </c>
      <c r="E79" s="786">
        <v>0</v>
      </c>
      <c r="F79" s="786">
        <v>0</v>
      </c>
      <c r="G79" s="786">
        <v>0</v>
      </c>
      <c r="H79" s="786">
        <v>0</v>
      </c>
      <c r="I79" s="786">
        <v>0</v>
      </c>
    </row>
    <row r="80" spans="1:9">
      <c r="A80" s="39" t="s">
        <v>483</v>
      </c>
      <c r="B80" s="786">
        <v>3668.9667303206998</v>
      </c>
      <c r="C80" s="786">
        <v>5597.9321545189505</v>
      </c>
      <c r="D80" s="786">
        <v>7667.9649314868802</v>
      </c>
      <c r="E80" s="786">
        <v>13285.617954810497</v>
      </c>
      <c r="F80" s="786">
        <v>17747.007386297377</v>
      </c>
      <c r="G80" s="786">
        <v>20322.631542274052</v>
      </c>
      <c r="H80" s="786">
        <v>20848.925427113703</v>
      </c>
      <c r="I80" s="786">
        <v>11331.73565889213</v>
      </c>
    </row>
    <row r="81" spans="1:9" ht="21" customHeight="1">
      <c r="A81" s="38" t="s">
        <v>484</v>
      </c>
      <c r="B81" s="786">
        <v>-47.956317784256562</v>
      </c>
      <c r="C81" s="786">
        <v>-76.159803206997083</v>
      </c>
      <c r="D81" s="786">
        <v>-43.579756559766764</v>
      </c>
      <c r="E81" s="786">
        <v>-35.536447521865888</v>
      </c>
      <c r="F81" s="786">
        <v>76.044020408163263</v>
      </c>
      <c r="G81" s="786">
        <v>-10.755746355685131</v>
      </c>
      <c r="H81" s="786">
        <v>10.400813411078717</v>
      </c>
      <c r="I81" s="786">
        <v>-207.50707580174927</v>
      </c>
    </row>
    <row r="82" spans="1:9" ht="21" customHeight="1">
      <c r="A82" s="512" t="s">
        <v>485</v>
      </c>
      <c r="B82" s="786">
        <v>3621.0104125364433</v>
      </c>
      <c r="C82" s="786">
        <v>5521.7723513119527</v>
      </c>
      <c r="D82" s="786">
        <v>7624.3851749271134</v>
      </c>
      <c r="E82" s="786">
        <v>13250.081507288629</v>
      </c>
      <c r="F82" s="786">
        <v>17823.051406705541</v>
      </c>
      <c r="G82" s="786">
        <v>20311.875795918368</v>
      </c>
      <c r="H82" s="786">
        <v>20859.326240524781</v>
      </c>
      <c r="I82" s="786">
        <v>11124.228583090378</v>
      </c>
    </row>
    <row r="83" spans="1:9" ht="21" customHeight="1">
      <c r="A83" s="38" t="s">
        <v>486</v>
      </c>
      <c r="B83" s="786">
        <v>0</v>
      </c>
      <c r="C83" s="786">
        <v>0</v>
      </c>
      <c r="D83" s="786">
        <v>0</v>
      </c>
      <c r="E83" s="786">
        <v>0</v>
      </c>
      <c r="F83" s="786">
        <v>0</v>
      </c>
      <c r="G83" s="786">
        <v>0</v>
      </c>
      <c r="H83" s="786">
        <v>0</v>
      </c>
      <c r="I83" s="786">
        <v>0</v>
      </c>
    </row>
    <row r="84" spans="1:9" ht="18" customHeight="1">
      <c r="A84" s="512" t="s">
        <v>487</v>
      </c>
      <c r="B84" s="786">
        <v>3621.0104125364433</v>
      </c>
      <c r="C84" s="786">
        <v>5521.7723513119527</v>
      </c>
      <c r="D84" s="786">
        <v>7624.3851749271134</v>
      </c>
      <c r="E84" s="786">
        <v>13250.081507288629</v>
      </c>
      <c r="F84" s="786">
        <v>17823.051406705541</v>
      </c>
      <c r="G84" s="786">
        <v>20311.875795918368</v>
      </c>
      <c r="H84" s="786">
        <v>20859.326240524781</v>
      </c>
      <c r="I84" s="786">
        <v>11124.228583090378</v>
      </c>
    </row>
    <row r="85" spans="1:9" ht="24" customHeight="1" thickBot="1">
      <c r="A85" s="38" t="s">
        <v>488</v>
      </c>
      <c r="B85" s="786">
        <v>0</v>
      </c>
      <c r="C85" s="786">
        <v>-125.4695335276968</v>
      </c>
      <c r="D85" s="786">
        <v>-611.39897959183679</v>
      </c>
      <c r="E85" s="786">
        <v>-820.51574344023322</v>
      </c>
      <c r="F85" s="786">
        <v>-317.45685131195336</v>
      </c>
      <c r="G85" s="786">
        <v>-2710.4883381924201</v>
      </c>
      <c r="H85" s="786">
        <v>-4295.6645772594748</v>
      </c>
      <c r="I85" s="786">
        <v>-1.4577259475218659E-4</v>
      </c>
    </row>
    <row r="86" spans="1:9" ht="26.25" customHeight="1" thickTop="1" thickBot="1">
      <c r="A86" s="35" t="s">
        <v>489</v>
      </c>
      <c r="B86" s="783">
        <v>3621.0104125364433</v>
      </c>
      <c r="C86" s="783">
        <v>5396.3028177842561</v>
      </c>
      <c r="D86" s="783">
        <v>7012.9861953352765</v>
      </c>
      <c r="E86" s="783">
        <v>12429.565763848397</v>
      </c>
      <c r="F86" s="783">
        <v>17505.594555393585</v>
      </c>
      <c r="G86" s="783">
        <v>17601.387457725948</v>
      </c>
      <c r="H86" s="783">
        <v>16563.661663265306</v>
      </c>
      <c r="I86" s="783">
        <v>11124.228437317783</v>
      </c>
    </row>
    <row r="87" spans="1:9" ht="28.5" customHeight="1" thickTop="1" thickBot="1">
      <c r="A87" s="513"/>
      <c r="B87" s="787"/>
      <c r="C87" s="787"/>
      <c r="D87" s="787"/>
      <c r="E87" s="787"/>
      <c r="F87" s="787"/>
      <c r="G87" s="787"/>
      <c r="H87" s="787"/>
      <c r="I87" s="787"/>
    </row>
    <row r="88" spans="1:9" ht="18.75" thickTop="1">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7">
    <mergeCell ref="B6:D6"/>
    <mergeCell ref="E6:I6"/>
    <mergeCell ref="A1:I1"/>
    <mergeCell ref="A2:I2"/>
    <mergeCell ref="A3:I3"/>
    <mergeCell ref="A4:I4"/>
    <mergeCell ref="A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E6" sqref="E6:I6"/>
    </sheetView>
  </sheetViews>
  <sheetFormatPr baseColWidth="10" defaultColWidth="9.140625" defaultRowHeight="18"/>
  <cols>
    <col min="1" max="1" width="132.28515625" style="742"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1092</v>
      </c>
      <c r="B3" s="1225"/>
      <c r="C3" s="1225"/>
      <c r="D3" s="1225"/>
      <c r="E3" s="1225"/>
      <c r="F3" s="1225"/>
      <c r="G3" s="1225"/>
      <c r="H3" s="1225"/>
      <c r="I3" s="1225"/>
    </row>
    <row r="4" spans="1:9" ht="43.5" customHeight="1">
      <c r="A4" s="1226" t="s">
        <v>1349</v>
      </c>
      <c r="B4" s="1226"/>
      <c r="C4" s="1226"/>
      <c r="D4" s="1226"/>
      <c r="E4" s="1226"/>
      <c r="F4" s="1226"/>
      <c r="G4" s="1226"/>
      <c r="H4" s="1226"/>
      <c r="I4" s="1226"/>
    </row>
    <row r="5" spans="1:9" ht="21" customHeight="1" thickBot="1">
      <c r="A5" s="1225"/>
      <c r="B5" s="1225"/>
      <c r="C5" s="1225"/>
      <c r="D5" s="1225"/>
      <c r="E5" s="1225"/>
      <c r="F5" s="1225"/>
      <c r="G5" s="1225"/>
      <c r="H5" s="1225"/>
      <c r="I5" s="1225"/>
    </row>
    <row r="6" spans="1:9" s="34" customFormat="1" ht="42.75" customHeight="1" thickTop="1" thickBot="1">
      <c r="A6" s="506"/>
      <c r="B6" s="1229" t="s">
        <v>1107</v>
      </c>
      <c r="C6" s="1229"/>
      <c r="D6" s="1229"/>
      <c r="E6" s="1227" t="s">
        <v>1092</v>
      </c>
      <c r="F6" s="1227"/>
      <c r="G6" s="1227"/>
      <c r="H6" s="1227"/>
      <c r="I6" s="1227"/>
    </row>
    <row r="7" spans="1:9" ht="27" customHeight="1" thickTop="1" thickBot="1">
      <c r="A7" s="506" t="s">
        <v>296</v>
      </c>
      <c r="B7" s="88" t="s">
        <v>424</v>
      </c>
      <c r="C7" s="88" t="s">
        <v>425</v>
      </c>
      <c r="D7" s="88" t="s">
        <v>426</v>
      </c>
      <c r="E7" s="88" t="s">
        <v>1218</v>
      </c>
      <c r="F7" s="88" t="s">
        <v>1333</v>
      </c>
      <c r="G7" s="88" t="s">
        <v>1492</v>
      </c>
      <c r="H7" s="88" t="s">
        <v>1391</v>
      </c>
      <c r="I7" s="88" t="s">
        <v>1493</v>
      </c>
    </row>
    <row r="8" spans="1:9" ht="24" customHeight="1" thickTop="1" thickBot="1">
      <c r="A8" s="507"/>
      <c r="B8" s="871"/>
      <c r="C8" s="871"/>
      <c r="D8" s="871"/>
      <c r="E8" s="871"/>
      <c r="F8" s="871"/>
      <c r="G8" s="871"/>
      <c r="H8" s="871"/>
      <c r="I8" s="871"/>
    </row>
    <row r="9" spans="1:9" s="91" customFormat="1" ht="21" customHeight="1" thickTop="1" thickBot="1">
      <c r="A9" s="35" t="s">
        <v>427</v>
      </c>
      <c r="B9" s="783">
        <v>591992.75876093295</v>
      </c>
      <c r="C9" s="783">
        <v>715805.21146064135</v>
      </c>
      <c r="D9" s="783">
        <v>834333.20943877555</v>
      </c>
      <c r="E9" s="783">
        <v>908900.28076676396</v>
      </c>
      <c r="F9" s="783">
        <v>1037235.7086020409</v>
      </c>
      <c r="G9" s="783">
        <v>1135806.1076501457</v>
      </c>
      <c r="H9" s="783">
        <v>1135861.9702653063</v>
      </c>
      <c r="I9" s="783">
        <v>1237822.9532215744</v>
      </c>
    </row>
    <row r="10" spans="1:9" s="91" customFormat="1" ht="21" customHeight="1" thickTop="1">
      <c r="A10" s="89" t="s">
        <v>8</v>
      </c>
      <c r="B10" s="784">
        <v>101367.04802623908</v>
      </c>
      <c r="C10" s="784">
        <v>94840.936390670555</v>
      </c>
      <c r="D10" s="784">
        <v>70750.662682215741</v>
      </c>
      <c r="E10" s="784">
        <v>71822.134240524785</v>
      </c>
      <c r="F10" s="784">
        <v>68029.142857142855</v>
      </c>
      <c r="G10" s="784">
        <v>65963.681629737606</v>
      </c>
      <c r="H10" s="784">
        <v>64604.151470845478</v>
      </c>
      <c r="I10" s="784">
        <v>56610.886444606411</v>
      </c>
    </row>
    <row r="11" spans="1:9" s="91" customFormat="1" ht="21" customHeight="1">
      <c r="A11" s="89" t="s">
        <v>17</v>
      </c>
      <c r="B11" s="784">
        <v>27517.997310495626</v>
      </c>
      <c r="C11" s="784">
        <v>38960.885989795919</v>
      </c>
      <c r="D11" s="784">
        <v>70470.225167638477</v>
      </c>
      <c r="E11" s="784">
        <v>69988.277782798832</v>
      </c>
      <c r="F11" s="784">
        <v>85085.927142857152</v>
      </c>
      <c r="G11" s="784">
        <v>103362.0962244898</v>
      </c>
      <c r="H11" s="784">
        <v>101881.25104810495</v>
      </c>
      <c r="I11" s="784">
        <v>98067.643339650138</v>
      </c>
    </row>
    <row r="12" spans="1:9" s="91" customFormat="1" ht="21" customHeight="1">
      <c r="A12" s="89" t="s">
        <v>26</v>
      </c>
      <c r="B12" s="784">
        <v>445066.70613411081</v>
      </c>
      <c r="C12" s="784">
        <v>562130.88087755104</v>
      </c>
      <c r="D12" s="784">
        <v>632167.55671865901</v>
      </c>
      <c r="E12" s="784">
        <v>729795.02812973771</v>
      </c>
      <c r="F12" s="784">
        <v>828606.19146938762</v>
      </c>
      <c r="G12" s="784">
        <v>914140.72004956275</v>
      </c>
      <c r="H12" s="784">
        <v>926369.4054489797</v>
      </c>
      <c r="I12" s="784">
        <v>1027037.436271137</v>
      </c>
    </row>
    <row r="13" spans="1:9" s="91" customFormat="1" ht="21" customHeight="1">
      <c r="A13" s="508" t="s">
        <v>428</v>
      </c>
      <c r="B13" s="784">
        <v>448170.44900874636</v>
      </c>
      <c r="C13" s="784">
        <v>567970.1043921283</v>
      </c>
      <c r="D13" s="784">
        <v>637588.71447084565</v>
      </c>
      <c r="E13" s="784">
        <v>735533.36889067059</v>
      </c>
      <c r="F13" s="784">
        <v>834128.13086734689</v>
      </c>
      <c r="G13" s="784">
        <v>918908.78019241977</v>
      </c>
      <c r="H13" s="784">
        <v>930117.63876967935</v>
      </c>
      <c r="I13" s="784">
        <v>1029174.9988921282</v>
      </c>
    </row>
    <row r="14" spans="1:9" s="91" customFormat="1" ht="21" customHeight="1">
      <c r="A14" s="508" t="s">
        <v>429</v>
      </c>
      <c r="B14" s="784">
        <v>447032.41328717204</v>
      </c>
      <c r="C14" s="784">
        <v>566920.62723177846</v>
      </c>
      <c r="D14" s="784">
        <v>635850.49290962098</v>
      </c>
      <c r="E14" s="784">
        <v>732094.37701311952</v>
      </c>
      <c r="F14" s="784">
        <v>827225.77592274058</v>
      </c>
      <c r="G14" s="784">
        <v>908844.96516472299</v>
      </c>
      <c r="H14" s="784">
        <v>919195.35542857146</v>
      </c>
      <c r="I14" s="784">
        <v>1005659.6145102041</v>
      </c>
    </row>
    <row r="15" spans="1:9" s="91" customFormat="1" ht="21" customHeight="1">
      <c r="A15" s="508" t="s">
        <v>430</v>
      </c>
      <c r="B15" s="784">
        <v>1138.0357215743441</v>
      </c>
      <c r="C15" s="784">
        <v>1049.4771603498543</v>
      </c>
      <c r="D15" s="784">
        <v>1738.2215612244897</v>
      </c>
      <c r="E15" s="784">
        <v>3438.9918775510205</v>
      </c>
      <c r="F15" s="784">
        <v>6902.3549446064144</v>
      </c>
      <c r="G15" s="784">
        <v>10063.815027696794</v>
      </c>
      <c r="H15" s="784">
        <v>10922.28334110787</v>
      </c>
      <c r="I15" s="784">
        <v>23515.384381924203</v>
      </c>
    </row>
    <row r="16" spans="1:9" s="91" customFormat="1" ht="21" customHeight="1">
      <c r="A16" s="508" t="s">
        <v>431</v>
      </c>
      <c r="B16" s="784">
        <v>2895.510583090379</v>
      </c>
      <c r="C16" s="784">
        <v>3186.8365058309037</v>
      </c>
      <c r="D16" s="784">
        <v>3829.1098513119532</v>
      </c>
      <c r="E16" s="784">
        <v>4378.4499927113702</v>
      </c>
      <c r="F16" s="784">
        <v>4849.1686078717194</v>
      </c>
      <c r="G16" s="784">
        <v>6093.4184927113702</v>
      </c>
      <c r="H16" s="784">
        <v>5509.6984941690971</v>
      </c>
      <c r="I16" s="784">
        <v>5351.9315247813411</v>
      </c>
    </row>
    <row r="17" spans="1:9" s="91" customFormat="1" ht="21" customHeight="1">
      <c r="A17" s="508" t="s">
        <v>432</v>
      </c>
      <c r="B17" s="784">
        <v>2718.0752055393586</v>
      </c>
      <c r="C17" s="784">
        <v>3121.8925510204081</v>
      </c>
      <c r="D17" s="784">
        <v>3734.0964475218661</v>
      </c>
      <c r="E17" s="784">
        <v>4292.0255174927115</v>
      </c>
      <c r="F17" s="784">
        <v>4624.2052551020406</v>
      </c>
      <c r="G17" s="784">
        <v>5795.4758935860064</v>
      </c>
      <c r="H17" s="784">
        <v>5231.7862463556858</v>
      </c>
      <c r="I17" s="784">
        <v>4691.015548104956</v>
      </c>
    </row>
    <row r="18" spans="1:9" s="91" customFormat="1" ht="21" customHeight="1">
      <c r="A18" s="508" t="s">
        <v>433</v>
      </c>
      <c r="B18" s="784">
        <v>177.43537755102039</v>
      </c>
      <c r="C18" s="784">
        <v>64.943954810495626</v>
      </c>
      <c r="D18" s="784">
        <v>95.013403790087452</v>
      </c>
      <c r="E18" s="784">
        <v>86.424475218658884</v>
      </c>
      <c r="F18" s="784">
        <v>224.96335276967932</v>
      </c>
      <c r="G18" s="784">
        <v>297.94259912536444</v>
      </c>
      <c r="H18" s="784">
        <v>277.91224781341106</v>
      </c>
      <c r="I18" s="784">
        <v>660.91597667638473</v>
      </c>
    </row>
    <row r="19" spans="1:9" s="91" customFormat="1" ht="21" customHeight="1">
      <c r="A19" s="508" t="s">
        <v>434</v>
      </c>
      <c r="B19" s="784">
        <v>2211.3401370262391</v>
      </c>
      <c r="C19" s="784">
        <v>3126.3652040816328</v>
      </c>
      <c r="D19" s="784">
        <v>3833.5300437317787</v>
      </c>
      <c r="E19" s="784">
        <v>5437.64999271137</v>
      </c>
      <c r="F19" s="784">
        <v>4959.4531020408158</v>
      </c>
      <c r="G19" s="784">
        <v>6472.5325845481048</v>
      </c>
      <c r="H19" s="784">
        <v>6819.5665816326537</v>
      </c>
      <c r="I19" s="784">
        <v>7959.0789897959185</v>
      </c>
    </row>
    <row r="20" spans="1:9" s="91" customFormat="1" ht="21" customHeight="1">
      <c r="A20" s="508" t="s">
        <v>435</v>
      </c>
      <c r="B20" s="784">
        <v>2078.0733658892127</v>
      </c>
      <c r="C20" s="784">
        <v>2823.4626851311955</v>
      </c>
      <c r="D20" s="784">
        <v>3559.1230728862979</v>
      </c>
      <c r="E20" s="784">
        <v>5065.6902113702627</v>
      </c>
      <c r="F20" s="784">
        <v>4525.0802128279884</v>
      </c>
      <c r="G20" s="784">
        <v>5844.784858600583</v>
      </c>
      <c r="H20" s="784">
        <v>6309.8271909620989</v>
      </c>
      <c r="I20" s="784">
        <v>7086.4191982507291</v>
      </c>
    </row>
    <row r="21" spans="1:9" s="91" customFormat="1" ht="21" customHeight="1">
      <c r="A21" s="508" t="s">
        <v>436</v>
      </c>
      <c r="B21" s="784">
        <v>133.26677113702624</v>
      </c>
      <c r="C21" s="784">
        <v>302.9025189504373</v>
      </c>
      <c r="D21" s="784">
        <v>274.40697084548106</v>
      </c>
      <c r="E21" s="784">
        <v>371.95978134110788</v>
      </c>
      <c r="F21" s="784">
        <v>434.372889212828</v>
      </c>
      <c r="G21" s="784">
        <v>627.74772594752187</v>
      </c>
      <c r="H21" s="784">
        <v>509.73939067055397</v>
      </c>
      <c r="I21" s="784">
        <v>872.65979154518948</v>
      </c>
    </row>
    <row r="22" spans="1:9" s="91" customFormat="1" ht="21" customHeight="1">
      <c r="A22" s="508" t="s">
        <v>39</v>
      </c>
      <c r="B22" s="784">
        <v>7354.2124737609329</v>
      </c>
      <c r="C22" s="784">
        <v>8265.6066997084545</v>
      </c>
      <c r="D22" s="784">
        <v>8907.446271137027</v>
      </c>
      <c r="E22" s="784">
        <v>9617.9879723032082</v>
      </c>
      <c r="F22" s="784">
        <v>10877.21329883382</v>
      </c>
      <c r="G22" s="784">
        <v>11778.474686588921</v>
      </c>
      <c r="H22" s="784">
        <v>12271.577408163266</v>
      </c>
      <c r="I22" s="784">
        <v>13507.591018950436</v>
      </c>
    </row>
    <row r="23" spans="1:9" s="91" customFormat="1" ht="21" customHeight="1">
      <c r="A23" s="508" t="s">
        <v>437</v>
      </c>
      <c r="B23" s="784">
        <v>-15564.806068513119</v>
      </c>
      <c r="C23" s="784">
        <v>-20418.031924198251</v>
      </c>
      <c r="D23" s="784">
        <v>-21991.243918367345</v>
      </c>
      <c r="E23" s="784">
        <v>-25172.428718658892</v>
      </c>
      <c r="F23" s="784">
        <v>-26207.774406705539</v>
      </c>
      <c r="G23" s="784">
        <v>-29112.485906705537</v>
      </c>
      <c r="H23" s="784">
        <v>-28349.075804664724</v>
      </c>
      <c r="I23" s="784">
        <v>-28956.164154518949</v>
      </c>
    </row>
    <row r="24" spans="1:9" s="91" customFormat="1" ht="21" customHeight="1">
      <c r="A24" s="89" t="s">
        <v>57</v>
      </c>
      <c r="B24" s="784">
        <v>6145.7088411078721</v>
      </c>
      <c r="C24" s="784">
        <v>5851.6492128279888</v>
      </c>
      <c r="D24" s="784">
        <v>6534.2918513119539</v>
      </c>
      <c r="E24" s="784">
        <v>6349.0349329446062</v>
      </c>
      <c r="F24" s="784">
        <v>6536.9250860058319</v>
      </c>
      <c r="G24" s="784">
        <v>4214.3032740524786</v>
      </c>
      <c r="H24" s="784">
        <v>9412.7823658892121</v>
      </c>
      <c r="I24" s="784">
        <v>3883.6788440233236</v>
      </c>
    </row>
    <row r="25" spans="1:9" s="91" customFormat="1" ht="21" customHeight="1">
      <c r="A25" s="89" t="s">
        <v>63</v>
      </c>
      <c r="B25" s="784">
        <v>7.871720116618075E-3</v>
      </c>
      <c r="C25" s="784">
        <v>6.4139941690962094E-3</v>
      </c>
      <c r="D25" s="784">
        <v>9.969211370262391</v>
      </c>
      <c r="E25" s="784">
        <v>15.190304664723033</v>
      </c>
      <c r="F25" s="784">
        <v>15.608857142857142</v>
      </c>
      <c r="G25" s="784">
        <v>41.486915451895044</v>
      </c>
      <c r="H25" s="784">
        <v>34.718536443148686</v>
      </c>
      <c r="I25" s="784">
        <v>428.3192944606414</v>
      </c>
    </row>
    <row r="26" spans="1:9" s="91" customFormat="1" ht="21" customHeight="1">
      <c r="A26" s="89" t="s">
        <v>438</v>
      </c>
      <c r="B26" s="784">
        <v>474.64478571428572</v>
      </c>
      <c r="C26" s="784">
        <v>1613.5909227405248</v>
      </c>
      <c r="D26" s="784">
        <v>41015.884919825075</v>
      </c>
      <c r="E26" s="784">
        <v>18398.367476676383</v>
      </c>
      <c r="F26" s="784">
        <v>37802.498007288632</v>
      </c>
      <c r="G26" s="784">
        <v>37262.401787172013</v>
      </c>
      <c r="H26" s="784">
        <v>22981.610083090378</v>
      </c>
      <c r="I26" s="784">
        <v>42111.372747813417</v>
      </c>
    </row>
    <row r="27" spans="1:9" s="92" customFormat="1">
      <c r="A27" s="89" t="s">
        <v>74</v>
      </c>
      <c r="B27" s="784">
        <v>7895.0806224489797</v>
      </c>
      <c r="C27" s="784">
        <v>9736.5653148688052</v>
      </c>
      <c r="D27" s="784">
        <v>10336.561680758017</v>
      </c>
      <c r="E27" s="784">
        <v>10293.439189504374</v>
      </c>
      <c r="F27" s="784">
        <v>8947.8730116618062</v>
      </c>
      <c r="G27" s="784">
        <v>8726.2690000000002</v>
      </c>
      <c r="H27" s="784">
        <v>8781.4812011661816</v>
      </c>
      <c r="I27" s="784">
        <v>7995.9057959183665</v>
      </c>
    </row>
    <row r="28" spans="1:9" ht="24" customHeight="1" thickBot="1">
      <c r="A28" s="509" t="s">
        <v>439</v>
      </c>
      <c r="B28" s="785">
        <v>3525.56516909621</v>
      </c>
      <c r="C28" s="785">
        <v>2670.6963381924197</v>
      </c>
      <c r="D28" s="785">
        <v>3048.0572069970849</v>
      </c>
      <c r="E28" s="785">
        <v>2238.8087099125364</v>
      </c>
      <c r="F28" s="785">
        <v>2211.5421705539356</v>
      </c>
      <c r="G28" s="785">
        <v>2095.1487696793001</v>
      </c>
      <c r="H28" s="785">
        <v>1796.5701107871721</v>
      </c>
      <c r="I28" s="785">
        <v>1687.7104839650146</v>
      </c>
    </row>
    <row r="29" spans="1:9" s="91" customFormat="1" ht="21" customHeight="1" thickTop="1" thickBot="1">
      <c r="A29" s="35" t="s">
        <v>440</v>
      </c>
      <c r="B29" s="783">
        <v>530095.62010641396</v>
      </c>
      <c r="C29" s="783">
        <v>658646.77362244902</v>
      </c>
      <c r="D29" s="783">
        <v>769253.2706880467</v>
      </c>
      <c r="E29" s="783">
        <v>832592.99402332364</v>
      </c>
      <c r="F29" s="783">
        <v>950887.37991545198</v>
      </c>
      <c r="G29" s="783">
        <v>1039982.8769606414</v>
      </c>
      <c r="H29" s="783">
        <v>1037905.3954970845</v>
      </c>
      <c r="I29" s="783">
        <v>1130411.5257871719</v>
      </c>
    </row>
    <row r="30" spans="1:9" s="91" customFormat="1" ht="21" customHeight="1" thickTop="1">
      <c r="A30" s="89" t="s">
        <v>441</v>
      </c>
      <c r="B30" s="784">
        <v>434792.55473323609</v>
      </c>
      <c r="C30" s="784">
        <v>582090.65995335288</v>
      </c>
      <c r="D30" s="784">
        <v>664917.02454081632</v>
      </c>
      <c r="E30" s="784">
        <v>732369.28865160351</v>
      </c>
      <c r="F30" s="784">
        <v>857003.77511953341</v>
      </c>
      <c r="G30" s="784">
        <v>945268.68542419828</v>
      </c>
      <c r="H30" s="784">
        <v>949286.8821851312</v>
      </c>
      <c r="I30" s="784">
        <v>991484.83111807576</v>
      </c>
    </row>
    <row r="31" spans="1:9" s="91" customFormat="1" ht="21" customHeight="1">
      <c r="A31" s="508" t="s">
        <v>442</v>
      </c>
      <c r="B31" s="784">
        <v>5567.1587040816321</v>
      </c>
      <c r="C31" s="784">
        <v>6094.0826938775508</v>
      </c>
      <c r="D31" s="784">
        <v>5156.7649606413997</v>
      </c>
      <c r="E31" s="784">
        <v>5360.3811516034993</v>
      </c>
      <c r="F31" s="784">
        <v>5630.5055495626821</v>
      </c>
      <c r="G31" s="784">
        <v>5342.156540816326</v>
      </c>
      <c r="H31" s="784">
        <v>5368.4864868804661</v>
      </c>
      <c r="I31" s="784">
        <v>6216.6423469387755</v>
      </c>
    </row>
    <row r="32" spans="1:9" s="91" customFormat="1" ht="21" customHeight="1">
      <c r="A32" s="508" t="s">
        <v>443</v>
      </c>
      <c r="B32" s="784">
        <v>195611.53802332361</v>
      </c>
      <c r="C32" s="784">
        <v>217830.33928425657</v>
      </c>
      <c r="D32" s="784">
        <v>229120.21533965014</v>
      </c>
      <c r="E32" s="784">
        <v>257713.39833527696</v>
      </c>
      <c r="F32" s="784">
        <v>256754.20568950436</v>
      </c>
      <c r="G32" s="784">
        <v>261017.10499562684</v>
      </c>
      <c r="H32" s="784">
        <v>270672.31311078719</v>
      </c>
      <c r="I32" s="784">
        <v>281938.23630612245</v>
      </c>
    </row>
    <row r="33" spans="1:9" s="91" customFormat="1" ht="21" customHeight="1">
      <c r="A33" s="508" t="s">
        <v>444</v>
      </c>
      <c r="B33" s="784">
        <v>110761.93459912536</v>
      </c>
      <c r="C33" s="784">
        <v>79856.276370262378</v>
      </c>
      <c r="D33" s="784">
        <v>56472.13260495627</v>
      </c>
      <c r="E33" s="784">
        <v>17744.245339650144</v>
      </c>
      <c r="F33" s="784">
        <v>5830.4156763848396</v>
      </c>
      <c r="G33" s="784">
        <v>3805.4139489795916</v>
      </c>
      <c r="H33" s="784">
        <v>3749.0480816326531</v>
      </c>
      <c r="I33" s="784">
        <v>2142.0544446064141</v>
      </c>
    </row>
    <row r="34" spans="1:9" s="91" customFormat="1" ht="21" customHeight="1">
      <c r="A34" s="508" t="s">
        <v>445</v>
      </c>
      <c r="B34" s="784">
        <v>13092.783444606415</v>
      </c>
      <c r="C34" s="784">
        <v>10690.317110787171</v>
      </c>
      <c r="D34" s="784">
        <v>10130.768858600584</v>
      </c>
      <c r="E34" s="784">
        <v>7650.3238994169105</v>
      </c>
      <c r="F34" s="784">
        <v>6795.5724460641386</v>
      </c>
      <c r="G34" s="784">
        <v>8319.9212653061222</v>
      </c>
      <c r="H34" s="784">
        <v>8565.9238717201169</v>
      </c>
      <c r="I34" s="784">
        <v>8479.3869344023315</v>
      </c>
    </row>
    <row r="35" spans="1:9" s="91" customFormat="1" ht="21" customHeight="1">
      <c r="A35" s="508" t="s">
        <v>446</v>
      </c>
      <c r="B35" s="784">
        <v>101340.86446501457</v>
      </c>
      <c r="C35" s="784">
        <v>255992.96928717199</v>
      </c>
      <c r="D35" s="784">
        <v>344612.83735714288</v>
      </c>
      <c r="E35" s="784">
        <v>414765.52617784252</v>
      </c>
      <c r="F35" s="784">
        <v>539912.91873760929</v>
      </c>
      <c r="G35" s="784">
        <v>612955.22015160345</v>
      </c>
      <c r="H35" s="784">
        <v>606337.60352186591</v>
      </c>
      <c r="I35" s="784">
        <v>626973.01152623899</v>
      </c>
    </row>
    <row r="36" spans="1:9" s="91" customFormat="1" ht="21" customHeight="1">
      <c r="A36" s="508" t="s">
        <v>447</v>
      </c>
      <c r="B36" s="784">
        <v>8418.2754970845472</v>
      </c>
      <c r="C36" s="784">
        <v>11626.675206997084</v>
      </c>
      <c r="D36" s="784">
        <v>19424.305419825076</v>
      </c>
      <c r="E36" s="784">
        <v>29135.413747813411</v>
      </c>
      <c r="F36" s="784">
        <v>42080.157020408165</v>
      </c>
      <c r="G36" s="784">
        <v>53828.868521865887</v>
      </c>
      <c r="H36" s="784">
        <v>54593.507112244901</v>
      </c>
      <c r="I36" s="784">
        <v>65735.499559766773</v>
      </c>
    </row>
    <row r="37" spans="1:9" s="91" customFormat="1" ht="21" customHeight="1">
      <c r="A37" s="89" t="s">
        <v>448</v>
      </c>
      <c r="B37" s="784">
        <v>16607.811813411081</v>
      </c>
      <c r="C37" s="784">
        <v>1337.7672288629738</v>
      </c>
      <c r="D37" s="784">
        <v>897.56570845481053</v>
      </c>
      <c r="E37" s="784">
        <v>1401.9864241982507</v>
      </c>
      <c r="F37" s="784">
        <v>879.34099562682218</v>
      </c>
      <c r="G37" s="784">
        <v>661.86432361516029</v>
      </c>
      <c r="H37" s="784">
        <v>91.478376093294457</v>
      </c>
      <c r="I37" s="784">
        <v>463.54155393586001</v>
      </c>
    </row>
    <row r="38" spans="1:9" s="91" customFormat="1" ht="21" customHeight="1">
      <c r="A38" s="89" t="s">
        <v>449</v>
      </c>
      <c r="B38" s="784">
        <v>33301.062851311952</v>
      </c>
      <c r="C38" s="784">
        <v>27151.353603498541</v>
      </c>
      <c r="D38" s="784">
        <v>39128.097862973766</v>
      </c>
      <c r="E38" s="784">
        <v>43211.8034606414</v>
      </c>
      <c r="F38" s="784">
        <v>43634.338355685133</v>
      </c>
      <c r="G38" s="784">
        <v>33669.281635568514</v>
      </c>
      <c r="H38" s="784">
        <v>30290.801352769678</v>
      </c>
      <c r="I38" s="784">
        <v>67328.149905247818</v>
      </c>
    </row>
    <row r="39" spans="1:9" s="91" customFormat="1" ht="21" customHeight="1">
      <c r="A39" s="89" t="s">
        <v>450</v>
      </c>
      <c r="B39" s="784">
        <v>11978.451890670554</v>
      </c>
      <c r="C39" s="784">
        <v>16076.743408163265</v>
      </c>
      <c r="D39" s="784">
        <v>21416.043981049563</v>
      </c>
      <c r="E39" s="784">
        <v>20123.853540816326</v>
      </c>
      <c r="F39" s="784">
        <v>21639.391932944607</v>
      </c>
      <c r="G39" s="784">
        <v>25538.711408163264</v>
      </c>
      <c r="H39" s="784">
        <v>26267.06347521866</v>
      </c>
      <c r="I39" s="784">
        <v>35057.330743440238</v>
      </c>
    </row>
    <row r="40" spans="1:9" s="91" customFormat="1" ht="21" customHeight="1">
      <c r="A40" s="89" t="s">
        <v>127</v>
      </c>
      <c r="B40" s="784">
        <v>15354.910319241983</v>
      </c>
      <c r="C40" s="784">
        <v>19975.160561224489</v>
      </c>
      <c r="D40" s="784">
        <v>22785.952271137026</v>
      </c>
      <c r="E40" s="784">
        <v>23867.677508746357</v>
      </c>
      <c r="F40" s="784">
        <v>24853.180272594753</v>
      </c>
      <c r="G40" s="784">
        <v>25946.557647230322</v>
      </c>
      <c r="H40" s="784">
        <v>26058.915397959187</v>
      </c>
      <c r="I40" s="784">
        <v>28713.16008163265</v>
      </c>
    </row>
    <row r="41" spans="1:9" s="91" customFormat="1" ht="21" customHeight="1">
      <c r="A41" s="89" t="s">
        <v>133</v>
      </c>
      <c r="B41" s="784">
        <v>0</v>
      </c>
      <c r="C41" s="784">
        <v>0</v>
      </c>
      <c r="D41" s="784">
        <v>0</v>
      </c>
      <c r="E41" s="784">
        <v>0</v>
      </c>
      <c r="F41" s="784">
        <v>0</v>
      </c>
      <c r="G41" s="784">
        <v>0</v>
      </c>
      <c r="H41" s="784">
        <v>0</v>
      </c>
      <c r="I41" s="784">
        <v>0</v>
      </c>
    </row>
    <row r="42" spans="1:9" s="92" customFormat="1">
      <c r="A42" s="89" t="s">
        <v>451</v>
      </c>
      <c r="B42" s="784">
        <v>0</v>
      </c>
      <c r="C42" s="784">
        <v>0</v>
      </c>
      <c r="D42" s="784">
        <v>0</v>
      </c>
      <c r="E42" s="784">
        <v>0</v>
      </c>
      <c r="F42" s="784">
        <v>0</v>
      </c>
      <c r="G42" s="784">
        <v>0</v>
      </c>
      <c r="H42" s="784">
        <v>0</v>
      </c>
      <c r="I42" s="784">
        <v>0</v>
      </c>
    </row>
    <row r="43" spans="1:9" ht="24" customHeight="1" thickBot="1">
      <c r="A43" s="509" t="s">
        <v>109</v>
      </c>
      <c r="B43" s="785">
        <v>18060.828498542276</v>
      </c>
      <c r="C43" s="785">
        <v>12015.088867346938</v>
      </c>
      <c r="D43" s="785">
        <v>20108.58632361516</v>
      </c>
      <c r="E43" s="785">
        <v>11618.384437317784</v>
      </c>
      <c r="F43" s="785">
        <v>2877.3532390670553</v>
      </c>
      <c r="G43" s="785">
        <v>8897.7765218658897</v>
      </c>
      <c r="H43" s="785">
        <v>5910.2547099125368</v>
      </c>
      <c r="I43" s="785">
        <v>7364.5123848396506</v>
      </c>
    </row>
    <row r="44" spans="1:9" s="91" customFormat="1" ht="21" customHeight="1" thickTop="1" thickBot="1">
      <c r="A44" s="35" t="s">
        <v>452</v>
      </c>
      <c r="B44" s="783">
        <v>61897.138654518953</v>
      </c>
      <c r="C44" s="783">
        <v>57158.437838192418</v>
      </c>
      <c r="D44" s="783">
        <v>65079.938750728863</v>
      </c>
      <c r="E44" s="783">
        <v>76307.286743440229</v>
      </c>
      <c r="F44" s="783">
        <v>86348.328686588909</v>
      </c>
      <c r="G44" s="783">
        <v>95823.230689504358</v>
      </c>
      <c r="H44" s="783">
        <v>97956.574768221573</v>
      </c>
      <c r="I44" s="783">
        <v>107411.42743440233</v>
      </c>
    </row>
    <row r="45" spans="1:9" s="91" customFormat="1" ht="21" customHeight="1" thickTop="1">
      <c r="A45" s="89" t="s">
        <v>148</v>
      </c>
      <c r="B45" s="784">
        <v>33135.145772594755</v>
      </c>
      <c r="C45" s="784">
        <v>38867.784256559768</v>
      </c>
      <c r="D45" s="784">
        <v>45767.594752186589</v>
      </c>
      <c r="E45" s="784">
        <v>55543.236151603494</v>
      </c>
      <c r="F45" s="784">
        <v>62503.513119533527</v>
      </c>
      <c r="G45" s="784">
        <v>70468.338192419818</v>
      </c>
      <c r="H45" s="784">
        <v>73092.740524781344</v>
      </c>
      <c r="I45" s="784">
        <v>79520.641399416912</v>
      </c>
    </row>
    <row r="46" spans="1:9" s="91" customFormat="1" ht="21" customHeight="1">
      <c r="A46" s="89" t="s">
        <v>152</v>
      </c>
      <c r="B46" s="784">
        <v>756.51890816326534</v>
      </c>
      <c r="C46" s="784">
        <v>756.2642448979592</v>
      </c>
      <c r="D46" s="784">
        <v>806.0536895043731</v>
      </c>
      <c r="E46" s="784">
        <v>806.0536895043731</v>
      </c>
      <c r="F46" s="784">
        <v>806.0536895043731</v>
      </c>
      <c r="G46" s="784">
        <v>3430.4560218658889</v>
      </c>
      <c r="H46" s="784">
        <v>806.0536895043731</v>
      </c>
      <c r="I46" s="784">
        <v>806.0536895043731</v>
      </c>
    </row>
    <row r="47" spans="1:9" s="91" customFormat="1" ht="21" customHeight="1">
      <c r="A47" s="89" t="s">
        <v>156</v>
      </c>
      <c r="B47" s="784">
        <v>0</v>
      </c>
      <c r="C47" s="784">
        <v>0</v>
      </c>
      <c r="D47" s="784">
        <v>0</v>
      </c>
      <c r="E47" s="784">
        <v>0</v>
      </c>
      <c r="F47" s="784">
        <v>0</v>
      </c>
      <c r="G47" s="784">
        <v>0</v>
      </c>
      <c r="H47" s="784">
        <v>0</v>
      </c>
      <c r="I47" s="784">
        <v>0</v>
      </c>
    </row>
    <row r="48" spans="1:9" s="91" customFormat="1" ht="21" customHeight="1">
      <c r="A48" s="89" t="s">
        <v>453</v>
      </c>
      <c r="B48" s="784">
        <v>3310.5673134110789</v>
      </c>
      <c r="C48" s="784">
        <v>4840.4576909620992</v>
      </c>
      <c r="D48" s="784">
        <v>6109.8399475218657</v>
      </c>
      <c r="E48" s="784">
        <v>7349.4740758017488</v>
      </c>
      <c r="F48" s="784">
        <v>8610.3154504373178</v>
      </c>
      <c r="G48" s="784">
        <v>10053.149185131195</v>
      </c>
      <c r="H48" s="784">
        <v>10053.149185131195</v>
      </c>
      <c r="I48" s="784">
        <v>11453.601413994171</v>
      </c>
    </row>
    <row r="49" spans="1:9" s="91" customFormat="1" ht="21" customHeight="1">
      <c r="A49" s="89" t="s">
        <v>164</v>
      </c>
      <c r="B49" s="784">
        <v>24694.906660349854</v>
      </c>
      <c r="C49" s="784">
        <v>12693.931645772594</v>
      </c>
      <c r="D49" s="784">
        <v>12396.450361516036</v>
      </c>
      <c r="E49" s="784">
        <v>12608.522826530612</v>
      </c>
      <c r="F49" s="784">
        <v>14428.446427113702</v>
      </c>
      <c r="G49" s="784">
        <v>11871.287290087463</v>
      </c>
      <c r="H49" s="784">
        <v>14004.631368804665</v>
      </c>
      <c r="I49" s="784">
        <v>15631.130931486879</v>
      </c>
    </row>
    <row r="50" spans="1:9" s="92" customFormat="1">
      <c r="A50" s="508" t="s">
        <v>454</v>
      </c>
      <c r="B50" s="784">
        <v>9396.0030058309039</v>
      </c>
      <c r="C50" s="784">
        <v>0.1090860058309038</v>
      </c>
      <c r="D50" s="784">
        <v>0.1090860058309038</v>
      </c>
      <c r="E50" s="784">
        <v>0.1090860058309038</v>
      </c>
      <c r="F50" s="784">
        <v>0.1090860058309038</v>
      </c>
      <c r="G50" s="784">
        <v>0.1090860058309038</v>
      </c>
      <c r="H50" s="784">
        <v>0.1090860058309038</v>
      </c>
      <c r="I50" s="784">
        <v>0.28393877551020408</v>
      </c>
    </row>
    <row r="51" spans="1:9" ht="24" customHeight="1" thickBot="1">
      <c r="A51" s="510" t="s">
        <v>455</v>
      </c>
      <c r="B51" s="785">
        <v>15298.903654518948</v>
      </c>
      <c r="C51" s="785">
        <v>12693.822559766764</v>
      </c>
      <c r="D51" s="785">
        <v>12396.341275510205</v>
      </c>
      <c r="E51" s="785">
        <v>12608.413740524782</v>
      </c>
      <c r="F51" s="785">
        <v>14428.337341107872</v>
      </c>
      <c r="G51" s="785">
        <v>11871.178204081634</v>
      </c>
      <c r="H51" s="785">
        <v>14004.522282798833</v>
      </c>
      <c r="I51" s="785">
        <v>15630.846992711371</v>
      </c>
    </row>
    <row r="52" spans="1:9" s="91" customFormat="1" ht="24" customHeight="1" thickTop="1" thickBot="1">
      <c r="A52" s="35" t="s">
        <v>456</v>
      </c>
      <c r="B52" s="783">
        <v>591992.75876093295</v>
      </c>
      <c r="C52" s="783">
        <v>715805.21146064135</v>
      </c>
      <c r="D52" s="783">
        <v>834333.20943877555</v>
      </c>
      <c r="E52" s="783">
        <v>908900.28076676396</v>
      </c>
      <c r="F52" s="783">
        <v>1037235.7086020409</v>
      </c>
      <c r="G52" s="783">
        <v>1135806.1076501457</v>
      </c>
      <c r="H52" s="783">
        <v>1135861.9702653063</v>
      </c>
      <c r="I52" s="783">
        <v>1237822.9532215744</v>
      </c>
    </row>
    <row r="53" spans="1:9" s="92" customFormat="1" ht="21" customHeight="1" thickTop="1">
      <c r="A53" s="89" t="s">
        <v>457</v>
      </c>
      <c r="B53" s="784">
        <v>8243.4030320699712</v>
      </c>
      <c r="C53" s="784">
        <v>9339.7070189504375</v>
      </c>
      <c r="D53" s="784">
        <v>12580.922153061223</v>
      </c>
      <c r="E53" s="784">
        <v>15390.870664723032</v>
      </c>
      <c r="F53" s="784">
        <v>17467.662428571428</v>
      </c>
      <c r="G53" s="784">
        <v>20441.610147230323</v>
      </c>
      <c r="H53" s="784">
        <v>20467.042913994166</v>
      </c>
      <c r="I53" s="784">
        <v>20071.471827988342</v>
      </c>
    </row>
    <row r="54" spans="1:9" s="92" customFormat="1" ht="21" customHeight="1">
      <c r="A54" s="510" t="s">
        <v>458</v>
      </c>
      <c r="B54" s="785">
        <v>0</v>
      </c>
      <c r="C54" s="785">
        <v>0</v>
      </c>
      <c r="D54" s="785">
        <v>0</v>
      </c>
      <c r="E54" s="785">
        <v>0</v>
      </c>
      <c r="F54" s="785">
        <v>0</v>
      </c>
      <c r="G54" s="785">
        <v>0</v>
      </c>
      <c r="H54" s="785">
        <v>0</v>
      </c>
      <c r="I54" s="785">
        <v>0</v>
      </c>
    </row>
    <row r="55" spans="1:9" s="92" customFormat="1" ht="21" customHeight="1">
      <c r="A55" s="510" t="s">
        <v>459</v>
      </c>
      <c r="B55" s="785">
        <v>3596.509072886297</v>
      </c>
      <c r="C55" s="785">
        <v>3519.9357040816326</v>
      </c>
      <c r="D55" s="785">
        <v>3728.2591997084551</v>
      </c>
      <c r="E55" s="785">
        <v>2798.4560087463551</v>
      </c>
      <c r="F55" s="785">
        <v>2002.1920393586008</v>
      </c>
      <c r="G55" s="785">
        <v>2601.9569431486875</v>
      </c>
      <c r="H55" s="785">
        <v>2461.8229344023321</v>
      </c>
      <c r="I55" s="785">
        <v>3466.745319241983</v>
      </c>
    </row>
    <row r="56" spans="1:9" s="92" customFormat="1" ht="21" customHeight="1">
      <c r="A56" s="510" t="s">
        <v>460</v>
      </c>
      <c r="B56" s="785">
        <v>0</v>
      </c>
      <c r="C56" s="785">
        <v>0</v>
      </c>
      <c r="D56" s="785">
        <v>0</v>
      </c>
      <c r="E56" s="785">
        <v>0</v>
      </c>
      <c r="F56" s="785">
        <v>0</v>
      </c>
      <c r="G56" s="785">
        <v>0</v>
      </c>
      <c r="H56" s="785">
        <v>0</v>
      </c>
      <c r="I56" s="785">
        <v>0</v>
      </c>
    </row>
    <row r="57" spans="1:9" s="92" customFormat="1" ht="21" customHeight="1">
      <c r="A57" s="510" t="s">
        <v>461</v>
      </c>
      <c r="B57" s="785">
        <v>4646.8939591836734</v>
      </c>
      <c r="C57" s="785">
        <v>5819.7713148688044</v>
      </c>
      <c r="D57" s="785">
        <v>8852.6629533527703</v>
      </c>
      <c r="E57" s="785">
        <v>12592.414655976676</v>
      </c>
      <c r="F57" s="785">
        <v>15465.470389212829</v>
      </c>
      <c r="G57" s="785">
        <v>17839.653204081635</v>
      </c>
      <c r="H57" s="785">
        <v>18005.219979591835</v>
      </c>
      <c r="I57" s="785">
        <v>16604.726508746353</v>
      </c>
    </row>
    <row r="58" spans="1:9" s="92" customFormat="1">
      <c r="A58" s="510" t="s">
        <v>462</v>
      </c>
      <c r="B58" s="785">
        <v>0</v>
      </c>
      <c r="C58" s="785">
        <v>0</v>
      </c>
      <c r="D58" s="785">
        <v>0</v>
      </c>
      <c r="E58" s="785">
        <v>0</v>
      </c>
      <c r="F58" s="785">
        <v>0</v>
      </c>
      <c r="G58" s="785">
        <v>0</v>
      </c>
      <c r="H58" s="785">
        <v>0</v>
      </c>
      <c r="I58" s="785">
        <v>0</v>
      </c>
    </row>
    <row r="59" spans="1:9" ht="31.5" customHeight="1" thickBot="1">
      <c r="A59" s="509" t="s">
        <v>463</v>
      </c>
      <c r="B59" s="785">
        <v>1645645.8511865889</v>
      </c>
      <c r="C59" s="785">
        <v>1836723.0365728862</v>
      </c>
      <c r="D59" s="785">
        <v>1655293.0089664725</v>
      </c>
      <c r="E59" s="785">
        <v>1927913.8973469387</v>
      </c>
      <c r="F59" s="785">
        <v>1906712.9734241981</v>
      </c>
      <c r="G59" s="785">
        <v>1863174.2762813412</v>
      </c>
      <c r="H59" s="785">
        <v>1872117.3967959185</v>
      </c>
      <c r="I59" s="785">
        <v>1840906.396335277</v>
      </c>
    </row>
    <row r="60" spans="1:9" ht="30" customHeight="1" thickTop="1" thickBot="1">
      <c r="A60" s="511" t="s">
        <v>464</v>
      </c>
      <c r="B60" s="783"/>
      <c r="C60" s="783"/>
      <c r="D60" s="783"/>
      <c r="E60" s="783"/>
      <c r="F60" s="783"/>
      <c r="G60" s="783"/>
      <c r="H60" s="783"/>
      <c r="I60" s="783"/>
    </row>
    <row r="61" spans="1:9" ht="21" customHeight="1" thickTop="1">
      <c r="A61" s="38" t="s">
        <v>465</v>
      </c>
      <c r="B61" s="786">
        <v>72546.223297376084</v>
      </c>
      <c r="C61" s="786">
        <v>83905.141972303187</v>
      </c>
      <c r="D61" s="786">
        <v>97734.411236151602</v>
      </c>
      <c r="E61" s="786">
        <v>106130.52104227406</v>
      </c>
      <c r="F61" s="786">
        <v>117681.14662244898</v>
      </c>
      <c r="G61" s="786">
        <v>115003.10485131195</v>
      </c>
      <c r="H61" s="786">
        <v>126376.6252973761</v>
      </c>
      <c r="I61" s="786">
        <v>128734.13708746356</v>
      </c>
    </row>
    <row r="62" spans="1:9" ht="21.75" customHeight="1">
      <c r="A62" s="40" t="s">
        <v>466</v>
      </c>
      <c r="B62" s="786">
        <v>-8731.9558804664721</v>
      </c>
      <c r="C62" s="786">
        <v>-10544.661772594754</v>
      </c>
      <c r="D62" s="786">
        <v>-13901.27451166181</v>
      </c>
      <c r="E62" s="786">
        <v>-16662.399072886295</v>
      </c>
      <c r="F62" s="786">
        <v>-23545.701253644311</v>
      </c>
      <c r="G62" s="786">
        <v>-23354.908572886296</v>
      </c>
      <c r="H62" s="786">
        <v>-25614.357049562685</v>
      </c>
      <c r="I62" s="786">
        <v>-25079.353897959187</v>
      </c>
    </row>
    <row r="63" spans="1:9">
      <c r="A63" s="512" t="s">
        <v>467</v>
      </c>
      <c r="B63" s="786">
        <v>63814.267416909621</v>
      </c>
      <c r="C63" s="786">
        <v>73360.480199708458</v>
      </c>
      <c r="D63" s="786">
        <v>83833.136724489785</v>
      </c>
      <c r="E63" s="786">
        <v>89468.121969387765</v>
      </c>
      <c r="F63" s="786">
        <v>94135.445368804663</v>
      </c>
      <c r="G63" s="786">
        <v>91648.196278425661</v>
      </c>
      <c r="H63" s="786">
        <v>100762.26824781339</v>
      </c>
      <c r="I63" s="786">
        <v>103654.78318950436</v>
      </c>
    </row>
    <row r="64" spans="1:9">
      <c r="A64" s="38" t="s">
        <v>468</v>
      </c>
      <c r="B64" s="786">
        <v>9823.9515772594732</v>
      </c>
      <c r="C64" s="786">
        <v>8571.4938163265306</v>
      </c>
      <c r="D64" s="786">
        <v>8261.6333367346942</v>
      </c>
      <c r="E64" s="786">
        <v>7825.9543279883374</v>
      </c>
      <c r="F64" s="786">
        <v>8281.3438965014575</v>
      </c>
      <c r="G64" s="786">
        <v>8480.4852084548111</v>
      </c>
      <c r="H64" s="786">
        <v>9470.3587142857141</v>
      </c>
      <c r="I64" s="786">
        <v>9372.1387594752196</v>
      </c>
    </row>
    <row r="65" spans="1:9">
      <c r="A65" s="40" t="s">
        <v>469</v>
      </c>
      <c r="B65" s="786">
        <v>-957.33553498542267</v>
      </c>
      <c r="C65" s="786">
        <v>-1019.8086166180759</v>
      </c>
      <c r="D65" s="786">
        <v>-1371.7548556851314</v>
      </c>
      <c r="E65" s="786">
        <v>-1519.2909854227407</v>
      </c>
      <c r="F65" s="786">
        <v>-809.60282069970833</v>
      </c>
      <c r="G65" s="786">
        <v>-1110.230529154519</v>
      </c>
      <c r="H65" s="786">
        <v>-1257.1753571428571</v>
      </c>
      <c r="I65" s="786">
        <v>-1705.002358600583</v>
      </c>
    </row>
    <row r="66" spans="1:9">
      <c r="A66" s="39" t="s">
        <v>470</v>
      </c>
      <c r="B66" s="786">
        <v>72680.883459183664</v>
      </c>
      <c r="C66" s="786">
        <v>80912.165399416917</v>
      </c>
      <c r="D66" s="786">
        <v>90723.015205539356</v>
      </c>
      <c r="E66" s="786">
        <v>95774.785311953354</v>
      </c>
      <c r="F66" s="786">
        <v>101607.18644460641</v>
      </c>
      <c r="G66" s="786">
        <v>99018.450957725945</v>
      </c>
      <c r="H66" s="786">
        <v>108975.45160495627</v>
      </c>
      <c r="I66" s="786">
        <v>111321.91959037901</v>
      </c>
    </row>
    <row r="67" spans="1:9">
      <c r="A67" s="38" t="s">
        <v>471</v>
      </c>
      <c r="B67" s="786">
        <v>9476.717890670554</v>
      </c>
      <c r="C67" s="786">
        <v>14642.476148688045</v>
      </c>
      <c r="D67" s="786">
        <v>9423.3831559766768</v>
      </c>
      <c r="E67" s="786">
        <v>16041.803166180758</v>
      </c>
      <c r="F67" s="786">
        <v>6688.3556720116612</v>
      </c>
      <c r="G67" s="786">
        <v>7773.921943148689</v>
      </c>
      <c r="H67" s="786">
        <v>8965.5211822157435</v>
      </c>
      <c r="I67" s="786">
        <v>6718.846501457725</v>
      </c>
    </row>
    <row r="68" spans="1:9">
      <c r="A68" s="38" t="s">
        <v>472</v>
      </c>
      <c r="B68" s="786">
        <v>-18603.759809037903</v>
      </c>
      <c r="C68" s="786">
        <v>-24983.839466472306</v>
      </c>
      <c r="D68" s="786">
        <v>-15047.667186588924</v>
      </c>
      <c r="E68" s="786">
        <v>-22289.7108877551</v>
      </c>
      <c r="F68" s="786">
        <v>-12706.80740670554</v>
      </c>
      <c r="G68" s="786">
        <v>-14102.37190962099</v>
      </c>
      <c r="H68" s="786">
        <v>-14558.936243440232</v>
      </c>
      <c r="I68" s="786">
        <v>-12356.863341107872</v>
      </c>
    </row>
    <row r="69" spans="1:9">
      <c r="A69" s="512" t="s">
        <v>473</v>
      </c>
      <c r="B69" s="786">
        <v>63553.841540816327</v>
      </c>
      <c r="C69" s="786">
        <v>70570.802081632646</v>
      </c>
      <c r="D69" s="786">
        <v>85098.731174927118</v>
      </c>
      <c r="E69" s="786">
        <v>89526.877590379008</v>
      </c>
      <c r="F69" s="786">
        <v>95588.734709912533</v>
      </c>
      <c r="G69" s="786">
        <v>92690.000991253648</v>
      </c>
      <c r="H69" s="786">
        <v>103382.03654373178</v>
      </c>
      <c r="I69" s="786">
        <v>105683.90275072887</v>
      </c>
    </row>
    <row r="70" spans="1:9">
      <c r="A70" s="40" t="s">
        <v>474</v>
      </c>
      <c r="B70" s="786">
        <v>-45475.996874635566</v>
      </c>
      <c r="C70" s="786">
        <v>-52673.360568513119</v>
      </c>
      <c r="D70" s="786">
        <v>-67007.98489504373</v>
      </c>
      <c r="E70" s="786">
        <v>-70657.40252040817</v>
      </c>
      <c r="F70" s="786">
        <v>-74128.618307580167</v>
      </c>
      <c r="G70" s="786">
        <v>-74353.162741982509</v>
      </c>
      <c r="H70" s="786">
        <v>-77021.512625364427</v>
      </c>
      <c r="I70" s="786">
        <v>-80601.806421282789</v>
      </c>
    </row>
    <row r="71" spans="1:9">
      <c r="A71" s="39" t="s">
        <v>475</v>
      </c>
      <c r="B71" s="786">
        <v>18077.844666180757</v>
      </c>
      <c r="C71" s="786">
        <v>17897.441513119535</v>
      </c>
      <c r="D71" s="786">
        <v>18090.746279883384</v>
      </c>
      <c r="E71" s="786">
        <v>18869.475069970846</v>
      </c>
      <c r="F71" s="786">
        <v>21460.116402332365</v>
      </c>
      <c r="G71" s="786">
        <v>18336.838249271139</v>
      </c>
      <c r="H71" s="786">
        <v>26360.523918367348</v>
      </c>
      <c r="I71" s="786">
        <v>25082.09632944606</v>
      </c>
    </row>
    <row r="72" spans="1:9">
      <c r="A72" s="39" t="s">
        <v>476</v>
      </c>
      <c r="B72" s="786">
        <v>-1487.5649037900876</v>
      </c>
      <c r="C72" s="786">
        <v>1.5247157434402332</v>
      </c>
      <c r="D72" s="786">
        <v>0.86006997084548109</v>
      </c>
      <c r="E72" s="786">
        <v>1.1322944606413994</v>
      </c>
      <c r="F72" s="786">
        <v>0.80451603498542279</v>
      </c>
      <c r="G72" s="786">
        <v>4.6723032069970839E-2</v>
      </c>
      <c r="H72" s="786">
        <v>3.6986880466472305E-2</v>
      </c>
      <c r="I72" s="786">
        <v>1.2778425655976677E-2</v>
      </c>
    </row>
    <row r="73" spans="1:9">
      <c r="A73" s="40" t="s">
        <v>477</v>
      </c>
      <c r="B73" s="786">
        <v>-1508.3012157434403</v>
      </c>
      <c r="C73" s="786">
        <v>-1.370262390670554E-3</v>
      </c>
      <c r="D73" s="786">
        <v>0</v>
      </c>
      <c r="E73" s="786">
        <v>0</v>
      </c>
      <c r="F73" s="786">
        <v>3.2122448979591836E-2</v>
      </c>
      <c r="G73" s="786">
        <v>1.9371720116618071E-2</v>
      </c>
      <c r="H73" s="786">
        <v>9.6297376093294473E-3</v>
      </c>
      <c r="I73" s="786">
        <v>1.2778425655976677E-2</v>
      </c>
    </row>
    <row r="74" spans="1:9">
      <c r="A74" s="40" t="s">
        <v>478</v>
      </c>
      <c r="B74" s="786">
        <v>20.736311953352772</v>
      </c>
      <c r="C74" s="786">
        <v>1.526086005830904</v>
      </c>
      <c r="D74" s="786">
        <v>0.86006997084548109</v>
      </c>
      <c r="E74" s="786">
        <v>1.1322944606413994</v>
      </c>
      <c r="F74" s="786">
        <v>0.77239358600583086</v>
      </c>
      <c r="G74" s="786">
        <v>2.7351311953352768E-2</v>
      </c>
      <c r="H74" s="786">
        <v>2.7357142857142854E-2</v>
      </c>
      <c r="I74" s="786">
        <v>0</v>
      </c>
    </row>
    <row r="75" spans="1:9">
      <c r="A75" s="512" t="s">
        <v>479</v>
      </c>
      <c r="B75" s="786">
        <v>1512.6351355685129</v>
      </c>
      <c r="C75" s="786">
        <v>-0.29111516034985424</v>
      </c>
      <c r="D75" s="786">
        <v>-0.24716034985422738</v>
      </c>
      <c r="E75" s="786">
        <v>-0.18672594752186589</v>
      </c>
      <c r="F75" s="786">
        <v>-0.13267784256559767</v>
      </c>
      <c r="G75" s="786">
        <v>-14.656304664723031</v>
      </c>
      <c r="H75" s="786">
        <v>-8.1116618075801755E-2</v>
      </c>
      <c r="I75" s="786">
        <v>-5.7169096209912541E-2</v>
      </c>
    </row>
    <row r="76" spans="1:9">
      <c r="A76" s="512" t="s">
        <v>1484</v>
      </c>
      <c r="B76" s="786">
        <v>1513.1242813411077</v>
      </c>
      <c r="C76" s="786">
        <v>4.3731778425655976E-6</v>
      </c>
      <c r="D76" s="786">
        <v>0</v>
      </c>
      <c r="E76" s="786">
        <v>0</v>
      </c>
      <c r="F76" s="786">
        <v>-4.9664723032069973E-3</v>
      </c>
      <c r="G76" s="786">
        <v>-14.582651603498542</v>
      </c>
      <c r="H76" s="786">
        <v>0</v>
      </c>
      <c r="I76" s="786">
        <v>-1.2390670553935859E-4</v>
      </c>
    </row>
    <row r="77" spans="1:9">
      <c r="A77" s="40" t="s">
        <v>480</v>
      </c>
      <c r="B77" s="786">
        <v>-0.48914577259475217</v>
      </c>
      <c r="C77" s="786">
        <v>-0.29111953352769676</v>
      </c>
      <c r="D77" s="786">
        <v>-0.24716034985422738</v>
      </c>
      <c r="E77" s="786">
        <v>-0.18672594752186589</v>
      </c>
      <c r="F77" s="786">
        <v>-0.12771137026239066</v>
      </c>
      <c r="G77" s="786">
        <v>-7.3653061224489808E-2</v>
      </c>
      <c r="H77" s="786">
        <v>-8.1116618075801755E-2</v>
      </c>
      <c r="I77" s="786">
        <v>-5.7045189504373178E-2</v>
      </c>
    </row>
    <row r="78" spans="1:9">
      <c r="A78" s="512" t="s">
        <v>481</v>
      </c>
      <c r="B78" s="786">
        <v>18102.914897959185</v>
      </c>
      <c r="C78" s="786">
        <v>17898.675113702622</v>
      </c>
      <c r="D78" s="786">
        <v>18091.359189504372</v>
      </c>
      <c r="E78" s="786">
        <v>18870.420638483964</v>
      </c>
      <c r="F78" s="786">
        <v>21460.788240524784</v>
      </c>
      <c r="G78" s="786">
        <v>18322.228667638483</v>
      </c>
      <c r="H78" s="786">
        <v>26360.479788629735</v>
      </c>
      <c r="I78" s="786">
        <v>25082.051938775512</v>
      </c>
    </row>
    <row r="79" spans="1:9">
      <c r="A79" s="38" t="s">
        <v>482</v>
      </c>
      <c r="B79" s="786">
        <v>9.4071516034985407</v>
      </c>
      <c r="C79" s="786">
        <v>7.6108600583090382</v>
      </c>
      <c r="D79" s="786">
        <v>41.69628279883382</v>
      </c>
      <c r="E79" s="786">
        <v>5.9315306122448979</v>
      </c>
      <c r="F79" s="786">
        <v>33.113887755102041</v>
      </c>
      <c r="G79" s="786">
        <v>5.1013206997084541</v>
      </c>
      <c r="H79" s="786">
        <v>5.6286865889212834</v>
      </c>
      <c r="I79" s="786">
        <v>6.0525437317784254</v>
      </c>
    </row>
    <row r="80" spans="1:9">
      <c r="A80" s="39" t="s">
        <v>483</v>
      </c>
      <c r="B80" s="786">
        <v>18112.322049562685</v>
      </c>
      <c r="C80" s="786">
        <v>17906.285973760932</v>
      </c>
      <c r="D80" s="786">
        <v>18133.055472303207</v>
      </c>
      <c r="E80" s="786">
        <v>18876.352169096212</v>
      </c>
      <c r="F80" s="786">
        <v>21493.902128279886</v>
      </c>
      <c r="G80" s="786">
        <v>18327.329988338191</v>
      </c>
      <c r="H80" s="786">
        <v>26366.108475218654</v>
      </c>
      <c r="I80" s="786">
        <v>25088.10448250729</v>
      </c>
    </row>
    <row r="81" spans="1:9" ht="21" customHeight="1">
      <c r="A81" s="38" t="s">
        <v>484</v>
      </c>
      <c r="B81" s="786">
        <v>-33.283263848396501</v>
      </c>
      <c r="C81" s="786">
        <v>146.1725947521866</v>
      </c>
      <c r="D81" s="786">
        <v>759.01772886297374</v>
      </c>
      <c r="E81" s="786">
        <v>86.413174927113715</v>
      </c>
      <c r="F81" s="786">
        <v>160.11567930029153</v>
      </c>
      <c r="G81" s="786">
        <v>-898.44041399416903</v>
      </c>
      <c r="H81" s="786">
        <v>-1771.1036311953351</v>
      </c>
      <c r="I81" s="786">
        <v>-978.68606122448978</v>
      </c>
    </row>
    <row r="82" spans="1:9" ht="21" customHeight="1">
      <c r="A82" s="512" t="s">
        <v>485</v>
      </c>
      <c r="B82" s="786">
        <v>18079.038785714285</v>
      </c>
      <c r="C82" s="786">
        <v>18052.458568513121</v>
      </c>
      <c r="D82" s="786">
        <v>18892.073201166182</v>
      </c>
      <c r="E82" s="786">
        <v>18962.765344023326</v>
      </c>
      <c r="F82" s="786">
        <v>21654.017807580174</v>
      </c>
      <c r="G82" s="786">
        <v>17428.889574344023</v>
      </c>
      <c r="H82" s="786">
        <v>24595.004844023322</v>
      </c>
      <c r="I82" s="786">
        <v>24109.4184212828</v>
      </c>
    </row>
    <row r="83" spans="1:9" ht="21" customHeight="1">
      <c r="A83" s="38" t="s">
        <v>486</v>
      </c>
      <c r="B83" s="786">
        <v>0</v>
      </c>
      <c r="C83" s="786">
        <v>0</v>
      </c>
      <c r="D83" s="786">
        <v>0</v>
      </c>
      <c r="E83" s="786">
        <v>0</v>
      </c>
      <c r="F83" s="786">
        <v>0</v>
      </c>
      <c r="G83" s="786">
        <v>0</v>
      </c>
      <c r="H83" s="786">
        <v>0</v>
      </c>
      <c r="I83" s="786">
        <v>0</v>
      </c>
    </row>
    <row r="84" spans="1:9" ht="18" customHeight="1">
      <c r="A84" s="512" t="s">
        <v>487</v>
      </c>
      <c r="B84" s="786">
        <v>18079.038785714285</v>
      </c>
      <c r="C84" s="786">
        <v>18052.458568513121</v>
      </c>
      <c r="D84" s="786">
        <v>18892.073201166182</v>
      </c>
      <c r="E84" s="786">
        <v>18962.765344023326</v>
      </c>
      <c r="F84" s="786">
        <v>21654.017807580174</v>
      </c>
      <c r="G84" s="786">
        <v>17428.889574344023</v>
      </c>
      <c r="H84" s="786">
        <v>24595.004844023322</v>
      </c>
      <c r="I84" s="786">
        <v>24109.4184212828</v>
      </c>
    </row>
    <row r="85" spans="1:9" ht="24" customHeight="1" thickBot="1">
      <c r="A85" s="38" t="s">
        <v>488</v>
      </c>
      <c r="B85" s="786">
        <v>-2780.1351311953349</v>
      </c>
      <c r="C85" s="786">
        <v>-5358.6360087463563</v>
      </c>
      <c r="D85" s="786">
        <v>-6495.7319256559767</v>
      </c>
      <c r="E85" s="786">
        <v>-6354.3516034985423</v>
      </c>
      <c r="F85" s="786">
        <v>-7225.6804664723031</v>
      </c>
      <c r="G85" s="786">
        <v>-5557.711370262391</v>
      </c>
      <c r="H85" s="786">
        <v>-10590.482561224489</v>
      </c>
      <c r="I85" s="786">
        <v>-8478.5714285714294</v>
      </c>
    </row>
    <row r="86" spans="1:9" ht="28.5" customHeight="1" thickTop="1" thickBot="1">
      <c r="A86" s="35" t="s">
        <v>489</v>
      </c>
      <c r="B86" s="783">
        <v>15298.903654518948</v>
      </c>
      <c r="C86" s="783">
        <v>12693.822559766764</v>
      </c>
      <c r="D86" s="783">
        <v>12396.341275510205</v>
      </c>
      <c r="E86" s="783">
        <v>12608.413740524782</v>
      </c>
      <c r="F86" s="783">
        <v>14428.337341107872</v>
      </c>
      <c r="G86" s="783">
        <v>11871.178204081634</v>
      </c>
      <c r="H86" s="783">
        <v>14004.522282798833</v>
      </c>
      <c r="I86" s="783">
        <v>15630.846992711371</v>
      </c>
    </row>
    <row r="87" spans="1:9" ht="28.5" customHeight="1" thickTop="1" thickBot="1">
      <c r="A87" s="513"/>
      <c r="B87" s="787"/>
      <c r="C87" s="787"/>
      <c r="D87" s="787"/>
      <c r="E87" s="787"/>
      <c r="F87" s="787"/>
      <c r="G87" s="787"/>
      <c r="H87" s="787"/>
      <c r="I87" s="787"/>
    </row>
    <row r="88" spans="1:9" ht="18.75" thickTop="1">
      <c r="A88" s="734"/>
      <c r="B88" s="41"/>
      <c r="C88" s="41"/>
      <c r="D88" s="41"/>
      <c r="E88" s="41"/>
      <c r="F88" s="41"/>
      <c r="G88" s="41"/>
      <c r="H88" s="41"/>
    </row>
    <row r="89" spans="1:9" ht="19.5">
      <c r="A89" s="735"/>
      <c r="B89" s="41"/>
      <c r="C89" s="41"/>
      <c r="D89" s="41"/>
      <c r="E89" s="41"/>
      <c r="F89" s="41"/>
      <c r="G89" s="41"/>
      <c r="H89" s="41"/>
    </row>
    <row r="90" spans="1:9" ht="19.5">
      <c r="A90" s="735"/>
      <c r="B90" s="41"/>
      <c r="C90" s="41"/>
      <c r="D90" s="41"/>
      <c r="E90" s="41"/>
      <c r="F90" s="41"/>
      <c r="G90" s="41"/>
      <c r="H90" s="41"/>
    </row>
    <row r="91" spans="1:9" ht="19.5">
      <c r="A91" s="735"/>
      <c r="B91" s="41"/>
      <c r="C91" s="41"/>
      <c r="D91" s="41"/>
      <c r="E91" s="41"/>
      <c r="F91" s="41"/>
      <c r="G91" s="41"/>
      <c r="H91" s="41"/>
    </row>
    <row r="92" spans="1:9" ht="19.5">
      <c r="A92" s="736"/>
      <c r="B92" s="41"/>
      <c r="C92" s="41"/>
      <c r="D92" s="41"/>
      <c r="E92" s="41"/>
      <c r="F92" s="41"/>
      <c r="G92" s="41"/>
      <c r="H92" s="41"/>
    </row>
    <row r="93" spans="1:9" ht="19.5">
      <c r="A93" s="736"/>
      <c r="B93" s="41"/>
      <c r="C93" s="41"/>
      <c r="D93" s="41"/>
      <c r="E93" s="41"/>
      <c r="F93" s="41"/>
      <c r="G93" s="41"/>
      <c r="H93" s="41"/>
    </row>
    <row r="94" spans="1:9" ht="19.5">
      <c r="A94" s="736"/>
      <c r="B94" s="41"/>
      <c r="C94" s="41"/>
      <c r="D94" s="41"/>
      <c r="E94" s="41"/>
      <c r="F94" s="41"/>
      <c r="G94" s="41"/>
      <c r="H94" s="41"/>
    </row>
    <row r="95" spans="1:9" ht="19.5">
      <c r="A95" s="735"/>
      <c r="B95" s="41"/>
      <c r="C95" s="41"/>
      <c r="D95" s="41"/>
      <c r="E95" s="41"/>
      <c r="F95" s="41"/>
      <c r="G95" s="41"/>
      <c r="H95" s="41"/>
    </row>
    <row r="96" spans="1:9" ht="19.5">
      <c r="A96" s="735"/>
      <c r="B96" s="41"/>
      <c r="C96" s="41"/>
      <c r="D96" s="41"/>
      <c r="E96" s="41"/>
      <c r="F96" s="41"/>
      <c r="G96" s="41"/>
      <c r="H96" s="41"/>
    </row>
    <row r="97" spans="1:8" ht="19.5">
      <c r="A97" s="735"/>
      <c r="B97" s="41"/>
      <c r="C97" s="41"/>
      <c r="D97" s="41"/>
      <c r="E97" s="41"/>
      <c r="F97" s="41"/>
      <c r="G97" s="41"/>
      <c r="H97" s="41"/>
    </row>
    <row r="98" spans="1:8" ht="19.5">
      <c r="A98" s="735"/>
      <c r="B98" s="41"/>
      <c r="C98" s="41"/>
      <c r="D98" s="41"/>
      <c r="E98" s="41"/>
      <c r="F98" s="41"/>
      <c r="G98" s="41"/>
      <c r="H98" s="41"/>
    </row>
    <row r="99" spans="1:8" ht="19.5">
      <c r="A99" s="735"/>
      <c r="B99" s="41"/>
      <c r="C99" s="41"/>
      <c r="D99" s="41"/>
      <c r="E99" s="41"/>
      <c r="F99" s="41"/>
      <c r="G99" s="41"/>
      <c r="H99" s="41"/>
    </row>
    <row r="100" spans="1:8" ht="19.5">
      <c r="A100" s="737"/>
      <c r="B100" s="41"/>
      <c r="C100" s="41"/>
      <c r="D100" s="41"/>
      <c r="E100" s="41"/>
      <c r="F100" s="41"/>
      <c r="G100" s="41"/>
      <c r="H100" s="41"/>
    </row>
    <row r="101" spans="1:8">
      <c r="A101" s="738"/>
      <c r="B101" s="41"/>
      <c r="C101" s="41"/>
      <c r="D101" s="41"/>
      <c r="E101" s="41"/>
      <c r="F101" s="41"/>
      <c r="G101" s="41"/>
      <c r="H101" s="41"/>
    </row>
    <row r="102" spans="1:8">
      <c r="A102" s="738"/>
      <c r="B102" s="41"/>
      <c r="C102" s="41"/>
      <c r="D102" s="41"/>
      <c r="E102" s="41"/>
      <c r="F102" s="41"/>
      <c r="G102" s="41"/>
      <c r="H102" s="41"/>
    </row>
    <row r="103" spans="1:8">
      <c r="A103" s="738"/>
      <c r="B103" s="41"/>
      <c r="C103" s="41"/>
      <c r="D103" s="41"/>
      <c r="E103" s="41"/>
      <c r="F103" s="41"/>
      <c r="G103" s="41"/>
      <c r="H103" s="41"/>
    </row>
    <row r="104" spans="1:8">
      <c r="A104" s="738"/>
      <c r="B104" s="41"/>
      <c r="C104" s="41"/>
      <c r="D104" s="41"/>
      <c r="E104" s="41"/>
      <c r="F104" s="41"/>
      <c r="G104" s="41"/>
      <c r="H104" s="41"/>
    </row>
    <row r="105" spans="1:8">
      <c r="A105" s="738"/>
      <c r="B105" s="41"/>
      <c r="C105" s="41"/>
      <c r="D105" s="41"/>
      <c r="E105" s="41"/>
      <c r="F105" s="41"/>
      <c r="G105" s="41"/>
      <c r="H105" s="41"/>
    </row>
    <row r="106" spans="1:8">
      <c r="A106" s="738"/>
      <c r="B106" s="41"/>
      <c r="C106" s="41"/>
      <c r="D106" s="41"/>
      <c r="E106" s="41"/>
      <c r="F106" s="41"/>
      <c r="G106" s="41"/>
      <c r="H106" s="41"/>
    </row>
    <row r="107" spans="1:8">
      <c r="A107" s="738"/>
      <c r="B107" s="41"/>
      <c r="C107" s="41"/>
      <c r="D107" s="41"/>
      <c r="E107" s="41"/>
      <c r="F107" s="41"/>
      <c r="G107" s="41"/>
      <c r="H107" s="41"/>
    </row>
    <row r="108" spans="1:8">
      <c r="A108" s="738"/>
      <c r="B108" s="41"/>
      <c r="C108" s="41"/>
      <c r="D108" s="41"/>
      <c r="E108" s="41"/>
      <c r="F108" s="41"/>
      <c r="G108" s="41"/>
      <c r="H108" s="41"/>
    </row>
    <row r="109" spans="1:8" ht="19.5">
      <c r="A109" s="735"/>
      <c r="B109" s="41"/>
      <c r="C109" s="41"/>
      <c r="D109" s="41"/>
      <c r="E109" s="41"/>
      <c r="F109" s="41"/>
      <c r="G109" s="41"/>
      <c r="H109" s="41"/>
    </row>
    <row r="110" spans="1:8" ht="19.5">
      <c r="A110" s="735"/>
      <c r="B110" s="41"/>
      <c r="C110" s="41"/>
      <c r="D110" s="41"/>
      <c r="E110" s="41"/>
      <c r="F110" s="41"/>
      <c r="G110" s="41"/>
      <c r="H110" s="41"/>
    </row>
    <row r="111" spans="1:8" ht="19.5">
      <c r="A111" s="736"/>
      <c r="B111" s="41"/>
      <c r="C111" s="41"/>
      <c r="D111" s="41"/>
      <c r="E111" s="41"/>
      <c r="F111" s="41"/>
      <c r="G111" s="41"/>
      <c r="H111" s="41"/>
    </row>
    <row r="112" spans="1:8" ht="19.5">
      <c r="A112" s="736"/>
      <c r="B112" s="41"/>
      <c r="C112" s="41"/>
      <c r="D112" s="41"/>
      <c r="E112" s="41"/>
      <c r="F112" s="41"/>
      <c r="G112" s="41"/>
      <c r="H112" s="41"/>
    </row>
    <row r="113" spans="1:8" ht="19.5">
      <c r="A113" s="736"/>
      <c r="B113" s="41"/>
      <c r="C113" s="41"/>
      <c r="D113" s="41"/>
      <c r="E113" s="41"/>
      <c r="F113" s="41"/>
      <c r="G113" s="41"/>
      <c r="H113" s="41"/>
    </row>
    <row r="114" spans="1:8" ht="19.5">
      <c r="A114" s="735"/>
      <c r="B114" s="41"/>
      <c r="C114" s="41"/>
      <c r="D114" s="41"/>
      <c r="E114" s="41"/>
      <c r="F114" s="41"/>
      <c r="G114" s="41"/>
      <c r="H114" s="41"/>
    </row>
    <row r="115" spans="1:8" ht="19.5">
      <c r="A115" s="735"/>
      <c r="B115" s="41"/>
      <c r="C115" s="41"/>
      <c r="D115" s="41"/>
      <c r="E115" s="41"/>
      <c r="F115" s="41"/>
      <c r="G115" s="41"/>
      <c r="H115" s="41"/>
    </row>
    <row r="116" spans="1:8" ht="19.5">
      <c r="A116" s="735"/>
      <c r="B116" s="41"/>
      <c r="C116" s="41"/>
      <c r="D116" s="41"/>
      <c r="E116" s="41"/>
      <c r="F116" s="41"/>
      <c r="G116" s="41"/>
      <c r="H116" s="41"/>
    </row>
    <row r="117" spans="1:8" ht="19.5">
      <c r="A117" s="735"/>
      <c r="B117" s="41"/>
      <c r="C117" s="41"/>
      <c r="D117" s="41"/>
      <c r="E117" s="41"/>
      <c r="F117" s="41"/>
      <c r="G117" s="41"/>
      <c r="H117" s="41"/>
    </row>
    <row r="118" spans="1:8" ht="19.5">
      <c r="A118" s="735"/>
      <c r="B118" s="41"/>
      <c r="C118" s="41"/>
      <c r="D118" s="41"/>
      <c r="E118" s="41"/>
      <c r="F118" s="41"/>
      <c r="G118" s="41"/>
      <c r="H118" s="41"/>
    </row>
    <row r="119" spans="1:8" ht="19.5">
      <c r="A119" s="735"/>
      <c r="B119" s="41"/>
      <c r="C119" s="41"/>
      <c r="D119" s="41"/>
      <c r="E119" s="41"/>
      <c r="F119" s="41"/>
      <c r="G119" s="41"/>
      <c r="H119" s="41"/>
    </row>
    <row r="120" spans="1:8" ht="19.5">
      <c r="A120" s="735"/>
      <c r="B120" s="41"/>
      <c r="C120" s="41"/>
      <c r="D120" s="41"/>
      <c r="E120" s="41"/>
      <c r="F120" s="41"/>
      <c r="G120" s="41"/>
      <c r="H120" s="41"/>
    </row>
    <row r="121" spans="1:8" ht="19.5">
      <c r="A121" s="736"/>
      <c r="B121" s="41"/>
      <c r="C121" s="41"/>
      <c r="D121" s="41"/>
      <c r="E121" s="41"/>
      <c r="F121" s="41"/>
      <c r="G121" s="41"/>
      <c r="H121" s="41"/>
    </row>
    <row r="122" spans="1:8" ht="19.5">
      <c r="A122" s="735"/>
      <c r="B122" s="41"/>
      <c r="C122" s="41"/>
      <c r="D122" s="41"/>
      <c r="E122" s="41"/>
      <c r="F122" s="41"/>
      <c r="G122" s="41"/>
      <c r="H122" s="41"/>
    </row>
    <row r="123" spans="1:8" ht="19.5">
      <c r="A123" s="735"/>
      <c r="B123" s="41"/>
      <c r="C123" s="41"/>
      <c r="D123" s="41"/>
      <c r="E123" s="41"/>
      <c r="F123" s="41"/>
      <c r="G123" s="41"/>
      <c r="H123" s="41"/>
    </row>
    <row r="124" spans="1:8" ht="19.5">
      <c r="A124" s="735"/>
      <c r="B124" s="41"/>
      <c r="C124" s="41"/>
      <c r="D124" s="41"/>
      <c r="E124" s="41"/>
      <c r="F124" s="41"/>
      <c r="G124" s="41"/>
      <c r="H124" s="41"/>
    </row>
    <row r="125" spans="1:8" ht="19.5">
      <c r="A125" s="735"/>
      <c r="B125" s="41"/>
      <c r="C125" s="41"/>
      <c r="D125" s="41"/>
      <c r="E125" s="41"/>
      <c r="F125" s="41"/>
      <c r="G125" s="41"/>
      <c r="H125" s="41"/>
    </row>
    <row r="126" spans="1:8" ht="19.5">
      <c r="A126" s="735"/>
      <c r="B126" s="41"/>
      <c r="C126" s="41"/>
      <c r="D126" s="41"/>
      <c r="E126" s="41"/>
      <c r="F126" s="41"/>
      <c r="G126" s="41"/>
      <c r="H126" s="41"/>
    </row>
    <row r="127" spans="1:8" ht="19.5">
      <c r="A127" s="736"/>
      <c r="B127" s="41"/>
      <c r="C127" s="41"/>
      <c r="D127" s="41"/>
      <c r="E127" s="41"/>
      <c r="F127" s="41"/>
      <c r="G127" s="41"/>
      <c r="H127" s="41"/>
    </row>
    <row r="128" spans="1:8" ht="19.5">
      <c r="A128" s="735"/>
      <c r="B128" s="41"/>
      <c r="C128" s="41"/>
      <c r="D128" s="41"/>
      <c r="E128" s="41"/>
      <c r="F128" s="41"/>
      <c r="G128" s="41"/>
      <c r="H128" s="41"/>
    </row>
    <row r="129" spans="1:8" ht="19.5">
      <c r="A129" s="735"/>
      <c r="B129" s="41"/>
      <c r="C129" s="41"/>
      <c r="D129" s="41"/>
      <c r="E129" s="41"/>
      <c r="F129" s="41"/>
      <c r="G129" s="41"/>
      <c r="H129" s="41"/>
    </row>
    <row r="130" spans="1:8" ht="19.5">
      <c r="A130" s="735"/>
      <c r="B130" s="41"/>
      <c r="C130" s="41"/>
      <c r="D130" s="41"/>
      <c r="E130" s="41"/>
      <c r="F130" s="41"/>
      <c r="G130" s="41"/>
      <c r="H130" s="41"/>
    </row>
    <row r="131" spans="1:8" ht="19.5">
      <c r="A131" s="736"/>
      <c r="B131" s="41"/>
      <c r="C131" s="41"/>
      <c r="D131" s="41"/>
      <c r="E131" s="41"/>
      <c r="F131" s="41"/>
      <c r="G131" s="41"/>
      <c r="H131" s="41"/>
    </row>
    <row r="132" spans="1:8" ht="19.5">
      <c r="A132" s="735"/>
      <c r="B132" s="41"/>
      <c r="C132" s="41"/>
      <c r="D132" s="41"/>
      <c r="E132" s="41"/>
      <c r="F132" s="41"/>
      <c r="G132" s="41"/>
      <c r="H132" s="41"/>
    </row>
    <row r="133" spans="1:8" ht="19.5">
      <c r="A133" s="735"/>
      <c r="B133" s="41"/>
      <c r="C133" s="41"/>
      <c r="D133" s="41"/>
      <c r="E133" s="41"/>
      <c r="F133" s="41"/>
      <c r="G133" s="41"/>
      <c r="H133" s="41"/>
    </row>
    <row r="134" spans="1:8" ht="19.5">
      <c r="A134" s="735"/>
      <c r="B134" s="41"/>
      <c r="C134" s="41"/>
      <c r="D134" s="41"/>
      <c r="E134" s="41"/>
      <c r="F134" s="41"/>
      <c r="G134" s="41"/>
      <c r="H134" s="41"/>
    </row>
    <row r="135" spans="1:8" ht="19.5">
      <c r="A135" s="735"/>
      <c r="B135" s="41"/>
      <c r="C135" s="41"/>
      <c r="D135" s="41"/>
      <c r="E135" s="41"/>
      <c r="F135" s="41"/>
      <c r="G135" s="41"/>
      <c r="H135" s="41"/>
    </row>
    <row r="136" spans="1:8" ht="19.5">
      <c r="A136" s="736"/>
      <c r="B136" s="41"/>
      <c r="C136" s="41"/>
      <c r="D136" s="41"/>
      <c r="E136" s="41"/>
      <c r="F136" s="41"/>
      <c r="G136" s="41"/>
      <c r="H136" s="41"/>
    </row>
    <row r="137" spans="1:8" ht="19.5">
      <c r="A137" s="735"/>
      <c r="B137" s="41"/>
      <c r="C137" s="41"/>
      <c r="D137" s="41"/>
      <c r="E137" s="41"/>
      <c r="F137" s="41"/>
      <c r="G137" s="41"/>
      <c r="H137" s="41"/>
    </row>
    <row r="138" spans="1:8" ht="19.5">
      <c r="A138" s="735"/>
      <c r="B138" s="41"/>
      <c r="C138" s="41"/>
      <c r="D138" s="41"/>
      <c r="E138" s="41"/>
      <c r="F138" s="41"/>
      <c r="G138" s="41"/>
      <c r="H138" s="41"/>
    </row>
    <row r="139" spans="1:8" ht="19.5">
      <c r="A139" s="735"/>
      <c r="B139" s="41"/>
      <c r="C139" s="41"/>
      <c r="D139" s="41"/>
      <c r="E139" s="41"/>
      <c r="F139" s="41"/>
      <c r="G139" s="41"/>
      <c r="H139" s="41"/>
    </row>
    <row r="140" spans="1:8" ht="19.5">
      <c r="A140" s="735"/>
      <c r="B140" s="41"/>
      <c r="C140" s="41"/>
      <c r="D140" s="41"/>
      <c r="E140" s="41"/>
      <c r="F140" s="41"/>
      <c r="G140" s="41"/>
      <c r="H140" s="41"/>
    </row>
    <row r="141" spans="1:8" ht="19.5">
      <c r="A141" s="736"/>
      <c r="B141" s="41"/>
      <c r="C141" s="41"/>
      <c r="D141" s="41"/>
      <c r="E141" s="41"/>
      <c r="F141" s="41"/>
      <c r="G141" s="41"/>
      <c r="H141" s="41"/>
    </row>
    <row r="142" spans="1:8" ht="19.5">
      <c r="A142" s="736"/>
      <c r="B142" s="41"/>
      <c r="C142" s="41"/>
      <c r="D142" s="41"/>
      <c r="E142" s="41"/>
      <c r="F142" s="41"/>
      <c r="G142" s="41"/>
      <c r="H142" s="41"/>
    </row>
    <row r="143" spans="1:8" ht="19.5">
      <c r="A143" s="736"/>
      <c r="B143" s="41"/>
      <c r="C143" s="41"/>
      <c r="D143" s="41"/>
      <c r="E143" s="41"/>
      <c r="F143" s="41"/>
      <c r="G143" s="41"/>
      <c r="H143" s="41"/>
    </row>
    <row r="144" spans="1:8" ht="19.5">
      <c r="A144" s="735"/>
      <c r="B144" s="41"/>
      <c r="C144" s="41"/>
      <c r="D144" s="41"/>
      <c r="E144" s="41"/>
      <c r="F144" s="41"/>
      <c r="G144" s="41"/>
      <c r="H144" s="41"/>
    </row>
    <row r="145" spans="1:8" ht="19.5">
      <c r="A145" s="735"/>
      <c r="B145" s="41"/>
      <c r="C145" s="41"/>
      <c r="D145" s="41"/>
      <c r="E145" s="41"/>
      <c r="F145" s="41"/>
      <c r="G145" s="41"/>
      <c r="H145" s="41"/>
    </row>
    <row r="146" spans="1:8" ht="19.5">
      <c r="A146" s="739"/>
      <c r="B146" s="41"/>
      <c r="C146" s="41"/>
      <c r="D146" s="41"/>
      <c r="E146" s="41"/>
      <c r="F146" s="41"/>
      <c r="G146" s="41"/>
      <c r="H146" s="41"/>
    </row>
    <row r="147" spans="1:8" ht="19.5">
      <c r="A147" s="736"/>
      <c r="B147" s="41"/>
      <c r="C147" s="41"/>
      <c r="D147" s="41"/>
      <c r="E147" s="41"/>
      <c r="F147" s="41"/>
      <c r="G147" s="41"/>
      <c r="H147" s="41"/>
    </row>
    <row r="148" spans="1:8" ht="19.5">
      <c r="A148" s="735"/>
      <c r="B148" s="41"/>
      <c r="C148" s="41"/>
      <c r="D148" s="41"/>
      <c r="E148" s="41"/>
      <c r="F148" s="41"/>
      <c r="G148" s="41"/>
      <c r="H148" s="41"/>
    </row>
    <row r="149" spans="1:8" ht="19.5">
      <c r="A149" s="735"/>
      <c r="B149" s="41"/>
      <c r="C149" s="41"/>
      <c r="D149" s="41"/>
      <c r="E149" s="41"/>
      <c r="F149" s="41"/>
      <c r="G149" s="41"/>
      <c r="H149" s="41"/>
    </row>
    <row r="150" spans="1:8" ht="19.5">
      <c r="A150" s="735"/>
      <c r="B150" s="41"/>
      <c r="C150" s="41"/>
      <c r="D150" s="41"/>
      <c r="E150" s="41"/>
      <c r="F150" s="41"/>
      <c r="G150" s="41"/>
      <c r="H150" s="41"/>
    </row>
    <row r="151" spans="1:8" ht="19.5">
      <c r="A151" s="736"/>
      <c r="B151" s="41"/>
      <c r="C151" s="41"/>
      <c r="D151" s="41"/>
      <c r="E151" s="41"/>
      <c r="F151" s="41"/>
      <c r="G151" s="41"/>
      <c r="H151" s="41"/>
    </row>
    <row r="152" spans="1:8" ht="19.5">
      <c r="A152" s="735"/>
      <c r="B152" s="41"/>
      <c r="C152" s="41"/>
      <c r="D152" s="41"/>
      <c r="E152" s="41"/>
      <c r="F152" s="41"/>
      <c r="G152" s="41"/>
      <c r="H152" s="41"/>
    </row>
    <row r="153" spans="1:8" ht="19.5">
      <c r="A153" s="735"/>
      <c r="B153" s="41"/>
      <c r="C153" s="41"/>
      <c r="D153" s="41"/>
      <c r="E153" s="41"/>
      <c r="F153" s="41"/>
      <c r="G153" s="41"/>
      <c r="H153" s="41"/>
    </row>
    <row r="154" spans="1:8" ht="19.5">
      <c r="A154" s="735"/>
      <c r="B154" s="41"/>
      <c r="C154" s="41"/>
      <c r="D154" s="41"/>
      <c r="E154" s="41"/>
      <c r="F154" s="41"/>
      <c r="G154" s="41"/>
      <c r="H154" s="41"/>
    </row>
    <row r="155" spans="1:8" ht="19.5">
      <c r="A155" s="736"/>
      <c r="B155" s="41"/>
      <c r="C155" s="41"/>
      <c r="D155" s="41"/>
      <c r="E155" s="41"/>
      <c r="F155" s="41"/>
      <c r="G155" s="41"/>
      <c r="H155" s="41"/>
    </row>
    <row r="156" spans="1:8" ht="19.5">
      <c r="A156" s="735"/>
      <c r="B156" s="41"/>
      <c r="C156" s="41"/>
      <c r="D156" s="41"/>
      <c r="E156" s="41"/>
      <c r="F156" s="41"/>
      <c r="G156" s="41"/>
      <c r="H156" s="41"/>
    </row>
    <row r="157" spans="1:8" ht="19.5">
      <c r="A157" s="735"/>
      <c r="B157" s="41"/>
      <c r="C157" s="41"/>
      <c r="D157" s="41"/>
      <c r="E157" s="41"/>
      <c r="F157" s="41"/>
      <c r="G157" s="41"/>
      <c r="H157" s="41"/>
    </row>
    <row r="158" spans="1:8" ht="19.5">
      <c r="A158" s="735"/>
      <c r="B158" s="41"/>
      <c r="C158" s="41"/>
      <c r="D158" s="41"/>
      <c r="E158" s="41"/>
      <c r="F158" s="41"/>
      <c r="G158" s="41"/>
      <c r="H158" s="41"/>
    </row>
    <row r="159" spans="1:8" ht="19.5">
      <c r="A159" s="736"/>
      <c r="B159" s="41"/>
      <c r="C159" s="41"/>
      <c r="D159" s="41"/>
      <c r="E159" s="41"/>
      <c r="F159" s="41"/>
      <c r="G159" s="41"/>
      <c r="H159" s="41"/>
    </row>
    <row r="160" spans="1:8" ht="19.5">
      <c r="A160" s="735"/>
      <c r="B160" s="41"/>
      <c r="C160" s="41"/>
      <c r="D160" s="41"/>
      <c r="E160" s="41"/>
      <c r="F160" s="41"/>
      <c r="G160" s="41"/>
      <c r="H160" s="41"/>
    </row>
    <row r="161" spans="1:8" ht="19.5">
      <c r="A161" s="735"/>
      <c r="B161" s="41"/>
      <c r="C161" s="41"/>
      <c r="D161" s="41"/>
      <c r="E161" s="41"/>
      <c r="F161" s="41"/>
      <c r="G161" s="41"/>
      <c r="H161" s="41"/>
    </row>
    <row r="162" spans="1:8" ht="19.5">
      <c r="A162" s="735"/>
      <c r="B162" s="41"/>
      <c r="C162" s="41"/>
      <c r="D162" s="41"/>
      <c r="E162" s="41"/>
      <c r="F162" s="41"/>
      <c r="G162" s="41"/>
      <c r="H162" s="41"/>
    </row>
    <row r="163" spans="1:8" ht="19.5">
      <c r="A163" s="740"/>
      <c r="B163" s="41"/>
      <c r="C163" s="41"/>
      <c r="D163" s="41"/>
      <c r="E163" s="41"/>
      <c r="F163" s="41"/>
      <c r="G163" s="41"/>
      <c r="H163" s="41"/>
    </row>
    <row r="164" spans="1:8" ht="19.5">
      <c r="A164" s="740"/>
      <c r="B164" s="41"/>
      <c r="C164" s="41"/>
      <c r="D164" s="41"/>
      <c r="E164" s="41"/>
      <c r="F164" s="41"/>
      <c r="G164" s="41"/>
      <c r="H164" s="41"/>
    </row>
    <row r="165" spans="1:8" ht="19.5">
      <c r="A165" s="740"/>
      <c r="B165" s="41"/>
      <c r="C165" s="41"/>
      <c r="D165" s="41"/>
      <c r="E165" s="41"/>
      <c r="F165" s="41"/>
      <c r="G165" s="41"/>
      <c r="H165" s="41"/>
    </row>
    <row r="166" spans="1:8" ht="19.5">
      <c r="A166" s="737"/>
      <c r="B166" s="41"/>
      <c r="C166" s="41"/>
      <c r="D166" s="41"/>
      <c r="E166" s="41"/>
      <c r="F166" s="41"/>
      <c r="G166" s="41"/>
      <c r="H166" s="41"/>
    </row>
    <row r="167" spans="1:8" ht="19.5">
      <c r="A167" s="737"/>
      <c r="B167" s="41"/>
      <c r="C167" s="41"/>
      <c r="D167" s="41"/>
      <c r="E167" s="41"/>
      <c r="F167" s="41"/>
      <c r="G167" s="41"/>
      <c r="H167" s="41"/>
    </row>
    <row r="168" spans="1:8" ht="19.5">
      <c r="A168" s="736"/>
      <c r="B168" s="41"/>
      <c r="C168" s="41"/>
      <c r="D168" s="41"/>
      <c r="E168" s="41"/>
      <c r="F168" s="41"/>
      <c r="G168" s="41"/>
      <c r="H168" s="41"/>
    </row>
    <row r="169" spans="1:8" ht="19.5">
      <c r="A169" s="735"/>
      <c r="B169" s="41"/>
      <c r="C169" s="41"/>
      <c r="D169" s="41"/>
      <c r="E169" s="41"/>
      <c r="F169" s="41"/>
      <c r="G169" s="41"/>
      <c r="H169" s="41"/>
    </row>
    <row r="170" spans="1:8" ht="19.5">
      <c r="A170" s="735"/>
      <c r="B170" s="41"/>
      <c r="C170" s="41"/>
      <c r="D170" s="41"/>
      <c r="E170" s="41"/>
      <c r="F170" s="41"/>
      <c r="G170" s="41"/>
      <c r="H170" s="41"/>
    </row>
    <row r="171" spans="1:8" ht="19.5">
      <c r="A171" s="735"/>
      <c r="B171" s="41"/>
      <c r="C171" s="41"/>
      <c r="D171" s="41"/>
      <c r="E171" s="41"/>
      <c r="F171" s="41"/>
      <c r="G171" s="41"/>
      <c r="H171" s="41"/>
    </row>
    <row r="172" spans="1:8" ht="19.5">
      <c r="A172" s="735"/>
      <c r="B172" s="41"/>
      <c r="C172" s="41"/>
      <c r="D172" s="41"/>
      <c r="E172" s="41"/>
      <c r="F172" s="41"/>
      <c r="G172" s="41"/>
      <c r="H172" s="41"/>
    </row>
    <row r="173" spans="1:8" ht="19.5">
      <c r="A173" s="735"/>
      <c r="B173" s="41"/>
      <c r="C173" s="41"/>
      <c r="D173" s="41"/>
      <c r="E173" s="41"/>
      <c r="F173" s="41"/>
      <c r="G173" s="41"/>
      <c r="H173" s="41"/>
    </row>
    <row r="174" spans="1:8" ht="19.5">
      <c r="A174" s="736"/>
      <c r="B174" s="41"/>
      <c r="C174" s="41"/>
      <c r="D174" s="41"/>
      <c r="E174" s="41"/>
      <c r="F174" s="41"/>
      <c r="G174" s="41"/>
      <c r="H174" s="41"/>
    </row>
    <row r="175" spans="1:8" ht="19.5">
      <c r="A175" s="735"/>
      <c r="B175" s="41"/>
      <c r="C175" s="41"/>
      <c r="D175" s="41"/>
      <c r="E175" s="41"/>
      <c r="F175" s="41"/>
      <c r="G175" s="41"/>
      <c r="H175" s="41"/>
    </row>
    <row r="176" spans="1:8" ht="19.5">
      <c r="A176" s="735"/>
      <c r="B176" s="41"/>
      <c r="C176" s="41"/>
      <c r="D176" s="41"/>
      <c r="E176" s="41"/>
      <c r="F176" s="41"/>
      <c r="G176" s="41"/>
      <c r="H176" s="41"/>
    </row>
    <row r="177" spans="1:8" ht="19.5">
      <c r="A177" s="735"/>
      <c r="B177" s="41"/>
      <c r="C177" s="41"/>
      <c r="D177" s="41"/>
      <c r="E177" s="41"/>
      <c r="F177" s="41"/>
      <c r="G177" s="41"/>
      <c r="H177" s="41"/>
    </row>
    <row r="178" spans="1:8" ht="19.5">
      <c r="A178" s="735"/>
      <c r="B178" s="41"/>
      <c r="C178" s="41"/>
      <c r="D178" s="41"/>
      <c r="E178" s="41"/>
      <c r="F178" s="41"/>
      <c r="G178" s="41"/>
      <c r="H178" s="41"/>
    </row>
    <row r="179" spans="1:8" ht="19.5">
      <c r="A179" s="736"/>
      <c r="B179" s="41"/>
      <c r="C179" s="41"/>
      <c r="D179" s="41"/>
      <c r="E179" s="41"/>
      <c r="F179" s="41"/>
      <c r="G179" s="41"/>
      <c r="H179" s="41"/>
    </row>
    <row r="180" spans="1:8" ht="19.5">
      <c r="A180" s="736"/>
      <c r="B180" s="41"/>
      <c r="C180" s="41"/>
      <c r="D180" s="41"/>
      <c r="E180" s="41"/>
      <c r="F180" s="41"/>
      <c r="G180" s="41"/>
      <c r="H180" s="41"/>
    </row>
    <row r="181" spans="1:8" ht="19.5">
      <c r="A181" s="735"/>
      <c r="B181" s="41"/>
      <c r="C181" s="41"/>
      <c r="D181" s="41"/>
      <c r="E181" s="41"/>
      <c r="F181" s="41"/>
      <c r="G181" s="41"/>
      <c r="H181" s="41"/>
    </row>
    <row r="182" spans="1:8" ht="19.5">
      <c r="A182" s="735"/>
      <c r="B182" s="41"/>
      <c r="C182" s="41"/>
      <c r="D182" s="41"/>
      <c r="E182" s="41"/>
      <c r="F182" s="41"/>
      <c r="G182" s="41"/>
      <c r="H182" s="41"/>
    </row>
    <row r="183" spans="1:8" ht="19.5">
      <c r="A183" s="735"/>
      <c r="B183" s="41"/>
      <c r="C183" s="41"/>
      <c r="D183" s="41"/>
      <c r="E183" s="41"/>
      <c r="F183" s="41"/>
      <c r="G183" s="41"/>
      <c r="H183" s="41"/>
    </row>
    <row r="184" spans="1:8" ht="19.5">
      <c r="A184" s="736"/>
      <c r="B184" s="41"/>
      <c r="C184" s="41"/>
      <c r="D184" s="41"/>
      <c r="E184" s="41"/>
      <c r="F184" s="41"/>
      <c r="G184" s="41"/>
      <c r="H184" s="41"/>
    </row>
    <row r="185" spans="1:8" ht="19.5">
      <c r="A185" s="736"/>
      <c r="B185" s="41"/>
      <c r="C185" s="41"/>
      <c r="D185" s="41"/>
      <c r="E185" s="41"/>
      <c r="F185" s="41"/>
      <c r="G185" s="41"/>
      <c r="H185" s="41"/>
    </row>
    <row r="186" spans="1:8" ht="19.5">
      <c r="A186" s="736"/>
      <c r="B186" s="41"/>
      <c r="C186" s="41"/>
      <c r="D186" s="41"/>
      <c r="E186" s="41"/>
      <c r="F186" s="41"/>
      <c r="G186" s="41"/>
      <c r="H186" s="41"/>
    </row>
    <row r="187" spans="1:8" ht="19.5">
      <c r="A187" s="736"/>
      <c r="B187" s="41"/>
      <c r="C187" s="41"/>
      <c r="D187" s="41"/>
      <c r="E187" s="41"/>
      <c r="F187" s="41"/>
      <c r="G187" s="41"/>
      <c r="H187" s="41"/>
    </row>
    <row r="188" spans="1:8" ht="19.5">
      <c r="A188" s="736"/>
      <c r="B188" s="41"/>
      <c r="C188" s="41"/>
      <c r="D188" s="41"/>
      <c r="E188" s="41"/>
      <c r="F188" s="41"/>
      <c r="G188" s="41"/>
      <c r="H188" s="41"/>
    </row>
    <row r="189" spans="1:8" ht="19.5">
      <c r="A189" s="736"/>
      <c r="B189" s="41"/>
      <c r="C189" s="41"/>
      <c r="D189" s="41"/>
      <c r="E189" s="41"/>
      <c r="F189" s="41"/>
      <c r="G189" s="41"/>
      <c r="H189" s="41"/>
    </row>
    <row r="190" spans="1:8" ht="19.5">
      <c r="A190" s="735"/>
      <c r="B190" s="41"/>
      <c r="C190" s="41"/>
      <c r="D190" s="41"/>
      <c r="E190" s="41"/>
      <c r="F190" s="41"/>
      <c r="G190" s="41"/>
      <c r="H190" s="41"/>
    </row>
    <row r="191" spans="1:8" ht="19.5">
      <c r="A191" s="735"/>
      <c r="B191" s="41"/>
      <c r="C191" s="41"/>
      <c r="D191" s="41"/>
      <c r="E191" s="41"/>
      <c r="F191" s="41"/>
      <c r="G191" s="41"/>
      <c r="H191" s="41"/>
    </row>
    <row r="192" spans="1:8" ht="19.5">
      <c r="A192" s="735"/>
      <c r="B192" s="41"/>
      <c r="C192" s="41"/>
      <c r="D192" s="41"/>
      <c r="E192" s="41"/>
      <c r="F192" s="41"/>
      <c r="G192" s="41"/>
      <c r="H192" s="41"/>
    </row>
    <row r="193" spans="1:8" ht="19.5">
      <c r="A193" s="736"/>
      <c r="B193" s="41"/>
      <c r="C193" s="41"/>
      <c r="D193" s="41"/>
      <c r="E193" s="41"/>
      <c r="F193" s="41"/>
      <c r="G193" s="41"/>
      <c r="H193" s="41"/>
    </row>
    <row r="194" spans="1:8" ht="19.5">
      <c r="A194" s="735"/>
      <c r="B194" s="41"/>
      <c r="C194" s="41"/>
      <c r="D194" s="41"/>
      <c r="E194" s="41"/>
      <c r="F194" s="41"/>
      <c r="G194" s="41"/>
      <c r="H194" s="41"/>
    </row>
    <row r="195" spans="1:8" ht="19.5">
      <c r="A195" s="735"/>
      <c r="B195" s="41"/>
      <c r="C195" s="41"/>
      <c r="D195" s="41"/>
      <c r="E195" s="41"/>
      <c r="F195" s="41"/>
      <c r="G195" s="41"/>
      <c r="H195" s="41"/>
    </row>
    <row r="196" spans="1:8" ht="19.5">
      <c r="A196" s="739"/>
      <c r="B196" s="41"/>
      <c r="C196" s="41"/>
      <c r="D196" s="41"/>
      <c r="E196" s="41"/>
      <c r="F196" s="41"/>
      <c r="G196" s="41"/>
      <c r="H196" s="41"/>
    </row>
    <row r="197" spans="1:8" ht="19.5">
      <c r="A197" s="735"/>
      <c r="B197" s="41"/>
      <c r="C197" s="41"/>
      <c r="D197" s="41"/>
      <c r="E197" s="41"/>
      <c r="F197" s="41"/>
      <c r="G197" s="41"/>
      <c r="H197" s="41"/>
    </row>
    <row r="198" spans="1:8" ht="19.5">
      <c r="A198" s="736"/>
      <c r="B198" s="41"/>
      <c r="C198" s="41"/>
      <c r="D198" s="41"/>
      <c r="E198" s="41"/>
      <c r="F198" s="41"/>
      <c r="G198" s="41"/>
      <c r="H198" s="41"/>
    </row>
    <row r="199" spans="1:8" ht="19.5">
      <c r="A199" s="735"/>
      <c r="B199" s="41"/>
      <c r="C199" s="41"/>
      <c r="D199" s="41"/>
      <c r="E199" s="41"/>
      <c r="F199" s="41"/>
      <c r="G199" s="41"/>
      <c r="H199" s="41"/>
    </row>
    <row r="200" spans="1:8" ht="19.5">
      <c r="A200" s="735"/>
      <c r="B200" s="41"/>
      <c r="C200" s="41"/>
      <c r="D200" s="41"/>
      <c r="E200" s="41"/>
      <c r="F200" s="41"/>
      <c r="G200" s="41"/>
      <c r="H200" s="41"/>
    </row>
    <row r="201" spans="1:8" ht="19.5">
      <c r="A201" s="736"/>
      <c r="B201" s="41"/>
      <c r="C201" s="41"/>
      <c r="D201" s="41"/>
      <c r="E201" s="41"/>
      <c r="F201" s="41"/>
      <c r="G201" s="41"/>
      <c r="H201" s="41"/>
    </row>
    <row r="202" spans="1:8" ht="19.5">
      <c r="A202" s="735"/>
      <c r="B202" s="41"/>
      <c r="C202" s="41"/>
      <c r="D202" s="41"/>
      <c r="E202" s="41"/>
      <c r="F202" s="41"/>
      <c r="G202" s="41"/>
      <c r="H202" s="41"/>
    </row>
    <row r="203" spans="1:8" ht="19.5">
      <c r="A203" s="735"/>
      <c r="B203" s="41"/>
      <c r="C203" s="41"/>
      <c r="D203" s="41"/>
      <c r="E203" s="41"/>
      <c r="F203" s="41"/>
      <c r="G203" s="41"/>
      <c r="H203" s="41"/>
    </row>
    <row r="204" spans="1:8" ht="19.5">
      <c r="A204" s="736"/>
      <c r="B204" s="41"/>
      <c r="C204" s="41"/>
      <c r="D204" s="41"/>
      <c r="E204" s="41"/>
      <c r="F204" s="41"/>
      <c r="G204" s="41"/>
      <c r="H204" s="41"/>
    </row>
    <row r="205" spans="1:8" ht="19.5">
      <c r="A205" s="735"/>
      <c r="B205" s="41"/>
      <c r="C205" s="41"/>
      <c r="D205" s="41"/>
      <c r="E205" s="41"/>
      <c r="F205" s="41"/>
      <c r="G205" s="41"/>
      <c r="H205" s="41"/>
    </row>
    <row r="206" spans="1:8" ht="19.5">
      <c r="A206" s="735"/>
      <c r="B206" s="41"/>
      <c r="C206" s="41"/>
      <c r="D206" s="41"/>
      <c r="E206" s="41"/>
      <c r="F206" s="41"/>
      <c r="G206" s="41"/>
      <c r="H206" s="41"/>
    </row>
    <row r="207" spans="1:8" ht="19.5">
      <c r="A207" s="735"/>
      <c r="B207" s="41"/>
      <c r="C207" s="41"/>
      <c r="D207" s="41"/>
      <c r="E207" s="41"/>
      <c r="F207" s="41"/>
      <c r="G207" s="41"/>
      <c r="H207" s="41"/>
    </row>
    <row r="208" spans="1:8" ht="19.5">
      <c r="A208" s="735"/>
      <c r="B208" s="41"/>
      <c r="C208" s="41"/>
      <c r="D208" s="41"/>
      <c r="E208" s="41"/>
      <c r="F208" s="41"/>
      <c r="G208" s="41"/>
      <c r="H208" s="41"/>
    </row>
    <row r="209" spans="1:8" ht="19.5">
      <c r="A209" s="735"/>
      <c r="B209" s="41"/>
      <c r="C209" s="41"/>
      <c r="D209" s="41"/>
      <c r="E209" s="41"/>
      <c r="F209" s="41"/>
      <c r="G209" s="41"/>
      <c r="H209" s="41"/>
    </row>
    <row r="210" spans="1:8" ht="19.5">
      <c r="A210" s="735"/>
      <c r="B210" s="41"/>
      <c r="C210" s="41"/>
      <c r="D210" s="41"/>
      <c r="E210" s="41"/>
      <c r="F210" s="41"/>
      <c r="G210" s="41"/>
      <c r="H210" s="41"/>
    </row>
    <row r="211" spans="1:8" ht="19.5">
      <c r="A211" s="735"/>
      <c r="B211" s="41"/>
      <c r="C211" s="41"/>
      <c r="D211" s="41"/>
      <c r="E211" s="41"/>
      <c r="F211" s="41"/>
      <c r="G211" s="41"/>
      <c r="H211" s="41"/>
    </row>
    <row r="212" spans="1:8" ht="19.5">
      <c r="A212" s="735"/>
      <c r="B212" s="41"/>
      <c r="C212" s="41"/>
      <c r="D212" s="41"/>
      <c r="E212" s="41"/>
      <c r="F212" s="41"/>
      <c r="G212" s="41"/>
      <c r="H212" s="41"/>
    </row>
    <row r="213" spans="1:8" ht="19.5">
      <c r="A213" s="736"/>
      <c r="B213" s="41"/>
      <c r="C213" s="41"/>
      <c r="D213" s="41"/>
      <c r="E213" s="41"/>
      <c r="F213" s="41"/>
      <c r="G213" s="41"/>
      <c r="H213" s="41"/>
    </row>
    <row r="214" spans="1:8" ht="19.5">
      <c r="A214" s="735"/>
      <c r="B214" s="41"/>
      <c r="C214" s="41"/>
      <c r="D214" s="41"/>
      <c r="E214" s="41"/>
      <c r="F214" s="41"/>
      <c r="G214" s="41"/>
      <c r="H214" s="41"/>
    </row>
    <row r="215" spans="1:8" ht="19.5">
      <c r="A215" s="735"/>
      <c r="B215" s="41"/>
      <c r="C215" s="41"/>
      <c r="D215" s="41"/>
      <c r="E215" s="41"/>
      <c r="F215" s="41"/>
      <c r="G215" s="41"/>
      <c r="H215" s="41"/>
    </row>
    <row r="216" spans="1:8" ht="19.5">
      <c r="A216" s="735"/>
      <c r="B216" s="41"/>
      <c r="C216" s="41"/>
      <c r="D216" s="41"/>
      <c r="E216" s="41"/>
      <c r="F216" s="41"/>
      <c r="G216" s="41"/>
      <c r="H216" s="41"/>
    </row>
    <row r="217" spans="1:8" ht="19.5">
      <c r="A217" s="735"/>
      <c r="B217" s="41"/>
      <c r="C217" s="41"/>
      <c r="D217" s="41"/>
      <c r="E217" s="41"/>
      <c r="F217" s="41"/>
      <c r="G217" s="41"/>
      <c r="H217" s="41"/>
    </row>
    <row r="218" spans="1:8" ht="19.5">
      <c r="A218" s="735"/>
      <c r="B218" s="41"/>
      <c r="C218" s="41"/>
      <c r="D218" s="41"/>
      <c r="E218" s="41"/>
      <c r="F218" s="41"/>
      <c r="G218" s="41"/>
      <c r="H218" s="41"/>
    </row>
    <row r="219" spans="1:8" ht="19.5">
      <c r="A219" s="736"/>
      <c r="B219" s="41"/>
      <c r="C219" s="41"/>
      <c r="D219" s="41"/>
      <c r="E219" s="41"/>
      <c r="F219" s="41"/>
      <c r="G219" s="41"/>
      <c r="H219" s="41"/>
    </row>
    <row r="220" spans="1:8" ht="19.5">
      <c r="A220" s="735"/>
      <c r="B220" s="41"/>
      <c r="C220" s="41"/>
      <c r="D220" s="41"/>
      <c r="E220" s="41"/>
      <c r="F220" s="41"/>
      <c r="G220" s="41"/>
      <c r="H220" s="41"/>
    </row>
    <row r="221" spans="1:8" ht="19.5">
      <c r="A221" s="735"/>
      <c r="B221" s="41"/>
      <c r="C221" s="41"/>
      <c r="D221" s="41"/>
      <c r="E221" s="41"/>
      <c r="F221" s="41"/>
      <c r="G221" s="41"/>
      <c r="H221" s="41"/>
    </row>
    <row r="222" spans="1:8" ht="19.5">
      <c r="A222" s="736"/>
      <c r="B222" s="41"/>
      <c r="C222" s="41"/>
      <c r="D222" s="41"/>
      <c r="E222" s="41"/>
      <c r="F222" s="41"/>
      <c r="G222" s="41"/>
      <c r="H222" s="41"/>
    </row>
    <row r="223" spans="1:8" ht="19.5">
      <c r="A223" s="735"/>
      <c r="B223" s="41"/>
      <c r="C223" s="41"/>
      <c r="D223" s="41"/>
      <c r="E223" s="41"/>
      <c r="F223" s="41"/>
      <c r="G223" s="41"/>
      <c r="H223" s="41"/>
    </row>
    <row r="224" spans="1:8" ht="19.5">
      <c r="A224" s="735"/>
      <c r="B224" s="41"/>
      <c r="C224" s="41"/>
      <c r="D224" s="41"/>
      <c r="E224" s="41"/>
      <c r="F224" s="41"/>
      <c r="G224" s="41"/>
      <c r="H224" s="41"/>
    </row>
    <row r="225" spans="1:8" ht="19.5">
      <c r="A225" s="735"/>
      <c r="B225" s="41"/>
      <c r="C225" s="41"/>
      <c r="D225" s="41"/>
      <c r="E225" s="41"/>
      <c r="F225" s="41"/>
      <c r="G225" s="41"/>
      <c r="H225" s="41"/>
    </row>
    <row r="226" spans="1:8" ht="19.5">
      <c r="A226" s="741"/>
      <c r="B226" s="41"/>
      <c r="C226" s="41"/>
      <c r="D226" s="41"/>
      <c r="E226" s="41"/>
      <c r="F226" s="41"/>
      <c r="G226" s="41"/>
      <c r="H226" s="41"/>
    </row>
  </sheetData>
  <mergeCells count="7">
    <mergeCell ref="B6:D6"/>
    <mergeCell ref="A1:I1"/>
    <mergeCell ref="A2:I2"/>
    <mergeCell ref="A3:I3"/>
    <mergeCell ref="A4:I4"/>
    <mergeCell ref="A5:I5"/>
    <mergeCell ref="E6:I6"/>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B9" sqref="B9"/>
    </sheetView>
  </sheetViews>
  <sheetFormatPr baseColWidth="10" defaultColWidth="11.42578125" defaultRowHeight="15"/>
  <cols>
    <col min="1" max="1" width="64.140625" style="521" customWidth="1"/>
    <col min="2" max="2" width="25" style="68" bestFit="1" customWidth="1"/>
    <col min="3" max="3" width="24.42578125" style="68" bestFit="1" customWidth="1"/>
    <col min="4" max="4" width="25.85546875" style="68" bestFit="1" customWidth="1"/>
    <col min="5" max="8" width="25" style="68" bestFit="1" customWidth="1"/>
    <col min="9" max="9" width="25" style="532" bestFit="1" customWidth="1"/>
    <col min="10" max="11" width="21.28515625" style="68" bestFit="1" customWidth="1"/>
    <col min="12" max="12" width="24.42578125" style="68" bestFit="1" customWidth="1"/>
    <col min="13" max="13" width="23.28515625" style="68" bestFit="1" customWidth="1"/>
    <col min="14" max="14" width="24.42578125" style="68" bestFit="1" customWidth="1"/>
    <col min="15" max="15" width="23.85546875" style="68" bestFit="1" customWidth="1"/>
    <col min="16" max="16" width="27.28515625" style="68" customWidth="1"/>
    <col min="17" max="17" width="3.7109375" style="158" customWidth="1"/>
    <col min="18" max="18" width="11.140625" style="689" bestFit="1" customWidth="1"/>
    <col min="19" max="256" width="11.42578125" style="689"/>
    <col min="257" max="257" width="64.140625" style="689" customWidth="1"/>
    <col min="258" max="258" width="25" style="689" bestFit="1" customWidth="1"/>
    <col min="259" max="259" width="24.42578125" style="689" bestFit="1" customWidth="1"/>
    <col min="260" max="260" width="25.85546875" style="689" bestFit="1" customWidth="1"/>
    <col min="261" max="263" width="25" style="689" bestFit="1" customWidth="1"/>
    <col min="264" max="264" width="23.28515625" style="689" bestFit="1" customWidth="1"/>
    <col min="265" max="265" width="25" style="689" bestFit="1" customWidth="1"/>
    <col min="266" max="267" width="21.28515625" style="689" bestFit="1" customWidth="1"/>
    <col min="268" max="268" width="24.42578125" style="689" bestFit="1" customWidth="1"/>
    <col min="269" max="269" width="23.28515625" style="689" bestFit="1" customWidth="1"/>
    <col min="270" max="270" width="24.42578125" style="689" bestFit="1" customWidth="1"/>
    <col min="271" max="271" width="23.85546875" style="689" bestFit="1" customWidth="1"/>
    <col min="272" max="272" width="27.28515625" style="689" customWidth="1"/>
    <col min="273" max="273" width="3.7109375" style="689" customWidth="1"/>
    <col min="274" max="274" width="11.140625" style="689" bestFit="1" customWidth="1"/>
    <col min="275" max="512" width="11.42578125" style="689"/>
    <col min="513" max="513" width="64.140625" style="689" customWidth="1"/>
    <col min="514" max="514" width="25" style="689" bestFit="1" customWidth="1"/>
    <col min="515" max="515" width="24.42578125" style="689" bestFit="1" customWidth="1"/>
    <col min="516" max="516" width="25.85546875" style="689" bestFit="1" customWidth="1"/>
    <col min="517" max="519" width="25" style="689" bestFit="1" customWidth="1"/>
    <col min="520" max="520" width="23.28515625" style="689" bestFit="1" customWidth="1"/>
    <col min="521" max="521" width="25" style="689" bestFit="1" customWidth="1"/>
    <col min="522" max="523" width="21.28515625" style="689" bestFit="1" customWidth="1"/>
    <col min="524" max="524" width="24.42578125" style="689" bestFit="1" customWidth="1"/>
    <col min="525" max="525" width="23.28515625" style="689" bestFit="1" customWidth="1"/>
    <col min="526" max="526" width="24.42578125" style="689" bestFit="1" customWidth="1"/>
    <col min="527" max="527" width="23.85546875" style="689" bestFit="1" customWidth="1"/>
    <col min="528" max="528" width="27.28515625" style="689" customWidth="1"/>
    <col min="529" max="529" width="3.7109375" style="689" customWidth="1"/>
    <col min="530" max="530" width="11.140625" style="689" bestFit="1" customWidth="1"/>
    <col min="531" max="768" width="11.42578125" style="689"/>
    <col min="769" max="769" width="64.140625" style="689" customWidth="1"/>
    <col min="770" max="770" width="25" style="689" bestFit="1" customWidth="1"/>
    <col min="771" max="771" width="24.42578125" style="689" bestFit="1" customWidth="1"/>
    <col min="772" max="772" width="25.85546875" style="689" bestFit="1" customWidth="1"/>
    <col min="773" max="775" width="25" style="689" bestFit="1" customWidth="1"/>
    <col min="776" max="776" width="23.28515625" style="689" bestFit="1" customWidth="1"/>
    <col min="777" max="777" width="25" style="689" bestFit="1" customWidth="1"/>
    <col min="778" max="779" width="21.28515625" style="689" bestFit="1" customWidth="1"/>
    <col min="780" max="780" width="24.42578125" style="689" bestFit="1" customWidth="1"/>
    <col min="781" max="781" width="23.28515625" style="689" bestFit="1" customWidth="1"/>
    <col min="782" max="782" width="24.42578125" style="689" bestFit="1" customWidth="1"/>
    <col min="783" max="783" width="23.85546875" style="689" bestFit="1" customWidth="1"/>
    <col min="784" max="784" width="27.28515625" style="689" customWidth="1"/>
    <col min="785" max="785" width="3.7109375" style="689" customWidth="1"/>
    <col min="786" max="786" width="11.140625" style="689" bestFit="1" customWidth="1"/>
    <col min="787" max="1024" width="11.42578125" style="689"/>
    <col min="1025" max="1025" width="64.140625" style="689" customWidth="1"/>
    <col min="1026" max="1026" width="25" style="689" bestFit="1" customWidth="1"/>
    <col min="1027" max="1027" width="24.42578125" style="689" bestFit="1" customWidth="1"/>
    <col min="1028" max="1028" width="25.85546875" style="689" bestFit="1" customWidth="1"/>
    <col min="1029" max="1031" width="25" style="689" bestFit="1" customWidth="1"/>
    <col min="1032" max="1032" width="23.28515625" style="689" bestFit="1" customWidth="1"/>
    <col min="1033" max="1033" width="25" style="689" bestFit="1" customWidth="1"/>
    <col min="1034" max="1035" width="21.28515625" style="689" bestFit="1" customWidth="1"/>
    <col min="1036" max="1036" width="24.42578125" style="689" bestFit="1" customWidth="1"/>
    <col min="1037" max="1037" width="23.28515625" style="689" bestFit="1" customWidth="1"/>
    <col min="1038" max="1038" width="24.42578125" style="689" bestFit="1" customWidth="1"/>
    <col min="1039" max="1039" width="23.85546875" style="689" bestFit="1" customWidth="1"/>
    <col min="1040" max="1040" width="27.28515625" style="689" customWidth="1"/>
    <col min="1041" max="1041" width="3.7109375" style="689" customWidth="1"/>
    <col min="1042" max="1042" width="11.140625" style="689" bestFit="1" customWidth="1"/>
    <col min="1043" max="1280" width="11.42578125" style="689"/>
    <col min="1281" max="1281" width="64.140625" style="689" customWidth="1"/>
    <col min="1282" max="1282" width="25" style="689" bestFit="1" customWidth="1"/>
    <col min="1283" max="1283" width="24.42578125" style="689" bestFit="1" customWidth="1"/>
    <col min="1284" max="1284" width="25.85546875" style="689" bestFit="1" customWidth="1"/>
    <col min="1285" max="1287" width="25" style="689" bestFit="1" customWidth="1"/>
    <col min="1288" max="1288" width="23.28515625" style="689" bestFit="1" customWidth="1"/>
    <col min="1289" max="1289" width="25" style="689" bestFit="1" customWidth="1"/>
    <col min="1290" max="1291" width="21.28515625" style="689" bestFit="1" customWidth="1"/>
    <col min="1292" max="1292" width="24.42578125" style="689" bestFit="1" customWidth="1"/>
    <col min="1293" max="1293" width="23.28515625" style="689" bestFit="1" customWidth="1"/>
    <col min="1294" max="1294" width="24.42578125" style="689" bestFit="1" customWidth="1"/>
    <col min="1295" max="1295" width="23.85546875" style="689" bestFit="1" customWidth="1"/>
    <col min="1296" max="1296" width="27.28515625" style="689" customWidth="1"/>
    <col min="1297" max="1297" width="3.7109375" style="689" customWidth="1"/>
    <col min="1298" max="1298" width="11.140625" style="689" bestFit="1" customWidth="1"/>
    <col min="1299" max="1536" width="11.42578125" style="689"/>
    <col min="1537" max="1537" width="64.140625" style="689" customWidth="1"/>
    <col min="1538" max="1538" width="25" style="689" bestFit="1" customWidth="1"/>
    <col min="1539" max="1539" width="24.42578125" style="689" bestFit="1" customWidth="1"/>
    <col min="1540" max="1540" width="25.85546875" style="689" bestFit="1" customWidth="1"/>
    <col min="1541" max="1543" width="25" style="689" bestFit="1" customWidth="1"/>
    <col min="1544" max="1544" width="23.28515625" style="689" bestFit="1" customWidth="1"/>
    <col min="1545" max="1545" width="25" style="689" bestFit="1" customWidth="1"/>
    <col min="1546" max="1547" width="21.28515625" style="689" bestFit="1" customWidth="1"/>
    <col min="1548" max="1548" width="24.42578125" style="689" bestFit="1" customWidth="1"/>
    <col min="1549" max="1549" width="23.28515625" style="689" bestFit="1" customWidth="1"/>
    <col min="1550" max="1550" width="24.42578125" style="689" bestFit="1" customWidth="1"/>
    <col min="1551" max="1551" width="23.85546875" style="689" bestFit="1" customWidth="1"/>
    <col min="1552" max="1552" width="27.28515625" style="689" customWidth="1"/>
    <col min="1553" max="1553" width="3.7109375" style="689" customWidth="1"/>
    <col min="1554" max="1554" width="11.140625" style="689" bestFit="1" customWidth="1"/>
    <col min="1555" max="1792" width="11.42578125" style="689"/>
    <col min="1793" max="1793" width="64.140625" style="689" customWidth="1"/>
    <col min="1794" max="1794" width="25" style="689" bestFit="1" customWidth="1"/>
    <col min="1795" max="1795" width="24.42578125" style="689" bestFit="1" customWidth="1"/>
    <col min="1796" max="1796" width="25.85546875" style="689" bestFit="1" customWidth="1"/>
    <col min="1797" max="1799" width="25" style="689" bestFit="1" customWidth="1"/>
    <col min="1800" max="1800" width="23.28515625" style="689" bestFit="1" customWidth="1"/>
    <col min="1801" max="1801" width="25" style="689" bestFit="1" customWidth="1"/>
    <col min="1802" max="1803" width="21.28515625" style="689" bestFit="1" customWidth="1"/>
    <col min="1804" max="1804" width="24.42578125" style="689" bestFit="1" customWidth="1"/>
    <col min="1805" max="1805" width="23.28515625" style="689" bestFit="1" customWidth="1"/>
    <col min="1806" max="1806" width="24.42578125" style="689" bestFit="1" customWidth="1"/>
    <col min="1807" max="1807" width="23.85546875" style="689" bestFit="1" customWidth="1"/>
    <col min="1808" max="1808" width="27.28515625" style="689" customWidth="1"/>
    <col min="1809" max="1809" width="3.7109375" style="689" customWidth="1"/>
    <col min="1810" max="1810" width="11.140625" style="689" bestFit="1" customWidth="1"/>
    <col min="1811" max="2048" width="11.42578125" style="689"/>
    <col min="2049" max="2049" width="64.140625" style="689" customWidth="1"/>
    <col min="2050" max="2050" width="25" style="689" bestFit="1" customWidth="1"/>
    <col min="2051" max="2051" width="24.42578125" style="689" bestFit="1" customWidth="1"/>
    <col min="2052" max="2052" width="25.85546875" style="689" bestFit="1" customWidth="1"/>
    <col min="2053" max="2055" width="25" style="689" bestFit="1" customWidth="1"/>
    <col min="2056" max="2056" width="23.28515625" style="689" bestFit="1" customWidth="1"/>
    <col min="2057" max="2057" width="25" style="689" bestFit="1" customWidth="1"/>
    <col min="2058" max="2059" width="21.28515625" style="689" bestFit="1" customWidth="1"/>
    <col min="2060" max="2060" width="24.42578125" style="689" bestFit="1" customWidth="1"/>
    <col min="2061" max="2061" width="23.28515625" style="689" bestFit="1" customWidth="1"/>
    <col min="2062" max="2062" width="24.42578125" style="689" bestFit="1" customWidth="1"/>
    <col min="2063" max="2063" width="23.85546875" style="689" bestFit="1" customWidth="1"/>
    <col min="2064" max="2064" width="27.28515625" style="689" customWidth="1"/>
    <col min="2065" max="2065" width="3.7109375" style="689" customWidth="1"/>
    <col min="2066" max="2066" width="11.140625" style="689" bestFit="1" customWidth="1"/>
    <col min="2067" max="2304" width="11.42578125" style="689"/>
    <col min="2305" max="2305" width="64.140625" style="689" customWidth="1"/>
    <col min="2306" max="2306" width="25" style="689" bestFit="1" customWidth="1"/>
    <col min="2307" max="2307" width="24.42578125" style="689" bestFit="1" customWidth="1"/>
    <col min="2308" max="2308" width="25.85546875" style="689" bestFit="1" customWidth="1"/>
    <col min="2309" max="2311" width="25" style="689" bestFit="1" customWidth="1"/>
    <col min="2312" max="2312" width="23.28515625" style="689" bestFit="1" customWidth="1"/>
    <col min="2313" max="2313" width="25" style="689" bestFit="1" customWidth="1"/>
    <col min="2314" max="2315" width="21.28515625" style="689" bestFit="1" customWidth="1"/>
    <col min="2316" max="2316" width="24.42578125" style="689" bestFit="1" customWidth="1"/>
    <col min="2317" max="2317" width="23.28515625" style="689" bestFit="1" customWidth="1"/>
    <col min="2318" max="2318" width="24.42578125" style="689" bestFit="1" customWidth="1"/>
    <col min="2319" max="2319" width="23.85546875" style="689" bestFit="1" customWidth="1"/>
    <col min="2320" max="2320" width="27.28515625" style="689" customWidth="1"/>
    <col min="2321" max="2321" width="3.7109375" style="689" customWidth="1"/>
    <col min="2322" max="2322" width="11.140625" style="689" bestFit="1" customWidth="1"/>
    <col min="2323" max="2560" width="11.42578125" style="689"/>
    <col min="2561" max="2561" width="64.140625" style="689" customWidth="1"/>
    <col min="2562" max="2562" width="25" style="689" bestFit="1" customWidth="1"/>
    <col min="2563" max="2563" width="24.42578125" style="689" bestFit="1" customWidth="1"/>
    <col min="2564" max="2564" width="25.85546875" style="689" bestFit="1" customWidth="1"/>
    <col min="2565" max="2567" width="25" style="689" bestFit="1" customWidth="1"/>
    <col min="2568" max="2568" width="23.28515625" style="689" bestFit="1" customWidth="1"/>
    <col min="2569" max="2569" width="25" style="689" bestFit="1" customWidth="1"/>
    <col min="2570" max="2571" width="21.28515625" style="689" bestFit="1" customWidth="1"/>
    <col min="2572" max="2572" width="24.42578125" style="689" bestFit="1" customWidth="1"/>
    <col min="2573" max="2573" width="23.28515625" style="689" bestFit="1" customWidth="1"/>
    <col min="2574" max="2574" width="24.42578125" style="689" bestFit="1" customWidth="1"/>
    <col min="2575" max="2575" width="23.85546875" style="689" bestFit="1" customWidth="1"/>
    <col min="2576" max="2576" width="27.28515625" style="689" customWidth="1"/>
    <col min="2577" max="2577" width="3.7109375" style="689" customWidth="1"/>
    <col min="2578" max="2578" width="11.140625" style="689" bestFit="1" customWidth="1"/>
    <col min="2579" max="2816" width="11.42578125" style="689"/>
    <col min="2817" max="2817" width="64.140625" style="689" customWidth="1"/>
    <col min="2818" max="2818" width="25" style="689" bestFit="1" customWidth="1"/>
    <col min="2819" max="2819" width="24.42578125" style="689" bestFit="1" customWidth="1"/>
    <col min="2820" max="2820" width="25.85546875" style="689" bestFit="1" customWidth="1"/>
    <col min="2821" max="2823" width="25" style="689" bestFit="1" customWidth="1"/>
    <col min="2824" max="2824" width="23.28515625" style="689" bestFit="1" customWidth="1"/>
    <col min="2825" max="2825" width="25" style="689" bestFit="1" customWidth="1"/>
    <col min="2826" max="2827" width="21.28515625" style="689" bestFit="1" customWidth="1"/>
    <col min="2828" max="2828" width="24.42578125" style="689" bestFit="1" customWidth="1"/>
    <col min="2829" max="2829" width="23.28515625" style="689" bestFit="1" customWidth="1"/>
    <col min="2830" max="2830" width="24.42578125" style="689" bestFit="1" customWidth="1"/>
    <col min="2831" max="2831" width="23.85546875" style="689" bestFit="1" customWidth="1"/>
    <col min="2832" max="2832" width="27.28515625" style="689" customWidth="1"/>
    <col min="2833" max="2833" width="3.7109375" style="689" customWidth="1"/>
    <col min="2834" max="2834" width="11.140625" style="689" bestFit="1" customWidth="1"/>
    <col min="2835" max="3072" width="11.42578125" style="689"/>
    <col min="3073" max="3073" width="64.140625" style="689" customWidth="1"/>
    <col min="3074" max="3074" width="25" style="689" bestFit="1" customWidth="1"/>
    <col min="3075" max="3075" width="24.42578125" style="689" bestFit="1" customWidth="1"/>
    <col min="3076" max="3076" width="25.85546875" style="689" bestFit="1" customWidth="1"/>
    <col min="3077" max="3079" width="25" style="689" bestFit="1" customWidth="1"/>
    <col min="3080" max="3080" width="23.28515625" style="689" bestFit="1" customWidth="1"/>
    <col min="3081" max="3081" width="25" style="689" bestFit="1" customWidth="1"/>
    <col min="3082" max="3083" width="21.28515625" style="689" bestFit="1" customWidth="1"/>
    <col min="3084" max="3084" width="24.42578125" style="689" bestFit="1" customWidth="1"/>
    <col min="3085" max="3085" width="23.28515625" style="689" bestFit="1" customWidth="1"/>
    <col min="3086" max="3086" width="24.42578125" style="689" bestFit="1" customWidth="1"/>
    <col min="3087" max="3087" width="23.85546875" style="689" bestFit="1" customWidth="1"/>
    <col min="3088" max="3088" width="27.28515625" style="689" customWidth="1"/>
    <col min="3089" max="3089" width="3.7109375" style="689" customWidth="1"/>
    <col min="3090" max="3090" width="11.140625" style="689" bestFit="1" customWidth="1"/>
    <col min="3091" max="3328" width="11.42578125" style="689"/>
    <col min="3329" max="3329" width="64.140625" style="689" customWidth="1"/>
    <col min="3330" max="3330" width="25" style="689" bestFit="1" customWidth="1"/>
    <col min="3331" max="3331" width="24.42578125" style="689" bestFit="1" customWidth="1"/>
    <col min="3332" max="3332" width="25.85546875" style="689" bestFit="1" customWidth="1"/>
    <col min="3333" max="3335" width="25" style="689" bestFit="1" customWidth="1"/>
    <col min="3336" max="3336" width="23.28515625" style="689" bestFit="1" customWidth="1"/>
    <col min="3337" max="3337" width="25" style="689" bestFit="1" customWidth="1"/>
    <col min="3338" max="3339" width="21.28515625" style="689" bestFit="1" customWidth="1"/>
    <col min="3340" max="3340" width="24.42578125" style="689" bestFit="1" customWidth="1"/>
    <col min="3341" max="3341" width="23.28515625" style="689" bestFit="1" customWidth="1"/>
    <col min="3342" max="3342" width="24.42578125" style="689" bestFit="1" customWidth="1"/>
    <col min="3343" max="3343" width="23.85546875" style="689" bestFit="1" customWidth="1"/>
    <col min="3344" max="3344" width="27.28515625" style="689" customWidth="1"/>
    <col min="3345" max="3345" width="3.7109375" style="689" customWidth="1"/>
    <col min="3346" max="3346" width="11.140625" style="689" bestFit="1" customWidth="1"/>
    <col min="3347" max="3584" width="11.42578125" style="689"/>
    <col min="3585" max="3585" width="64.140625" style="689" customWidth="1"/>
    <col min="3586" max="3586" width="25" style="689" bestFit="1" customWidth="1"/>
    <col min="3587" max="3587" width="24.42578125" style="689" bestFit="1" customWidth="1"/>
    <col min="3588" max="3588" width="25.85546875" style="689" bestFit="1" customWidth="1"/>
    <col min="3589" max="3591" width="25" style="689" bestFit="1" customWidth="1"/>
    <col min="3592" max="3592" width="23.28515625" style="689" bestFit="1" customWidth="1"/>
    <col min="3593" max="3593" width="25" style="689" bestFit="1" customWidth="1"/>
    <col min="3594" max="3595" width="21.28515625" style="689" bestFit="1" customWidth="1"/>
    <col min="3596" max="3596" width="24.42578125" style="689" bestFit="1" customWidth="1"/>
    <col min="3597" max="3597" width="23.28515625" style="689" bestFit="1" customWidth="1"/>
    <col min="3598" max="3598" width="24.42578125" style="689" bestFit="1" customWidth="1"/>
    <col min="3599" max="3599" width="23.85546875" style="689" bestFit="1" customWidth="1"/>
    <col min="3600" max="3600" width="27.28515625" style="689" customWidth="1"/>
    <col min="3601" max="3601" width="3.7109375" style="689" customWidth="1"/>
    <col min="3602" max="3602" width="11.140625" style="689" bestFit="1" customWidth="1"/>
    <col min="3603" max="3840" width="11.42578125" style="689"/>
    <col min="3841" max="3841" width="64.140625" style="689" customWidth="1"/>
    <col min="3842" max="3842" width="25" style="689" bestFit="1" customWidth="1"/>
    <col min="3843" max="3843" width="24.42578125" style="689" bestFit="1" customWidth="1"/>
    <col min="3844" max="3844" width="25.85546875" style="689" bestFit="1" customWidth="1"/>
    <col min="3845" max="3847" width="25" style="689" bestFit="1" customWidth="1"/>
    <col min="3848" max="3848" width="23.28515625" style="689" bestFit="1" customWidth="1"/>
    <col min="3849" max="3849" width="25" style="689" bestFit="1" customWidth="1"/>
    <col min="3850" max="3851" width="21.28515625" style="689" bestFit="1" customWidth="1"/>
    <col min="3852" max="3852" width="24.42578125" style="689" bestFit="1" customWidth="1"/>
    <col min="3853" max="3853" width="23.28515625" style="689" bestFit="1" customWidth="1"/>
    <col min="3854" max="3854" width="24.42578125" style="689" bestFit="1" customWidth="1"/>
    <col min="3855" max="3855" width="23.85546875" style="689" bestFit="1" customWidth="1"/>
    <col min="3856" max="3856" width="27.28515625" style="689" customWidth="1"/>
    <col min="3857" max="3857" width="3.7109375" style="689" customWidth="1"/>
    <col min="3858" max="3858" width="11.140625" style="689" bestFit="1" customWidth="1"/>
    <col min="3859" max="4096" width="11.42578125" style="689"/>
    <col min="4097" max="4097" width="64.140625" style="689" customWidth="1"/>
    <col min="4098" max="4098" width="25" style="689" bestFit="1" customWidth="1"/>
    <col min="4099" max="4099" width="24.42578125" style="689" bestFit="1" customWidth="1"/>
    <col min="4100" max="4100" width="25.85546875" style="689" bestFit="1" customWidth="1"/>
    <col min="4101" max="4103" width="25" style="689" bestFit="1" customWidth="1"/>
    <col min="4104" max="4104" width="23.28515625" style="689" bestFit="1" customWidth="1"/>
    <col min="4105" max="4105" width="25" style="689" bestFit="1" customWidth="1"/>
    <col min="4106" max="4107" width="21.28515625" style="689" bestFit="1" customWidth="1"/>
    <col min="4108" max="4108" width="24.42578125" style="689" bestFit="1" customWidth="1"/>
    <col min="4109" max="4109" width="23.28515625" style="689" bestFit="1" customWidth="1"/>
    <col min="4110" max="4110" width="24.42578125" style="689" bestFit="1" customWidth="1"/>
    <col min="4111" max="4111" width="23.85546875" style="689" bestFit="1" customWidth="1"/>
    <col min="4112" max="4112" width="27.28515625" style="689" customWidth="1"/>
    <col min="4113" max="4113" width="3.7109375" style="689" customWidth="1"/>
    <col min="4114" max="4114" width="11.140625" style="689" bestFit="1" customWidth="1"/>
    <col min="4115" max="4352" width="11.42578125" style="689"/>
    <col min="4353" max="4353" width="64.140625" style="689" customWidth="1"/>
    <col min="4354" max="4354" width="25" style="689" bestFit="1" customWidth="1"/>
    <col min="4355" max="4355" width="24.42578125" style="689" bestFit="1" customWidth="1"/>
    <col min="4356" max="4356" width="25.85546875" style="689" bestFit="1" customWidth="1"/>
    <col min="4357" max="4359" width="25" style="689" bestFit="1" customWidth="1"/>
    <col min="4360" max="4360" width="23.28515625" style="689" bestFit="1" customWidth="1"/>
    <col min="4361" max="4361" width="25" style="689" bestFit="1" customWidth="1"/>
    <col min="4362" max="4363" width="21.28515625" style="689" bestFit="1" customWidth="1"/>
    <col min="4364" max="4364" width="24.42578125" style="689" bestFit="1" customWidth="1"/>
    <col min="4365" max="4365" width="23.28515625" style="689" bestFit="1" customWidth="1"/>
    <col min="4366" max="4366" width="24.42578125" style="689" bestFit="1" customWidth="1"/>
    <col min="4367" max="4367" width="23.85546875" style="689" bestFit="1" customWidth="1"/>
    <col min="4368" max="4368" width="27.28515625" style="689" customWidth="1"/>
    <col min="4369" max="4369" width="3.7109375" style="689" customWidth="1"/>
    <col min="4370" max="4370" width="11.140625" style="689" bestFit="1" customWidth="1"/>
    <col min="4371" max="4608" width="11.42578125" style="689"/>
    <col min="4609" max="4609" width="64.140625" style="689" customWidth="1"/>
    <col min="4610" max="4610" width="25" style="689" bestFit="1" customWidth="1"/>
    <col min="4611" max="4611" width="24.42578125" style="689" bestFit="1" customWidth="1"/>
    <col min="4612" max="4612" width="25.85546875" style="689" bestFit="1" customWidth="1"/>
    <col min="4613" max="4615" width="25" style="689" bestFit="1" customWidth="1"/>
    <col min="4616" max="4616" width="23.28515625" style="689" bestFit="1" customWidth="1"/>
    <col min="4617" max="4617" width="25" style="689" bestFit="1" customWidth="1"/>
    <col min="4618" max="4619" width="21.28515625" style="689" bestFit="1" customWidth="1"/>
    <col min="4620" max="4620" width="24.42578125" style="689" bestFit="1" customWidth="1"/>
    <col min="4621" max="4621" width="23.28515625" style="689" bestFit="1" customWidth="1"/>
    <col min="4622" max="4622" width="24.42578125" style="689" bestFit="1" customWidth="1"/>
    <col min="4623" max="4623" width="23.85546875" style="689" bestFit="1" customWidth="1"/>
    <col min="4624" max="4624" width="27.28515625" style="689" customWidth="1"/>
    <col min="4625" max="4625" width="3.7109375" style="689" customWidth="1"/>
    <col min="4626" max="4626" width="11.140625" style="689" bestFit="1" customWidth="1"/>
    <col min="4627" max="4864" width="11.42578125" style="689"/>
    <col min="4865" max="4865" width="64.140625" style="689" customWidth="1"/>
    <col min="4866" max="4866" width="25" style="689" bestFit="1" customWidth="1"/>
    <col min="4867" max="4867" width="24.42578125" style="689" bestFit="1" customWidth="1"/>
    <col min="4868" max="4868" width="25.85546875" style="689" bestFit="1" customWidth="1"/>
    <col min="4869" max="4871" width="25" style="689" bestFit="1" customWidth="1"/>
    <col min="4872" max="4872" width="23.28515625" style="689" bestFit="1" customWidth="1"/>
    <col min="4873" max="4873" width="25" style="689" bestFit="1" customWidth="1"/>
    <col min="4874" max="4875" width="21.28515625" style="689" bestFit="1" customWidth="1"/>
    <col min="4876" max="4876" width="24.42578125" style="689" bestFit="1" customWidth="1"/>
    <col min="4877" max="4877" width="23.28515625" style="689" bestFit="1" customWidth="1"/>
    <col min="4878" max="4878" width="24.42578125" style="689" bestFit="1" customWidth="1"/>
    <col min="4879" max="4879" width="23.85546875" style="689" bestFit="1" customWidth="1"/>
    <col min="4880" max="4880" width="27.28515625" style="689" customWidth="1"/>
    <col min="4881" max="4881" width="3.7109375" style="689" customWidth="1"/>
    <col min="4882" max="4882" width="11.140625" style="689" bestFit="1" customWidth="1"/>
    <col min="4883" max="5120" width="11.42578125" style="689"/>
    <col min="5121" max="5121" width="64.140625" style="689" customWidth="1"/>
    <col min="5122" max="5122" width="25" style="689" bestFit="1" customWidth="1"/>
    <col min="5123" max="5123" width="24.42578125" style="689" bestFit="1" customWidth="1"/>
    <col min="5124" max="5124" width="25.85546875" style="689" bestFit="1" customWidth="1"/>
    <col min="5125" max="5127" width="25" style="689" bestFit="1" customWidth="1"/>
    <col min="5128" max="5128" width="23.28515625" style="689" bestFit="1" customWidth="1"/>
    <col min="5129" max="5129" width="25" style="689" bestFit="1" customWidth="1"/>
    <col min="5130" max="5131" width="21.28515625" style="689" bestFit="1" customWidth="1"/>
    <col min="5132" max="5132" width="24.42578125" style="689" bestFit="1" customWidth="1"/>
    <col min="5133" max="5133" width="23.28515625" style="689" bestFit="1" customWidth="1"/>
    <col min="5134" max="5134" width="24.42578125" style="689" bestFit="1" customWidth="1"/>
    <col min="5135" max="5135" width="23.85546875" style="689" bestFit="1" customWidth="1"/>
    <col min="5136" max="5136" width="27.28515625" style="689" customWidth="1"/>
    <col min="5137" max="5137" width="3.7109375" style="689" customWidth="1"/>
    <col min="5138" max="5138" width="11.140625" style="689" bestFit="1" customWidth="1"/>
    <col min="5139" max="5376" width="11.42578125" style="689"/>
    <col min="5377" max="5377" width="64.140625" style="689" customWidth="1"/>
    <col min="5378" max="5378" width="25" style="689" bestFit="1" customWidth="1"/>
    <col min="5379" max="5379" width="24.42578125" style="689" bestFit="1" customWidth="1"/>
    <col min="5380" max="5380" width="25.85546875" style="689" bestFit="1" customWidth="1"/>
    <col min="5381" max="5383" width="25" style="689" bestFit="1" customWidth="1"/>
    <col min="5384" max="5384" width="23.28515625" style="689" bestFit="1" customWidth="1"/>
    <col min="5385" max="5385" width="25" style="689" bestFit="1" customWidth="1"/>
    <col min="5386" max="5387" width="21.28515625" style="689" bestFit="1" customWidth="1"/>
    <col min="5388" max="5388" width="24.42578125" style="689" bestFit="1" customWidth="1"/>
    <col min="5389" max="5389" width="23.28515625" style="689" bestFit="1" customWidth="1"/>
    <col min="5390" max="5390" width="24.42578125" style="689" bestFit="1" customWidth="1"/>
    <col min="5391" max="5391" width="23.85546875" style="689" bestFit="1" customWidth="1"/>
    <col min="5392" max="5392" width="27.28515625" style="689" customWidth="1"/>
    <col min="5393" max="5393" width="3.7109375" style="689" customWidth="1"/>
    <col min="5394" max="5394" width="11.140625" style="689" bestFit="1" customWidth="1"/>
    <col min="5395" max="5632" width="11.42578125" style="689"/>
    <col min="5633" max="5633" width="64.140625" style="689" customWidth="1"/>
    <col min="5634" max="5634" width="25" style="689" bestFit="1" customWidth="1"/>
    <col min="5635" max="5635" width="24.42578125" style="689" bestFit="1" customWidth="1"/>
    <col min="5636" max="5636" width="25.85546875" style="689" bestFit="1" customWidth="1"/>
    <col min="5637" max="5639" width="25" style="689" bestFit="1" customWidth="1"/>
    <col min="5640" max="5640" width="23.28515625" style="689" bestFit="1" customWidth="1"/>
    <col min="5641" max="5641" width="25" style="689" bestFit="1" customWidth="1"/>
    <col min="5642" max="5643" width="21.28515625" style="689" bestFit="1" customWidth="1"/>
    <col min="5644" max="5644" width="24.42578125" style="689" bestFit="1" customWidth="1"/>
    <col min="5645" max="5645" width="23.28515625" style="689" bestFit="1" customWidth="1"/>
    <col min="5646" max="5646" width="24.42578125" style="689" bestFit="1" customWidth="1"/>
    <col min="5647" max="5647" width="23.85546875" style="689" bestFit="1" customWidth="1"/>
    <col min="5648" max="5648" width="27.28515625" style="689" customWidth="1"/>
    <col min="5649" max="5649" width="3.7109375" style="689" customWidth="1"/>
    <col min="5650" max="5650" width="11.140625" style="689" bestFit="1" customWidth="1"/>
    <col min="5651" max="5888" width="11.42578125" style="689"/>
    <col min="5889" max="5889" width="64.140625" style="689" customWidth="1"/>
    <col min="5890" max="5890" width="25" style="689" bestFit="1" customWidth="1"/>
    <col min="5891" max="5891" width="24.42578125" style="689" bestFit="1" customWidth="1"/>
    <col min="5892" max="5892" width="25.85546875" style="689" bestFit="1" customWidth="1"/>
    <col min="5893" max="5895" width="25" style="689" bestFit="1" customWidth="1"/>
    <col min="5896" max="5896" width="23.28515625" style="689" bestFit="1" customWidth="1"/>
    <col min="5897" max="5897" width="25" style="689" bestFit="1" customWidth="1"/>
    <col min="5898" max="5899" width="21.28515625" style="689" bestFit="1" customWidth="1"/>
    <col min="5900" max="5900" width="24.42578125" style="689" bestFit="1" customWidth="1"/>
    <col min="5901" max="5901" width="23.28515625" style="689" bestFit="1" customWidth="1"/>
    <col min="5902" max="5902" width="24.42578125" style="689" bestFit="1" customWidth="1"/>
    <col min="5903" max="5903" width="23.85546875" style="689" bestFit="1" customWidth="1"/>
    <col min="5904" max="5904" width="27.28515625" style="689" customWidth="1"/>
    <col min="5905" max="5905" width="3.7109375" style="689" customWidth="1"/>
    <col min="5906" max="5906" width="11.140625" style="689" bestFit="1" customWidth="1"/>
    <col min="5907" max="6144" width="11.42578125" style="689"/>
    <col min="6145" max="6145" width="64.140625" style="689" customWidth="1"/>
    <col min="6146" max="6146" width="25" style="689" bestFit="1" customWidth="1"/>
    <col min="6147" max="6147" width="24.42578125" style="689" bestFit="1" customWidth="1"/>
    <col min="6148" max="6148" width="25.85546875" style="689" bestFit="1" customWidth="1"/>
    <col min="6149" max="6151" width="25" style="689" bestFit="1" customWidth="1"/>
    <col min="6152" max="6152" width="23.28515625" style="689" bestFit="1" customWidth="1"/>
    <col min="6153" max="6153" width="25" style="689" bestFit="1" customWidth="1"/>
    <col min="6154" max="6155" width="21.28515625" style="689" bestFit="1" customWidth="1"/>
    <col min="6156" max="6156" width="24.42578125" style="689" bestFit="1" customWidth="1"/>
    <col min="6157" max="6157" width="23.28515625" style="689" bestFit="1" customWidth="1"/>
    <col min="6158" max="6158" width="24.42578125" style="689" bestFit="1" customWidth="1"/>
    <col min="6159" max="6159" width="23.85546875" style="689" bestFit="1" customWidth="1"/>
    <col min="6160" max="6160" width="27.28515625" style="689" customWidth="1"/>
    <col min="6161" max="6161" width="3.7109375" style="689" customWidth="1"/>
    <col min="6162" max="6162" width="11.140625" style="689" bestFit="1" customWidth="1"/>
    <col min="6163" max="6400" width="11.42578125" style="689"/>
    <col min="6401" max="6401" width="64.140625" style="689" customWidth="1"/>
    <col min="6402" max="6402" width="25" style="689" bestFit="1" customWidth="1"/>
    <col min="6403" max="6403" width="24.42578125" style="689" bestFit="1" customWidth="1"/>
    <col min="6404" max="6404" width="25.85546875" style="689" bestFit="1" customWidth="1"/>
    <col min="6405" max="6407" width="25" style="689" bestFit="1" customWidth="1"/>
    <col min="6408" max="6408" width="23.28515625" style="689" bestFit="1" customWidth="1"/>
    <col min="6409" max="6409" width="25" style="689" bestFit="1" customWidth="1"/>
    <col min="6410" max="6411" width="21.28515625" style="689" bestFit="1" customWidth="1"/>
    <col min="6412" max="6412" width="24.42578125" style="689" bestFit="1" customWidth="1"/>
    <col min="6413" max="6413" width="23.28515625" style="689" bestFit="1" customWidth="1"/>
    <col min="6414" max="6414" width="24.42578125" style="689" bestFit="1" customWidth="1"/>
    <col min="6415" max="6415" width="23.85546875" style="689" bestFit="1" customWidth="1"/>
    <col min="6416" max="6416" width="27.28515625" style="689" customWidth="1"/>
    <col min="6417" max="6417" width="3.7109375" style="689" customWidth="1"/>
    <col min="6418" max="6418" width="11.140625" style="689" bestFit="1" customWidth="1"/>
    <col min="6419" max="6656" width="11.42578125" style="689"/>
    <col min="6657" max="6657" width="64.140625" style="689" customWidth="1"/>
    <col min="6658" max="6658" width="25" style="689" bestFit="1" customWidth="1"/>
    <col min="6659" max="6659" width="24.42578125" style="689" bestFit="1" customWidth="1"/>
    <col min="6660" max="6660" width="25.85546875" style="689" bestFit="1" customWidth="1"/>
    <col min="6661" max="6663" width="25" style="689" bestFit="1" customWidth="1"/>
    <col min="6664" max="6664" width="23.28515625" style="689" bestFit="1" customWidth="1"/>
    <col min="6665" max="6665" width="25" style="689" bestFit="1" customWidth="1"/>
    <col min="6666" max="6667" width="21.28515625" style="689" bestFit="1" customWidth="1"/>
    <col min="6668" max="6668" width="24.42578125" style="689" bestFit="1" customWidth="1"/>
    <col min="6669" max="6669" width="23.28515625" style="689" bestFit="1" customWidth="1"/>
    <col min="6670" max="6670" width="24.42578125" style="689" bestFit="1" customWidth="1"/>
    <col min="6671" max="6671" width="23.85546875" style="689" bestFit="1" customWidth="1"/>
    <col min="6672" max="6672" width="27.28515625" style="689" customWidth="1"/>
    <col min="6673" max="6673" width="3.7109375" style="689" customWidth="1"/>
    <col min="6674" max="6674" width="11.140625" style="689" bestFit="1" customWidth="1"/>
    <col min="6675" max="6912" width="11.42578125" style="689"/>
    <col min="6913" max="6913" width="64.140625" style="689" customWidth="1"/>
    <col min="6914" max="6914" width="25" style="689" bestFit="1" customWidth="1"/>
    <col min="6915" max="6915" width="24.42578125" style="689" bestFit="1" customWidth="1"/>
    <col min="6916" max="6916" width="25.85546875" style="689" bestFit="1" customWidth="1"/>
    <col min="6917" max="6919" width="25" style="689" bestFit="1" customWidth="1"/>
    <col min="6920" max="6920" width="23.28515625" style="689" bestFit="1" customWidth="1"/>
    <col min="6921" max="6921" width="25" style="689" bestFit="1" customWidth="1"/>
    <col min="6922" max="6923" width="21.28515625" style="689" bestFit="1" customWidth="1"/>
    <col min="6924" max="6924" width="24.42578125" style="689" bestFit="1" customWidth="1"/>
    <col min="6925" max="6925" width="23.28515625" style="689" bestFit="1" customWidth="1"/>
    <col min="6926" max="6926" width="24.42578125" style="689" bestFit="1" customWidth="1"/>
    <col min="6927" max="6927" width="23.85546875" style="689" bestFit="1" customWidth="1"/>
    <col min="6928" max="6928" width="27.28515625" style="689" customWidth="1"/>
    <col min="6929" max="6929" width="3.7109375" style="689" customWidth="1"/>
    <col min="6930" max="6930" width="11.140625" style="689" bestFit="1" customWidth="1"/>
    <col min="6931" max="7168" width="11.42578125" style="689"/>
    <col min="7169" max="7169" width="64.140625" style="689" customWidth="1"/>
    <col min="7170" max="7170" width="25" style="689" bestFit="1" customWidth="1"/>
    <col min="7171" max="7171" width="24.42578125" style="689" bestFit="1" customWidth="1"/>
    <col min="7172" max="7172" width="25.85546875" style="689" bestFit="1" customWidth="1"/>
    <col min="7173" max="7175" width="25" style="689" bestFit="1" customWidth="1"/>
    <col min="7176" max="7176" width="23.28515625" style="689" bestFit="1" customWidth="1"/>
    <col min="7177" max="7177" width="25" style="689" bestFit="1" customWidth="1"/>
    <col min="7178" max="7179" width="21.28515625" style="689" bestFit="1" customWidth="1"/>
    <col min="7180" max="7180" width="24.42578125" style="689" bestFit="1" customWidth="1"/>
    <col min="7181" max="7181" width="23.28515625" style="689" bestFit="1" customWidth="1"/>
    <col min="7182" max="7182" width="24.42578125" style="689" bestFit="1" customWidth="1"/>
    <col min="7183" max="7183" width="23.85546875" style="689" bestFit="1" customWidth="1"/>
    <col min="7184" max="7184" width="27.28515625" style="689" customWidth="1"/>
    <col min="7185" max="7185" width="3.7109375" style="689" customWidth="1"/>
    <col min="7186" max="7186" width="11.140625" style="689" bestFit="1" customWidth="1"/>
    <col min="7187" max="7424" width="11.42578125" style="689"/>
    <col min="7425" max="7425" width="64.140625" style="689" customWidth="1"/>
    <col min="7426" max="7426" width="25" style="689" bestFit="1" customWidth="1"/>
    <col min="7427" max="7427" width="24.42578125" style="689" bestFit="1" customWidth="1"/>
    <col min="7428" max="7428" width="25.85546875" style="689" bestFit="1" customWidth="1"/>
    <col min="7429" max="7431" width="25" style="689" bestFit="1" customWidth="1"/>
    <col min="7432" max="7432" width="23.28515625" style="689" bestFit="1" customWidth="1"/>
    <col min="7433" max="7433" width="25" style="689" bestFit="1" customWidth="1"/>
    <col min="7434" max="7435" width="21.28515625" style="689" bestFit="1" customWidth="1"/>
    <col min="7436" max="7436" width="24.42578125" style="689" bestFit="1" customWidth="1"/>
    <col min="7437" max="7437" width="23.28515625" style="689" bestFit="1" customWidth="1"/>
    <col min="7438" max="7438" width="24.42578125" style="689" bestFit="1" customWidth="1"/>
    <col min="7439" max="7439" width="23.85546875" style="689" bestFit="1" customWidth="1"/>
    <col min="7440" max="7440" width="27.28515625" style="689" customWidth="1"/>
    <col min="7441" max="7441" width="3.7109375" style="689" customWidth="1"/>
    <col min="7442" max="7442" width="11.140625" style="689" bestFit="1" customWidth="1"/>
    <col min="7443" max="7680" width="11.42578125" style="689"/>
    <col min="7681" max="7681" width="64.140625" style="689" customWidth="1"/>
    <col min="7682" max="7682" width="25" style="689" bestFit="1" customWidth="1"/>
    <col min="7683" max="7683" width="24.42578125" style="689" bestFit="1" customWidth="1"/>
    <col min="7684" max="7684" width="25.85546875" style="689" bestFit="1" customWidth="1"/>
    <col min="7685" max="7687" width="25" style="689" bestFit="1" customWidth="1"/>
    <col min="7688" max="7688" width="23.28515625" style="689" bestFit="1" customWidth="1"/>
    <col min="7689" max="7689" width="25" style="689" bestFit="1" customWidth="1"/>
    <col min="7690" max="7691" width="21.28515625" style="689" bestFit="1" customWidth="1"/>
    <col min="7692" max="7692" width="24.42578125" style="689" bestFit="1" customWidth="1"/>
    <col min="7693" max="7693" width="23.28515625" style="689" bestFit="1" customWidth="1"/>
    <col min="7694" max="7694" width="24.42578125" style="689" bestFit="1" customWidth="1"/>
    <col min="7695" max="7695" width="23.85546875" style="689" bestFit="1" customWidth="1"/>
    <col min="7696" max="7696" width="27.28515625" style="689" customWidth="1"/>
    <col min="7697" max="7697" width="3.7109375" style="689" customWidth="1"/>
    <col min="7698" max="7698" width="11.140625" style="689" bestFit="1" customWidth="1"/>
    <col min="7699" max="7936" width="11.42578125" style="689"/>
    <col min="7937" max="7937" width="64.140625" style="689" customWidth="1"/>
    <col min="7938" max="7938" width="25" style="689" bestFit="1" customWidth="1"/>
    <col min="7939" max="7939" width="24.42578125" style="689" bestFit="1" customWidth="1"/>
    <col min="7940" max="7940" width="25.85546875" style="689" bestFit="1" customWidth="1"/>
    <col min="7941" max="7943" width="25" style="689" bestFit="1" customWidth="1"/>
    <col min="7944" max="7944" width="23.28515625" style="689" bestFit="1" customWidth="1"/>
    <col min="7945" max="7945" width="25" style="689" bestFit="1" customWidth="1"/>
    <col min="7946" max="7947" width="21.28515625" style="689" bestFit="1" customWidth="1"/>
    <col min="7948" max="7948" width="24.42578125" style="689" bestFit="1" customWidth="1"/>
    <col min="7949" max="7949" width="23.28515625" style="689" bestFit="1" customWidth="1"/>
    <col min="7950" max="7950" width="24.42578125" style="689" bestFit="1" customWidth="1"/>
    <col min="7951" max="7951" width="23.85546875" style="689" bestFit="1" customWidth="1"/>
    <col min="7952" max="7952" width="27.28515625" style="689" customWidth="1"/>
    <col min="7953" max="7953" width="3.7109375" style="689" customWidth="1"/>
    <col min="7954" max="7954" width="11.140625" style="689" bestFit="1" customWidth="1"/>
    <col min="7955" max="8192" width="11.42578125" style="689"/>
    <col min="8193" max="8193" width="64.140625" style="689" customWidth="1"/>
    <col min="8194" max="8194" width="25" style="689" bestFit="1" customWidth="1"/>
    <col min="8195" max="8195" width="24.42578125" style="689" bestFit="1" customWidth="1"/>
    <col min="8196" max="8196" width="25.85546875" style="689" bestFit="1" customWidth="1"/>
    <col min="8197" max="8199" width="25" style="689" bestFit="1" customWidth="1"/>
    <col min="8200" max="8200" width="23.28515625" style="689" bestFit="1" customWidth="1"/>
    <col min="8201" max="8201" width="25" style="689" bestFit="1" customWidth="1"/>
    <col min="8202" max="8203" width="21.28515625" style="689" bestFit="1" customWidth="1"/>
    <col min="8204" max="8204" width="24.42578125" style="689" bestFit="1" customWidth="1"/>
    <col min="8205" max="8205" width="23.28515625" style="689" bestFit="1" customWidth="1"/>
    <col min="8206" max="8206" width="24.42578125" style="689" bestFit="1" customWidth="1"/>
    <col min="8207" max="8207" width="23.85546875" style="689" bestFit="1" customWidth="1"/>
    <col min="8208" max="8208" width="27.28515625" style="689" customWidth="1"/>
    <col min="8209" max="8209" width="3.7109375" style="689" customWidth="1"/>
    <col min="8210" max="8210" width="11.140625" style="689" bestFit="1" customWidth="1"/>
    <col min="8211" max="8448" width="11.42578125" style="689"/>
    <col min="8449" max="8449" width="64.140625" style="689" customWidth="1"/>
    <col min="8450" max="8450" width="25" style="689" bestFit="1" customWidth="1"/>
    <col min="8451" max="8451" width="24.42578125" style="689" bestFit="1" customWidth="1"/>
    <col min="8452" max="8452" width="25.85546875" style="689" bestFit="1" customWidth="1"/>
    <col min="8453" max="8455" width="25" style="689" bestFit="1" customWidth="1"/>
    <col min="8456" max="8456" width="23.28515625" style="689" bestFit="1" customWidth="1"/>
    <col min="8457" max="8457" width="25" style="689" bestFit="1" customWidth="1"/>
    <col min="8458" max="8459" width="21.28515625" style="689" bestFit="1" customWidth="1"/>
    <col min="8460" max="8460" width="24.42578125" style="689" bestFit="1" customWidth="1"/>
    <col min="8461" max="8461" width="23.28515625" style="689" bestFit="1" customWidth="1"/>
    <col min="8462" max="8462" width="24.42578125" style="689" bestFit="1" customWidth="1"/>
    <col min="8463" max="8463" width="23.85546875" style="689" bestFit="1" customWidth="1"/>
    <col min="8464" max="8464" width="27.28515625" style="689" customWidth="1"/>
    <col min="8465" max="8465" width="3.7109375" style="689" customWidth="1"/>
    <col min="8466" max="8466" width="11.140625" style="689" bestFit="1" customWidth="1"/>
    <col min="8467" max="8704" width="11.42578125" style="689"/>
    <col min="8705" max="8705" width="64.140625" style="689" customWidth="1"/>
    <col min="8706" max="8706" width="25" style="689" bestFit="1" customWidth="1"/>
    <col min="8707" max="8707" width="24.42578125" style="689" bestFit="1" customWidth="1"/>
    <col min="8708" max="8708" width="25.85546875" style="689" bestFit="1" customWidth="1"/>
    <col min="8709" max="8711" width="25" style="689" bestFit="1" customWidth="1"/>
    <col min="8712" max="8712" width="23.28515625" style="689" bestFit="1" customWidth="1"/>
    <col min="8713" max="8713" width="25" style="689" bestFit="1" customWidth="1"/>
    <col min="8714" max="8715" width="21.28515625" style="689" bestFit="1" customWidth="1"/>
    <col min="8716" max="8716" width="24.42578125" style="689" bestFit="1" customWidth="1"/>
    <col min="8717" max="8717" width="23.28515625" style="689" bestFit="1" customWidth="1"/>
    <col min="8718" max="8718" width="24.42578125" style="689" bestFit="1" customWidth="1"/>
    <col min="8719" max="8719" width="23.85546875" style="689" bestFit="1" customWidth="1"/>
    <col min="8720" max="8720" width="27.28515625" style="689" customWidth="1"/>
    <col min="8721" max="8721" width="3.7109375" style="689" customWidth="1"/>
    <col min="8722" max="8722" width="11.140625" style="689" bestFit="1" customWidth="1"/>
    <col min="8723" max="8960" width="11.42578125" style="689"/>
    <col min="8961" max="8961" width="64.140625" style="689" customWidth="1"/>
    <col min="8962" max="8962" width="25" style="689" bestFit="1" customWidth="1"/>
    <col min="8963" max="8963" width="24.42578125" style="689" bestFit="1" customWidth="1"/>
    <col min="8964" max="8964" width="25.85546875" style="689" bestFit="1" customWidth="1"/>
    <col min="8965" max="8967" width="25" style="689" bestFit="1" customWidth="1"/>
    <col min="8968" max="8968" width="23.28515625" style="689" bestFit="1" customWidth="1"/>
    <col min="8969" max="8969" width="25" style="689" bestFit="1" customWidth="1"/>
    <col min="8970" max="8971" width="21.28515625" style="689" bestFit="1" customWidth="1"/>
    <col min="8972" max="8972" width="24.42578125" style="689" bestFit="1" customWidth="1"/>
    <col min="8973" max="8973" width="23.28515625" style="689" bestFit="1" customWidth="1"/>
    <col min="8974" max="8974" width="24.42578125" style="689" bestFit="1" customWidth="1"/>
    <col min="8975" max="8975" width="23.85546875" style="689" bestFit="1" customWidth="1"/>
    <col min="8976" max="8976" width="27.28515625" style="689" customWidth="1"/>
    <col min="8977" max="8977" width="3.7109375" style="689" customWidth="1"/>
    <col min="8978" max="8978" width="11.140625" style="689" bestFit="1" customWidth="1"/>
    <col min="8979" max="9216" width="11.42578125" style="689"/>
    <col min="9217" max="9217" width="64.140625" style="689" customWidth="1"/>
    <col min="9218" max="9218" width="25" style="689" bestFit="1" customWidth="1"/>
    <col min="9219" max="9219" width="24.42578125" style="689" bestFit="1" customWidth="1"/>
    <col min="9220" max="9220" width="25.85546875" style="689" bestFit="1" customWidth="1"/>
    <col min="9221" max="9223" width="25" style="689" bestFit="1" customWidth="1"/>
    <col min="9224" max="9224" width="23.28515625" style="689" bestFit="1" customWidth="1"/>
    <col min="9225" max="9225" width="25" style="689" bestFit="1" customWidth="1"/>
    <col min="9226" max="9227" width="21.28515625" style="689" bestFit="1" customWidth="1"/>
    <col min="9228" max="9228" width="24.42578125" style="689" bestFit="1" customWidth="1"/>
    <col min="9229" max="9229" width="23.28515625" style="689" bestFit="1" customWidth="1"/>
    <col min="9230" max="9230" width="24.42578125" style="689" bestFit="1" customWidth="1"/>
    <col min="9231" max="9231" width="23.85546875" style="689" bestFit="1" customWidth="1"/>
    <col min="9232" max="9232" width="27.28515625" style="689" customWidth="1"/>
    <col min="9233" max="9233" width="3.7109375" style="689" customWidth="1"/>
    <col min="9234" max="9234" width="11.140625" style="689" bestFit="1" customWidth="1"/>
    <col min="9235" max="9472" width="11.42578125" style="689"/>
    <col min="9473" max="9473" width="64.140625" style="689" customWidth="1"/>
    <col min="9474" max="9474" width="25" style="689" bestFit="1" customWidth="1"/>
    <col min="9475" max="9475" width="24.42578125" style="689" bestFit="1" customWidth="1"/>
    <col min="9476" max="9476" width="25.85546875" style="689" bestFit="1" customWidth="1"/>
    <col min="9477" max="9479" width="25" style="689" bestFit="1" customWidth="1"/>
    <col min="9480" max="9480" width="23.28515625" style="689" bestFit="1" customWidth="1"/>
    <col min="9481" max="9481" width="25" style="689" bestFit="1" customWidth="1"/>
    <col min="9482" max="9483" width="21.28515625" style="689" bestFit="1" customWidth="1"/>
    <col min="9484" max="9484" width="24.42578125" style="689" bestFit="1" customWidth="1"/>
    <col min="9485" max="9485" width="23.28515625" style="689" bestFit="1" customWidth="1"/>
    <col min="9486" max="9486" width="24.42578125" style="689" bestFit="1" customWidth="1"/>
    <col min="9487" max="9487" width="23.85546875" style="689" bestFit="1" customWidth="1"/>
    <col min="9488" max="9488" width="27.28515625" style="689" customWidth="1"/>
    <col min="9489" max="9489" width="3.7109375" style="689" customWidth="1"/>
    <col min="9490" max="9490" width="11.140625" style="689" bestFit="1" customWidth="1"/>
    <col min="9491" max="9728" width="11.42578125" style="689"/>
    <col min="9729" max="9729" width="64.140625" style="689" customWidth="1"/>
    <col min="9730" max="9730" width="25" style="689" bestFit="1" customWidth="1"/>
    <col min="9731" max="9731" width="24.42578125" style="689" bestFit="1" customWidth="1"/>
    <col min="9732" max="9732" width="25.85546875" style="689" bestFit="1" customWidth="1"/>
    <col min="9733" max="9735" width="25" style="689" bestFit="1" customWidth="1"/>
    <col min="9736" max="9736" width="23.28515625" style="689" bestFit="1" customWidth="1"/>
    <col min="9737" max="9737" width="25" style="689" bestFit="1" customWidth="1"/>
    <col min="9738" max="9739" width="21.28515625" style="689" bestFit="1" customWidth="1"/>
    <col min="9740" max="9740" width="24.42578125" style="689" bestFit="1" customWidth="1"/>
    <col min="9741" max="9741" width="23.28515625" style="689" bestFit="1" customWidth="1"/>
    <col min="9742" max="9742" width="24.42578125" style="689" bestFit="1" customWidth="1"/>
    <col min="9743" max="9743" width="23.85546875" style="689" bestFit="1" customWidth="1"/>
    <col min="9744" max="9744" width="27.28515625" style="689" customWidth="1"/>
    <col min="9745" max="9745" width="3.7109375" style="689" customWidth="1"/>
    <col min="9746" max="9746" width="11.140625" style="689" bestFit="1" customWidth="1"/>
    <col min="9747" max="9984" width="11.42578125" style="689"/>
    <col min="9985" max="9985" width="64.140625" style="689" customWidth="1"/>
    <col min="9986" max="9986" width="25" style="689" bestFit="1" customWidth="1"/>
    <col min="9987" max="9987" width="24.42578125" style="689" bestFit="1" customWidth="1"/>
    <col min="9988" max="9988" width="25.85546875" style="689" bestFit="1" customWidth="1"/>
    <col min="9989" max="9991" width="25" style="689" bestFit="1" customWidth="1"/>
    <col min="9992" max="9992" width="23.28515625" style="689" bestFit="1" customWidth="1"/>
    <col min="9993" max="9993" width="25" style="689" bestFit="1" customWidth="1"/>
    <col min="9994" max="9995" width="21.28515625" style="689" bestFit="1" customWidth="1"/>
    <col min="9996" max="9996" width="24.42578125" style="689" bestFit="1" customWidth="1"/>
    <col min="9997" max="9997" width="23.28515625" style="689" bestFit="1" customWidth="1"/>
    <col min="9998" max="9998" width="24.42578125" style="689" bestFit="1" customWidth="1"/>
    <col min="9999" max="9999" width="23.85546875" style="689" bestFit="1" customWidth="1"/>
    <col min="10000" max="10000" width="27.28515625" style="689" customWidth="1"/>
    <col min="10001" max="10001" width="3.7109375" style="689" customWidth="1"/>
    <col min="10002" max="10002" width="11.140625" style="689" bestFit="1" customWidth="1"/>
    <col min="10003" max="10240" width="11.42578125" style="689"/>
    <col min="10241" max="10241" width="64.140625" style="689" customWidth="1"/>
    <col min="10242" max="10242" width="25" style="689" bestFit="1" customWidth="1"/>
    <col min="10243" max="10243" width="24.42578125" style="689" bestFit="1" customWidth="1"/>
    <col min="10244" max="10244" width="25.85546875" style="689" bestFit="1" customWidth="1"/>
    <col min="10245" max="10247" width="25" style="689" bestFit="1" customWidth="1"/>
    <col min="10248" max="10248" width="23.28515625" style="689" bestFit="1" customWidth="1"/>
    <col min="10249" max="10249" width="25" style="689" bestFit="1" customWidth="1"/>
    <col min="10250" max="10251" width="21.28515625" style="689" bestFit="1" customWidth="1"/>
    <col min="10252" max="10252" width="24.42578125" style="689" bestFit="1" customWidth="1"/>
    <col min="10253" max="10253" width="23.28515625" style="689" bestFit="1" customWidth="1"/>
    <col min="10254" max="10254" width="24.42578125" style="689" bestFit="1" customWidth="1"/>
    <col min="10255" max="10255" width="23.85546875" style="689" bestFit="1" customWidth="1"/>
    <col min="10256" max="10256" width="27.28515625" style="689" customWidth="1"/>
    <col min="10257" max="10257" width="3.7109375" style="689" customWidth="1"/>
    <col min="10258" max="10258" width="11.140625" style="689" bestFit="1" customWidth="1"/>
    <col min="10259" max="10496" width="11.42578125" style="689"/>
    <col min="10497" max="10497" width="64.140625" style="689" customWidth="1"/>
    <col min="10498" max="10498" width="25" style="689" bestFit="1" customWidth="1"/>
    <col min="10499" max="10499" width="24.42578125" style="689" bestFit="1" customWidth="1"/>
    <col min="10500" max="10500" width="25.85546875" style="689" bestFit="1" customWidth="1"/>
    <col min="10501" max="10503" width="25" style="689" bestFit="1" customWidth="1"/>
    <col min="10504" max="10504" width="23.28515625" style="689" bestFit="1" customWidth="1"/>
    <col min="10505" max="10505" width="25" style="689" bestFit="1" customWidth="1"/>
    <col min="10506" max="10507" width="21.28515625" style="689" bestFit="1" customWidth="1"/>
    <col min="10508" max="10508" width="24.42578125" style="689" bestFit="1" customWidth="1"/>
    <col min="10509" max="10509" width="23.28515625" style="689" bestFit="1" customWidth="1"/>
    <col min="10510" max="10510" width="24.42578125" style="689" bestFit="1" customWidth="1"/>
    <col min="10511" max="10511" width="23.85546875" style="689" bestFit="1" customWidth="1"/>
    <col min="10512" max="10512" width="27.28515625" style="689" customWidth="1"/>
    <col min="10513" max="10513" width="3.7109375" style="689" customWidth="1"/>
    <col min="10514" max="10514" width="11.140625" style="689" bestFit="1" customWidth="1"/>
    <col min="10515" max="10752" width="11.42578125" style="689"/>
    <col min="10753" max="10753" width="64.140625" style="689" customWidth="1"/>
    <col min="10754" max="10754" width="25" style="689" bestFit="1" customWidth="1"/>
    <col min="10755" max="10755" width="24.42578125" style="689" bestFit="1" customWidth="1"/>
    <col min="10756" max="10756" width="25.85546875" style="689" bestFit="1" customWidth="1"/>
    <col min="10757" max="10759" width="25" style="689" bestFit="1" customWidth="1"/>
    <col min="10760" max="10760" width="23.28515625" style="689" bestFit="1" customWidth="1"/>
    <col min="10761" max="10761" width="25" style="689" bestFit="1" customWidth="1"/>
    <col min="10762" max="10763" width="21.28515625" style="689" bestFit="1" customWidth="1"/>
    <col min="10764" max="10764" width="24.42578125" style="689" bestFit="1" customWidth="1"/>
    <col min="10765" max="10765" width="23.28515625" style="689" bestFit="1" customWidth="1"/>
    <col min="10766" max="10766" width="24.42578125" style="689" bestFit="1" customWidth="1"/>
    <col min="10767" max="10767" width="23.85546875" style="689" bestFit="1" customWidth="1"/>
    <col min="10768" max="10768" width="27.28515625" style="689" customWidth="1"/>
    <col min="10769" max="10769" width="3.7109375" style="689" customWidth="1"/>
    <col min="10770" max="10770" width="11.140625" style="689" bestFit="1" customWidth="1"/>
    <col min="10771" max="11008" width="11.42578125" style="689"/>
    <col min="11009" max="11009" width="64.140625" style="689" customWidth="1"/>
    <col min="11010" max="11010" width="25" style="689" bestFit="1" customWidth="1"/>
    <col min="11011" max="11011" width="24.42578125" style="689" bestFit="1" customWidth="1"/>
    <col min="11012" max="11012" width="25.85546875" style="689" bestFit="1" customWidth="1"/>
    <col min="11013" max="11015" width="25" style="689" bestFit="1" customWidth="1"/>
    <col min="11016" max="11016" width="23.28515625" style="689" bestFit="1" customWidth="1"/>
    <col min="11017" max="11017" width="25" style="689" bestFit="1" customWidth="1"/>
    <col min="11018" max="11019" width="21.28515625" style="689" bestFit="1" customWidth="1"/>
    <col min="11020" max="11020" width="24.42578125" style="689" bestFit="1" customWidth="1"/>
    <col min="11021" max="11021" width="23.28515625" style="689" bestFit="1" customWidth="1"/>
    <col min="11022" max="11022" width="24.42578125" style="689" bestFit="1" customWidth="1"/>
    <col min="11023" max="11023" width="23.85546875" style="689" bestFit="1" customWidth="1"/>
    <col min="11024" max="11024" width="27.28515625" style="689" customWidth="1"/>
    <col min="11025" max="11025" width="3.7109375" style="689" customWidth="1"/>
    <col min="11026" max="11026" width="11.140625" style="689" bestFit="1" customWidth="1"/>
    <col min="11027" max="11264" width="11.42578125" style="689"/>
    <col min="11265" max="11265" width="64.140625" style="689" customWidth="1"/>
    <col min="11266" max="11266" width="25" style="689" bestFit="1" customWidth="1"/>
    <col min="11267" max="11267" width="24.42578125" style="689" bestFit="1" customWidth="1"/>
    <col min="11268" max="11268" width="25.85546875" style="689" bestFit="1" customWidth="1"/>
    <col min="11269" max="11271" width="25" style="689" bestFit="1" customWidth="1"/>
    <col min="11272" max="11272" width="23.28515625" style="689" bestFit="1" customWidth="1"/>
    <col min="11273" max="11273" width="25" style="689" bestFit="1" customWidth="1"/>
    <col min="11274" max="11275" width="21.28515625" style="689" bestFit="1" customWidth="1"/>
    <col min="11276" max="11276" width="24.42578125" style="689" bestFit="1" customWidth="1"/>
    <col min="11277" max="11277" width="23.28515625" style="689" bestFit="1" customWidth="1"/>
    <col min="11278" max="11278" width="24.42578125" style="689" bestFit="1" customWidth="1"/>
    <col min="11279" max="11279" width="23.85546875" style="689" bestFit="1" customWidth="1"/>
    <col min="11280" max="11280" width="27.28515625" style="689" customWidth="1"/>
    <col min="11281" max="11281" width="3.7109375" style="689" customWidth="1"/>
    <col min="11282" max="11282" width="11.140625" style="689" bestFit="1" customWidth="1"/>
    <col min="11283" max="11520" width="11.42578125" style="689"/>
    <col min="11521" max="11521" width="64.140625" style="689" customWidth="1"/>
    <col min="11522" max="11522" width="25" style="689" bestFit="1" customWidth="1"/>
    <col min="11523" max="11523" width="24.42578125" style="689" bestFit="1" customWidth="1"/>
    <col min="11524" max="11524" width="25.85546875" style="689" bestFit="1" customWidth="1"/>
    <col min="11525" max="11527" width="25" style="689" bestFit="1" customWidth="1"/>
    <col min="11528" max="11528" width="23.28515625" style="689" bestFit="1" customWidth="1"/>
    <col min="11529" max="11529" width="25" style="689" bestFit="1" customWidth="1"/>
    <col min="11530" max="11531" width="21.28515625" style="689" bestFit="1" customWidth="1"/>
    <col min="11532" max="11532" width="24.42578125" style="689" bestFit="1" customWidth="1"/>
    <col min="11533" max="11533" width="23.28515625" style="689" bestFit="1" customWidth="1"/>
    <col min="11534" max="11534" width="24.42578125" style="689" bestFit="1" customWidth="1"/>
    <col min="11535" max="11535" width="23.85546875" style="689" bestFit="1" customWidth="1"/>
    <col min="11536" max="11536" width="27.28515625" style="689" customWidth="1"/>
    <col min="11537" max="11537" width="3.7109375" style="689" customWidth="1"/>
    <col min="11538" max="11538" width="11.140625" style="689" bestFit="1" customWidth="1"/>
    <col min="11539" max="11776" width="11.42578125" style="689"/>
    <col min="11777" max="11777" width="64.140625" style="689" customWidth="1"/>
    <col min="11778" max="11778" width="25" style="689" bestFit="1" customWidth="1"/>
    <col min="11779" max="11779" width="24.42578125" style="689" bestFit="1" customWidth="1"/>
    <col min="11780" max="11780" width="25.85546875" style="689" bestFit="1" customWidth="1"/>
    <col min="11781" max="11783" width="25" style="689" bestFit="1" customWidth="1"/>
    <col min="11784" max="11784" width="23.28515625" style="689" bestFit="1" customWidth="1"/>
    <col min="11785" max="11785" width="25" style="689" bestFit="1" customWidth="1"/>
    <col min="11786" max="11787" width="21.28515625" style="689" bestFit="1" customWidth="1"/>
    <col min="11788" max="11788" width="24.42578125" style="689" bestFit="1" customWidth="1"/>
    <col min="11789" max="11789" width="23.28515625" style="689" bestFit="1" customWidth="1"/>
    <col min="11790" max="11790" width="24.42578125" style="689" bestFit="1" customWidth="1"/>
    <col min="11791" max="11791" width="23.85546875" style="689" bestFit="1" customWidth="1"/>
    <col min="11792" max="11792" width="27.28515625" style="689" customWidth="1"/>
    <col min="11793" max="11793" width="3.7109375" style="689" customWidth="1"/>
    <col min="11794" max="11794" width="11.140625" style="689" bestFit="1" customWidth="1"/>
    <col min="11795" max="12032" width="11.42578125" style="689"/>
    <col min="12033" max="12033" width="64.140625" style="689" customWidth="1"/>
    <col min="12034" max="12034" width="25" style="689" bestFit="1" customWidth="1"/>
    <col min="12035" max="12035" width="24.42578125" style="689" bestFit="1" customWidth="1"/>
    <col min="12036" max="12036" width="25.85546875" style="689" bestFit="1" customWidth="1"/>
    <col min="12037" max="12039" width="25" style="689" bestFit="1" customWidth="1"/>
    <col min="12040" max="12040" width="23.28515625" style="689" bestFit="1" customWidth="1"/>
    <col min="12041" max="12041" width="25" style="689" bestFit="1" customWidth="1"/>
    <col min="12042" max="12043" width="21.28515625" style="689" bestFit="1" customWidth="1"/>
    <col min="12044" max="12044" width="24.42578125" style="689" bestFit="1" customWidth="1"/>
    <col min="12045" max="12045" width="23.28515625" style="689" bestFit="1" customWidth="1"/>
    <col min="12046" max="12046" width="24.42578125" style="689" bestFit="1" customWidth="1"/>
    <col min="12047" max="12047" width="23.85546875" style="689" bestFit="1" customWidth="1"/>
    <col min="12048" max="12048" width="27.28515625" style="689" customWidth="1"/>
    <col min="12049" max="12049" width="3.7109375" style="689" customWidth="1"/>
    <col min="12050" max="12050" width="11.140625" style="689" bestFit="1" customWidth="1"/>
    <col min="12051" max="12288" width="11.42578125" style="689"/>
    <col min="12289" max="12289" width="64.140625" style="689" customWidth="1"/>
    <col min="12290" max="12290" width="25" style="689" bestFit="1" customWidth="1"/>
    <col min="12291" max="12291" width="24.42578125" style="689" bestFit="1" customWidth="1"/>
    <col min="12292" max="12292" width="25.85546875" style="689" bestFit="1" customWidth="1"/>
    <col min="12293" max="12295" width="25" style="689" bestFit="1" customWidth="1"/>
    <col min="12296" max="12296" width="23.28515625" style="689" bestFit="1" customWidth="1"/>
    <col min="12297" max="12297" width="25" style="689" bestFit="1" customWidth="1"/>
    <col min="12298" max="12299" width="21.28515625" style="689" bestFit="1" customWidth="1"/>
    <col min="12300" max="12300" width="24.42578125" style="689" bestFit="1" customWidth="1"/>
    <col min="12301" max="12301" width="23.28515625" style="689" bestFit="1" customWidth="1"/>
    <col min="12302" max="12302" width="24.42578125" style="689" bestFit="1" customWidth="1"/>
    <col min="12303" max="12303" width="23.85546875" style="689" bestFit="1" customWidth="1"/>
    <col min="12304" max="12304" width="27.28515625" style="689" customWidth="1"/>
    <col min="12305" max="12305" width="3.7109375" style="689" customWidth="1"/>
    <col min="12306" max="12306" width="11.140625" style="689" bestFit="1" customWidth="1"/>
    <col min="12307" max="12544" width="11.42578125" style="689"/>
    <col min="12545" max="12545" width="64.140625" style="689" customWidth="1"/>
    <col min="12546" max="12546" width="25" style="689" bestFit="1" customWidth="1"/>
    <col min="12547" max="12547" width="24.42578125" style="689" bestFit="1" customWidth="1"/>
    <col min="12548" max="12548" width="25.85546875" style="689" bestFit="1" customWidth="1"/>
    <col min="12549" max="12551" width="25" style="689" bestFit="1" customWidth="1"/>
    <col min="12552" max="12552" width="23.28515625" style="689" bestFit="1" customWidth="1"/>
    <col min="12553" max="12553" width="25" style="689" bestFit="1" customWidth="1"/>
    <col min="12554" max="12555" width="21.28515625" style="689" bestFit="1" customWidth="1"/>
    <col min="12556" max="12556" width="24.42578125" style="689" bestFit="1" customWidth="1"/>
    <col min="12557" max="12557" width="23.28515625" style="689" bestFit="1" customWidth="1"/>
    <col min="12558" max="12558" width="24.42578125" style="689" bestFit="1" customWidth="1"/>
    <col min="12559" max="12559" width="23.85546875" style="689" bestFit="1" customWidth="1"/>
    <col min="12560" max="12560" width="27.28515625" style="689" customWidth="1"/>
    <col min="12561" max="12561" width="3.7109375" style="689" customWidth="1"/>
    <col min="12562" max="12562" width="11.140625" style="689" bestFit="1" customWidth="1"/>
    <col min="12563" max="12800" width="11.42578125" style="689"/>
    <col min="12801" max="12801" width="64.140625" style="689" customWidth="1"/>
    <col min="12802" max="12802" width="25" style="689" bestFit="1" customWidth="1"/>
    <col min="12803" max="12803" width="24.42578125" style="689" bestFit="1" customWidth="1"/>
    <col min="12804" max="12804" width="25.85546875" style="689" bestFit="1" customWidth="1"/>
    <col min="12805" max="12807" width="25" style="689" bestFit="1" customWidth="1"/>
    <col min="12808" max="12808" width="23.28515625" style="689" bestFit="1" customWidth="1"/>
    <col min="12809" max="12809" width="25" style="689" bestFit="1" customWidth="1"/>
    <col min="12810" max="12811" width="21.28515625" style="689" bestFit="1" customWidth="1"/>
    <col min="12812" max="12812" width="24.42578125" style="689" bestFit="1" customWidth="1"/>
    <col min="12813" max="12813" width="23.28515625" style="689" bestFit="1" customWidth="1"/>
    <col min="12814" max="12814" width="24.42578125" style="689" bestFit="1" customWidth="1"/>
    <col min="12815" max="12815" width="23.85546875" style="689" bestFit="1" customWidth="1"/>
    <col min="12816" max="12816" width="27.28515625" style="689" customWidth="1"/>
    <col min="12817" max="12817" width="3.7109375" style="689" customWidth="1"/>
    <col min="12818" max="12818" width="11.140625" style="689" bestFit="1" customWidth="1"/>
    <col min="12819" max="13056" width="11.42578125" style="689"/>
    <col min="13057" max="13057" width="64.140625" style="689" customWidth="1"/>
    <col min="13058" max="13058" width="25" style="689" bestFit="1" customWidth="1"/>
    <col min="13059" max="13059" width="24.42578125" style="689" bestFit="1" customWidth="1"/>
    <col min="13060" max="13060" width="25.85546875" style="689" bestFit="1" customWidth="1"/>
    <col min="13061" max="13063" width="25" style="689" bestFit="1" customWidth="1"/>
    <col min="13064" max="13064" width="23.28515625" style="689" bestFit="1" customWidth="1"/>
    <col min="13065" max="13065" width="25" style="689" bestFit="1" customWidth="1"/>
    <col min="13066" max="13067" width="21.28515625" style="689" bestFit="1" customWidth="1"/>
    <col min="13068" max="13068" width="24.42578125" style="689" bestFit="1" customWidth="1"/>
    <col min="13069" max="13069" width="23.28515625" style="689" bestFit="1" customWidth="1"/>
    <col min="13070" max="13070" width="24.42578125" style="689" bestFit="1" customWidth="1"/>
    <col min="13071" max="13071" width="23.85546875" style="689" bestFit="1" customWidth="1"/>
    <col min="13072" max="13072" width="27.28515625" style="689" customWidth="1"/>
    <col min="13073" max="13073" width="3.7109375" style="689" customWidth="1"/>
    <col min="13074" max="13074" width="11.140625" style="689" bestFit="1" customWidth="1"/>
    <col min="13075" max="13312" width="11.42578125" style="689"/>
    <col min="13313" max="13313" width="64.140625" style="689" customWidth="1"/>
    <col min="13314" max="13314" width="25" style="689" bestFit="1" customWidth="1"/>
    <col min="13315" max="13315" width="24.42578125" style="689" bestFit="1" customWidth="1"/>
    <col min="13316" max="13316" width="25.85546875" style="689" bestFit="1" customWidth="1"/>
    <col min="13317" max="13319" width="25" style="689" bestFit="1" customWidth="1"/>
    <col min="13320" max="13320" width="23.28515625" style="689" bestFit="1" customWidth="1"/>
    <col min="13321" max="13321" width="25" style="689" bestFit="1" customWidth="1"/>
    <col min="13322" max="13323" width="21.28515625" style="689" bestFit="1" customWidth="1"/>
    <col min="13324" max="13324" width="24.42578125" style="689" bestFit="1" customWidth="1"/>
    <col min="13325" max="13325" width="23.28515625" style="689" bestFit="1" customWidth="1"/>
    <col min="13326" max="13326" width="24.42578125" style="689" bestFit="1" customWidth="1"/>
    <col min="13327" max="13327" width="23.85546875" style="689" bestFit="1" customWidth="1"/>
    <col min="13328" max="13328" width="27.28515625" style="689" customWidth="1"/>
    <col min="13329" max="13329" width="3.7109375" style="689" customWidth="1"/>
    <col min="13330" max="13330" width="11.140625" style="689" bestFit="1" customWidth="1"/>
    <col min="13331" max="13568" width="11.42578125" style="689"/>
    <col min="13569" max="13569" width="64.140625" style="689" customWidth="1"/>
    <col min="13570" max="13570" width="25" style="689" bestFit="1" customWidth="1"/>
    <col min="13571" max="13571" width="24.42578125" style="689" bestFit="1" customWidth="1"/>
    <col min="13572" max="13572" width="25.85546875" style="689" bestFit="1" customWidth="1"/>
    <col min="13573" max="13575" width="25" style="689" bestFit="1" customWidth="1"/>
    <col min="13576" max="13576" width="23.28515625" style="689" bestFit="1" customWidth="1"/>
    <col min="13577" max="13577" width="25" style="689" bestFit="1" customWidth="1"/>
    <col min="13578" max="13579" width="21.28515625" style="689" bestFit="1" customWidth="1"/>
    <col min="13580" max="13580" width="24.42578125" style="689" bestFit="1" customWidth="1"/>
    <col min="13581" max="13581" width="23.28515625" style="689" bestFit="1" customWidth="1"/>
    <col min="13582" max="13582" width="24.42578125" style="689" bestFit="1" customWidth="1"/>
    <col min="13583" max="13583" width="23.85546875" style="689" bestFit="1" customWidth="1"/>
    <col min="13584" max="13584" width="27.28515625" style="689" customWidth="1"/>
    <col min="13585" max="13585" width="3.7109375" style="689" customWidth="1"/>
    <col min="13586" max="13586" width="11.140625" style="689" bestFit="1" customWidth="1"/>
    <col min="13587" max="13824" width="11.42578125" style="689"/>
    <col min="13825" max="13825" width="64.140625" style="689" customWidth="1"/>
    <col min="13826" max="13826" width="25" style="689" bestFit="1" customWidth="1"/>
    <col min="13827" max="13827" width="24.42578125" style="689" bestFit="1" customWidth="1"/>
    <col min="13828" max="13828" width="25.85546875" style="689" bestFit="1" customWidth="1"/>
    <col min="13829" max="13831" width="25" style="689" bestFit="1" customWidth="1"/>
    <col min="13832" max="13832" width="23.28515625" style="689" bestFit="1" customWidth="1"/>
    <col min="13833" max="13833" width="25" style="689" bestFit="1" customWidth="1"/>
    <col min="13834" max="13835" width="21.28515625" style="689" bestFit="1" customWidth="1"/>
    <col min="13836" max="13836" width="24.42578125" style="689" bestFit="1" customWidth="1"/>
    <col min="13837" max="13837" width="23.28515625" style="689" bestFit="1" customWidth="1"/>
    <col min="13838" max="13838" width="24.42578125" style="689" bestFit="1" customWidth="1"/>
    <col min="13839" max="13839" width="23.85546875" style="689" bestFit="1" customWidth="1"/>
    <col min="13840" max="13840" width="27.28515625" style="689" customWidth="1"/>
    <col min="13841" max="13841" width="3.7109375" style="689" customWidth="1"/>
    <col min="13842" max="13842" width="11.140625" style="689" bestFit="1" customWidth="1"/>
    <col min="13843" max="14080" width="11.42578125" style="689"/>
    <col min="14081" max="14081" width="64.140625" style="689" customWidth="1"/>
    <col min="14082" max="14082" width="25" style="689" bestFit="1" customWidth="1"/>
    <col min="14083" max="14083" width="24.42578125" style="689" bestFit="1" customWidth="1"/>
    <col min="14084" max="14084" width="25.85546875" style="689" bestFit="1" customWidth="1"/>
    <col min="14085" max="14087" width="25" style="689" bestFit="1" customWidth="1"/>
    <col min="14088" max="14088" width="23.28515625" style="689" bestFit="1" customWidth="1"/>
    <col min="14089" max="14089" width="25" style="689" bestFit="1" customWidth="1"/>
    <col min="14090" max="14091" width="21.28515625" style="689" bestFit="1" customWidth="1"/>
    <col min="14092" max="14092" width="24.42578125" style="689" bestFit="1" customWidth="1"/>
    <col min="14093" max="14093" width="23.28515625" style="689" bestFit="1" customWidth="1"/>
    <col min="14094" max="14094" width="24.42578125" style="689" bestFit="1" customWidth="1"/>
    <col min="14095" max="14095" width="23.85546875" style="689" bestFit="1" customWidth="1"/>
    <col min="14096" max="14096" width="27.28515625" style="689" customWidth="1"/>
    <col min="14097" max="14097" width="3.7109375" style="689" customWidth="1"/>
    <col min="14098" max="14098" width="11.140625" style="689" bestFit="1" customWidth="1"/>
    <col min="14099" max="14336" width="11.42578125" style="689"/>
    <col min="14337" max="14337" width="64.140625" style="689" customWidth="1"/>
    <col min="14338" max="14338" width="25" style="689" bestFit="1" customWidth="1"/>
    <col min="14339" max="14339" width="24.42578125" style="689" bestFit="1" customWidth="1"/>
    <col min="14340" max="14340" width="25.85546875" style="689" bestFit="1" customWidth="1"/>
    <col min="14341" max="14343" width="25" style="689" bestFit="1" customWidth="1"/>
    <col min="14344" max="14344" width="23.28515625" style="689" bestFit="1" customWidth="1"/>
    <col min="14345" max="14345" width="25" style="689" bestFit="1" customWidth="1"/>
    <col min="14346" max="14347" width="21.28515625" style="689" bestFit="1" customWidth="1"/>
    <col min="14348" max="14348" width="24.42578125" style="689" bestFit="1" customWidth="1"/>
    <col min="14349" max="14349" width="23.28515625" style="689" bestFit="1" customWidth="1"/>
    <col min="14350" max="14350" width="24.42578125" style="689" bestFit="1" customWidth="1"/>
    <col min="14351" max="14351" width="23.85546875" style="689" bestFit="1" customWidth="1"/>
    <col min="14352" max="14352" width="27.28515625" style="689" customWidth="1"/>
    <col min="14353" max="14353" width="3.7109375" style="689" customWidth="1"/>
    <col min="14354" max="14354" width="11.140625" style="689" bestFit="1" customWidth="1"/>
    <col min="14355" max="14592" width="11.42578125" style="689"/>
    <col min="14593" max="14593" width="64.140625" style="689" customWidth="1"/>
    <col min="14594" max="14594" width="25" style="689" bestFit="1" customWidth="1"/>
    <col min="14595" max="14595" width="24.42578125" style="689" bestFit="1" customWidth="1"/>
    <col min="14596" max="14596" width="25.85546875" style="689" bestFit="1" customWidth="1"/>
    <col min="14597" max="14599" width="25" style="689" bestFit="1" customWidth="1"/>
    <col min="14600" max="14600" width="23.28515625" style="689" bestFit="1" customWidth="1"/>
    <col min="14601" max="14601" width="25" style="689" bestFit="1" customWidth="1"/>
    <col min="14602" max="14603" width="21.28515625" style="689" bestFit="1" customWidth="1"/>
    <col min="14604" max="14604" width="24.42578125" style="689" bestFit="1" customWidth="1"/>
    <col min="14605" max="14605" width="23.28515625" style="689" bestFit="1" customWidth="1"/>
    <col min="14606" max="14606" width="24.42578125" style="689" bestFit="1" customWidth="1"/>
    <col min="14607" max="14607" width="23.85546875" style="689" bestFit="1" customWidth="1"/>
    <col min="14608" max="14608" width="27.28515625" style="689" customWidth="1"/>
    <col min="14609" max="14609" width="3.7109375" style="689" customWidth="1"/>
    <col min="14610" max="14610" width="11.140625" style="689" bestFit="1" customWidth="1"/>
    <col min="14611" max="14848" width="11.42578125" style="689"/>
    <col min="14849" max="14849" width="64.140625" style="689" customWidth="1"/>
    <col min="14850" max="14850" width="25" style="689" bestFit="1" customWidth="1"/>
    <col min="14851" max="14851" width="24.42578125" style="689" bestFit="1" customWidth="1"/>
    <col min="14852" max="14852" width="25.85546875" style="689" bestFit="1" customWidth="1"/>
    <col min="14853" max="14855" width="25" style="689" bestFit="1" customWidth="1"/>
    <col min="14856" max="14856" width="23.28515625" style="689" bestFit="1" customWidth="1"/>
    <col min="14857" max="14857" width="25" style="689" bestFit="1" customWidth="1"/>
    <col min="14858" max="14859" width="21.28515625" style="689" bestFit="1" customWidth="1"/>
    <col min="14860" max="14860" width="24.42578125" style="689" bestFit="1" customWidth="1"/>
    <col min="14861" max="14861" width="23.28515625" style="689" bestFit="1" customWidth="1"/>
    <col min="14862" max="14862" width="24.42578125" style="689" bestFit="1" customWidth="1"/>
    <col min="14863" max="14863" width="23.85546875" style="689" bestFit="1" customWidth="1"/>
    <col min="14864" max="14864" width="27.28515625" style="689" customWidth="1"/>
    <col min="14865" max="14865" width="3.7109375" style="689" customWidth="1"/>
    <col min="14866" max="14866" width="11.140625" style="689" bestFit="1" customWidth="1"/>
    <col min="14867" max="15104" width="11.42578125" style="689"/>
    <col min="15105" max="15105" width="64.140625" style="689" customWidth="1"/>
    <col min="15106" max="15106" width="25" style="689" bestFit="1" customWidth="1"/>
    <col min="15107" max="15107" width="24.42578125" style="689" bestFit="1" customWidth="1"/>
    <col min="15108" max="15108" width="25.85546875" style="689" bestFit="1" customWidth="1"/>
    <col min="15109" max="15111" width="25" style="689" bestFit="1" customWidth="1"/>
    <col min="15112" max="15112" width="23.28515625" style="689" bestFit="1" customWidth="1"/>
    <col min="15113" max="15113" width="25" style="689" bestFit="1" customWidth="1"/>
    <col min="15114" max="15115" width="21.28515625" style="689" bestFit="1" customWidth="1"/>
    <col min="15116" max="15116" width="24.42578125" style="689" bestFit="1" customWidth="1"/>
    <col min="15117" max="15117" width="23.28515625" style="689" bestFit="1" customWidth="1"/>
    <col min="15118" max="15118" width="24.42578125" style="689" bestFit="1" customWidth="1"/>
    <col min="15119" max="15119" width="23.85546875" style="689" bestFit="1" customWidth="1"/>
    <col min="15120" max="15120" width="27.28515625" style="689" customWidth="1"/>
    <col min="15121" max="15121" width="3.7109375" style="689" customWidth="1"/>
    <col min="15122" max="15122" width="11.140625" style="689" bestFit="1" customWidth="1"/>
    <col min="15123" max="15360" width="11.42578125" style="689"/>
    <col min="15361" max="15361" width="64.140625" style="689" customWidth="1"/>
    <col min="15362" max="15362" width="25" style="689" bestFit="1" customWidth="1"/>
    <col min="15363" max="15363" width="24.42578125" style="689" bestFit="1" customWidth="1"/>
    <col min="15364" max="15364" width="25.85546875" style="689" bestFit="1" customWidth="1"/>
    <col min="15365" max="15367" width="25" style="689" bestFit="1" customWidth="1"/>
    <col min="15368" max="15368" width="23.28515625" style="689" bestFit="1" customWidth="1"/>
    <col min="15369" max="15369" width="25" style="689" bestFit="1" customWidth="1"/>
    <col min="15370" max="15371" width="21.28515625" style="689" bestFit="1" customWidth="1"/>
    <col min="15372" max="15372" width="24.42578125" style="689" bestFit="1" customWidth="1"/>
    <col min="15373" max="15373" width="23.28515625" style="689" bestFit="1" customWidth="1"/>
    <col min="15374" max="15374" width="24.42578125" style="689" bestFit="1" customWidth="1"/>
    <col min="15375" max="15375" width="23.85546875" style="689" bestFit="1" customWidth="1"/>
    <col min="15376" max="15376" width="27.28515625" style="689" customWidth="1"/>
    <col min="15377" max="15377" width="3.7109375" style="689" customWidth="1"/>
    <col min="15378" max="15378" width="11.140625" style="689" bestFit="1" customWidth="1"/>
    <col min="15379" max="15616" width="11.42578125" style="689"/>
    <col min="15617" max="15617" width="64.140625" style="689" customWidth="1"/>
    <col min="15618" max="15618" width="25" style="689" bestFit="1" customWidth="1"/>
    <col min="15619" max="15619" width="24.42578125" style="689" bestFit="1" customWidth="1"/>
    <col min="15620" max="15620" width="25.85546875" style="689" bestFit="1" customWidth="1"/>
    <col min="15621" max="15623" width="25" style="689" bestFit="1" customWidth="1"/>
    <col min="15624" max="15624" width="23.28515625" style="689" bestFit="1" customWidth="1"/>
    <col min="15625" max="15625" width="25" style="689" bestFit="1" customWidth="1"/>
    <col min="15626" max="15627" width="21.28515625" style="689" bestFit="1" customWidth="1"/>
    <col min="15628" max="15628" width="24.42578125" style="689" bestFit="1" customWidth="1"/>
    <col min="15629" max="15629" width="23.28515625" style="689" bestFit="1" customWidth="1"/>
    <col min="15630" max="15630" width="24.42578125" style="689" bestFit="1" customWidth="1"/>
    <col min="15631" max="15631" width="23.85546875" style="689" bestFit="1" customWidth="1"/>
    <col min="15632" max="15632" width="27.28515625" style="689" customWidth="1"/>
    <col min="15633" max="15633" width="3.7109375" style="689" customWidth="1"/>
    <col min="15634" max="15634" width="11.140625" style="689" bestFit="1" customWidth="1"/>
    <col min="15635" max="15872" width="11.42578125" style="689"/>
    <col min="15873" max="15873" width="64.140625" style="689" customWidth="1"/>
    <col min="15874" max="15874" width="25" style="689" bestFit="1" customWidth="1"/>
    <col min="15875" max="15875" width="24.42578125" style="689" bestFit="1" customWidth="1"/>
    <col min="15876" max="15876" width="25.85546875" style="689" bestFit="1" customWidth="1"/>
    <col min="15877" max="15879" width="25" style="689" bestFit="1" customWidth="1"/>
    <col min="15880" max="15880" width="23.28515625" style="689" bestFit="1" customWidth="1"/>
    <col min="15881" max="15881" width="25" style="689" bestFit="1" customWidth="1"/>
    <col min="15882" max="15883" width="21.28515625" style="689" bestFit="1" customWidth="1"/>
    <col min="15884" max="15884" width="24.42578125" style="689" bestFit="1" customWidth="1"/>
    <col min="15885" max="15885" width="23.28515625" style="689" bestFit="1" customWidth="1"/>
    <col min="15886" max="15886" width="24.42578125" style="689" bestFit="1" customWidth="1"/>
    <col min="15887" max="15887" width="23.85546875" style="689" bestFit="1" customWidth="1"/>
    <col min="15888" max="15888" width="27.28515625" style="689" customWidth="1"/>
    <col min="15889" max="15889" width="3.7109375" style="689" customWidth="1"/>
    <col min="15890" max="15890" width="11.140625" style="689" bestFit="1" customWidth="1"/>
    <col min="15891" max="16128" width="11.42578125" style="689"/>
    <col min="16129" max="16129" width="64.140625" style="689" customWidth="1"/>
    <col min="16130" max="16130" width="25" style="689" bestFit="1" customWidth="1"/>
    <col min="16131" max="16131" width="24.42578125" style="689" bestFit="1" customWidth="1"/>
    <col min="16132" max="16132" width="25.85546875" style="689" bestFit="1" customWidth="1"/>
    <col min="16133" max="16135" width="25" style="689" bestFit="1" customWidth="1"/>
    <col min="16136" max="16136" width="23.28515625" style="689" bestFit="1" customWidth="1"/>
    <col min="16137" max="16137" width="25" style="689" bestFit="1" customWidth="1"/>
    <col min="16138" max="16139" width="21.28515625" style="689" bestFit="1" customWidth="1"/>
    <col min="16140" max="16140" width="24.42578125" style="689" bestFit="1" customWidth="1"/>
    <col min="16141" max="16141" width="23.28515625" style="689" bestFit="1" customWidth="1"/>
    <col min="16142" max="16142" width="24.42578125" style="689" bestFit="1" customWidth="1"/>
    <col min="16143" max="16143" width="23.85546875" style="689" bestFit="1" customWidth="1"/>
    <col min="16144" max="16144" width="27.28515625" style="689" customWidth="1"/>
    <col min="16145" max="16145" width="3.7109375" style="689" customWidth="1"/>
    <col min="16146" max="16146" width="11.140625" style="689" bestFit="1" customWidth="1"/>
    <col min="16147" max="16384" width="11.42578125" style="689"/>
  </cols>
  <sheetData>
    <row r="1" spans="1:16" s="689" customFormat="1" ht="20.25" hidden="1">
      <c r="A1" s="519"/>
      <c r="B1" s="534"/>
      <c r="C1" s="534"/>
      <c r="D1" s="534"/>
      <c r="E1" s="534"/>
      <c r="F1" s="534"/>
      <c r="G1" s="534"/>
      <c r="H1" s="534"/>
      <c r="I1" s="532"/>
      <c r="J1" s="68"/>
      <c r="K1" s="68"/>
      <c r="L1" s="68"/>
      <c r="M1" s="68"/>
      <c r="N1" s="68"/>
      <c r="O1" s="68"/>
      <c r="P1" s="68"/>
    </row>
    <row r="2" spans="1:16" s="689" customFormat="1" ht="69" customHeight="1">
      <c r="A2" s="1230" t="s">
        <v>1084</v>
      </c>
      <c r="B2" s="1231"/>
      <c r="C2" s="1231"/>
      <c r="D2" s="1231"/>
      <c r="E2" s="1231"/>
      <c r="F2" s="1231"/>
      <c r="G2" s="1231"/>
      <c r="H2" s="1231"/>
      <c r="I2" s="1231"/>
      <c r="J2" s="1231"/>
      <c r="K2" s="1231"/>
      <c r="L2" s="1231"/>
      <c r="M2" s="1231"/>
      <c r="N2" s="1231"/>
      <c r="O2" s="1231"/>
      <c r="P2" s="1231"/>
    </row>
    <row r="3" spans="1:16" s="689" customFormat="1" ht="44.25" customHeight="1">
      <c r="A3" s="1230" t="s">
        <v>679</v>
      </c>
      <c r="B3" s="1231"/>
      <c r="C3" s="1231"/>
      <c r="D3" s="1231"/>
      <c r="E3" s="1231"/>
      <c r="F3" s="1231"/>
      <c r="G3" s="1231"/>
      <c r="H3" s="1231"/>
      <c r="I3" s="1231"/>
      <c r="J3" s="1231"/>
      <c r="K3" s="1231"/>
      <c r="L3" s="1231"/>
      <c r="M3" s="1231"/>
      <c r="N3" s="1231"/>
      <c r="O3" s="1231"/>
      <c r="P3" s="1231"/>
    </row>
    <row r="4" spans="1:16" s="689" customFormat="1" ht="44.25" customHeight="1">
      <c r="A4" s="1230" t="s">
        <v>1494</v>
      </c>
      <c r="B4" s="1231"/>
      <c r="C4" s="1231"/>
      <c r="D4" s="1231"/>
      <c r="E4" s="1231"/>
      <c r="F4" s="1231"/>
      <c r="G4" s="1231"/>
      <c r="H4" s="1231"/>
      <c r="I4" s="1231"/>
      <c r="J4" s="1231"/>
      <c r="K4" s="1231"/>
      <c r="L4" s="1231"/>
      <c r="M4" s="1231"/>
      <c r="N4" s="1231"/>
      <c r="O4" s="1231"/>
      <c r="P4" s="1231"/>
    </row>
    <row r="5" spans="1:16" s="102" customFormat="1" ht="51.75" customHeight="1">
      <c r="A5" s="1232" t="s">
        <v>1356</v>
      </c>
      <c r="B5" s="1233"/>
      <c r="C5" s="1233"/>
      <c r="D5" s="1233"/>
      <c r="E5" s="1233"/>
      <c r="F5" s="1233"/>
      <c r="G5" s="1233"/>
      <c r="H5" s="1233"/>
      <c r="I5" s="1233"/>
      <c r="J5" s="1233"/>
      <c r="K5" s="1233"/>
      <c r="L5" s="1233"/>
      <c r="M5" s="1233"/>
      <c r="N5" s="1233"/>
      <c r="O5" s="1233"/>
      <c r="P5" s="1233"/>
    </row>
    <row r="6" spans="1:16" s="689" customFormat="1" ht="3" customHeight="1">
      <c r="A6" s="520"/>
      <c r="B6" s="535"/>
      <c r="C6" s="535"/>
      <c r="D6" s="535"/>
      <c r="E6" s="535"/>
      <c r="F6" s="535"/>
      <c r="G6" s="535"/>
      <c r="H6" s="535"/>
      <c r="I6" s="535"/>
      <c r="J6" s="535"/>
      <c r="K6" s="535"/>
      <c r="L6" s="535"/>
      <c r="M6" s="535"/>
      <c r="N6" s="535"/>
      <c r="O6" s="535"/>
      <c r="P6" s="872"/>
    </row>
    <row r="7" spans="1:16" s="689" customFormat="1" ht="11.25" customHeight="1" thickBot="1">
      <c r="A7" s="521"/>
      <c r="B7" s="68"/>
      <c r="C7" s="68"/>
      <c r="D7" s="68"/>
      <c r="E7" s="68"/>
      <c r="F7" s="68"/>
      <c r="G7" s="68"/>
      <c r="H7" s="68"/>
      <c r="I7" s="532"/>
      <c r="J7" s="68"/>
      <c r="K7" s="68"/>
      <c r="L7" s="68"/>
      <c r="M7" s="68"/>
      <c r="N7" s="68"/>
      <c r="O7" s="68"/>
      <c r="P7" s="996"/>
    </row>
    <row r="8" spans="1:16" s="36" customFormat="1" ht="51.75" customHeight="1" thickTop="1" thickBot="1">
      <c r="A8" s="522"/>
      <c r="B8" s="536" t="s">
        <v>297</v>
      </c>
      <c r="C8" s="536" t="s">
        <v>298</v>
      </c>
      <c r="D8" s="536" t="s">
        <v>299</v>
      </c>
      <c r="E8" s="536" t="s">
        <v>300</v>
      </c>
      <c r="F8" s="536" t="s">
        <v>301</v>
      </c>
      <c r="G8" s="536" t="s">
        <v>302</v>
      </c>
      <c r="H8" s="536" t="s">
        <v>303</v>
      </c>
      <c r="I8" s="536" t="s">
        <v>304</v>
      </c>
      <c r="J8" s="536" t="s">
        <v>305</v>
      </c>
      <c r="K8" s="536" t="s">
        <v>306</v>
      </c>
      <c r="L8" s="536" t="s">
        <v>307</v>
      </c>
      <c r="M8" s="536" t="s">
        <v>308</v>
      </c>
      <c r="N8" s="536" t="s">
        <v>1086</v>
      </c>
      <c r="O8" s="564" t="s">
        <v>1087</v>
      </c>
      <c r="P8" s="1007" t="s">
        <v>309</v>
      </c>
    </row>
    <row r="9" spans="1:16" s="144" customFormat="1" ht="36.75" customHeight="1" thickTop="1" thickBot="1">
      <c r="A9" s="143" t="s">
        <v>680</v>
      </c>
      <c r="B9" s="788" t="s">
        <v>1495</v>
      </c>
      <c r="C9" s="788" t="s">
        <v>1496</v>
      </c>
      <c r="D9" s="788" t="s">
        <v>1497</v>
      </c>
      <c r="E9" s="788" t="s">
        <v>1498</v>
      </c>
      <c r="F9" s="788" t="s">
        <v>1499</v>
      </c>
      <c r="G9" s="788" t="s">
        <v>1500</v>
      </c>
      <c r="H9" s="788" t="s">
        <v>1501</v>
      </c>
      <c r="I9" s="788" t="s">
        <v>1502</v>
      </c>
      <c r="J9" s="788" t="s">
        <v>1503</v>
      </c>
      <c r="K9" s="788" t="s">
        <v>1504</v>
      </c>
      <c r="L9" s="788" t="s">
        <v>1505</v>
      </c>
      <c r="M9" s="788" t="s">
        <v>1506</v>
      </c>
      <c r="N9" s="788" t="s">
        <v>1507</v>
      </c>
      <c r="O9" s="788" t="s">
        <v>1508</v>
      </c>
      <c r="P9" s="1008" t="s">
        <v>1506</v>
      </c>
    </row>
    <row r="10" spans="1:16" s="102" customFormat="1" ht="36.75" customHeight="1" thickTop="1">
      <c r="A10" s="149" t="s">
        <v>681</v>
      </c>
      <c r="B10" s="789">
        <v>6803208872.5699997</v>
      </c>
      <c r="C10" s="789">
        <v>33965012440.900002</v>
      </c>
      <c r="D10" s="789">
        <v>8831590324.1800003</v>
      </c>
      <c r="E10" s="789">
        <v>6317985175.25</v>
      </c>
      <c r="F10" s="789">
        <v>4481866110.2700005</v>
      </c>
      <c r="G10" s="789">
        <v>2441155734.8600001</v>
      </c>
      <c r="H10" s="789">
        <v>2279297472.1300001</v>
      </c>
      <c r="I10" s="789">
        <v>762402186.19000006</v>
      </c>
      <c r="J10" s="789">
        <v>88373160.109999999</v>
      </c>
      <c r="K10" s="789">
        <v>66653018.049999997</v>
      </c>
      <c r="L10" s="789">
        <v>1219074556.0699999</v>
      </c>
      <c r="M10" s="789">
        <v>434416614.26999998</v>
      </c>
      <c r="N10" s="789">
        <v>3412899196.02</v>
      </c>
      <c r="O10" s="789">
        <v>925265799.75</v>
      </c>
      <c r="P10" s="789">
        <v>72029200660.619995</v>
      </c>
    </row>
    <row r="11" spans="1:16" s="102" customFormat="1" ht="36.75" customHeight="1">
      <c r="A11" s="149" t="s">
        <v>682</v>
      </c>
      <c r="B11" s="789">
        <v>10389793.960000001</v>
      </c>
      <c r="C11" s="789">
        <v>0</v>
      </c>
      <c r="D11" s="789">
        <v>0</v>
      </c>
      <c r="E11" s="789">
        <v>0</v>
      </c>
      <c r="F11" s="789">
        <v>13932569.77</v>
      </c>
      <c r="G11" s="789">
        <v>0</v>
      </c>
      <c r="H11" s="789">
        <v>10440008.699999999</v>
      </c>
      <c r="I11" s="789">
        <v>0</v>
      </c>
      <c r="J11" s="789">
        <v>0</v>
      </c>
      <c r="K11" s="789">
        <v>0</v>
      </c>
      <c r="L11" s="789">
        <v>0</v>
      </c>
      <c r="M11" s="789">
        <v>0</v>
      </c>
      <c r="N11" s="789">
        <v>0</v>
      </c>
      <c r="O11" s="789">
        <v>0</v>
      </c>
      <c r="P11" s="789">
        <v>34762372.43</v>
      </c>
    </row>
    <row r="12" spans="1:16" s="145" customFormat="1" ht="36.75" customHeight="1">
      <c r="A12" s="149" t="s">
        <v>683</v>
      </c>
      <c r="B12" s="789">
        <v>5243311041.1800003</v>
      </c>
      <c r="C12" s="789">
        <v>2282464250.9200001</v>
      </c>
      <c r="D12" s="789">
        <v>4572706341.7600002</v>
      </c>
      <c r="E12" s="789">
        <v>5458766723.71</v>
      </c>
      <c r="F12" s="789">
        <v>3852261905.9499998</v>
      </c>
      <c r="G12" s="789">
        <v>1029939582.53</v>
      </c>
      <c r="H12" s="789">
        <v>872288556.63</v>
      </c>
      <c r="I12" s="789">
        <v>738961540.52999997</v>
      </c>
      <c r="J12" s="789">
        <v>74886486.879999995</v>
      </c>
      <c r="K12" s="789">
        <v>163886417.13</v>
      </c>
      <c r="L12" s="789">
        <v>928285199.69000006</v>
      </c>
      <c r="M12" s="789">
        <v>397336366.79000002</v>
      </c>
      <c r="N12" s="789">
        <v>390089353.17000002</v>
      </c>
      <c r="O12" s="789">
        <v>717325116.01999998</v>
      </c>
      <c r="P12" s="789">
        <v>26722508882.889999</v>
      </c>
    </row>
    <row r="13" spans="1:16" s="145" customFormat="1" ht="36.75" customHeight="1">
      <c r="A13" s="149" t="s">
        <v>684</v>
      </c>
      <c r="B13" s="789">
        <v>3905927090.4899998</v>
      </c>
      <c r="C13" s="789">
        <v>1141128029.4400001</v>
      </c>
      <c r="D13" s="789">
        <v>10093973573.299999</v>
      </c>
      <c r="E13" s="789">
        <v>930970408.29999995</v>
      </c>
      <c r="F13" s="789">
        <v>3559139902.8899999</v>
      </c>
      <c r="G13" s="789">
        <v>1649376875.78</v>
      </c>
      <c r="H13" s="789">
        <v>1243199424.3800001</v>
      </c>
      <c r="I13" s="789">
        <v>392472492.06999999</v>
      </c>
      <c r="J13" s="789">
        <v>0</v>
      </c>
      <c r="K13" s="789">
        <v>0</v>
      </c>
      <c r="L13" s="789">
        <v>1656709262.5899999</v>
      </c>
      <c r="M13" s="789">
        <v>540715559.26999998</v>
      </c>
      <c r="N13" s="789">
        <v>1828091705.6700001</v>
      </c>
      <c r="O13" s="789">
        <v>541788879.25</v>
      </c>
      <c r="P13" s="789">
        <v>27483493203.43</v>
      </c>
    </row>
    <row r="14" spans="1:16" s="145" customFormat="1" ht="36.75" customHeight="1">
      <c r="A14" s="149" t="s">
        <v>685</v>
      </c>
      <c r="B14" s="789">
        <v>4574446741.9099998</v>
      </c>
      <c r="C14" s="789">
        <v>4461365571.0900002</v>
      </c>
      <c r="D14" s="789">
        <v>3664642500.6399999</v>
      </c>
      <c r="E14" s="789">
        <v>5862131527.0799999</v>
      </c>
      <c r="F14" s="789">
        <v>3613257036.52</v>
      </c>
      <c r="G14" s="789">
        <v>2576581144.9899998</v>
      </c>
      <c r="H14" s="789">
        <v>2702558197.48</v>
      </c>
      <c r="I14" s="789">
        <v>0</v>
      </c>
      <c r="J14" s="789">
        <v>0</v>
      </c>
      <c r="K14" s="789">
        <v>198086614.78</v>
      </c>
      <c r="L14" s="789">
        <v>1309050857.29</v>
      </c>
      <c r="M14" s="789">
        <v>627230262.50999999</v>
      </c>
      <c r="N14" s="789">
        <v>5465941618.9099998</v>
      </c>
      <c r="O14" s="789">
        <v>958270702.11000001</v>
      </c>
      <c r="P14" s="789">
        <v>36013562775.309998</v>
      </c>
    </row>
    <row r="15" spans="1:16" s="145" customFormat="1" ht="36.75" customHeight="1" thickBot="1">
      <c r="A15" s="149" t="s">
        <v>686</v>
      </c>
      <c r="B15" s="789">
        <v>9058025129.0300007</v>
      </c>
      <c r="C15" s="789">
        <v>9786854014.75</v>
      </c>
      <c r="D15" s="789">
        <v>9864624663.6499996</v>
      </c>
      <c r="E15" s="789">
        <v>8488950189.0799999</v>
      </c>
      <c r="F15" s="789">
        <v>6763918172.8000002</v>
      </c>
      <c r="G15" s="789">
        <v>4028448289.6599998</v>
      </c>
      <c r="H15" s="789">
        <v>3771953782.25</v>
      </c>
      <c r="I15" s="789">
        <v>10109176649.24</v>
      </c>
      <c r="J15" s="789">
        <v>159522258.49000001</v>
      </c>
      <c r="K15" s="789">
        <v>362901115.49000001</v>
      </c>
      <c r="L15" s="789">
        <v>7029035525.9099998</v>
      </c>
      <c r="M15" s="789">
        <v>1780241957.4400001</v>
      </c>
      <c r="N15" s="789">
        <v>4748309410.71</v>
      </c>
      <c r="O15" s="789">
        <v>5814754202.1999998</v>
      </c>
      <c r="P15" s="789">
        <v>81766715360.699997</v>
      </c>
    </row>
    <row r="16" spans="1:16" s="145" customFormat="1" ht="36.75" customHeight="1" thickTop="1" thickBot="1">
      <c r="A16" s="998" t="s">
        <v>687</v>
      </c>
      <c r="B16" s="790">
        <v>29595308669.139999</v>
      </c>
      <c r="C16" s="790">
        <v>51636824307.099998</v>
      </c>
      <c r="D16" s="790">
        <v>37027537403.529999</v>
      </c>
      <c r="E16" s="790">
        <v>27058804023.419998</v>
      </c>
      <c r="F16" s="790">
        <v>22284375698.200001</v>
      </c>
      <c r="G16" s="790">
        <v>11725501627.82</v>
      </c>
      <c r="H16" s="790">
        <v>10879737441.57</v>
      </c>
      <c r="I16" s="790">
        <v>12003012868.030001</v>
      </c>
      <c r="J16" s="790">
        <v>322781905.48000002</v>
      </c>
      <c r="K16" s="790">
        <v>791527165.45000005</v>
      </c>
      <c r="L16" s="790">
        <v>12142155401.549999</v>
      </c>
      <c r="M16" s="790">
        <v>3779940760.2800002</v>
      </c>
      <c r="N16" s="790">
        <v>15845331284.48</v>
      </c>
      <c r="O16" s="790">
        <v>8957404699.3299999</v>
      </c>
      <c r="P16" s="790">
        <v>244050243255.38</v>
      </c>
    </row>
    <row r="17" spans="1:16" s="146" customFormat="1" ht="36.75" customHeight="1" thickTop="1">
      <c r="A17" s="523" t="s">
        <v>688</v>
      </c>
      <c r="B17" s="791">
        <v>15491524918.3395</v>
      </c>
      <c r="C17" s="791">
        <v>14159935057.9715</v>
      </c>
      <c r="D17" s="791">
        <v>18574634594.132</v>
      </c>
      <c r="E17" s="791">
        <v>14442787383.282</v>
      </c>
      <c r="F17" s="791">
        <v>12025276539.802</v>
      </c>
      <c r="G17" s="791">
        <v>6991560502.7985001</v>
      </c>
      <c r="H17" s="791">
        <v>6595973854.7460003</v>
      </c>
      <c r="I17" s="791">
        <v>10453205203.381001</v>
      </c>
      <c r="J17" s="791">
        <v>174499555.866</v>
      </c>
      <c r="K17" s="791">
        <v>544243360.00100005</v>
      </c>
      <c r="L17" s="791">
        <v>9024835340.1105003</v>
      </c>
      <c r="M17" s="791">
        <v>2600489707.3154998</v>
      </c>
      <c r="N17" s="791">
        <v>9839829348.3614998</v>
      </c>
      <c r="O17" s="791">
        <v>6947816691.6114998</v>
      </c>
      <c r="P17" s="791">
        <v>127866612057.718</v>
      </c>
    </row>
    <row r="18" spans="1:16" s="148" customFormat="1" ht="36.75" customHeight="1" thickBot="1">
      <c r="A18" s="147" t="s">
        <v>689</v>
      </c>
      <c r="B18" s="792" t="s">
        <v>1509</v>
      </c>
      <c r="C18" s="792" t="s">
        <v>1510</v>
      </c>
      <c r="D18" s="792" t="s">
        <v>1511</v>
      </c>
      <c r="E18" s="792" t="s">
        <v>1512</v>
      </c>
      <c r="F18" s="792" t="s">
        <v>1513</v>
      </c>
      <c r="G18" s="792" t="s">
        <v>1514</v>
      </c>
      <c r="H18" s="792" t="s">
        <v>1515</v>
      </c>
      <c r="I18" s="792" t="s">
        <v>1516</v>
      </c>
      <c r="J18" s="792" t="s">
        <v>1517</v>
      </c>
      <c r="K18" s="792" t="s">
        <v>1518</v>
      </c>
      <c r="L18" s="792" t="s">
        <v>1519</v>
      </c>
      <c r="M18" s="792" t="s">
        <v>1520</v>
      </c>
      <c r="N18" s="792" t="s">
        <v>1521</v>
      </c>
      <c r="O18" s="792" t="s">
        <v>1522</v>
      </c>
      <c r="P18" s="1009" t="s">
        <v>1523</v>
      </c>
    </row>
    <row r="19" spans="1:16" s="145" customFormat="1" ht="36.75" customHeight="1" thickTop="1" thickBot="1">
      <c r="A19" s="998" t="s">
        <v>690</v>
      </c>
      <c r="B19" s="790">
        <v>1549152491.8340001</v>
      </c>
      <c r="C19" s="790">
        <v>1415993505.7972</v>
      </c>
      <c r="D19" s="790">
        <v>1857463459.4131999</v>
      </c>
      <c r="E19" s="790">
        <v>1444278738.3282001</v>
      </c>
      <c r="F19" s="790">
        <v>1202527653.9802001</v>
      </c>
      <c r="G19" s="790">
        <v>699156050.27989995</v>
      </c>
      <c r="H19" s="790">
        <v>659597385.47459996</v>
      </c>
      <c r="I19" s="790">
        <v>1045320520.3381</v>
      </c>
      <c r="J19" s="790">
        <v>17449955.586599998</v>
      </c>
      <c r="K19" s="790">
        <v>54424336.000100002</v>
      </c>
      <c r="L19" s="790">
        <v>902483534.01110005</v>
      </c>
      <c r="M19" s="790">
        <v>260048970.73159999</v>
      </c>
      <c r="N19" s="790">
        <v>983982934.8362</v>
      </c>
      <c r="O19" s="790">
        <v>694781669.16120005</v>
      </c>
      <c r="P19" s="790">
        <v>12786661205.771799</v>
      </c>
    </row>
    <row r="20" spans="1:16" s="145" customFormat="1" ht="36.75" customHeight="1" thickTop="1">
      <c r="A20" s="149" t="s">
        <v>691</v>
      </c>
      <c r="B20" s="789">
        <v>1398587454</v>
      </c>
      <c r="C20" s="789">
        <v>1672639436</v>
      </c>
      <c r="D20" s="789">
        <v>1645138713</v>
      </c>
      <c r="E20" s="789">
        <v>1774224873</v>
      </c>
      <c r="F20" s="789">
        <v>1147668342</v>
      </c>
      <c r="G20" s="789">
        <v>557540495</v>
      </c>
      <c r="H20" s="789">
        <v>525444404</v>
      </c>
      <c r="I20" s="789">
        <v>1054148684</v>
      </c>
      <c r="J20" s="789">
        <v>107502003</v>
      </c>
      <c r="K20" s="789">
        <v>194434809</v>
      </c>
      <c r="L20" s="789">
        <v>847635232</v>
      </c>
      <c r="M20" s="789">
        <v>217934952</v>
      </c>
      <c r="N20" s="789">
        <v>1013665056</v>
      </c>
      <c r="O20" s="789">
        <v>624083306</v>
      </c>
      <c r="P20" s="789">
        <v>12780647759</v>
      </c>
    </row>
    <row r="21" spans="1:16" s="145" customFormat="1" ht="36.75" customHeight="1">
      <c r="A21" s="149" t="s">
        <v>692</v>
      </c>
      <c r="B21" s="789">
        <v>0</v>
      </c>
      <c r="C21" s="789">
        <v>0</v>
      </c>
      <c r="D21" s="789">
        <v>0</v>
      </c>
      <c r="E21" s="789">
        <v>0</v>
      </c>
      <c r="F21" s="789">
        <v>0</v>
      </c>
      <c r="G21" s="789">
        <v>0</v>
      </c>
      <c r="H21" s="789">
        <v>0</v>
      </c>
      <c r="I21" s="789">
        <v>0</v>
      </c>
      <c r="J21" s="789">
        <v>0</v>
      </c>
      <c r="K21" s="789">
        <v>0</v>
      </c>
      <c r="L21" s="789">
        <v>0</v>
      </c>
      <c r="M21" s="789">
        <v>0</v>
      </c>
      <c r="N21" s="789">
        <v>0</v>
      </c>
      <c r="O21" s="789">
        <v>0</v>
      </c>
      <c r="P21" s="789">
        <v>0</v>
      </c>
    </row>
    <row r="22" spans="1:16" s="145" customFormat="1" ht="36.75" customHeight="1">
      <c r="A22" s="151" t="s">
        <v>693</v>
      </c>
      <c r="B22" s="789">
        <v>0</v>
      </c>
      <c r="C22" s="789">
        <v>0</v>
      </c>
      <c r="D22" s="789">
        <v>0</v>
      </c>
      <c r="E22" s="789">
        <v>0</v>
      </c>
      <c r="F22" s="789">
        <v>0</v>
      </c>
      <c r="G22" s="789">
        <v>0</v>
      </c>
      <c r="H22" s="789">
        <v>0</v>
      </c>
      <c r="I22" s="789">
        <v>0</v>
      </c>
      <c r="J22" s="789">
        <v>0</v>
      </c>
      <c r="K22" s="789">
        <v>0</v>
      </c>
      <c r="L22" s="789">
        <v>0</v>
      </c>
      <c r="M22" s="789">
        <v>0</v>
      </c>
      <c r="N22" s="789">
        <v>0</v>
      </c>
      <c r="O22" s="789">
        <v>0</v>
      </c>
      <c r="P22" s="789">
        <v>0</v>
      </c>
    </row>
    <row r="23" spans="1:16" s="145" customFormat="1" ht="36.75" customHeight="1" thickBot="1">
      <c r="A23" s="149" t="s">
        <v>694</v>
      </c>
      <c r="B23" s="789">
        <v>310</v>
      </c>
      <c r="C23" s="789">
        <v>5290</v>
      </c>
      <c r="D23" s="789">
        <v>0</v>
      </c>
      <c r="E23" s="789">
        <v>8746</v>
      </c>
      <c r="F23" s="789">
        <v>13146</v>
      </c>
      <c r="G23" s="789">
        <v>0</v>
      </c>
      <c r="H23" s="789">
        <v>649</v>
      </c>
      <c r="I23" s="789">
        <v>0</v>
      </c>
      <c r="J23" s="789">
        <v>9660231</v>
      </c>
      <c r="K23" s="789">
        <v>3211343</v>
      </c>
      <c r="L23" s="789">
        <v>0</v>
      </c>
      <c r="M23" s="789">
        <v>574</v>
      </c>
      <c r="N23" s="789">
        <v>0</v>
      </c>
      <c r="O23" s="789">
        <v>0</v>
      </c>
      <c r="P23" s="789">
        <v>12900289</v>
      </c>
    </row>
    <row r="24" spans="1:16" s="145" customFormat="1" ht="36.75" customHeight="1" thickTop="1" thickBot="1">
      <c r="A24" s="998" t="s">
        <v>695</v>
      </c>
      <c r="B24" s="790">
        <v>1398587144</v>
      </c>
      <c r="C24" s="790">
        <v>1672634146</v>
      </c>
      <c r="D24" s="790">
        <v>1645138713</v>
      </c>
      <c r="E24" s="790">
        <v>1774216127</v>
      </c>
      <c r="F24" s="790">
        <v>1147655196</v>
      </c>
      <c r="G24" s="790">
        <v>557540495</v>
      </c>
      <c r="H24" s="790">
        <v>525443755</v>
      </c>
      <c r="I24" s="790">
        <v>1054148684</v>
      </c>
      <c r="J24" s="790">
        <v>97841772</v>
      </c>
      <c r="K24" s="790">
        <v>191223466</v>
      </c>
      <c r="L24" s="790">
        <v>847635232</v>
      </c>
      <c r="M24" s="790">
        <v>217934378</v>
      </c>
      <c r="N24" s="790">
        <v>1013665056</v>
      </c>
      <c r="O24" s="790">
        <v>624083306</v>
      </c>
      <c r="P24" s="790">
        <v>12767747470</v>
      </c>
    </row>
    <row r="25" spans="1:16" s="145" customFormat="1" ht="36.75" customHeight="1" thickTop="1">
      <c r="A25" s="149" t="s">
        <v>696</v>
      </c>
      <c r="B25" s="789">
        <v>518146599</v>
      </c>
      <c r="C25" s="789">
        <v>0</v>
      </c>
      <c r="D25" s="789">
        <v>479056667</v>
      </c>
      <c r="E25" s="789">
        <v>446833333</v>
      </c>
      <c r="F25" s="789">
        <v>205632980</v>
      </c>
      <c r="G25" s="789">
        <v>210000000</v>
      </c>
      <c r="H25" s="789">
        <v>202832005</v>
      </c>
      <c r="I25" s="789">
        <v>120000000</v>
      </c>
      <c r="J25" s="789">
        <v>0</v>
      </c>
      <c r="K25" s="789">
        <v>0</v>
      </c>
      <c r="L25" s="789">
        <v>200000000</v>
      </c>
      <c r="M25" s="789">
        <v>80000000</v>
      </c>
      <c r="N25" s="789">
        <v>13783690</v>
      </c>
      <c r="O25" s="789">
        <v>0</v>
      </c>
      <c r="P25" s="789">
        <v>2476285274</v>
      </c>
    </row>
    <row r="26" spans="1:16" s="145" customFormat="1" ht="36.75" customHeight="1">
      <c r="A26" s="149" t="s">
        <v>697</v>
      </c>
      <c r="B26" s="789">
        <v>0</v>
      </c>
      <c r="C26" s="789">
        <v>0</v>
      </c>
      <c r="D26" s="789">
        <v>0</v>
      </c>
      <c r="E26" s="789">
        <v>0</v>
      </c>
      <c r="F26" s="789">
        <v>0</v>
      </c>
      <c r="G26" s="789">
        <v>0</v>
      </c>
      <c r="H26" s="789">
        <v>0</v>
      </c>
      <c r="I26" s="789">
        <v>0</v>
      </c>
      <c r="J26" s="789">
        <v>0</v>
      </c>
      <c r="K26" s="789">
        <v>0</v>
      </c>
      <c r="L26" s="789">
        <v>0</v>
      </c>
      <c r="M26" s="789">
        <v>0</v>
      </c>
      <c r="N26" s="789">
        <v>0</v>
      </c>
      <c r="O26" s="789">
        <v>0</v>
      </c>
      <c r="P26" s="789">
        <v>0</v>
      </c>
    </row>
    <row r="27" spans="1:16" s="150" customFormat="1" ht="36.75" customHeight="1">
      <c r="A27" s="149" t="s">
        <v>698</v>
      </c>
      <c r="B27" s="789">
        <v>0</v>
      </c>
      <c r="C27" s="789">
        <v>0</v>
      </c>
      <c r="D27" s="789">
        <v>0</v>
      </c>
      <c r="E27" s="789">
        <v>0</v>
      </c>
      <c r="F27" s="789">
        <v>0</v>
      </c>
      <c r="G27" s="789">
        <v>0</v>
      </c>
      <c r="H27" s="789">
        <v>0</v>
      </c>
      <c r="I27" s="789">
        <v>0</v>
      </c>
      <c r="J27" s="789">
        <v>0</v>
      </c>
      <c r="K27" s="789">
        <v>0</v>
      </c>
      <c r="L27" s="789">
        <v>0</v>
      </c>
      <c r="M27" s="789">
        <v>0</v>
      </c>
      <c r="N27" s="789">
        <v>0</v>
      </c>
      <c r="O27" s="789">
        <v>0</v>
      </c>
      <c r="P27" s="789">
        <v>0</v>
      </c>
    </row>
    <row r="28" spans="1:16" s="145" customFormat="1" ht="36.75" customHeight="1">
      <c r="A28" s="149" t="s">
        <v>699</v>
      </c>
      <c r="B28" s="789">
        <v>518146599</v>
      </c>
      <c r="C28" s="789">
        <v>0</v>
      </c>
      <c r="D28" s="789">
        <v>479056667</v>
      </c>
      <c r="E28" s="789">
        <v>446833333</v>
      </c>
      <c r="F28" s="789">
        <v>205632980</v>
      </c>
      <c r="G28" s="789">
        <v>210000000</v>
      </c>
      <c r="H28" s="789">
        <v>202832005</v>
      </c>
      <c r="I28" s="789">
        <v>120000000</v>
      </c>
      <c r="J28" s="789">
        <v>0</v>
      </c>
      <c r="K28" s="789">
        <v>0</v>
      </c>
      <c r="L28" s="789">
        <v>200000000</v>
      </c>
      <c r="M28" s="789">
        <v>80000000</v>
      </c>
      <c r="N28" s="789">
        <v>13783690</v>
      </c>
      <c r="O28" s="789">
        <v>0</v>
      </c>
      <c r="P28" s="789">
        <v>2476285274</v>
      </c>
    </row>
    <row r="29" spans="1:16" s="357" customFormat="1" ht="36.75" customHeight="1">
      <c r="A29" s="151" t="s">
        <v>700</v>
      </c>
      <c r="B29" s="789">
        <v>106209885</v>
      </c>
      <c r="C29" s="789">
        <v>81804289</v>
      </c>
      <c r="D29" s="789">
        <v>93153190</v>
      </c>
      <c r="E29" s="789">
        <v>161851750</v>
      </c>
      <c r="F29" s="789">
        <v>37726123</v>
      </c>
      <c r="G29" s="789">
        <v>44750423</v>
      </c>
      <c r="H29" s="789">
        <v>37835214</v>
      </c>
      <c r="I29" s="789">
        <v>143754040</v>
      </c>
      <c r="J29" s="789">
        <v>0</v>
      </c>
      <c r="K29" s="789">
        <v>0</v>
      </c>
      <c r="L29" s="789">
        <v>126840766</v>
      </c>
      <c r="M29" s="789">
        <v>14557693</v>
      </c>
      <c r="N29" s="789">
        <v>56238516</v>
      </c>
      <c r="O29" s="789">
        <v>148789960</v>
      </c>
      <c r="P29" s="789">
        <v>1053511849</v>
      </c>
    </row>
    <row r="30" spans="1:16" s="152" customFormat="1" ht="36.75" customHeight="1" thickBot="1">
      <c r="A30" s="151" t="s">
        <v>701</v>
      </c>
      <c r="B30" s="789">
        <v>0</v>
      </c>
      <c r="C30" s="789">
        <v>0</v>
      </c>
      <c r="D30" s="789">
        <v>0</v>
      </c>
      <c r="E30" s="789">
        <v>0</v>
      </c>
      <c r="F30" s="789">
        <v>0</v>
      </c>
      <c r="G30" s="789">
        <v>0</v>
      </c>
      <c r="H30" s="789">
        <v>0</v>
      </c>
      <c r="I30" s="789">
        <v>0</v>
      </c>
      <c r="J30" s="789">
        <v>0</v>
      </c>
      <c r="K30" s="789">
        <v>0</v>
      </c>
      <c r="L30" s="789">
        <v>0</v>
      </c>
      <c r="M30" s="789">
        <v>0</v>
      </c>
      <c r="N30" s="789">
        <v>0</v>
      </c>
      <c r="O30" s="789">
        <v>0</v>
      </c>
      <c r="P30" s="789">
        <v>0</v>
      </c>
    </row>
    <row r="31" spans="1:16" s="145" customFormat="1" ht="36.75" customHeight="1" thickTop="1" thickBot="1">
      <c r="A31" s="153" t="s">
        <v>702</v>
      </c>
      <c r="B31" s="790">
        <v>624356484</v>
      </c>
      <c r="C31" s="790">
        <v>81804289</v>
      </c>
      <c r="D31" s="790">
        <v>572209857</v>
      </c>
      <c r="E31" s="790">
        <v>608685083</v>
      </c>
      <c r="F31" s="790">
        <v>243359103</v>
      </c>
      <c r="G31" s="790">
        <v>254750423</v>
      </c>
      <c r="H31" s="790">
        <v>240667219</v>
      </c>
      <c r="I31" s="790">
        <v>263754040</v>
      </c>
      <c r="J31" s="790">
        <v>0</v>
      </c>
      <c r="K31" s="790">
        <v>0</v>
      </c>
      <c r="L31" s="790">
        <v>326840766</v>
      </c>
      <c r="M31" s="790">
        <v>94557693</v>
      </c>
      <c r="N31" s="790">
        <v>70022206</v>
      </c>
      <c r="O31" s="790">
        <v>148789960</v>
      </c>
      <c r="P31" s="790">
        <v>3529797123</v>
      </c>
    </row>
    <row r="32" spans="1:16" s="145" customFormat="1" ht="36.75" customHeight="1" thickTop="1">
      <c r="A32" s="151" t="s">
        <v>703</v>
      </c>
      <c r="B32" s="789">
        <v>0</v>
      </c>
      <c r="C32" s="789">
        <v>60937082</v>
      </c>
      <c r="D32" s="789">
        <v>0</v>
      </c>
      <c r="E32" s="789">
        <v>646765871</v>
      </c>
      <c r="F32" s="789">
        <v>0</v>
      </c>
      <c r="G32" s="789">
        <v>0</v>
      </c>
      <c r="H32" s="789">
        <v>0</v>
      </c>
      <c r="I32" s="789">
        <v>0</v>
      </c>
      <c r="J32" s="789">
        <v>0</v>
      </c>
      <c r="K32" s="789">
        <v>0</v>
      </c>
      <c r="L32" s="789">
        <v>0</v>
      </c>
      <c r="M32" s="789">
        <v>0</v>
      </c>
      <c r="N32" s="789">
        <v>0</v>
      </c>
      <c r="O32" s="789">
        <v>0</v>
      </c>
      <c r="P32" s="789">
        <v>707702953</v>
      </c>
    </row>
    <row r="33" spans="1:16" s="145" customFormat="1" ht="36.75" customHeight="1" thickBot="1">
      <c r="A33" s="151" t="s">
        <v>704</v>
      </c>
      <c r="B33" s="789">
        <v>585240</v>
      </c>
      <c r="C33" s="789">
        <v>108473694</v>
      </c>
      <c r="D33" s="789">
        <v>957014</v>
      </c>
      <c r="E33" s="789">
        <v>103709027</v>
      </c>
      <c r="F33" s="789">
        <v>150863</v>
      </c>
      <c r="G33" s="789">
        <v>4871794</v>
      </c>
      <c r="H33" s="789">
        <v>488800</v>
      </c>
      <c r="I33" s="789">
        <v>1446906</v>
      </c>
      <c r="J33" s="789">
        <v>0</v>
      </c>
      <c r="K33" s="789">
        <v>0</v>
      </c>
      <c r="L33" s="789">
        <v>652150</v>
      </c>
      <c r="M33" s="789">
        <v>0</v>
      </c>
      <c r="N33" s="789">
        <v>0</v>
      </c>
      <c r="O33" s="789">
        <v>951700</v>
      </c>
      <c r="P33" s="789">
        <v>222287188</v>
      </c>
    </row>
    <row r="34" spans="1:16" s="145" customFormat="1" ht="36.75" customHeight="1" thickTop="1" thickBot="1">
      <c r="A34" s="998" t="s">
        <v>1359</v>
      </c>
      <c r="B34" s="790">
        <v>2022358388</v>
      </c>
      <c r="C34" s="790">
        <v>1585027659</v>
      </c>
      <c r="D34" s="790">
        <v>2216391556</v>
      </c>
      <c r="E34" s="790">
        <v>1632426312</v>
      </c>
      <c r="F34" s="790">
        <v>1390863436</v>
      </c>
      <c r="G34" s="790">
        <v>807419124</v>
      </c>
      <c r="H34" s="790">
        <v>765622174</v>
      </c>
      <c r="I34" s="790">
        <v>1316455818</v>
      </c>
      <c r="J34" s="790">
        <v>97841772</v>
      </c>
      <c r="K34" s="790">
        <v>191223466</v>
      </c>
      <c r="L34" s="790">
        <v>1173823848</v>
      </c>
      <c r="M34" s="790">
        <v>312492071</v>
      </c>
      <c r="N34" s="790">
        <v>1083687262</v>
      </c>
      <c r="O34" s="790">
        <v>771921566</v>
      </c>
      <c r="P34" s="790">
        <v>15367554452</v>
      </c>
    </row>
    <row r="35" spans="1:16" s="102" customFormat="1" ht="36.75" customHeight="1" thickTop="1">
      <c r="A35" s="149" t="s">
        <v>706</v>
      </c>
      <c r="B35" s="789">
        <v>473205896.16610003</v>
      </c>
      <c r="C35" s="789">
        <v>169034153.20289999</v>
      </c>
      <c r="D35" s="789">
        <v>358928096.58679998</v>
      </c>
      <c r="E35" s="789">
        <v>188147573.67179999</v>
      </c>
      <c r="F35" s="789">
        <v>188335782.01980001</v>
      </c>
      <c r="G35" s="789">
        <v>108263073.7202</v>
      </c>
      <c r="H35" s="789">
        <v>106024788.5254</v>
      </c>
      <c r="I35" s="789">
        <v>271135297.66189998</v>
      </c>
      <c r="J35" s="789">
        <v>80391816.413399994</v>
      </c>
      <c r="K35" s="789">
        <v>136799129.99990001</v>
      </c>
      <c r="L35" s="789">
        <v>271340313.98900002</v>
      </c>
      <c r="M35" s="789">
        <v>52443100.2685</v>
      </c>
      <c r="N35" s="789">
        <v>99704327.163900003</v>
      </c>
      <c r="O35" s="789">
        <v>77139896.8389</v>
      </c>
      <c r="P35" s="789">
        <v>2580893246.2282</v>
      </c>
    </row>
    <row r="36" spans="1:16" s="155" customFormat="1" ht="36.75" customHeight="1">
      <c r="A36" s="154" t="s">
        <v>707</v>
      </c>
      <c r="B36" s="793" t="s">
        <v>1524</v>
      </c>
      <c r="C36" s="793" t="s">
        <v>1525</v>
      </c>
      <c r="D36" s="793" t="s">
        <v>1526</v>
      </c>
      <c r="E36" s="793" t="s">
        <v>1527</v>
      </c>
      <c r="F36" s="793" t="s">
        <v>1528</v>
      </c>
      <c r="G36" s="793" t="s">
        <v>1529</v>
      </c>
      <c r="H36" s="793" t="s">
        <v>1530</v>
      </c>
      <c r="I36" s="793" t="s">
        <v>1531</v>
      </c>
      <c r="J36" s="794" t="s">
        <v>1532</v>
      </c>
      <c r="K36" s="793" t="s">
        <v>1533</v>
      </c>
      <c r="L36" s="793" t="s">
        <v>1534</v>
      </c>
      <c r="M36" s="793" t="s">
        <v>1535</v>
      </c>
      <c r="N36" s="793" t="s">
        <v>1536</v>
      </c>
      <c r="O36" s="793" t="s">
        <v>1537</v>
      </c>
      <c r="P36" s="1010" t="s">
        <v>1538</v>
      </c>
    </row>
    <row r="37" spans="1:16" s="689" customFormat="1" ht="6" customHeight="1" thickBot="1">
      <c r="A37" s="524"/>
      <c r="B37" s="411"/>
      <c r="C37" s="411"/>
      <c r="D37" s="411"/>
      <c r="E37" s="411"/>
      <c r="F37" s="411"/>
      <c r="G37" s="411"/>
      <c r="H37" s="411"/>
      <c r="I37" s="411"/>
      <c r="J37" s="411"/>
      <c r="K37" s="411"/>
      <c r="L37" s="411"/>
      <c r="M37" s="411"/>
      <c r="N37" s="411"/>
      <c r="O37" s="411"/>
      <c r="P37" s="156"/>
    </row>
    <row r="38" spans="1:16" s="689" customFormat="1" ht="28.5" customHeight="1" thickTop="1">
      <c r="A38" s="157" t="s">
        <v>708</v>
      </c>
      <c r="B38" s="68"/>
      <c r="C38" s="68"/>
      <c r="D38" s="68"/>
      <c r="E38" s="68"/>
      <c r="F38" s="68"/>
      <c r="G38" s="68"/>
      <c r="H38" s="68"/>
      <c r="I38" s="532"/>
      <c r="J38" s="68"/>
      <c r="K38" s="68"/>
      <c r="L38" s="68"/>
      <c r="M38" s="68"/>
      <c r="N38" s="68"/>
      <c r="O38" s="68"/>
      <c r="P38" s="996"/>
    </row>
    <row r="39" spans="1:16" s="689" customFormat="1" ht="16.5" customHeight="1">
      <c r="A39" s="157"/>
      <c r="B39" s="68"/>
      <c r="C39" s="68"/>
      <c r="D39" s="68"/>
      <c r="E39" s="68"/>
      <c r="F39" s="68"/>
      <c r="G39" s="68"/>
      <c r="H39" s="68"/>
      <c r="I39" s="532"/>
      <c r="J39" s="68"/>
      <c r="K39" s="68"/>
      <c r="L39" s="68"/>
      <c r="M39" s="68"/>
      <c r="N39" s="68"/>
      <c r="O39" s="68"/>
      <c r="P39" s="68"/>
    </row>
    <row r="40" spans="1:16" s="689" customFormat="1" ht="15.75">
      <c r="A40" s="157"/>
      <c r="B40" s="68"/>
      <c r="C40" s="68"/>
      <c r="D40" s="68"/>
      <c r="E40" s="68"/>
      <c r="F40" s="68"/>
      <c r="G40" s="68"/>
      <c r="H40" s="68"/>
      <c r="I40" s="532"/>
      <c r="J40" s="68"/>
      <c r="K40" s="68"/>
      <c r="L40" s="68"/>
      <c r="M40" s="68"/>
      <c r="N40" s="68"/>
      <c r="O40" s="68"/>
      <c r="P40" s="68"/>
    </row>
    <row r="41" spans="1:16" s="689" customFormat="1">
      <c r="A41" s="521"/>
      <c r="B41" s="68"/>
      <c r="C41" s="68"/>
      <c r="D41" s="68"/>
      <c r="E41" s="68"/>
      <c r="F41" s="68"/>
      <c r="G41" s="68"/>
      <c r="H41" s="68"/>
      <c r="I41" s="532"/>
      <c r="J41" s="68"/>
      <c r="K41" s="68"/>
      <c r="L41" s="68"/>
      <c r="M41" s="68"/>
      <c r="N41" s="68"/>
      <c r="O41" s="68"/>
      <c r="P41" s="68"/>
    </row>
    <row r="42" spans="1:16" s="689" customFormat="1">
      <c r="A42" s="521"/>
      <c r="B42" s="537"/>
      <c r="C42" s="537"/>
      <c r="D42" s="537"/>
      <c r="E42" s="537"/>
      <c r="F42" s="537"/>
      <c r="G42" s="537"/>
      <c r="H42" s="537"/>
      <c r="I42" s="537"/>
      <c r="J42" s="537"/>
      <c r="K42" s="537"/>
      <c r="L42" s="537"/>
      <c r="M42" s="537"/>
      <c r="N42" s="537"/>
      <c r="O42" s="537"/>
      <c r="P42" s="537"/>
    </row>
    <row r="43" spans="1:16" s="689" customFormat="1">
      <c r="A43" s="521"/>
      <c r="B43" s="537"/>
      <c r="C43" s="537"/>
      <c r="D43" s="537"/>
      <c r="E43" s="537"/>
      <c r="F43" s="537"/>
      <c r="G43" s="537"/>
      <c r="H43" s="537"/>
      <c r="I43" s="537"/>
      <c r="J43" s="537"/>
      <c r="K43" s="537"/>
      <c r="L43" s="537"/>
      <c r="M43" s="537"/>
      <c r="N43" s="537"/>
      <c r="O43" s="537"/>
      <c r="P43" s="537"/>
    </row>
    <row r="44" spans="1:16" s="689" customFormat="1">
      <c r="A44" s="521"/>
      <c r="B44" s="68"/>
      <c r="C44" s="68"/>
      <c r="D44" s="68"/>
      <c r="E44" s="68"/>
      <c r="F44" s="68"/>
      <c r="G44" s="68"/>
      <c r="H44" s="68"/>
      <c r="I44" s="532"/>
      <c r="J44" s="68"/>
      <c r="K44" s="68"/>
      <c r="L44" s="68"/>
      <c r="M44" s="68"/>
      <c r="N44" s="68"/>
      <c r="O44" s="68"/>
      <c r="P44" s="68"/>
    </row>
    <row r="45" spans="1:16" s="689" customFormat="1">
      <c r="A45" s="521"/>
      <c r="B45" s="68"/>
      <c r="C45" s="68"/>
      <c r="D45" s="68"/>
      <c r="E45" s="68"/>
      <c r="F45" s="68"/>
      <c r="G45" s="68"/>
      <c r="H45" s="68"/>
      <c r="I45" s="532"/>
      <c r="J45" s="68"/>
      <c r="K45" s="68"/>
      <c r="L45" s="68"/>
      <c r="M45" s="68"/>
      <c r="N45" s="68"/>
      <c r="O45" s="68"/>
      <c r="P45" s="68"/>
    </row>
    <row r="46" spans="1:16" s="689" customFormat="1">
      <c r="A46" s="521"/>
      <c r="B46" s="68"/>
      <c r="C46" s="68"/>
      <c r="D46" s="68"/>
      <c r="E46" s="68"/>
      <c r="F46" s="68"/>
      <c r="G46" s="68"/>
      <c r="H46" s="68"/>
      <c r="I46" s="532"/>
      <c r="J46" s="68"/>
      <c r="K46" s="68"/>
      <c r="L46" s="68"/>
      <c r="M46" s="68"/>
      <c r="N46" s="68"/>
      <c r="O46" s="68"/>
      <c r="P46" s="68"/>
    </row>
    <row r="47" spans="1:16" s="689" customFormat="1">
      <c r="A47" s="521"/>
      <c r="B47" s="68"/>
      <c r="C47" s="68"/>
      <c r="D47" s="68"/>
      <c r="E47" s="68"/>
      <c r="F47" s="68"/>
      <c r="G47" s="68"/>
      <c r="H47" s="68"/>
      <c r="I47" s="532"/>
      <c r="J47" s="68"/>
      <c r="K47" s="68"/>
      <c r="L47" s="68"/>
      <c r="M47" s="68"/>
      <c r="N47" s="68"/>
      <c r="O47" s="68"/>
      <c r="P47" s="68"/>
    </row>
    <row r="48" spans="1:16" s="689" customFormat="1">
      <c r="A48" s="521"/>
      <c r="B48" s="68"/>
      <c r="C48" s="68"/>
      <c r="D48" s="68"/>
      <c r="E48" s="68"/>
      <c r="F48" s="68"/>
      <c r="G48" s="68"/>
      <c r="H48" s="68"/>
      <c r="I48" s="532"/>
      <c r="J48" s="68"/>
      <c r="K48" s="68"/>
      <c r="L48" s="68"/>
      <c r="M48" s="68"/>
      <c r="N48" s="68"/>
      <c r="O48" s="68"/>
      <c r="P48" s="68"/>
    </row>
    <row r="49" spans="1:16" s="689" customFormat="1">
      <c r="A49" s="521"/>
      <c r="B49" s="68"/>
      <c r="C49" s="68"/>
      <c r="D49" s="68"/>
      <c r="E49" s="68"/>
      <c r="F49" s="68"/>
      <c r="G49" s="68"/>
      <c r="H49" s="68"/>
      <c r="I49" s="532"/>
      <c r="J49" s="68"/>
      <c r="K49" s="68"/>
      <c r="L49" s="68"/>
      <c r="M49" s="68"/>
      <c r="N49" s="68"/>
      <c r="O49" s="68"/>
      <c r="P49" s="68"/>
    </row>
    <row r="50" spans="1:16" s="689" customFormat="1">
      <c r="A50" s="521"/>
      <c r="B50" s="68"/>
      <c r="C50" s="68"/>
      <c r="D50" s="68"/>
      <c r="E50" s="68"/>
      <c r="F50" s="68"/>
      <c r="G50" s="68"/>
      <c r="H50" s="68"/>
      <c r="I50" s="532"/>
      <c r="J50" s="68"/>
      <c r="K50" s="68"/>
      <c r="L50" s="68"/>
      <c r="M50" s="68"/>
      <c r="N50" s="68"/>
      <c r="O50" s="68"/>
      <c r="P50" s="68"/>
    </row>
    <row r="51" spans="1:16" s="689" customFormat="1">
      <c r="A51" s="521"/>
      <c r="B51" s="68"/>
      <c r="C51" s="68"/>
      <c r="D51" s="68"/>
      <c r="E51" s="68"/>
      <c r="F51" s="68"/>
      <c r="G51" s="68"/>
      <c r="H51" s="68"/>
      <c r="I51" s="532"/>
      <c r="J51" s="68"/>
      <c r="K51" s="68"/>
      <c r="L51" s="68"/>
      <c r="M51" s="68"/>
      <c r="N51" s="68"/>
      <c r="O51" s="68"/>
      <c r="P51" s="68"/>
    </row>
    <row r="52" spans="1:16" s="689" customFormat="1">
      <c r="A52" s="521"/>
      <c r="B52" s="68"/>
      <c r="C52" s="68"/>
      <c r="D52" s="68"/>
      <c r="E52" s="68"/>
      <c r="F52" s="68"/>
      <c r="G52" s="68"/>
      <c r="H52" s="68"/>
      <c r="I52" s="532"/>
      <c r="J52" s="68"/>
      <c r="K52" s="68"/>
      <c r="L52" s="68"/>
      <c r="M52" s="68"/>
      <c r="N52" s="68"/>
      <c r="O52" s="68"/>
      <c r="P52" s="68"/>
    </row>
    <row r="53" spans="1:16" s="689" customFormat="1">
      <c r="A53" s="521"/>
      <c r="B53" s="68"/>
      <c r="C53" s="68"/>
      <c r="D53" s="68"/>
      <c r="E53" s="68"/>
      <c r="F53" s="68"/>
      <c r="G53" s="68"/>
      <c r="H53" s="68"/>
      <c r="I53" s="532"/>
      <c r="J53" s="68"/>
      <c r="K53" s="68"/>
      <c r="L53" s="68"/>
      <c r="M53" s="68"/>
      <c r="N53" s="68"/>
      <c r="O53" s="68"/>
      <c r="P53" s="68"/>
    </row>
    <row r="54" spans="1:16" s="689" customFormat="1">
      <c r="A54" s="521"/>
      <c r="B54" s="68"/>
      <c r="C54" s="68"/>
      <c r="D54" s="68"/>
      <c r="E54" s="68"/>
      <c r="F54" s="68"/>
      <c r="G54" s="68"/>
      <c r="H54" s="68"/>
      <c r="I54" s="532"/>
      <c r="J54" s="68"/>
      <c r="K54" s="68"/>
      <c r="L54" s="68"/>
      <c r="M54" s="68"/>
      <c r="N54" s="68"/>
      <c r="O54" s="68"/>
      <c r="P54" s="68"/>
    </row>
    <row r="55" spans="1:16" s="689" customFormat="1">
      <c r="A55" s="521"/>
      <c r="B55" s="68"/>
      <c r="C55" s="68"/>
      <c r="D55" s="68"/>
      <c r="E55" s="68"/>
      <c r="F55" s="68"/>
      <c r="G55" s="68"/>
      <c r="H55" s="68"/>
      <c r="I55" s="532"/>
      <c r="J55" s="68"/>
      <c r="K55" s="68"/>
      <c r="L55" s="68"/>
      <c r="M55" s="68"/>
      <c r="N55" s="68"/>
      <c r="O55" s="68"/>
      <c r="P55" s="68"/>
    </row>
    <row r="56" spans="1:16" s="689" customFormat="1">
      <c r="A56" s="521"/>
      <c r="B56" s="68"/>
      <c r="C56" s="68"/>
      <c r="D56" s="68"/>
      <c r="E56" s="68"/>
      <c r="F56" s="68"/>
      <c r="G56" s="68"/>
      <c r="H56" s="68"/>
      <c r="I56" s="532"/>
      <c r="J56" s="68"/>
      <c r="K56" s="68"/>
      <c r="L56" s="68"/>
      <c r="M56" s="68"/>
      <c r="N56" s="68"/>
      <c r="O56" s="68"/>
      <c r="P56" s="68"/>
    </row>
    <row r="57" spans="1:16" s="689" customFormat="1">
      <c r="A57" s="521"/>
      <c r="B57" s="68"/>
      <c r="C57" s="68"/>
      <c r="D57" s="68"/>
      <c r="E57" s="68"/>
      <c r="F57" s="68"/>
      <c r="G57" s="68"/>
      <c r="H57" s="68"/>
      <c r="I57" s="532"/>
      <c r="J57" s="68"/>
      <c r="K57" s="68"/>
      <c r="L57" s="68"/>
      <c r="M57" s="68"/>
      <c r="N57" s="68"/>
      <c r="O57" s="68"/>
      <c r="P57" s="68"/>
    </row>
    <row r="58" spans="1:16" s="689" customFormat="1">
      <c r="A58" s="521"/>
      <c r="B58" s="68"/>
      <c r="C58" s="68"/>
      <c r="D58" s="68"/>
      <c r="E58" s="68"/>
      <c r="F58" s="68"/>
      <c r="G58" s="68"/>
      <c r="H58" s="68"/>
      <c r="I58" s="532"/>
      <c r="J58" s="68"/>
      <c r="K58" s="68"/>
      <c r="L58" s="68"/>
      <c r="M58" s="68"/>
      <c r="N58" s="68"/>
      <c r="O58" s="68"/>
      <c r="P58" s="68"/>
    </row>
    <row r="59" spans="1:16" s="689" customFormat="1">
      <c r="A59" s="521"/>
      <c r="B59" s="68"/>
      <c r="C59" s="68"/>
      <c r="D59" s="68"/>
      <c r="E59" s="68"/>
      <c r="F59" s="68"/>
      <c r="G59" s="68"/>
      <c r="H59" s="68"/>
      <c r="I59" s="532"/>
      <c r="J59" s="68"/>
      <c r="K59" s="68"/>
      <c r="L59" s="68"/>
      <c r="M59" s="68"/>
      <c r="N59" s="68"/>
      <c r="O59" s="68"/>
      <c r="P59" s="68"/>
    </row>
    <row r="60" spans="1:16" s="689" customFormat="1">
      <c r="A60" s="521"/>
      <c r="B60" s="68"/>
      <c r="C60" s="68"/>
      <c r="D60" s="68"/>
      <c r="E60" s="68"/>
      <c r="F60" s="68"/>
      <c r="G60" s="68"/>
      <c r="H60" s="68"/>
      <c r="I60" s="532"/>
      <c r="J60" s="68"/>
      <c r="K60" s="68"/>
      <c r="L60" s="68"/>
      <c r="M60" s="68"/>
      <c r="N60" s="68"/>
      <c r="O60" s="68"/>
      <c r="P60" s="68"/>
    </row>
    <row r="61" spans="1:16" s="689" customFormat="1">
      <c r="A61" s="521"/>
      <c r="B61" s="68"/>
      <c r="C61" s="68"/>
      <c r="D61" s="68"/>
      <c r="E61" s="68"/>
      <c r="F61" s="68"/>
      <c r="G61" s="68"/>
      <c r="H61" s="68"/>
      <c r="I61" s="532"/>
      <c r="J61" s="68"/>
      <c r="K61" s="68"/>
      <c r="L61" s="68"/>
      <c r="M61" s="68"/>
      <c r="N61" s="68"/>
      <c r="O61" s="68"/>
      <c r="P61" s="68"/>
    </row>
    <row r="62" spans="1:16" s="689" customFormat="1">
      <c r="A62" s="521"/>
      <c r="B62" s="68"/>
      <c r="C62" s="68"/>
      <c r="D62" s="68"/>
      <c r="E62" s="68"/>
      <c r="F62" s="68"/>
      <c r="G62" s="68"/>
      <c r="H62" s="68"/>
      <c r="I62" s="532"/>
      <c r="J62" s="68"/>
      <c r="K62" s="68"/>
      <c r="L62" s="68"/>
      <c r="M62" s="68"/>
      <c r="N62" s="68"/>
      <c r="O62" s="68"/>
      <c r="P62" s="68"/>
    </row>
    <row r="63" spans="1:16" s="689" customFormat="1">
      <c r="A63" s="521"/>
      <c r="B63" s="68"/>
      <c r="C63" s="68"/>
      <c r="D63" s="68"/>
      <c r="E63" s="68"/>
      <c r="F63" s="68"/>
      <c r="G63" s="68"/>
      <c r="H63" s="68"/>
      <c r="I63" s="532"/>
      <c r="J63" s="68"/>
      <c r="K63" s="68"/>
      <c r="L63" s="68"/>
      <c r="M63" s="68"/>
      <c r="N63" s="68"/>
      <c r="O63" s="68"/>
      <c r="P63" s="68"/>
    </row>
    <row r="64" spans="1:16" s="689" customFormat="1">
      <c r="A64" s="521"/>
      <c r="B64" s="68"/>
      <c r="C64" s="68"/>
      <c r="D64" s="68"/>
      <c r="E64" s="68"/>
      <c r="F64" s="68"/>
      <c r="G64" s="68"/>
      <c r="H64" s="68"/>
      <c r="I64" s="532"/>
      <c r="J64" s="68"/>
      <c r="K64" s="68"/>
      <c r="L64" s="68"/>
      <c r="M64" s="68"/>
      <c r="N64" s="68"/>
      <c r="O64" s="68"/>
      <c r="P64" s="68"/>
    </row>
    <row r="65" spans="1:16" s="689" customFormat="1">
      <c r="A65" s="521"/>
      <c r="B65" s="68"/>
      <c r="C65" s="68"/>
      <c r="D65" s="68"/>
      <c r="E65" s="68"/>
      <c r="F65" s="68"/>
      <c r="G65" s="68"/>
      <c r="H65" s="68"/>
      <c r="I65" s="532"/>
      <c r="J65" s="68"/>
      <c r="K65" s="68"/>
      <c r="L65" s="68"/>
      <c r="M65" s="68"/>
      <c r="N65" s="68"/>
      <c r="O65" s="68"/>
      <c r="P65" s="68"/>
    </row>
    <row r="66" spans="1:16" s="689" customFormat="1">
      <c r="A66" s="521"/>
      <c r="B66" s="68"/>
      <c r="C66" s="68"/>
      <c r="D66" s="68"/>
      <c r="E66" s="68"/>
      <c r="F66" s="68"/>
      <c r="G66" s="68"/>
      <c r="H66" s="68"/>
      <c r="I66" s="532"/>
      <c r="J66" s="68"/>
      <c r="K66" s="68"/>
      <c r="L66" s="68"/>
      <c r="M66" s="68"/>
      <c r="N66" s="68"/>
      <c r="O66" s="68"/>
      <c r="P66" s="68"/>
    </row>
    <row r="67" spans="1:16" s="689" customFormat="1">
      <c r="A67" s="521"/>
      <c r="B67" s="68"/>
      <c r="C67" s="68"/>
      <c r="D67" s="68"/>
      <c r="E67" s="68"/>
      <c r="F67" s="68"/>
      <c r="G67" s="68"/>
      <c r="H67" s="68"/>
      <c r="I67" s="532"/>
      <c r="J67" s="68"/>
      <c r="K67" s="68"/>
      <c r="L67" s="68"/>
      <c r="M67" s="68"/>
      <c r="N67" s="68"/>
      <c r="O67" s="68"/>
      <c r="P67" s="68"/>
    </row>
    <row r="68" spans="1:16" s="689" customFormat="1">
      <c r="A68" s="521"/>
      <c r="B68" s="68"/>
      <c r="C68" s="68"/>
      <c r="D68" s="68"/>
      <c r="E68" s="68"/>
      <c r="F68" s="68"/>
      <c r="G68" s="68"/>
      <c r="H68" s="68"/>
      <c r="I68" s="532"/>
      <c r="J68" s="68"/>
      <c r="K68" s="68"/>
      <c r="L68" s="68"/>
      <c r="M68" s="68"/>
      <c r="N68" s="68"/>
      <c r="O68" s="68"/>
      <c r="P68" s="68"/>
    </row>
    <row r="69" spans="1:16" s="689" customFormat="1">
      <c r="A69" s="521"/>
      <c r="B69" s="68"/>
      <c r="C69" s="68"/>
      <c r="D69" s="68"/>
      <c r="E69" s="68"/>
      <c r="F69" s="68"/>
      <c r="G69" s="68"/>
      <c r="H69" s="68"/>
      <c r="I69" s="532"/>
      <c r="J69" s="68"/>
      <c r="K69" s="68"/>
      <c r="L69" s="68"/>
      <c r="M69" s="68"/>
      <c r="N69" s="68"/>
      <c r="O69" s="68"/>
      <c r="P69" s="68"/>
    </row>
    <row r="70" spans="1:16" s="689" customFormat="1">
      <c r="A70" s="521"/>
      <c r="B70" s="68"/>
      <c r="C70" s="68"/>
      <c r="D70" s="68"/>
      <c r="E70" s="68"/>
      <c r="F70" s="68"/>
      <c r="G70" s="68"/>
      <c r="H70" s="68"/>
      <c r="I70" s="532"/>
      <c r="J70" s="68"/>
      <c r="K70" s="68"/>
      <c r="L70" s="68"/>
      <c r="M70" s="68"/>
      <c r="N70" s="68"/>
      <c r="O70" s="68"/>
      <c r="P70" s="68"/>
    </row>
    <row r="71" spans="1:16" s="689" customFormat="1">
      <c r="A71" s="521"/>
      <c r="B71" s="68"/>
      <c r="C71" s="68"/>
      <c r="D71" s="68"/>
      <c r="E71" s="68"/>
      <c r="F71" s="68"/>
      <c r="G71" s="68"/>
      <c r="H71" s="68"/>
      <c r="I71" s="532"/>
      <c r="J71" s="68"/>
      <c r="K71" s="68"/>
      <c r="L71" s="68"/>
      <c r="M71" s="68"/>
      <c r="N71" s="68"/>
      <c r="O71" s="68"/>
      <c r="P71" s="68"/>
    </row>
    <row r="72" spans="1:16" s="689" customFormat="1">
      <c r="A72" s="521"/>
      <c r="B72" s="68"/>
      <c r="C72" s="68"/>
      <c r="D72" s="68"/>
      <c r="E72" s="68"/>
      <c r="F72" s="68"/>
      <c r="G72" s="68"/>
      <c r="H72" s="68"/>
      <c r="I72" s="532"/>
      <c r="J72" s="68"/>
      <c r="K72" s="68"/>
      <c r="L72" s="68"/>
      <c r="M72" s="68"/>
      <c r="N72" s="68"/>
      <c r="O72" s="68"/>
      <c r="P72" s="68"/>
    </row>
    <row r="73" spans="1:16" s="689" customFormat="1">
      <c r="A73" s="521"/>
      <c r="B73" s="68"/>
      <c r="C73" s="68"/>
      <c r="D73" s="68"/>
      <c r="E73" s="68"/>
      <c r="F73" s="68"/>
      <c r="G73" s="68"/>
      <c r="H73" s="68"/>
      <c r="I73" s="532"/>
      <c r="J73" s="68"/>
      <c r="K73" s="68"/>
      <c r="L73" s="68"/>
      <c r="M73" s="68"/>
      <c r="N73" s="68"/>
      <c r="O73" s="68"/>
      <c r="P73" s="68"/>
    </row>
    <row r="74" spans="1:16" s="689" customFormat="1">
      <c r="A74" s="521"/>
      <c r="B74" s="68"/>
      <c r="C74" s="68"/>
      <c r="D74" s="68"/>
      <c r="E74" s="68"/>
      <c r="F74" s="68"/>
      <c r="G74" s="68"/>
      <c r="H74" s="68"/>
      <c r="I74" s="532"/>
      <c r="J74" s="68"/>
      <c r="K74" s="68"/>
      <c r="L74" s="68"/>
      <c r="M74" s="68"/>
      <c r="N74" s="68"/>
      <c r="O74" s="68"/>
      <c r="P74" s="68"/>
    </row>
    <row r="75" spans="1:16" s="689" customFormat="1">
      <c r="A75" s="521"/>
      <c r="B75" s="68"/>
      <c r="C75" s="68"/>
      <c r="D75" s="68"/>
      <c r="E75" s="68"/>
      <c r="F75" s="68"/>
      <c r="G75" s="68"/>
      <c r="H75" s="68"/>
      <c r="I75" s="532"/>
      <c r="J75" s="68"/>
      <c r="K75" s="68"/>
      <c r="L75" s="68"/>
      <c r="M75" s="68"/>
      <c r="N75" s="68"/>
      <c r="O75" s="68"/>
      <c r="P75" s="68"/>
    </row>
    <row r="76" spans="1:16" s="689" customFormat="1">
      <c r="A76" s="521"/>
      <c r="B76" s="68"/>
      <c r="C76" s="68"/>
      <c r="D76" s="68"/>
      <c r="E76" s="68"/>
      <c r="F76" s="68"/>
      <c r="G76" s="68"/>
      <c r="H76" s="68"/>
      <c r="I76" s="532"/>
      <c r="J76" s="68"/>
      <c r="K76" s="68"/>
      <c r="L76" s="68"/>
      <c r="M76" s="68"/>
      <c r="N76" s="68"/>
      <c r="O76" s="68"/>
      <c r="P76" s="68"/>
    </row>
    <row r="77" spans="1:16" s="689" customFormat="1">
      <c r="A77" s="521"/>
      <c r="B77" s="68"/>
      <c r="C77" s="68"/>
      <c r="D77" s="68"/>
      <c r="E77" s="68"/>
      <c r="F77" s="68"/>
      <c r="G77" s="68"/>
      <c r="H77" s="68"/>
      <c r="I77" s="532"/>
      <c r="J77" s="68"/>
      <c r="K77" s="68"/>
      <c r="L77" s="68"/>
      <c r="M77" s="68"/>
      <c r="N77" s="68"/>
      <c r="O77" s="68"/>
      <c r="P77" s="68"/>
    </row>
    <row r="78" spans="1:16" s="689" customFormat="1">
      <c r="A78" s="521"/>
      <c r="B78" s="68"/>
      <c r="C78" s="68"/>
      <c r="D78" s="68"/>
      <c r="E78" s="68"/>
      <c r="F78" s="68"/>
      <c r="G78" s="68"/>
      <c r="H78" s="68"/>
      <c r="I78" s="532"/>
      <c r="J78" s="68"/>
      <c r="K78" s="68"/>
      <c r="L78" s="68"/>
      <c r="M78" s="68"/>
      <c r="N78" s="68"/>
      <c r="O78" s="68"/>
      <c r="P78" s="68"/>
    </row>
    <row r="79" spans="1:16" s="689" customFormat="1">
      <c r="A79" s="521"/>
      <c r="B79" s="68"/>
      <c r="C79" s="68"/>
      <c r="D79" s="68"/>
      <c r="E79" s="68"/>
      <c r="F79" s="68"/>
      <c r="G79" s="68"/>
      <c r="H79" s="68"/>
      <c r="I79" s="532"/>
      <c r="J79" s="68"/>
      <c r="K79" s="68"/>
      <c r="L79" s="68"/>
      <c r="M79" s="68"/>
      <c r="N79" s="68"/>
      <c r="O79" s="68"/>
      <c r="P79" s="68"/>
    </row>
    <row r="80" spans="1:16" s="689" customFormat="1">
      <c r="A80" s="521"/>
      <c r="B80" s="68"/>
      <c r="C80" s="68"/>
      <c r="D80" s="68"/>
      <c r="E80" s="68"/>
      <c r="F80" s="68"/>
      <c r="G80" s="68"/>
      <c r="H80" s="68"/>
      <c r="I80" s="532"/>
      <c r="J80" s="68"/>
      <c r="K80" s="68"/>
      <c r="L80" s="68"/>
      <c r="M80" s="68"/>
      <c r="N80" s="68"/>
      <c r="O80" s="68"/>
      <c r="P80" s="68"/>
    </row>
    <row r="81" spans="1:16" s="689" customFormat="1">
      <c r="A81" s="521"/>
      <c r="B81" s="68"/>
      <c r="C81" s="68"/>
      <c r="D81" s="68"/>
      <c r="E81" s="68"/>
      <c r="F81" s="68"/>
      <c r="G81" s="68"/>
      <c r="H81" s="68"/>
      <c r="I81" s="532"/>
      <c r="J81" s="68"/>
      <c r="K81" s="68"/>
      <c r="L81" s="68"/>
      <c r="M81" s="68"/>
      <c r="N81" s="68"/>
      <c r="O81" s="68"/>
      <c r="P81" s="68"/>
    </row>
    <row r="82" spans="1:16" s="689" customFormat="1">
      <c r="A82" s="521"/>
      <c r="B82" s="68"/>
      <c r="C82" s="68"/>
      <c r="D82" s="68"/>
      <c r="E82" s="68"/>
      <c r="F82" s="68"/>
      <c r="G82" s="68"/>
      <c r="H82" s="68"/>
      <c r="I82" s="532"/>
      <c r="J82" s="68"/>
      <c r="K82" s="68"/>
      <c r="L82" s="68"/>
      <c r="M82" s="68"/>
      <c r="N82" s="68"/>
      <c r="O82" s="68"/>
      <c r="P82" s="68"/>
    </row>
    <row r="83" spans="1:16" s="689" customFormat="1">
      <c r="A83" s="521"/>
      <c r="B83" s="68"/>
      <c r="C83" s="68"/>
      <c r="D83" s="68"/>
      <c r="E83" s="68"/>
      <c r="F83" s="68"/>
      <c r="G83" s="68"/>
      <c r="H83" s="68"/>
      <c r="I83" s="532"/>
      <c r="J83" s="68"/>
      <c r="K83" s="68"/>
      <c r="L83" s="68"/>
      <c r="M83" s="68"/>
      <c r="N83" s="68"/>
      <c r="O83" s="68"/>
      <c r="P83" s="68"/>
    </row>
    <row r="84" spans="1:16" s="689" customFormat="1">
      <c r="A84" s="521"/>
      <c r="B84" s="68"/>
      <c r="C84" s="68"/>
      <c r="D84" s="68"/>
      <c r="E84" s="68"/>
      <c r="F84" s="68"/>
      <c r="G84" s="68"/>
      <c r="H84" s="68"/>
      <c r="I84" s="532"/>
      <c r="J84" s="68"/>
      <c r="K84" s="68"/>
      <c r="L84" s="68"/>
      <c r="M84" s="68"/>
      <c r="N84" s="68"/>
      <c r="O84" s="68"/>
      <c r="P84" s="68"/>
    </row>
    <row r="85" spans="1:16" s="689" customFormat="1">
      <c r="A85" s="521"/>
      <c r="B85" s="68"/>
      <c r="C85" s="68"/>
      <c r="D85" s="68"/>
      <c r="E85" s="68"/>
      <c r="F85" s="68"/>
      <c r="G85" s="68"/>
      <c r="H85" s="68"/>
      <c r="I85" s="532"/>
      <c r="J85" s="68"/>
      <c r="K85" s="68"/>
      <c r="L85" s="68"/>
      <c r="M85" s="68"/>
      <c r="N85" s="68"/>
      <c r="O85" s="68"/>
      <c r="P85" s="68"/>
    </row>
    <row r="86" spans="1:16" s="689" customFormat="1">
      <c r="A86" s="521"/>
      <c r="B86" s="68"/>
      <c r="C86" s="68"/>
      <c r="D86" s="68"/>
      <c r="E86" s="68"/>
      <c r="F86" s="68"/>
      <c r="G86" s="68"/>
      <c r="H86" s="68"/>
      <c r="I86" s="532"/>
      <c r="J86" s="68"/>
      <c r="K86" s="68"/>
      <c r="L86" s="68"/>
      <c r="M86" s="68"/>
      <c r="N86" s="68"/>
      <c r="O86" s="68"/>
      <c r="P86" s="68"/>
    </row>
    <row r="87" spans="1:16" s="689" customFormat="1">
      <c r="A87" s="521"/>
      <c r="B87" s="68"/>
      <c r="C87" s="68"/>
      <c r="D87" s="68"/>
      <c r="E87" s="68"/>
      <c r="F87" s="68"/>
      <c r="G87" s="68"/>
      <c r="H87" s="68"/>
      <c r="I87" s="532"/>
      <c r="J87" s="68"/>
      <c r="K87" s="68"/>
      <c r="L87" s="68"/>
      <c r="M87" s="68"/>
      <c r="N87" s="68"/>
      <c r="O87" s="68"/>
      <c r="P87" s="68"/>
    </row>
    <row r="88" spans="1:16" s="689" customFormat="1">
      <c r="A88" s="521"/>
      <c r="B88" s="68"/>
      <c r="C88" s="68"/>
      <c r="D88" s="68"/>
      <c r="E88" s="68"/>
      <c r="F88" s="68"/>
      <c r="G88" s="68"/>
      <c r="H88" s="68"/>
      <c r="I88" s="532"/>
      <c r="J88" s="68"/>
      <c r="K88" s="68"/>
      <c r="L88" s="68"/>
      <c r="M88" s="68"/>
      <c r="N88" s="68"/>
      <c r="O88" s="68"/>
      <c r="P88" s="68"/>
    </row>
    <row r="89" spans="1:16" s="689" customFormat="1">
      <c r="A89" s="521"/>
      <c r="B89" s="68"/>
      <c r="C89" s="68"/>
      <c r="D89" s="68"/>
      <c r="E89" s="68"/>
      <c r="F89" s="68"/>
      <c r="G89" s="68"/>
      <c r="H89" s="68"/>
      <c r="I89" s="532"/>
      <c r="J89" s="68"/>
      <c r="K89" s="68"/>
      <c r="L89" s="68"/>
      <c r="M89" s="68"/>
      <c r="N89" s="68"/>
      <c r="O89" s="68"/>
      <c r="P89" s="68"/>
    </row>
    <row r="90" spans="1:16" s="689" customFormat="1">
      <c r="A90" s="521"/>
      <c r="B90" s="68"/>
      <c r="C90" s="68"/>
      <c r="D90" s="68"/>
      <c r="E90" s="68"/>
      <c r="F90" s="68"/>
      <c r="G90" s="68"/>
      <c r="H90" s="68"/>
      <c r="I90" s="532"/>
      <c r="J90" s="68"/>
      <c r="K90" s="68"/>
      <c r="L90" s="68"/>
      <c r="M90" s="68"/>
      <c r="N90" s="68"/>
      <c r="O90" s="68"/>
      <c r="P90" s="68"/>
    </row>
    <row r="91" spans="1:16" s="689" customFormat="1">
      <c r="A91" s="521"/>
      <c r="B91" s="68"/>
      <c r="C91" s="68"/>
      <c r="D91" s="68"/>
      <c r="E91" s="68"/>
      <c r="F91" s="68"/>
      <c r="G91" s="68"/>
      <c r="H91" s="68"/>
      <c r="I91" s="532"/>
      <c r="J91" s="68"/>
      <c r="K91" s="68"/>
      <c r="L91" s="68"/>
      <c r="M91" s="68"/>
      <c r="N91" s="68"/>
      <c r="O91" s="68"/>
      <c r="P91" s="68"/>
    </row>
    <row r="92" spans="1:16" s="689" customFormat="1">
      <c r="A92" s="521"/>
      <c r="B92" s="68"/>
      <c r="C92" s="68"/>
      <c r="D92" s="68"/>
      <c r="E92" s="68"/>
      <c r="F92" s="68"/>
      <c r="G92" s="68"/>
      <c r="H92" s="68"/>
      <c r="I92" s="532"/>
      <c r="J92" s="68"/>
      <c r="K92" s="68"/>
      <c r="L92" s="68"/>
      <c r="M92" s="68"/>
      <c r="N92" s="68"/>
      <c r="O92" s="68"/>
      <c r="P92" s="68"/>
    </row>
    <row r="93" spans="1:16" s="689" customFormat="1">
      <c r="A93" s="521"/>
      <c r="B93" s="68"/>
      <c r="C93" s="68"/>
      <c r="D93" s="68"/>
      <c r="E93" s="68"/>
      <c r="F93" s="68"/>
      <c r="G93" s="68"/>
      <c r="H93" s="68"/>
      <c r="I93" s="532"/>
      <c r="J93" s="68"/>
      <c r="K93" s="68"/>
      <c r="L93" s="68"/>
      <c r="M93" s="68"/>
      <c r="N93" s="68"/>
      <c r="O93" s="68"/>
      <c r="P93" s="68"/>
    </row>
    <row r="94" spans="1:16" s="689" customFormat="1">
      <c r="A94" s="521"/>
      <c r="B94" s="68"/>
      <c r="C94" s="68"/>
      <c r="D94" s="68"/>
      <c r="E94" s="68"/>
      <c r="F94" s="68"/>
      <c r="G94" s="68"/>
      <c r="H94" s="68"/>
      <c r="I94" s="532"/>
      <c r="J94" s="68"/>
      <c r="K94" s="68"/>
      <c r="L94" s="68"/>
      <c r="M94" s="68"/>
      <c r="N94" s="68"/>
      <c r="O94" s="68"/>
      <c r="P94" s="68"/>
    </row>
    <row r="95" spans="1:16" s="689" customFormat="1">
      <c r="A95" s="521"/>
      <c r="B95" s="68"/>
      <c r="C95" s="68"/>
      <c r="D95" s="68"/>
      <c r="E95" s="68"/>
      <c r="F95" s="68"/>
      <c r="G95" s="68"/>
      <c r="H95" s="68"/>
      <c r="I95" s="532"/>
      <c r="J95" s="68"/>
      <c r="K95" s="68"/>
      <c r="L95" s="68"/>
      <c r="M95" s="68"/>
      <c r="N95" s="68"/>
      <c r="O95" s="68"/>
      <c r="P95" s="68"/>
    </row>
    <row r="96" spans="1:16" s="689" customFormat="1">
      <c r="A96" s="521"/>
      <c r="B96" s="68"/>
      <c r="C96" s="68"/>
      <c r="D96" s="68"/>
      <c r="E96" s="68"/>
      <c r="F96" s="68"/>
      <c r="G96" s="68"/>
      <c r="H96" s="68"/>
      <c r="I96" s="532"/>
      <c r="J96" s="68"/>
      <c r="K96" s="68"/>
      <c r="L96" s="68"/>
      <c r="M96" s="68"/>
      <c r="N96" s="68"/>
      <c r="O96" s="68"/>
      <c r="P96" s="68"/>
    </row>
    <row r="97" spans="1:16" s="689" customFormat="1">
      <c r="A97" s="521"/>
      <c r="B97" s="68"/>
      <c r="C97" s="68"/>
      <c r="D97" s="68"/>
      <c r="E97" s="68"/>
      <c r="F97" s="68"/>
      <c r="G97" s="68"/>
      <c r="H97" s="68"/>
      <c r="I97" s="532"/>
      <c r="J97" s="68"/>
      <c r="K97" s="68"/>
      <c r="L97" s="68"/>
      <c r="M97" s="68"/>
      <c r="N97" s="68"/>
      <c r="O97" s="68"/>
      <c r="P97" s="68"/>
    </row>
    <row r="98" spans="1:16" s="689" customFormat="1">
      <c r="A98" s="521"/>
      <c r="B98" s="68"/>
      <c r="C98" s="68"/>
      <c r="D98" s="68"/>
      <c r="E98" s="68"/>
      <c r="F98" s="68"/>
      <c r="G98" s="68"/>
      <c r="H98" s="68"/>
      <c r="I98" s="532"/>
      <c r="J98" s="68"/>
      <c r="K98" s="68"/>
      <c r="L98" s="68"/>
      <c r="M98" s="68"/>
      <c r="N98" s="68"/>
      <c r="O98" s="68"/>
      <c r="P98" s="68"/>
    </row>
    <row r="99" spans="1:16" s="689" customFormat="1">
      <c r="A99" s="521"/>
      <c r="B99" s="68"/>
      <c r="C99" s="68"/>
      <c r="D99" s="68"/>
      <c r="E99" s="68"/>
      <c r="F99" s="68"/>
      <c r="G99" s="68"/>
      <c r="H99" s="68"/>
      <c r="I99" s="532"/>
      <c r="J99" s="68"/>
      <c r="K99" s="68"/>
      <c r="L99" s="68"/>
      <c r="M99" s="68"/>
      <c r="N99" s="68"/>
      <c r="O99" s="68"/>
      <c r="P99" s="68"/>
    </row>
    <row r="100" spans="1:16" s="689" customFormat="1">
      <c r="A100" s="521"/>
      <c r="B100" s="68"/>
      <c r="C100" s="68"/>
      <c r="D100" s="68"/>
      <c r="E100" s="68"/>
      <c r="F100" s="68"/>
      <c r="G100" s="68"/>
      <c r="H100" s="68"/>
      <c r="I100" s="532"/>
      <c r="J100" s="68"/>
      <c r="K100" s="68"/>
      <c r="L100" s="68"/>
      <c r="M100" s="68"/>
      <c r="N100" s="68"/>
      <c r="O100" s="68"/>
      <c r="P100" s="68"/>
    </row>
    <row r="101" spans="1:16" s="689" customFormat="1">
      <c r="A101" s="521"/>
      <c r="B101" s="68"/>
      <c r="C101" s="68"/>
      <c r="D101" s="68"/>
      <c r="E101" s="68"/>
      <c r="F101" s="68"/>
      <c r="G101" s="68"/>
      <c r="H101" s="68"/>
      <c r="I101" s="532"/>
      <c r="J101" s="68"/>
      <c r="K101" s="68"/>
      <c r="L101" s="68"/>
      <c r="M101" s="68"/>
      <c r="N101" s="68"/>
      <c r="O101" s="68"/>
      <c r="P101" s="68"/>
    </row>
    <row r="102" spans="1:16" s="689" customFormat="1">
      <c r="A102" s="521"/>
      <c r="B102" s="68"/>
      <c r="C102" s="68"/>
      <c r="D102" s="68"/>
      <c r="E102" s="68"/>
      <c r="F102" s="68"/>
      <c r="G102" s="68"/>
      <c r="H102" s="68"/>
      <c r="I102" s="532"/>
      <c r="J102" s="68"/>
      <c r="K102" s="68"/>
      <c r="L102" s="68"/>
      <c r="M102" s="68"/>
      <c r="N102" s="68"/>
      <c r="O102" s="68"/>
      <c r="P102" s="68"/>
    </row>
    <row r="103" spans="1:16" s="689" customFormat="1">
      <c r="A103" s="521"/>
      <c r="B103" s="68"/>
      <c r="C103" s="68"/>
      <c r="D103" s="68"/>
      <c r="E103" s="68"/>
      <c r="F103" s="68"/>
      <c r="G103" s="68"/>
      <c r="H103" s="68"/>
      <c r="I103" s="532"/>
      <c r="J103" s="68"/>
      <c r="K103" s="68"/>
      <c r="L103" s="68"/>
      <c r="M103" s="68"/>
      <c r="N103" s="68"/>
      <c r="O103" s="68"/>
      <c r="P103" s="68"/>
    </row>
    <row r="104" spans="1:16" s="689" customFormat="1">
      <c r="A104" s="521"/>
      <c r="B104" s="68"/>
      <c r="C104" s="68"/>
      <c r="D104" s="68"/>
      <c r="E104" s="68"/>
      <c r="F104" s="68"/>
      <c r="G104" s="68"/>
      <c r="H104" s="68"/>
      <c r="I104" s="532"/>
      <c r="J104" s="68"/>
      <c r="K104" s="68"/>
      <c r="L104" s="68"/>
      <c r="M104" s="68"/>
      <c r="N104" s="68"/>
      <c r="O104" s="68"/>
      <c r="P104" s="68"/>
    </row>
    <row r="105" spans="1:16" s="689" customFormat="1">
      <c r="A105" s="521"/>
      <c r="B105" s="68"/>
      <c r="C105" s="68"/>
      <c r="D105" s="68"/>
      <c r="E105" s="68"/>
      <c r="F105" s="68"/>
      <c r="G105" s="68"/>
      <c r="H105" s="68"/>
      <c r="I105" s="532"/>
      <c r="J105" s="68"/>
      <c r="K105" s="68"/>
      <c r="L105" s="68"/>
      <c r="M105" s="68"/>
      <c r="N105" s="68"/>
      <c r="O105" s="68"/>
      <c r="P105" s="68"/>
    </row>
    <row r="106" spans="1:16" s="689" customFormat="1">
      <c r="A106" s="521"/>
      <c r="B106" s="68"/>
      <c r="C106" s="68"/>
      <c r="D106" s="68"/>
      <c r="E106" s="68"/>
      <c r="F106" s="68"/>
      <c r="G106" s="68"/>
      <c r="H106" s="68"/>
      <c r="I106" s="532"/>
      <c r="J106" s="68"/>
      <c r="K106" s="68"/>
      <c r="L106" s="68"/>
      <c r="M106" s="68"/>
      <c r="N106" s="68"/>
      <c r="O106" s="68"/>
      <c r="P106" s="68"/>
    </row>
    <row r="107" spans="1:16" s="689" customFormat="1">
      <c r="A107" s="521"/>
      <c r="B107" s="68"/>
      <c r="C107" s="68"/>
      <c r="D107" s="68"/>
      <c r="E107" s="68"/>
      <c r="F107" s="68"/>
      <c r="G107" s="68"/>
      <c r="H107" s="68"/>
      <c r="I107" s="532"/>
      <c r="J107" s="68"/>
      <c r="K107" s="68"/>
      <c r="L107" s="68"/>
      <c r="M107" s="68"/>
      <c r="N107" s="68"/>
      <c r="O107" s="68"/>
      <c r="P107" s="68"/>
    </row>
    <row r="108" spans="1:16" s="689" customFormat="1">
      <c r="A108" s="521"/>
      <c r="B108" s="68"/>
      <c r="C108" s="68"/>
      <c r="D108" s="68"/>
      <c r="E108" s="68"/>
      <c r="F108" s="68"/>
      <c r="G108" s="68"/>
      <c r="H108" s="68"/>
      <c r="I108" s="532"/>
      <c r="J108" s="68"/>
      <c r="K108" s="68"/>
      <c r="L108" s="68"/>
      <c r="M108" s="68"/>
      <c r="N108" s="68"/>
      <c r="O108" s="68"/>
      <c r="P108" s="68"/>
    </row>
    <row r="109" spans="1:16" s="689" customFormat="1">
      <c r="A109" s="521"/>
      <c r="B109" s="68"/>
      <c r="C109" s="68"/>
      <c r="D109" s="68"/>
      <c r="E109" s="68"/>
      <c r="F109" s="68"/>
      <c r="G109" s="68"/>
      <c r="H109" s="68"/>
      <c r="I109" s="532"/>
      <c r="J109" s="68"/>
      <c r="K109" s="68"/>
      <c r="L109" s="68"/>
      <c r="M109" s="68"/>
      <c r="N109" s="68"/>
      <c r="O109" s="68"/>
      <c r="P109" s="68"/>
    </row>
    <row r="110" spans="1:16" s="689" customFormat="1">
      <c r="A110" s="521"/>
      <c r="B110" s="68"/>
      <c r="C110" s="68"/>
      <c r="D110" s="68"/>
      <c r="E110" s="68"/>
      <c r="F110" s="68"/>
      <c r="G110" s="68"/>
      <c r="H110" s="68"/>
      <c r="I110" s="532"/>
      <c r="J110" s="68"/>
      <c r="K110" s="68"/>
      <c r="L110" s="68"/>
      <c r="M110" s="68"/>
      <c r="N110" s="68"/>
      <c r="O110" s="68"/>
      <c r="P110" s="68"/>
    </row>
    <row r="111" spans="1:16" s="689" customFormat="1">
      <c r="A111" s="521"/>
      <c r="B111" s="68"/>
      <c r="C111" s="68"/>
      <c r="D111" s="68"/>
      <c r="E111" s="68"/>
      <c r="F111" s="68"/>
      <c r="G111" s="68"/>
      <c r="H111" s="68"/>
      <c r="I111" s="532"/>
      <c r="J111" s="68"/>
      <c r="K111" s="68"/>
      <c r="L111" s="68"/>
      <c r="M111" s="68"/>
      <c r="N111" s="68"/>
      <c r="O111" s="68"/>
      <c r="P111" s="68"/>
    </row>
    <row r="112" spans="1:16" s="689" customFormat="1">
      <c r="A112" s="521"/>
      <c r="B112" s="68"/>
      <c r="C112" s="68"/>
      <c r="D112" s="68"/>
      <c r="E112" s="68"/>
      <c r="F112" s="68"/>
      <c r="G112" s="68"/>
      <c r="H112" s="68"/>
      <c r="I112" s="532"/>
      <c r="J112" s="68"/>
      <c r="K112" s="68"/>
      <c r="L112" s="68"/>
      <c r="M112" s="68"/>
      <c r="N112" s="68"/>
      <c r="O112" s="68"/>
      <c r="P112" s="68"/>
    </row>
    <row r="113" spans="1:16" s="689" customFormat="1">
      <c r="A113" s="521"/>
      <c r="B113" s="68"/>
      <c r="C113" s="68"/>
      <c r="D113" s="68"/>
      <c r="E113" s="68"/>
      <c r="F113" s="68"/>
      <c r="G113" s="68"/>
      <c r="H113" s="68"/>
      <c r="I113" s="532"/>
      <c r="J113" s="68"/>
      <c r="K113" s="68"/>
      <c r="L113" s="68"/>
      <c r="M113" s="68"/>
      <c r="N113" s="68"/>
      <c r="O113" s="68"/>
      <c r="P113" s="68"/>
    </row>
    <row r="114" spans="1:16" s="689" customFormat="1">
      <c r="A114" s="521"/>
      <c r="B114" s="68"/>
      <c r="C114" s="68"/>
      <c r="D114" s="68"/>
      <c r="E114" s="68"/>
      <c r="F114" s="68"/>
      <c r="G114" s="68"/>
      <c r="H114" s="68"/>
      <c r="I114" s="532"/>
      <c r="J114" s="68"/>
      <c r="K114" s="68"/>
      <c r="L114" s="68"/>
      <c r="M114" s="68"/>
      <c r="N114" s="68"/>
      <c r="O114" s="68"/>
      <c r="P114" s="68"/>
    </row>
    <row r="115" spans="1:16" s="689" customFormat="1">
      <c r="A115" s="521"/>
      <c r="B115" s="68"/>
      <c r="C115" s="68"/>
      <c r="D115" s="68"/>
      <c r="E115" s="68"/>
      <c r="F115" s="68"/>
      <c r="G115" s="68"/>
      <c r="H115" s="68"/>
      <c r="I115" s="532"/>
      <c r="J115" s="68"/>
      <c r="K115" s="68"/>
      <c r="L115" s="68"/>
      <c r="M115" s="68"/>
      <c r="N115" s="68"/>
      <c r="O115" s="68"/>
      <c r="P115" s="68"/>
    </row>
    <row r="116" spans="1:16" s="689" customFormat="1">
      <c r="A116" s="521"/>
      <c r="B116" s="68"/>
      <c r="C116" s="68"/>
      <c r="D116" s="68"/>
      <c r="E116" s="68"/>
      <c r="F116" s="68"/>
      <c r="G116" s="68"/>
      <c r="H116" s="68"/>
      <c r="I116" s="532"/>
      <c r="J116" s="68"/>
      <c r="K116" s="68"/>
      <c r="L116" s="68"/>
      <c r="M116" s="68"/>
      <c r="N116" s="68"/>
      <c r="O116" s="68"/>
      <c r="P116" s="68"/>
    </row>
    <row r="117" spans="1:16" s="689" customFormat="1">
      <c r="A117" s="521"/>
      <c r="B117" s="68"/>
      <c r="C117" s="68"/>
      <c r="D117" s="68"/>
      <c r="E117" s="68"/>
      <c r="F117" s="68"/>
      <c r="G117" s="68"/>
      <c r="H117" s="68"/>
      <c r="I117" s="532"/>
      <c r="J117" s="68"/>
      <c r="K117" s="68"/>
      <c r="L117" s="68"/>
      <c r="M117" s="68"/>
      <c r="N117" s="68"/>
      <c r="O117" s="68"/>
      <c r="P117" s="68"/>
    </row>
    <row r="118" spans="1:16" s="689" customFormat="1">
      <c r="A118" s="521"/>
      <c r="B118" s="68"/>
      <c r="C118" s="68"/>
      <c r="D118" s="68"/>
      <c r="E118" s="68"/>
      <c r="F118" s="68"/>
      <c r="G118" s="68"/>
      <c r="H118" s="68"/>
      <c r="I118" s="532"/>
      <c r="J118" s="68"/>
      <c r="K118" s="68"/>
      <c r="L118" s="68"/>
      <c r="M118" s="68"/>
      <c r="N118" s="68"/>
      <c r="O118" s="68"/>
      <c r="P118" s="68"/>
    </row>
    <row r="119" spans="1:16" s="689" customFormat="1">
      <c r="A119" s="521"/>
      <c r="B119" s="68"/>
      <c r="C119" s="68"/>
      <c r="D119" s="68"/>
      <c r="E119" s="68"/>
      <c r="F119" s="68"/>
      <c r="G119" s="68"/>
      <c r="H119" s="68"/>
      <c r="I119" s="532"/>
      <c r="J119" s="68"/>
      <c r="K119" s="68"/>
      <c r="L119" s="68"/>
      <c r="M119" s="68"/>
      <c r="N119" s="68"/>
      <c r="O119" s="68"/>
      <c r="P119" s="68"/>
    </row>
    <row r="120" spans="1:16" s="689" customFormat="1">
      <c r="A120" s="521"/>
      <c r="B120" s="68"/>
      <c r="C120" s="68"/>
      <c r="D120" s="68"/>
      <c r="E120" s="68"/>
      <c r="F120" s="68"/>
      <c r="G120" s="68"/>
      <c r="H120" s="68"/>
      <c r="I120" s="532"/>
      <c r="J120" s="68"/>
      <c r="K120" s="68"/>
      <c r="L120" s="68"/>
      <c r="M120" s="68"/>
      <c r="N120" s="68"/>
      <c r="O120" s="68"/>
      <c r="P120" s="68"/>
    </row>
    <row r="121" spans="1:16" s="689" customFormat="1">
      <c r="A121" s="521"/>
      <c r="B121" s="68"/>
      <c r="C121" s="68"/>
      <c r="D121" s="68"/>
      <c r="E121" s="68"/>
      <c r="F121" s="68"/>
      <c r="G121" s="68"/>
      <c r="H121" s="68"/>
      <c r="I121" s="532"/>
      <c r="J121" s="68"/>
      <c r="K121" s="68"/>
      <c r="L121" s="68"/>
      <c r="M121" s="68"/>
      <c r="N121" s="68"/>
      <c r="O121" s="68"/>
      <c r="P121" s="68"/>
    </row>
    <row r="122" spans="1:16" s="689" customFormat="1">
      <c r="A122" s="521"/>
      <c r="B122" s="68"/>
      <c r="C122" s="68"/>
      <c r="D122" s="68"/>
      <c r="E122" s="68"/>
      <c r="F122" s="68"/>
      <c r="G122" s="68"/>
      <c r="H122" s="68"/>
      <c r="I122" s="532"/>
      <c r="J122" s="68"/>
      <c r="K122" s="68"/>
      <c r="L122" s="68"/>
      <c r="M122" s="68"/>
      <c r="N122" s="68"/>
      <c r="O122" s="68"/>
      <c r="P122" s="68"/>
    </row>
    <row r="123" spans="1:16" s="689" customFormat="1">
      <c r="A123" s="521"/>
      <c r="B123" s="68"/>
      <c r="C123" s="68"/>
      <c r="D123" s="68"/>
      <c r="E123" s="68"/>
      <c r="F123" s="68"/>
      <c r="G123" s="68"/>
      <c r="H123" s="68"/>
      <c r="I123" s="532"/>
      <c r="J123" s="68"/>
      <c r="K123" s="68"/>
      <c r="L123" s="68"/>
      <c r="M123" s="68"/>
      <c r="N123" s="68"/>
      <c r="O123" s="68"/>
      <c r="P123" s="68"/>
    </row>
    <row r="124" spans="1:16" s="689" customFormat="1">
      <c r="A124" s="521"/>
      <c r="B124" s="68"/>
      <c r="C124" s="68"/>
      <c r="D124" s="68"/>
      <c r="E124" s="68"/>
      <c r="F124" s="68"/>
      <c r="G124" s="68"/>
      <c r="H124" s="68"/>
      <c r="I124" s="532"/>
      <c r="J124" s="68"/>
      <c r="K124" s="68"/>
      <c r="L124" s="68"/>
      <c r="M124" s="68"/>
      <c r="N124" s="68"/>
      <c r="O124" s="68"/>
      <c r="P124" s="68"/>
    </row>
    <row r="125" spans="1:16" s="689" customFormat="1">
      <c r="A125" s="521"/>
      <c r="B125" s="68"/>
      <c r="C125" s="68"/>
      <c r="D125" s="68"/>
      <c r="E125" s="68"/>
      <c r="F125" s="68"/>
      <c r="G125" s="68"/>
      <c r="H125" s="68"/>
      <c r="I125" s="532"/>
      <c r="J125" s="68"/>
      <c r="K125" s="68"/>
      <c r="L125" s="68"/>
      <c r="M125" s="68"/>
      <c r="N125" s="68"/>
      <c r="O125" s="68"/>
      <c r="P125" s="68"/>
    </row>
    <row r="126" spans="1:16" s="689" customFormat="1">
      <c r="A126" s="521"/>
      <c r="B126" s="68"/>
      <c r="C126" s="68"/>
      <c r="D126" s="68"/>
      <c r="E126" s="68"/>
      <c r="F126" s="68"/>
      <c r="G126" s="68"/>
      <c r="H126" s="68"/>
      <c r="I126" s="532"/>
      <c r="J126" s="68"/>
      <c r="K126" s="68"/>
      <c r="L126" s="68"/>
      <c r="M126" s="68"/>
      <c r="N126" s="68"/>
      <c r="O126" s="68"/>
      <c r="P126" s="68"/>
    </row>
    <row r="127" spans="1:16" s="689" customFormat="1">
      <c r="A127" s="521"/>
      <c r="B127" s="68"/>
      <c r="C127" s="68"/>
      <c r="D127" s="68"/>
      <c r="E127" s="68"/>
      <c r="F127" s="68"/>
      <c r="G127" s="68"/>
      <c r="H127" s="68"/>
      <c r="I127" s="532"/>
      <c r="J127" s="68"/>
      <c r="K127" s="68"/>
      <c r="L127" s="68"/>
      <c r="M127" s="68"/>
      <c r="N127" s="68"/>
      <c r="O127" s="68"/>
      <c r="P127" s="68"/>
    </row>
    <row r="128" spans="1:16" s="689" customFormat="1">
      <c r="A128" s="521"/>
      <c r="B128" s="68"/>
      <c r="C128" s="68"/>
      <c r="D128" s="68"/>
      <c r="E128" s="68"/>
      <c r="F128" s="68"/>
      <c r="G128" s="68"/>
      <c r="H128" s="68"/>
      <c r="I128" s="532"/>
      <c r="J128" s="68"/>
      <c r="K128" s="68"/>
      <c r="L128" s="68"/>
      <c r="M128" s="68"/>
      <c r="N128" s="68"/>
      <c r="O128" s="68"/>
      <c r="P128" s="68"/>
    </row>
    <row r="129" spans="1:16" s="689" customFormat="1">
      <c r="A129" s="521"/>
      <c r="B129" s="68"/>
      <c r="C129" s="68"/>
      <c r="D129" s="68"/>
      <c r="E129" s="68"/>
      <c r="F129" s="68"/>
      <c r="G129" s="68"/>
      <c r="H129" s="68"/>
      <c r="I129" s="532"/>
      <c r="J129" s="68"/>
      <c r="K129" s="68"/>
      <c r="L129" s="68"/>
      <c r="M129" s="68"/>
      <c r="N129" s="68"/>
      <c r="O129" s="68"/>
      <c r="P129" s="68"/>
    </row>
    <row r="130" spans="1:16" s="689" customFormat="1">
      <c r="A130" s="521"/>
      <c r="B130" s="68"/>
      <c r="C130" s="68"/>
      <c r="D130" s="68"/>
      <c r="E130" s="68"/>
      <c r="F130" s="68"/>
      <c r="G130" s="68"/>
      <c r="H130" s="68"/>
      <c r="I130" s="532"/>
      <c r="J130" s="68"/>
      <c r="K130" s="68"/>
      <c r="L130" s="68"/>
      <c r="M130" s="68"/>
      <c r="N130" s="68"/>
      <c r="O130" s="68"/>
      <c r="P130" s="68"/>
    </row>
    <row r="131" spans="1:16" s="689" customFormat="1">
      <c r="A131" s="521"/>
      <c r="B131" s="68"/>
      <c r="C131" s="68"/>
      <c r="D131" s="68"/>
      <c r="E131" s="68"/>
      <c r="F131" s="68"/>
      <c r="G131" s="68"/>
      <c r="H131" s="68"/>
      <c r="I131" s="532"/>
      <c r="J131" s="68"/>
      <c r="K131" s="68"/>
      <c r="L131" s="68"/>
      <c r="M131" s="68"/>
      <c r="N131" s="68"/>
      <c r="O131" s="68"/>
      <c r="P131" s="68"/>
    </row>
    <row r="132" spans="1:16" s="689" customFormat="1">
      <c r="A132" s="521"/>
      <c r="B132" s="68"/>
      <c r="C132" s="68"/>
      <c r="D132" s="68"/>
      <c r="E132" s="68"/>
      <c r="F132" s="68"/>
      <c r="G132" s="68"/>
      <c r="H132" s="68"/>
      <c r="I132" s="532"/>
      <c r="J132" s="68"/>
      <c r="K132" s="68"/>
      <c r="L132" s="68"/>
      <c r="M132" s="68"/>
      <c r="N132" s="68"/>
      <c r="O132" s="68"/>
      <c r="P132" s="68"/>
    </row>
    <row r="133" spans="1:16" s="689" customFormat="1">
      <c r="A133" s="521"/>
      <c r="B133" s="68"/>
      <c r="C133" s="68"/>
      <c r="D133" s="68"/>
      <c r="E133" s="68"/>
      <c r="F133" s="68"/>
      <c r="G133" s="68"/>
      <c r="H133" s="68"/>
      <c r="I133" s="532"/>
      <c r="J133" s="68"/>
      <c r="K133" s="68"/>
      <c r="L133" s="68"/>
      <c r="M133" s="68"/>
      <c r="N133" s="68"/>
      <c r="O133" s="68"/>
      <c r="P133" s="68"/>
    </row>
    <row r="134" spans="1:16" s="689" customFormat="1">
      <c r="A134" s="521"/>
      <c r="B134" s="68"/>
      <c r="C134" s="68"/>
      <c r="D134" s="68"/>
      <c r="E134" s="68"/>
      <c r="F134" s="68"/>
      <c r="G134" s="68"/>
      <c r="H134" s="68"/>
      <c r="I134" s="532"/>
      <c r="J134" s="68"/>
      <c r="K134" s="68"/>
      <c r="L134" s="68"/>
      <c r="M134" s="68"/>
      <c r="N134" s="68"/>
      <c r="O134" s="68"/>
      <c r="P134" s="68"/>
    </row>
    <row r="135" spans="1:16" s="689" customFormat="1">
      <c r="A135" s="521"/>
      <c r="B135" s="68"/>
      <c r="C135" s="68"/>
      <c r="D135" s="68"/>
      <c r="E135" s="68"/>
      <c r="F135" s="68"/>
      <c r="G135" s="68"/>
      <c r="H135" s="68"/>
      <c r="I135" s="532"/>
      <c r="J135" s="68"/>
      <c r="K135" s="68"/>
      <c r="L135" s="68"/>
      <c r="M135" s="68"/>
      <c r="N135" s="68"/>
      <c r="O135" s="68"/>
      <c r="P135" s="68"/>
    </row>
    <row r="136" spans="1:16" s="689" customFormat="1">
      <c r="A136" s="521"/>
      <c r="B136" s="68"/>
      <c r="C136" s="68"/>
      <c r="D136" s="68"/>
      <c r="E136" s="68"/>
      <c r="F136" s="68"/>
      <c r="G136" s="68"/>
      <c r="H136" s="68"/>
      <c r="I136" s="532"/>
      <c r="J136" s="68"/>
      <c r="K136" s="68"/>
      <c r="L136" s="68"/>
      <c r="M136" s="68"/>
      <c r="N136" s="68"/>
      <c r="O136" s="68"/>
      <c r="P136" s="68"/>
    </row>
    <row r="137" spans="1:16" s="689" customFormat="1">
      <c r="A137" s="521"/>
      <c r="B137" s="68"/>
      <c r="C137" s="68"/>
      <c r="D137" s="68"/>
      <c r="E137" s="68"/>
      <c r="F137" s="68"/>
      <c r="G137" s="68"/>
      <c r="H137" s="68"/>
      <c r="I137" s="532"/>
      <c r="J137" s="68"/>
      <c r="K137" s="68"/>
      <c r="L137" s="68"/>
      <c r="M137" s="68"/>
      <c r="N137" s="68"/>
      <c r="O137" s="68"/>
      <c r="P137" s="68"/>
    </row>
    <row r="138" spans="1:16" s="689" customFormat="1">
      <c r="A138" s="521"/>
      <c r="B138" s="68"/>
      <c r="C138" s="68"/>
      <c r="D138" s="68"/>
      <c r="E138" s="68"/>
      <c r="F138" s="68"/>
      <c r="G138" s="68"/>
      <c r="H138" s="68"/>
      <c r="I138" s="532"/>
      <c r="J138" s="68"/>
      <c r="K138" s="68"/>
      <c r="L138" s="68"/>
      <c r="M138" s="68"/>
      <c r="N138" s="68"/>
      <c r="O138" s="68"/>
      <c r="P138" s="68"/>
    </row>
    <row r="139" spans="1:16" s="689" customFormat="1">
      <c r="A139" s="521"/>
      <c r="B139" s="68"/>
      <c r="C139" s="68"/>
      <c r="D139" s="68"/>
      <c r="E139" s="68"/>
      <c r="F139" s="68"/>
      <c r="G139" s="68"/>
      <c r="H139" s="68"/>
      <c r="I139" s="532"/>
      <c r="J139" s="68"/>
      <c r="K139" s="68"/>
      <c r="L139" s="68"/>
      <c r="M139" s="68"/>
      <c r="N139" s="68"/>
      <c r="O139" s="68"/>
      <c r="P139" s="68"/>
    </row>
    <row r="140" spans="1:16" s="689" customFormat="1">
      <c r="A140" s="521"/>
      <c r="B140" s="68"/>
      <c r="C140" s="68"/>
      <c r="D140" s="68"/>
      <c r="E140" s="68"/>
      <c r="F140" s="68"/>
      <c r="G140" s="68"/>
      <c r="H140" s="68"/>
      <c r="I140" s="532"/>
      <c r="J140" s="68"/>
      <c r="K140" s="68"/>
      <c r="L140" s="68"/>
      <c r="M140" s="68"/>
      <c r="N140" s="68"/>
      <c r="O140" s="68"/>
      <c r="P140" s="68"/>
    </row>
    <row r="141" spans="1:16" s="689" customFormat="1">
      <c r="A141" s="521"/>
      <c r="B141" s="68"/>
      <c r="C141" s="68"/>
      <c r="D141" s="68"/>
      <c r="E141" s="68"/>
      <c r="F141" s="68"/>
      <c r="G141" s="68"/>
      <c r="H141" s="68"/>
      <c r="I141" s="532"/>
      <c r="J141" s="68"/>
      <c r="K141" s="68"/>
      <c r="L141" s="68"/>
      <c r="M141" s="68"/>
      <c r="N141" s="68"/>
      <c r="O141" s="68"/>
      <c r="P141" s="68"/>
    </row>
    <row r="142" spans="1:16" s="689" customFormat="1">
      <c r="A142" s="521"/>
      <c r="B142" s="68"/>
      <c r="C142" s="68"/>
      <c r="D142" s="68"/>
      <c r="E142" s="68"/>
      <c r="F142" s="68"/>
      <c r="G142" s="68"/>
      <c r="H142" s="68"/>
      <c r="I142" s="532"/>
      <c r="J142" s="68"/>
      <c r="K142" s="68"/>
      <c r="L142" s="68"/>
      <c r="M142" s="68"/>
      <c r="N142" s="68"/>
      <c r="O142" s="68"/>
      <c r="P142" s="68"/>
    </row>
    <row r="143" spans="1:16" s="689" customFormat="1">
      <c r="A143" s="521"/>
      <c r="B143" s="68"/>
      <c r="C143" s="68"/>
      <c r="D143" s="68"/>
      <c r="E143" s="68"/>
      <c r="F143" s="68"/>
      <c r="G143" s="68"/>
      <c r="H143" s="68"/>
      <c r="I143" s="532"/>
      <c r="J143" s="68"/>
      <c r="K143" s="68"/>
      <c r="L143" s="68"/>
      <c r="M143" s="68"/>
      <c r="N143" s="68"/>
      <c r="O143" s="68"/>
      <c r="P143" s="68"/>
    </row>
    <row r="144" spans="1:16" s="689" customFormat="1">
      <c r="A144" s="521"/>
      <c r="B144" s="68"/>
      <c r="C144" s="68"/>
      <c r="D144" s="68"/>
      <c r="E144" s="68"/>
      <c r="F144" s="68"/>
      <c r="G144" s="68"/>
      <c r="H144" s="68"/>
      <c r="I144" s="532"/>
      <c r="J144" s="68"/>
      <c r="K144" s="68"/>
      <c r="L144" s="68"/>
      <c r="M144" s="68"/>
      <c r="N144" s="68"/>
      <c r="O144" s="68"/>
      <c r="P144" s="68"/>
    </row>
    <row r="145" spans="1:16" s="689" customFormat="1">
      <c r="A145" s="521"/>
      <c r="B145" s="68"/>
      <c r="C145" s="68"/>
      <c r="D145" s="68"/>
      <c r="E145" s="68"/>
      <c r="F145" s="68"/>
      <c r="G145" s="68"/>
      <c r="H145" s="68"/>
      <c r="I145" s="532"/>
      <c r="J145" s="68"/>
      <c r="K145" s="68"/>
      <c r="L145" s="68"/>
      <c r="M145" s="68"/>
      <c r="N145" s="68"/>
      <c r="O145" s="68"/>
      <c r="P145" s="68"/>
    </row>
    <row r="146" spans="1:16" s="689" customFormat="1">
      <c r="A146" s="521"/>
      <c r="B146" s="68"/>
      <c r="C146" s="68"/>
      <c r="D146" s="68"/>
      <c r="E146" s="68"/>
      <c r="F146" s="68"/>
      <c r="G146" s="68"/>
      <c r="H146" s="68"/>
      <c r="I146" s="532"/>
      <c r="J146" s="68"/>
      <c r="K146" s="68"/>
      <c r="L146" s="68"/>
      <c r="M146" s="68"/>
      <c r="N146" s="68"/>
      <c r="O146" s="68"/>
      <c r="P146" s="68"/>
    </row>
    <row r="147" spans="1:16" s="689" customFormat="1">
      <c r="A147" s="521"/>
      <c r="B147" s="68"/>
      <c r="C147" s="68"/>
      <c r="D147" s="68"/>
      <c r="E147" s="68"/>
      <c r="F147" s="68"/>
      <c r="G147" s="68"/>
      <c r="H147" s="68"/>
      <c r="I147" s="532"/>
      <c r="J147" s="68"/>
      <c r="K147" s="68"/>
      <c r="L147" s="68"/>
      <c r="M147" s="68"/>
      <c r="N147" s="68"/>
      <c r="O147" s="68"/>
      <c r="P147" s="68"/>
    </row>
    <row r="148" spans="1:16" s="689" customFormat="1">
      <c r="A148" s="521"/>
      <c r="B148" s="68"/>
      <c r="C148" s="68"/>
      <c r="D148" s="68"/>
      <c r="E148" s="68"/>
      <c r="F148" s="68"/>
      <c r="G148" s="68"/>
      <c r="H148" s="68"/>
      <c r="I148" s="532"/>
      <c r="J148" s="68"/>
      <c r="K148" s="68"/>
      <c r="L148" s="68"/>
      <c r="M148" s="68"/>
      <c r="N148" s="68"/>
      <c r="O148" s="68"/>
      <c r="P148" s="68"/>
    </row>
    <row r="149" spans="1:16" s="689" customFormat="1">
      <c r="A149" s="521"/>
      <c r="B149" s="68"/>
      <c r="C149" s="68"/>
      <c r="D149" s="68"/>
      <c r="E149" s="68"/>
      <c r="F149" s="68"/>
      <c r="G149" s="68"/>
      <c r="H149" s="68"/>
      <c r="I149" s="532"/>
      <c r="J149" s="68"/>
      <c r="K149" s="68"/>
      <c r="L149" s="68"/>
      <c r="M149" s="68"/>
      <c r="N149" s="68"/>
      <c r="O149" s="68"/>
      <c r="P149" s="68"/>
    </row>
    <row r="150" spans="1:16" s="689" customFormat="1">
      <c r="A150" s="521"/>
      <c r="B150" s="68"/>
      <c r="C150" s="68"/>
      <c r="D150" s="68"/>
      <c r="E150" s="68"/>
      <c r="F150" s="68"/>
      <c r="G150" s="68"/>
      <c r="H150" s="68"/>
      <c r="I150" s="532"/>
      <c r="J150" s="68"/>
      <c r="K150" s="68"/>
      <c r="L150" s="68"/>
      <c r="M150" s="68"/>
      <c r="N150" s="68"/>
      <c r="O150" s="68"/>
      <c r="P150" s="68"/>
    </row>
    <row r="151" spans="1:16" s="689" customFormat="1">
      <c r="A151" s="521"/>
      <c r="B151" s="68"/>
      <c r="C151" s="68"/>
      <c r="D151" s="68"/>
      <c r="E151" s="68"/>
      <c r="F151" s="68"/>
      <c r="G151" s="68"/>
      <c r="H151" s="68"/>
      <c r="I151" s="532"/>
      <c r="J151" s="68"/>
      <c r="K151" s="68"/>
      <c r="L151" s="68"/>
      <c r="M151" s="68"/>
      <c r="N151" s="68"/>
      <c r="O151" s="68"/>
      <c r="P151" s="68"/>
    </row>
    <row r="152" spans="1:16" s="689" customFormat="1">
      <c r="A152" s="521"/>
      <c r="B152" s="68"/>
      <c r="C152" s="68"/>
      <c r="D152" s="68"/>
      <c r="E152" s="68"/>
      <c r="F152" s="68"/>
      <c r="G152" s="68"/>
      <c r="H152" s="68"/>
      <c r="I152" s="532"/>
      <c r="J152" s="68"/>
      <c r="K152" s="68"/>
      <c r="L152" s="68"/>
      <c r="M152" s="68"/>
      <c r="N152" s="68"/>
      <c r="O152" s="68"/>
      <c r="P152" s="68"/>
    </row>
    <row r="153" spans="1:16" s="689" customFormat="1">
      <c r="A153" s="521"/>
      <c r="B153" s="68"/>
      <c r="C153" s="68"/>
      <c r="D153" s="68"/>
      <c r="E153" s="68"/>
      <c r="F153" s="68"/>
      <c r="G153" s="68"/>
      <c r="H153" s="68"/>
      <c r="I153" s="532"/>
      <c r="J153" s="68"/>
      <c r="K153" s="68"/>
      <c r="L153" s="68"/>
      <c r="M153" s="68"/>
      <c r="N153" s="68"/>
      <c r="O153" s="68"/>
      <c r="P153" s="68"/>
    </row>
    <row r="154" spans="1:16" s="689" customFormat="1">
      <c r="A154" s="521"/>
      <c r="B154" s="68"/>
      <c r="C154" s="68"/>
      <c r="D154" s="68"/>
      <c r="E154" s="68"/>
      <c r="F154" s="68"/>
      <c r="G154" s="68"/>
      <c r="H154" s="68"/>
      <c r="I154" s="532"/>
      <c r="J154" s="68"/>
      <c r="K154" s="68"/>
      <c r="L154" s="68"/>
      <c r="M154" s="68"/>
      <c r="N154" s="68"/>
      <c r="O154" s="68"/>
      <c r="P154" s="68"/>
    </row>
    <row r="155" spans="1:16" s="689" customFormat="1">
      <c r="A155" s="521"/>
      <c r="B155" s="68"/>
      <c r="C155" s="68"/>
      <c r="D155" s="68"/>
      <c r="E155" s="68"/>
      <c r="F155" s="68"/>
      <c r="G155" s="68"/>
      <c r="H155" s="68"/>
      <c r="I155" s="532"/>
      <c r="J155" s="68"/>
      <c r="K155" s="68"/>
      <c r="L155" s="68"/>
      <c r="M155" s="68"/>
      <c r="N155" s="68"/>
      <c r="O155" s="68"/>
      <c r="P155" s="68"/>
    </row>
    <row r="156" spans="1:16" s="689" customFormat="1">
      <c r="A156" s="521"/>
      <c r="B156" s="68"/>
      <c r="C156" s="68"/>
      <c r="D156" s="68"/>
      <c r="E156" s="68"/>
      <c r="F156" s="68"/>
      <c r="G156" s="68"/>
      <c r="H156" s="68"/>
      <c r="I156" s="532"/>
      <c r="J156" s="68"/>
      <c r="K156" s="68"/>
      <c r="L156" s="68"/>
      <c r="M156" s="68"/>
      <c r="N156" s="68"/>
      <c r="O156" s="68"/>
      <c r="P156" s="68"/>
    </row>
    <row r="157" spans="1:16" s="689" customFormat="1">
      <c r="A157" s="521"/>
      <c r="B157" s="68"/>
      <c r="C157" s="68"/>
      <c r="D157" s="68"/>
      <c r="E157" s="68"/>
      <c r="F157" s="68"/>
      <c r="G157" s="68"/>
      <c r="H157" s="68"/>
      <c r="I157" s="532"/>
      <c r="J157" s="68"/>
      <c r="K157" s="68"/>
      <c r="L157" s="68"/>
      <c r="M157" s="68"/>
      <c r="N157" s="68"/>
      <c r="O157" s="68"/>
      <c r="P157" s="68"/>
    </row>
    <row r="158" spans="1:16" s="689" customFormat="1">
      <c r="A158" s="521"/>
      <c r="B158" s="68"/>
      <c r="C158" s="68"/>
      <c r="D158" s="68"/>
      <c r="E158" s="68"/>
      <c r="F158" s="68"/>
      <c r="G158" s="68"/>
      <c r="H158" s="68"/>
      <c r="I158" s="532"/>
      <c r="J158" s="68"/>
      <c r="K158" s="68"/>
      <c r="L158" s="68"/>
      <c r="M158" s="68"/>
      <c r="N158" s="68"/>
      <c r="O158" s="68"/>
      <c r="P158" s="68"/>
    </row>
    <row r="159" spans="1:16" s="689" customFormat="1">
      <c r="A159" s="521"/>
      <c r="B159" s="68"/>
      <c r="C159" s="68"/>
      <c r="D159" s="68"/>
      <c r="E159" s="68"/>
      <c r="F159" s="68"/>
      <c r="G159" s="68"/>
      <c r="H159" s="68"/>
      <c r="I159" s="532"/>
      <c r="J159" s="68"/>
      <c r="K159" s="68"/>
      <c r="L159" s="68"/>
      <c r="M159" s="68"/>
      <c r="N159" s="68"/>
      <c r="O159" s="68"/>
      <c r="P159" s="68"/>
    </row>
    <row r="160" spans="1:16" s="689" customFormat="1">
      <c r="A160" s="521"/>
      <c r="B160" s="68"/>
      <c r="C160" s="68"/>
      <c r="D160" s="68"/>
      <c r="E160" s="68"/>
      <c r="F160" s="68"/>
      <c r="G160" s="68"/>
      <c r="H160" s="68"/>
      <c r="I160" s="532"/>
      <c r="J160" s="68"/>
      <c r="K160" s="68"/>
      <c r="L160" s="68"/>
      <c r="M160" s="68"/>
      <c r="N160" s="68"/>
      <c r="O160" s="68"/>
      <c r="P160" s="68"/>
    </row>
    <row r="161" spans="1:16" s="689" customFormat="1">
      <c r="A161" s="521"/>
      <c r="B161" s="68"/>
      <c r="C161" s="68"/>
      <c r="D161" s="68"/>
      <c r="E161" s="68"/>
      <c r="F161" s="68"/>
      <c r="G161" s="68"/>
      <c r="H161" s="68"/>
      <c r="I161" s="532"/>
      <c r="J161" s="68"/>
      <c r="K161" s="68"/>
      <c r="L161" s="68"/>
      <c r="M161" s="68"/>
      <c r="N161" s="68"/>
      <c r="O161" s="68"/>
      <c r="P161" s="68"/>
    </row>
    <row r="162" spans="1:16" s="689" customFormat="1">
      <c r="A162" s="521"/>
      <c r="B162" s="68"/>
      <c r="C162" s="68"/>
      <c r="D162" s="68"/>
      <c r="E162" s="68"/>
      <c r="F162" s="68"/>
      <c r="G162" s="68"/>
      <c r="H162" s="68"/>
      <c r="I162" s="532"/>
      <c r="J162" s="68"/>
      <c r="K162" s="68"/>
      <c r="L162" s="68"/>
      <c r="M162" s="68"/>
      <c r="N162" s="68"/>
      <c r="O162" s="68"/>
      <c r="P162" s="68"/>
    </row>
    <row r="163" spans="1:16" s="689" customFormat="1">
      <c r="A163" s="521"/>
      <c r="B163" s="68"/>
      <c r="C163" s="68"/>
      <c r="D163" s="68"/>
      <c r="E163" s="68"/>
      <c r="F163" s="68"/>
      <c r="G163" s="68"/>
      <c r="H163" s="68"/>
      <c r="I163" s="532"/>
      <c r="J163" s="68"/>
      <c r="K163" s="68"/>
      <c r="L163" s="68"/>
      <c r="M163" s="68"/>
      <c r="N163" s="68"/>
      <c r="O163" s="68"/>
      <c r="P163" s="68"/>
    </row>
    <row r="164" spans="1:16" s="689" customFormat="1">
      <c r="A164" s="521"/>
      <c r="B164" s="68"/>
      <c r="C164" s="68"/>
      <c r="D164" s="68"/>
      <c r="E164" s="68"/>
      <c r="F164" s="68"/>
      <c r="G164" s="68"/>
      <c r="H164" s="68"/>
      <c r="I164" s="532"/>
      <c r="J164" s="68"/>
      <c r="K164" s="68"/>
      <c r="L164" s="68"/>
      <c r="M164" s="68"/>
      <c r="N164" s="68"/>
      <c r="O164" s="68"/>
      <c r="P164" s="68"/>
    </row>
    <row r="165" spans="1:16" s="689" customFormat="1">
      <c r="A165" s="521"/>
      <c r="B165" s="68"/>
      <c r="C165" s="68"/>
      <c r="D165" s="68"/>
      <c r="E165" s="68"/>
      <c r="F165" s="68"/>
      <c r="G165" s="68"/>
      <c r="H165" s="68"/>
      <c r="I165" s="532"/>
      <c r="J165" s="68"/>
      <c r="K165" s="68"/>
      <c r="L165" s="68"/>
      <c r="M165" s="68"/>
      <c r="N165" s="68"/>
      <c r="O165" s="68"/>
      <c r="P165" s="68"/>
    </row>
    <row r="166" spans="1:16" s="689" customFormat="1">
      <c r="A166" s="521"/>
      <c r="B166" s="68"/>
      <c r="C166" s="68"/>
      <c r="D166" s="68"/>
      <c r="E166" s="68"/>
      <c r="F166" s="68"/>
      <c r="G166" s="68"/>
      <c r="H166" s="68"/>
      <c r="I166" s="532"/>
      <c r="J166" s="68"/>
      <c r="K166" s="68"/>
      <c r="L166" s="68"/>
      <c r="M166" s="68"/>
      <c r="N166" s="68"/>
      <c r="O166" s="68"/>
      <c r="P166" s="68"/>
    </row>
    <row r="167" spans="1:16" s="689" customFormat="1">
      <c r="A167" s="521"/>
      <c r="B167" s="68"/>
      <c r="C167" s="68"/>
      <c r="D167" s="68"/>
      <c r="E167" s="68"/>
      <c r="F167" s="68"/>
      <c r="G167" s="68"/>
      <c r="H167" s="68"/>
      <c r="I167" s="532"/>
      <c r="J167" s="68"/>
      <c r="K167" s="68"/>
      <c r="L167" s="68"/>
      <c r="M167" s="68"/>
      <c r="N167" s="68"/>
      <c r="O167" s="68"/>
      <c r="P167" s="68"/>
    </row>
    <row r="168" spans="1:16" s="689" customFormat="1">
      <c r="A168" s="521"/>
      <c r="B168" s="68"/>
      <c r="C168" s="68"/>
      <c r="D168" s="68"/>
      <c r="E168" s="68"/>
      <c r="F168" s="68"/>
      <c r="G168" s="68"/>
      <c r="H168" s="68"/>
      <c r="I168" s="532"/>
      <c r="J168" s="68"/>
      <c r="K168" s="68"/>
      <c r="L168" s="68"/>
      <c r="M168" s="68"/>
      <c r="N168" s="68"/>
      <c r="O168" s="68"/>
      <c r="P168" s="68"/>
    </row>
    <row r="169" spans="1:16" s="689" customFormat="1">
      <c r="A169" s="521"/>
      <c r="B169" s="68"/>
      <c r="C169" s="68"/>
      <c r="D169" s="68"/>
      <c r="E169" s="68"/>
      <c r="F169" s="68"/>
      <c r="G169" s="68"/>
      <c r="H169" s="68"/>
      <c r="I169" s="532"/>
      <c r="J169" s="68"/>
      <c r="K169" s="68"/>
      <c r="L169" s="68"/>
      <c r="M169" s="68"/>
      <c r="N169" s="68"/>
      <c r="O169" s="68"/>
      <c r="P169" s="68"/>
    </row>
    <row r="170" spans="1:16" s="689" customFormat="1">
      <c r="A170" s="521"/>
      <c r="B170" s="68"/>
      <c r="C170" s="68"/>
      <c r="D170" s="68"/>
      <c r="E170" s="68"/>
      <c r="F170" s="68"/>
      <c r="G170" s="68"/>
      <c r="H170" s="68"/>
      <c r="I170" s="532"/>
      <c r="J170" s="68"/>
      <c r="K170" s="68"/>
      <c r="L170" s="68"/>
      <c r="M170" s="68"/>
      <c r="N170" s="68"/>
      <c r="O170" s="68"/>
      <c r="P170" s="68"/>
    </row>
    <row r="171" spans="1:16" s="689" customFormat="1">
      <c r="A171" s="521"/>
      <c r="B171" s="68"/>
      <c r="C171" s="68"/>
      <c r="D171" s="68"/>
      <c r="E171" s="68"/>
      <c r="F171" s="68"/>
      <c r="G171" s="68"/>
      <c r="H171" s="68"/>
      <c r="I171" s="532"/>
      <c r="J171" s="68"/>
      <c r="K171" s="68"/>
      <c r="L171" s="68"/>
      <c r="M171" s="68"/>
      <c r="N171" s="68"/>
      <c r="O171" s="68"/>
      <c r="P171" s="68"/>
    </row>
    <row r="172" spans="1:16" s="689" customFormat="1">
      <c r="A172" s="521"/>
      <c r="B172" s="68"/>
      <c r="C172" s="68"/>
      <c r="D172" s="68"/>
      <c r="E172" s="68"/>
      <c r="F172" s="68"/>
      <c r="G172" s="68"/>
      <c r="H172" s="68"/>
      <c r="I172" s="532"/>
      <c r="J172" s="68"/>
      <c r="K172" s="68"/>
      <c r="L172" s="68"/>
      <c r="M172" s="68"/>
      <c r="N172" s="68"/>
      <c r="O172" s="68"/>
      <c r="P172" s="68"/>
    </row>
    <row r="173" spans="1:16" s="689" customFormat="1">
      <c r="A173" s="521"/>
      <c r="B173" s="68"/>
      <c r="C173" s="68"/>
      <c r="D173" s="68"/>
      <c r="E173" s="68"/>
      <c r="F173" s="68"/>
      <c r="G173" s="68"/>
      <c r="H173" s="68"/>
      <c r="I173" s="532"/>
      <c r="J173" s="68"/>
      <c r="K173" s="68"/>
      <c r="L173" s="68"/>
      <c r="M173" s="68"/>
      <c r="N173" s="68"/>
      <c r="O173" s="68"/>
      <c r="P173" s="68"/>
    </row>
    <row r="174" spans="1:16" s="689" customFormat="1">
      <c r="A174" s="521"/>
      <c r="B174" s="68"/>
      <c r="C174" s="68"/>
      <c r="D174" s="68"/>
      <c r="E174" s="68"/>
      <c r="F174" s="68"/>
      <c r="G174" s="68"/>
      <c r="H174" s="68"/>
      <c r="I174" s="532"/>
      <c r="J174" s="68"/>
      <c r="K174" s="68"/>
      <c r="L174" s="68"/>
      <c r="M174" s="68"/>
      <c r="N174" s="68"/>
      <c r="O174" s="68"/>
      <c r="P174" s="68"/>
    </row>
    <row r="175" spans="1:16" s="689" customFormat="1">
      <c r="A175" s="521"/>
      <c r="B175" s="68"/>
      <c r="C175" s="68"/>
      <c r="D175" s="68"/>
      <c r="E175" s="68"/>
      <c r="F175" s="68"/>
      <c r="G175" s="68"/>
      <c r="H175" s="68"/>
      <c r="I175" s="532"/>
      <c r="J175" s="68"/>
      <c r="K175" s="68"/>
      <c r="L175" s="68"/>
      <c r="M175" s="68"/>
      <c r="N175" s="68"/>
      <c r="O175" s="68"/>
      <c r="P175" s="68"/>
    </row>
    <row r="176" spans="1:16" s="689" customFormat="1">
      <c r="A176" s="521"/>
      <c r="B176" s="68"/>
      <c r="C176" s="68"/>
      <c r="D176" s="68"/>
      <c r="E176" s="68"/>
      <c r="F176" s="68"/>
      <c r="G176" s="68"/>
      <c r="H176" s="68"/>
      <c r="I176" s="532"/>
      <c r="J176" s="68"/>
      <c r="K176" s="68"/>
      <c r="L176" s="68"/>
      <c r="M176" s="68"/>
      <c r="N176" s="68"/>
      <c r="O176" s="68"/>
      <c r="P176" s="68"/>
    </row>
    <row r="177" spans="1:16" s="689" customFormat="1">
      <c r="A177" s="521"/>
      <c r="B177" s="68"/>
      <c r="C177" s="68"/>
      <c r="D177" s="68"/>
      <c r="E177" s="68"/>
      <c r="F177" s="68"/>
      <c r="G177" s="68"/>
      <c r="H177" s="68"/>
      <c r="I177" s="532"/>
      <c r="J177" s="68"/>
      <c r="K177" s="68"/>
      <c r="L177" s="68"/>
      <c r="M177" s="68"/>
      <c r="N177" s="68"/>
      <c r="O177" s="68"/>
      <c r="P177" s="68"/>
    </row>
    <row r="178" spans="1:16" s="689" customFormat="1">
      <c r="A178" s="521"/>
      <c r="B178" s="68"/>
      <c r="C178" s="68"/>
      <c r="D178" s="68"/>
      <c r="E178" s="68"/>
      <c r="F178" s="68"/>
      <c r="G178" s="68"/>
      <c r="H178" s="68"/>
      <c r="I178" s="532"/>
      <c r="J178" s="68"/>
      <c r="K178" s="68"/>
      <c r="L178" s="68"/>
      <c r="M178" s="68"/>
      <c r="N178" s="68"/>
      <c r="O178" s="68"/>
      <c r="P178" s="68"/>
    </row>
    <row r="179" spans="1:16" s="689" customFormat="1">
      <c r="A179" s="521"/>
      <c r="B179" s="68"/>
      <c r="C179" s="68"/>
      <c r="D179" s="68"/>
      <c r="E179" s="68"/>
      <c r="F179" s="68"/>
      <c r="G179" s="68"/>
      <c r="H179" s="68"/>
      <c r="I179" s="532"/>
      <c r="J179" s="68"/>
      <c r="K179" s="68"/>
      <c r="L179" s="68"/>
      <c r="M179" s="68"/>
      <c r="N179" s="68"/>
      <c r="O179" s="68"/>
      <c r="P179" s="68"/>
    </row>
    <row r="180" spans="1:16" s="689" customFormat="1">
      <c r="A180" s="521"/>
      <c r="B180" s="68"/>
      <c r="C180" s="68"/>
      <c r="D180" s="68"/>
      <c r="E180" s="68"/>
      <c r="F180" s="68"/>
      <c r="G180" s="68"/>
      <c r="H180" s="68"/>
      <c r="I180" s="532"/>
      <c r="J180" s="68"/>
      <c r="K180" s="68"/>
      <c r="L180" s="68"/>
      <c r="M180" s="68"/>
      <c r="N180" s="68"/>
      <c r="O180" s="68"/>
      <c r="P180" s="68"/>
    </row>
    <row r="181" spans="1:16" s="689" customFormat="1">
      <c r="A181" s="521"/>
      <c r="B181" s="68"/>
      <c r="C181" s="68"/>
      <c r="D181" s="68"/>
      <c r="E181" s="68"/>
      <c r="F181" s="68"/>
      <c r="G181" s="68"/>
      <c r="H181" s="68"/>
      <c r="I181" s="532"/>
      <c r="J181" s="68"/>
      <c r="K181" s="68"/>
      <c r="L181" s="68"/>
      <c r="M181" s="68"/>
      <c r="N181" s="68"/>
      <c r="O181" s="68"/>
      <c r="P181" s="68"/>
    </row>
    <row r="182" spans="1:16" s="689" customFormat="1">
      <c r="A182" s="521"/>
      <c r="B182" s="68"/>
      <c r="C182" s="68"/>
      <c r="D182" s="68"/>
      <c r="E182" s="68"/>
      <c r="F182" s="68"/>
      <c r="G182" s="68"/>
      <c r="H182" s="68"/>
      <c r="I182" s="532"/>
      <c r="J182" s="68"/>
      <c r="K182" s="68"/>
      <c r="L182" s="68"/>
      <c r="M182" s="68"/>
      <c r="N182" s="68"/>
      <c r="O182" s="68"/>
      <c r="P182" s="68"/>
    </row>
    <row r="183" spans="1:16" s="689" customFormat="1">
      <c r="A183" s="521"/>
      <c r="B183" s="68"/>
      <c r="C183" s="68"/>
      <c r="D183" s="68"/>
      <c r="E183" s="68"/>
      <c r="F183" s="68"/>
      <c r="G183" s="68"/>
      <c r="H183" s="68"/>
      <c r="I183" s="532"/>
      <c r="J183" s="68"/>
      <c r="K183" s="68"/>
      <c r="L183" s="68"/>
      <c r="M183" s="68"/>
      <c r="N183" s="68"/>
      <c r="O183" s="68"/>
      <c r="P183" s="68"/>
    </row>
    <row r="184" spans="1:16" s="689" customFormat="1">
      <c r="A184" s="521"/>
      <c r="B184" s="68"/>
      <c r="C184" s="68"/>
      <c r="D184" s="68"/>
      <c r="E184" s="68"/>
      <c r="F184" s="68"/>
      <c r="G184" s="68"/>
      <c r="H184" s="68"/>
      <c r="I184" s="532"/>
      <c r="J184" s="68"/>
      <c r="K184" s="68"/>
      <c r="L184" s="68"/>
      <c r="M184" s="68"/>
      <c r="N184" s="68"/>
      <c r="O184" s="68"/>
      <c r="P184" s="68"/>
    </row>
    <row r="185" spans="1:16" s="689" customFormat="1">
      <c r="A185" s="521"/>
      <c r="B185" s="68"/>
      <c r="C185" s="68"/>
      <c r="D185" s="68"/>
      <c r="E185" s="68"/>
      <c r="F185" s="68"/>
      <c r="G185" s="68"/>
      <c r="H185" s="68"/>
      <c r="I185" s="532"/>
      <c r="J185" s="68"/>
      <c r="K185" s="68"/>
      <c r="L185" s="68"/>
      <c r="M185" s="68"/>
      <c r="N185" s="68"/>
      <c r="O185" s="68"/>
      <c r="P185" s="68"/>
    </row>
    <row r="186" spans="1:16" s="689" customFormat="1">
      <c r="A186" s="521"/>
      <c r="B186" s="68"/>
      <c r="C186" s="68"/>
      <c r="D186" s="68"/>
      <c r="E186" s="68"/>
      <c r="F186" s="68"/>
      <c r="G186" s="68"/>
      <c r="H186" s="68"/>
      <c r="I186" s="532"/>
      <c r="J186" s="68"/>
      <c r="K186" s="68"/>
      <c r="L186" s="68"/>
      <c r="M186" s="68"/>
      <c r="N186" s="68"/>
      <c r="O186" s="68"/>
      <c r="P186" s="68"/>
    </row>
    <row r="187" spans="1:16" s="689" customFormat="1">
      <c r="A187" s="521"/>
      <c r="B187" s="68"/>
      <c r="C187" s="68"/>
      <c r="D187" s="68"/>
      <c r="E187" s="68"/>
      <c r="F187" s="68"/>
      <c r="G187" s="68"/>
      <c r="H187" s="68"/>
      <c r="I187" s="532"/>
      <c r="J187" s="68"/>
      <c r="K187" s="68"/>
      <c r="L187" s="68"/>
      <c r="M187" s="68"/>
      <c r="N187" s="68"/>
      <c r="O187" s="68"/>
      <c r="P187" s="68"/>
    </row>
    <row r="188" spans="1:16" s="689" customFormat="1">
      <c r="A188" s="521"/>
      <c r="B188" s="68"/>
      <c r="C188" s="68"/>
      <c r="D188" s="68"/>
      <c r="E188" s="68"/>
      <c r="F188" s="68"/>
      <c r="G188" s="68"/>
      <c r="H188" s="68"/>
      <c r="I188" s="532"/>
      <c r="J188" s="68"/>
      <c r="K188" s="68"/>
      <c r="L188" s="68"/>
      <c r="M188" s="68"/>
      <c r="N188" s="68"/>
      <c r="O188" s="68"/>
      <c r="P188" s="68"/>
    </row>
    <row r="189" spans="1:16" s="689" customFormat="1">
      <c r="A189" s="521"/>
      <c r="B189" s="68"/>
      <c r="C189" s="68"/>
      <c r="D189" s="68"/>
      <c r="E189" s="68"/>
      <c r="F189" s="68"/>
      <c r="G189" s="68"/>
      <c r="H189" s="68"/>
      <c r="I189" s="532"/>
      <c r="J189" s="68"/>
      <c r="K189" s="68"/>
      <c r="L189" s="68"/>
      <c r="M189" s="68"/>
      <c r="N189" s="68"/>
      <c r="O189" s="68"/>
      <c r="P189" s="68"/>
    </row>
    <row r="190" spans="1:16" s="689" customFormat="1">
      <c r="A190" s="521"/>
      <c r="B190" s="68"/>
      <c r="C190" s="68"/>
      <c r="D190" s="68"/>
      <c r="E190" s="68"/>
      <c r="F190" s="68"/>
      <c r="G190" s="68"/>
      <c r="H190" s="68"/>
      <c r="I190" s="532"/>
      <c r="J190" s="68"/>
      <c r="K190" s="68"/>
      <c r="L190" s="68"/>
      <c r="M190" s="68"/>
      <c r="N190" s="68"/>
      <c r="O190" s="68"/>
      <c r="P190" s="68"/>
    </row>
    <row r="191" spans="1:16" s="689" customFormat="1">
      <c r="A191" s="521"/>
      <c r="B191" s="68"/>
      <c r="C191" s="68"/>
      <c r="D191" s="68"/>
      <c r="E191" s="68"/>
      <c r="F191" s="68"/>
      <c r="G191" s="68"/>
      <c r="H191" s="68"/>
      <c r="I191" s="532"/>
      <c r="J191" s="68"/>
      <c r="K191" s="68"/>
      <c r="L191" s="68"/>
      <c r="M191" s="68"/>
      <c r="N191" s="68"/>
      <c r="O191" s="68"/>
      <c r="P191" s="68"/>
    </row>
    <row r="192" spans="1:16" s="689" customFormat="1">
      <c r="A192" s="521"/>
      <c r="B192" s="68"/>
      <c r="C192" s="68"/>
      <c r="D192" s="68"/>
      <c r="E192" s="68"/>
      <c r="F192" s="68"/>
      <c r="G192" s="68"/>
      <c r="H192" s="68"/>
      <c r="I192" s="532"/>
      <c r="J192" s="68"/>
      <c r="K192" s="68"/>
      <c r="L192" s="68"/>
      <c r="M192" s="68"/>
      <c r="N192" s="68"/>
      <c r="O192" s="68"/>
      <c r="P192" s="68"/>
    </row>
    <row r="193" spans="1:16" s="689" customFormat="1">
      <c r="A193" s="521"/>
      <c r="B193" s="68"/>
      <c r="C193" s="68"/>
      <c r="D193" s="68"/>
      <c r="E193" s="68"/>
      <c r="F193" s="68"/>
      <c r="G193" s="68"/>
      <c r="H193" s="68"/>
      <c r="I193" s="532"/>
      <c r="J193" s="68"/>
      <c r="K193" s="68"/>
      <c r="L193" s="68"/>
      <c r="M193" s="68"/>
      <c r="N193" s="68"/>
      <c r="O193" s="68"/>
      <c r="P193" s="68"/>
    </row>
    <row r="194" spans="1:16" s="689" customFormat="1">
      <c r="A194" s="521"/>
      <c r="B194" s="68"/>
      <c r="C194" s="68"/>
      <c r="D194" s="68"/>
      <c r="E194" s="68"/>
      <c r="F194" s="68"/>
      <c r="G194" s="68"/>
      <c r="H194" s="68"/>
      <c r="I194" s="532"/>
      <c r="J194" s="68"/>
      <c r="K194" s="68"/>
      <c r="L194" s="68"/>
      <c r="M194" s="68"/>
      <c r="N194" s="68"/>
      <c r="O194" s="68"/>
      <c r="P194" s="68"/>
    </row>
    <row r="195" spans="1:16" s="689" customFormat="1">
      <c r="A195" s="521"/>
      <c r="B195" s="68"/>
      <c r="C195" s="68"/>
      <c r="D195" s="68"/>
      <c r="E195" s="68"/>
      <c r="F195" s="68"/>
      <c r="G195" s="68"/>
      <c r="H195" s="68"/>
      <c r="I195" s="532"/>
      <c r="J195" s="68"/>
      <c r="K195" s="68"/>
      <c r="L195" s="68"/>
      <c r="M195" s="68"/>
      <c r="N195" s="68"/>
      <c r="O195" s="68"/>
      <c r="P195" s="68"/>
    </row>
    <row r="196" spans="1:16" s="689" customFormat="1">
      <c r="A196" s="521"/>
      <c r="B196" s="68"/>
      <c r="C196" s="68"/>
      <c r="D196" s="68"/>
      <c r="E196" s="68"/>
      <c r="F196" s="68"/>
      <c r="G196" s="68"/>
      <c r="H196" s="68"/>
      <c r="I196" s="532"/>
      <c r="J196" s="68"/>
      <c r="K196" s="68"/>
      <c r="L196" s="68"/>
      <c r="M196" s="68"/>
      <c r="N196" s="68"/>
      <c r="O196" s="68"/>
      <c r="P196" s="68"/>
    </row>
    <row r="197" spans="1:16" s="689" customFormat="1">
      <c r="A197" s="521"/>
      <c r="B197" s="68"/>
      <c r="C197" s="68"/>
      <c r="D197" s="68"/>
      <c r="E197" s="68"/>
      <c r="F197" s="68"/>
      <c r="G197" s="68"/>
      <c r="H197" s="68"/>
      <c r="I197" s="532"/>
      <c r="J197" s="68"/>
      <c r="K197" s="68"/>
      <c r="L197" s="68"/>
      <c r="M197" s="68"/>
      <c r="N197" s="68"/>
      <c r="O197" s="68"/>
      <c r="P197" s="68"/>
    </row>
    <row r="198" spans="1:16" s="689" customFormat="1">
      <c r="A198" s="521"/>
      <c r="B198" s="68"/>
      <c r="C198" s="68"/>
      <c r="D198" s="68"/>
      <c r="E198" s="68"/>
      <c r="F198" s="68"/>
      <c r="G198" s="68"/>
      <c r="H198" s="68"/>
      <c r="I198" s="532"/>
      <c r="J198" s="68"/>
      <c r="K198" s="68"/>
      <c r="L198" s="68"/>
      <c r="M198" s="68"/>
      <c r="N198" s="68"/>
      <c r="O198" s="68"/>
      <c r="P198" s="68"/>
    </row>
    <row r="199" spans="1:16" s="689" customFormat="1">
      <c r="A199" s="521"/>
      <c r="B199" s="68"/>
      <c r="C199" s="68"/>
      <c r="D199" s="68"/>
      <c r="E199" s="68"/>
      <c r="F199" s="68"/>
      <c r="G199" s="68"/>
      <c r="H199" s="68"/>
      <c r="I199" s="532"/>
      <c r="J199" s="68"/>
      <c r="K199" s="68"/>
      <c r="L199" s="68"/>
      <c r="M199" s="68"/>
      <c r="N199" s="68"/>
      <c r="O199" s="68"/>
      <c r="P199" s="68"/>
    </row>
    <row r="200" spans="1:16" s="689" customFormat="1">
      <c r="A200" s="521"/>
      <c r="B200" s="68"/>
      <c r="C200" s="68"/>
      <c r="D200" s="68"/>
      <c r="E200" s="68"/>
      <c r="F200" s="68"/>
      <c r="G200" s="68"/>
      <c r="H200" s="68"/>
      <c r="I200" s="532"/>
      <c r="J200" s="68"/>
      <c r="K200" s="68"/>
      <c r="L200" s="68"/>
      <c r="M200" s="68"/>
      <c r="N200" s="68"/>
      <c r="O200" s="68"/>
      <c r="P200" s="6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tint="-0.14999847407452621"/>
    <pageSetUpPr fitToPage="1"/>
  </sheetPr>
  <dimension ref="A1:R646"/>
  <sheetViews>
    <sheetView showGridLines="0" zoomScale="70" zoomScaleNormal="70" workbookViewId="0">
      <selection activeCell="O32" sqref="O32"/>
    </sheetView>
  </sheetViews>
  <sheetFormatPr baseColWidth="10" defaultColWidth="11.42578125" defaultRowHeight="15"/>
  <cols>
    <col min="1" max="1" width="38.28515625" style="69" customWidth="1"/>
    <col min="2" max="3" width="13.85546875" style="68" customWidth="1"/>
    <col min="4" max="4" width="14.42578125" style="68" bestFit="1" customWidth="1"/>
    <col min="5" max="15" width="13.85546875" style="68" customWidth="1"/>
    <col min="16" max="16" width="14.85546875" style="68" bestFit="1" customWidth="1"/>
    <col min="17" max="17" width="12.140625" style="68" customWidth="1"/>
    <col min="18" max="18" width="2.5703125" style="73" customWidth="1"/>
    <col min="19" max="256" width="11.42578125" style="689"/>
    <col min="257" max="257" width="38.28515625" style="689" customWidth="1"/>
    <col min="258" max="259" width="13.85546875" style="689" customWidth="1"/>
    <col min="260" max="260" width="14.42578125" style="689" bestFit="1" customWidth="1"/>
    <col min="261" max="271" width="13.85546875" style="689" customWidth="1"/>
    <col min="272" max="272" width="14.85546875" style="689" bestFit="1" customWidth="1"/>
    <col min="273" max="273" width="12.140625" style="689" customWidth="1"/>
    <col min="274" max="274" width="2.5703125" style="689" customWidth="1"/>
    <col min="275" max="512" width="11.42578125" style="689"/>
    <col min="513" max="513" width="38.28515625" style="689" customWidth="1"/>
    <col min="514" max="515" width="13.85546875" style="689" customWidth="1"/>
    <col min="516" max="516" width="14.42578125" style="689" bestFit="1" customWidth="1"/>
    <col min="517" max="527" width="13.85546875" style="689" customWidth="1"/>
    <col min="528" max="528" width="14.85546875" style="689" bestFit="1" customWidth="1"/>
    <col min="529" max="529" width="12.140625" style="689" customWidth="1"/>
    <col min="530" max="530" width="2.5703125" style="689" customWidth="1"/>
    <col min="531" max="768" width="11.42578125" style="689"/>
    <col min="769" max="769" width="38.28515625" style="689" customWidth="1"/>
    <col min="770" max="771" width="13.85546875" style="689" customWidth="1"/>
    <col min="772" max="772" width="14.42578125" style="689" bestFit="1" customWidth="1"/>
    <col min="773" max="783" width="13.85546875" style="689" customWidth="1"/>
    <col min="784" max="784" width="14.85546875" style="689" bestFit="1" customWidth="1"/>
    <col min="785" max="785" width="12.140625" style="689" customWidth="1"/>
    <col min="786" max="786" width="2.5703125" style="689" customWidth="1"/>
    <col min="787" max="1024" width="11.42578125" style="689"/>
    <col min="1025" max="1025" width="38.28515625" style="689" customWidth="1"/>
    <col min="1026" max="1027" width="13.85546875" style="689" customWidth="1"/>
    <col min="1028" max="1028" width="14.42578125" style="689" bestFit="1" customWidth="1"/>
    <col min="1029" max="1039" width="13.85546875" style="689" customWidth="1"/>
    <col min="1040" max="1040" width="14.85546875" style="689" bestFit="1" customWidth="1"/>
    <col min="1041" max="1041" width="12.140625" style="689" customWidth="1"/>
    <col min="1042" max="1042" width="2.5703125" style="689" customWidth="1"/>
    <col min="1043" max="1280" width="11.42578125" style="689"/>
    <col min="1281" max="1281" width="38.28515625" style="689" customWidth="1"/>
    <col min="1282" max="1283" width="13.85546875" style="689" customWidth="1"/>
    <col min="1284" max="1284" width="14.42578125" style="689" bestFit="1" customWidth="1"/>
    <col min="1285" max="1295" width="13.85546875" style="689" customWidth="1"/>
    <col min="1296" max="1296" width="14.85546875" style="689" bestFit="1" customWidth="1"/>
    <col min="1297" max="1297" width="12.140625" style="689" customWidth="1"/>
    <col min="1298" max="1298" width="2.5703125" style="689" customWidth="1"/>
    <col min="1299" max="1536" width="11.42578125" style="689"/>
    <col min="1537" max="1537" width="38.28515625" style="689" customWidth="1"/>
    <col min="1538" max="1539" width="13.85546875" style="689" customWidth="1"/>
    <col min="1540" max="1540" width="14.42578125" style="689" bestFit="1" customWidth="1"/>
    <col min="1541" max="1551" width="13.85546875" style="689" customWidth="1"/>
    <col min="1552" max="1552" width="14.85546875" style="689" bestFit="1" customWidth="1"/>
    <col min="1553" max="1553" width="12.140625" style="689" customWidth="1"/>
    <col min="1554" max="1554" width="2.5703125" style="689" customWidth="1"/>
    <col min="1555" max="1792" width="11.42578125" style="689"/>
    <col min="1793" max="1793" width="38.28515625" style="689" customWidth="1"/>
    <col min="1794" max="1795" width="13.85546875" style="689" customWidth="1"/>
    <col min="1796" max="1796" width="14.42578125" style="689" bestFit="1" customWidth="1"/>
    <col min="1797" max="1807" width="13.85546875" style="689" customWidth="1"/>
    <col min="1808" max="1808" width="14.85546875" style="689" bestFit="1" customWidth="1"/>
    <col min="1809" max="1809" width="12.140625" style="689" customWidth="1"/>
    <col min="1810" max="1810" width="2.5703125" style="689" customWidth="1"/>
    <col min="1811" max="2048" width="11.42578125" style="689"/>
    <col min="2049" max="2049" width="38.28515625" style="689" customWidth="1"/>
    <col min="2050" max="2051" width="13.85546875" style="689" customWidth="1"/>
    <col min="2052" max="2052" width="14.42578125" style="689" bestFit="1" customWidth="1"/>
    <col min="2053" max="2063" width="13.85546875" style="689" customWidth="1"/>
    <col min="2064" max="2064" width="14.85546875" style="689" bestFit="1" customWidth="1"/>
    <col min="2065" max="2065" width="12.140625" style="689" customWidth="1"/>
    <col min="2066" max="2066" width="2.5703125" style="689" customWidth="1"/>
    <col min="2067" max="2304" width="11.42578125" style="689"/>
    <col min="2305" max="2305" width="38.28515625" style="689" customWidth="1"/>
    <col min="2306" max="2307" width="13.85546875" style="689" customWidth="1"/>
    <col min="2308" max="2308" width="14.42578125" style="689" bestFit="1" customWidth="1"/>
    <col min="2309" max="2319" width="13.85546875" style="689" customWidth="1"/>
    <col min="2320" max="2320" width="14.85546875" style="689" bestFit="1" customWidth="1"/>
    <col min="2321" max="2321" width="12.140625" style="689" customWidth="1"/>
    <col min="2322" max="2322" width="2.5703125" style="689" customWidth="1"/>
    <col min="2323" max="2560" width="11.42578125" style="689"/>
    <col min="2561" max="2561" width="38.28515625" style="689" customWidth="1"/>
    <col min="2562" max="2563" width="13.85546875" style="689" customWidth="1"/>
    <col min="2564" max="2564" width="14.42578125" style="689" bestFit="1" customWidth="1"/>
    <col min="2565" max="2575" width="13.85546875" style="689" customWidth="1"/>
    <col min="2576" max="2576" width="14.85546875" style="689" bestFit="1" customWidth="1"/>
    <col min="2577" max="2577" width="12.140625" style="689" customWidth="1"/>
    <col min="2578" max="2578" width="2.5703125" style="689" customWidth="1"/>
    <col min="2579" max="2816" width="11.42578125" style="689"/>
    <col min="2817" max="2817" width="38.28515625" style="689" customWidth="1"/>
    <col min="2818" max="2819" width="13.85546875" style="689" customWidth="1"/>
    <col min="2820" max="2820" width="14.42578125" style="689" bestFit="1" customWidth="1"/>
    <col min="2821" max="2831" width="13.85546875" style="689" customWidth="1"/>
    <col min="2832" max="2832" width="14.85546875" style="689" bestFit="1" customWidth="1"/>
    <col min="2833" max="2833" width="12.140625" style="689" customWidth="1"/>
    <col min="2834" max="2834" width="2.5703125" style="689" customWidth="1"/>
    <col min="2835" max="3072" width="11.42578125" style="689"/>
    <col min="3073" max="3073" width="38.28515625" style="689" customWidth="1"/>
    <col min="3074" max="3075" width="13.85546875" style="689" customWidth="1"/>
    <col min="3076" max="3076" width="14.42578125" style="689" bestFit="1" customWidth="1"/>
    <col min="3077" max="3087" width="13.85546875" style="689" customWidth="1"/>
    <col min="3088" max="3088" width="14.85546875" style="689" bestFit="1" customWidth="1"/>
    <col min="3089" max="3089" width="12.140625" style="689" customWidth="1"/>
    <col min="3090" max="3090" width="2.5703125" style="689" customWidth="1"/>
    <col min="3091" max="3328" width="11.42578125" style="689"/>
    <col min="3329" max="3329" width="38.28515625" style="689" customWidth="1"/>
    <col min="3330" max="3331" width="13.85546875" style="689" customWidth="1"/>
    <col min="3332" max="3332" width="14.42578125" style="689" bestFit="1" customWidth="1"/>
    <col min="3333" max="3343" width="13.85546875" style="689" customWidth="1"/>
    <col min="3344" max="3344" width="14.85546875" style="689" bestFit="1" customWidth="1"/>
    <col min="3345" max="3345" width="12.140625" style="689" customWidth="1"/>
    <col min="3346" max="3346" width="2.5703125" style="689" customWidth="1"/>
    <col min="3347" max="3584" width="11.42578125" style="689"/>
    <col min="3585" max="3585" width="38.28515625" style="689" customWidth="1"/>
    <col min="3586" max="3587" width="13.85546875" style="689" customWidth="1"/>
    <col min="3588" max="3588" width="14.42578125" style="689" bestFit="1" customWidth="1"/>
    <col min="3589" max="3599" width="13.85546875" style="689" customWidth="1"/>
    <col min="3600" max="3600" width="14.85546875" style="689" bestFit="1" customWidth="1"/>
    <col min="3601" max="3601" width="12.140625" style="689" customWidth="1"/>
    <col min="3602" max="3602" width="2.5703125" style="689" customWidth="1"/>
    <col min="3603" max="3840" width="11.42578125" style="689"/>
    <col min="3841" max="3841" width="38.28515625" style="689" customWidth="1"/>
    <col min="3842" max="3843" width="13.85546875" style="689" customWidth="1"/>
    <col min="3844" max="3844" width="14.42578125" style="689" bestFit="1" customWidth="1"/>
    <col min="3845" max="3855" width="13.85546875" style="689" customWidth="1"/>
    <col min="3856" max="3856" width="14.85546875" style="689" bestFit="1" customWidth="1"/>
    <col min="3857" max="3857" width="12.140625" style="689" customWidth="1"/>
    <col min="3858" max="3858" width="2.5703125" style="689" customWidth="1"/>
    <col min="3859" max="4096" width="11.42578125" style="689"/>
    <col min="4097" max="4097" width="38.28515625" style="689" customWidth="1"/>
    <col min="4098" max="4099" width="13.85546875" style="689" customWidth="1"/>
    <col min="4100" max="4100" width="14.42578125" style="689" bestFit="1" customWidth="1"/>
    <col min="4101" max="4111" width="13.85546875" style="689" customWidth="1"/>
    <col min="4112" max="4112" width="14.85546875" style="689" bestFit="1" customWidth="1"/>
    <col min="4113" max="4113" width="12.140625" style="689" customWidth="1"/>
    <col min="4114" max="4114" width="2.5703125" style="689" customWidth="1"/>
    <col min="4115" max="4352" width="11.42578125" style="689"/>
    <col min="4353" max="4353" width="38.28515625" style="689" customWidth="1"/>
    <col min="4354" max="4355" width="13.85546875" style="689" customWidth="1"/>
    <col min="4356" max="4356" width="14.42578125" style="689" bestFit="1" customWidth="1"/>
    <col min="4357" max="4367" width="13.85546875" style="689" customWidth="1"/>
    <col min="4368" max="4368" width="14.85546875" style="689" bestFit="1" customWidth="1"/>
    <col min="4369" max="4369" width="12.140625" style="689" customWidth="1"/>
    <col min="4370" max="4370" width="2.5703125" style="689" customWidth="1"/>
    <col min="4371" max="4608" width="11.42578125" style="689"/>
    <col min="4609" max="4609" width="38.28515625" style="689" customWidth="1"/>
    <col min="4610" max="4611" width="13.85546875" style="689" customWidth="1"/>
    <col min="4612" max="4612" width="14.42578125" style="689" bestFit="1" customWidth="1"/>
    <col min="4613" max="4623" width="13.85546875" style="689" customWidth="1"/>
    <col min="4624" max="4624" width="14.85546875" style="689" bestFit="1" customWidth="1"/>
    <col min="4625" max="4625" width="12.140625" style="689" customWidth="1"/>
    <col min="4626" max="4626" width="2.5703125" style="689" customWidth="1"/>
    <col min="4627" max="4864" width="11.42578125" style="689"/>
    <col min="4865" max="4865" width="38.28515625" style="689" customWidth="1"/>
    <col min="4866" max="4867" width="13.85546875" style="689" customWidth="1"/>
    <col min="4868" max="4868" width="14.42578125" style="689" bestFit="1" customWidth="1"/>
    <col min="4869" max="4879" width="13.85546875" style="689" customWidth="1"/>
    <col min="4880" max="4880" width="14.85546875" style="689" bestFit="1" customWidth="1"/>
    <col min="4881" max="4881" width="12.140625" style="689" customWidth="1"/>
    <col min="4882" max="4882" width="2.5703125" style="689" customWidth="1"/>
    <col min="4883" max="5120" width="11.42578125" style="689"/>
    <col min="5121" max="5121" width="38.28515625" style="689" customWidth="1"/>
    <col min="5122" max="5123" width="13.85546875" style="689" customWidth="1"/>
    <col min="5124" max="5124" width="14.42578125" style="689" bestFit="1" customWidth="1"/>
    <col min="5125" max="5135" width="13.85546875" style="689" customWidth="1"/>
    <col min="5136" max="5136" width="14.85546875" style="689" bestFit="1" customWidth="1"/>
    <col min="5137" max="5137" width="12.140625" style="689" customWidth="1"/>
    <col min="5138" max="5138" width="2.5703125" style="689" customWidth="1"/>
    <col min="5139" max="5376" width="11.42578125" style="689"/>
    <col min="5377" max="5377" width="38.28515625" style="689" customWidth="1"/>
    <col min="5378" max="5379" width="13.85546875" style="689" customWidth="1"/>
    <col min="5380" max="5380" width="14.42578125" style="689" bestFit="1" customWidth="1"/>
    <col min="5381" max="5391" width="13.85546875" style="689" customWidth="1"/>
    <col min="5392" max="5392" width="14.85546875" style="689" bestFit="1" customWidth="1"/>
    <col min="5393" max="5393" width="12.140625" style="689" customWidth="1"/>
    <col min="5394" max="5394" width="2.5703125" style="689" customWidth="1"/>
    <col min="5395" max="5632" width="11.42578125" style="689"/>
    <col min="5633" max="5633" width="38.28515625" style="689" customWidth="1"/>
    <col min="5634" max="5635" width="13.85546875" style="689" customWidth="1"/>
    <col min="5636" max="5636" width="14.42578125" style="689" bestFit="1" customWidth="1"/>
    <col min="5637" max="5647" width="13.85546875" style="689" customWidth="1"/>
    <col min="5648" max="5648" width="14.85546875" style="689" bestFit="1" customWidth="1"/>
    <col min="5649" max="5649" width="12.140625" style="689" customWidth="1"/>
    <col min="5650" max="5650" width="2.5703125" style="689" customWidth="1"/>
    <col min="5651" max="5888" width="11.42578125" style="689"/>
    <col min="5889" max="5889" width="38.28515625" style="689" customWidth="1"/>
    <col min="5890" max="5891" width="13.85546875" style="689" customWidth="1"/>
    <col min="5892" max="5892" width="14.42578125" style="689" bestFit="1" customWidth="1"/>
    <col min="5893" max="5903" width="13.85546875" style="689" customWidth="1"/>
    <col min="5904" max="5904" width="14.85546875" style="689" bestFit="1" customWidth="1"/>
    <col min="5905" max="5905" width="12.140625" style="689" customWidth="1"/>
    <col min="5906" max="5906" width="2.5703125" style="689" customWidth="1"/>
    <col min="5907" max="6144" width="11.42578125" style="689"/>
    <col min="6145" max="6145" width="38.28515625" style="689" customWidth="1"/>
    <col min="6146" max="6147" width="13.85546875" style="689" customWidth="1"/>
    <col min="6148" max="6148" width="14.42578125" style="689" bestFit="1" customWidth="1"/>
    <col min="6149" max="6159" width="13.85546875" style="689" customWidth="1"/>
    <col min="6160" max="6160" width="14.85546875" style="689" bestFit="1" customWidth="1"/>
    <col min="6161" max="6161" width="12.140625" style="689" customWidth="1"/>
    <col min="6162" max="6162" width="2.5703125" style="689" customWidth="1"/>
    <col min="6163" max="6400" width="11.42578125" style="689"/>
    <col min="6401" max="6401" width="38.28515625" style="689" customWidth="1"/>
    <col min="6402" max="6403" width="13.85546875" style="689" customWidth="1"/>
    <col min="6404" max="6404" width="14.42578125" style="689" bestFit="1" customWidth="1"/>
    <col min="6405" max="6415" width="13.85546875" style="689" customWidth="1"/>
    <col min="6416" max="6416" width="14.85546875" style="689" bestFit="1" customWidth="1"/>
    <col min="6417" max="6417" width="12.140625" style="689" customWidth="1"/>
    <col min="6418" max="6418" width="2.5703125" style="689" customWidth="1"/>
    <col min="6419" max="6656" width="11.42578125" style="689"/>
    <col min="6657" max="6657" width="38.28515625" style="689" customWidth="1"/>
    <col min="6658" max="6659" width="13.85546875" style="689" customWidth="1"/>
    <col min="6660" max="6660" width="14.42578125" style="689" bestFit="1" customWidth="1"/>
    <col min="6661" max="6671" width="13.85546875" style="689" customWidth="1"/>
    <col min="6672" max="6672" width="14.85546875" style="689" bestFit="1" customWidth="1"/>
    <col min="6673" max="6673" width="12.140625" style="689" customWidth="1"/>
    <col min="6674" max="6674" width="2.5703125" style="689" customWidth="1"/>
    <col min="6675" max="6912" width="11.42578125" style="689"/>
    <col min="6913" max="6913" width="38.28515625" style="689" customWidth="1"/>
    <col min="6914" max="6915" width="13.85546875" style="689" customWidth="1"/>
    <col min="6916" max="6916" width="14.42578125" style="689" bestFit="1" customWidth="1"/>
    <col min="6917" max="6927" width="13.85546875" style="689" customWidth="1"/>
    <col min="6928" max="6928" width="14.85546875" style="689" bestFit="1" customWidth="1"/>
    <col min="6929" max="6929" width="12.140625" style="689" customWidth="1"/>
    <col min="6930" max="6930" width="2.5703125" style="689" customWidth="1"/>
    <col min="6931" max="7168" width="11.42578125" style="689"/>
    <col min="7169" max="7169" width="38.28515625" style="689" customWidth="1"/>
    <col min="7170" max="7171" width="13.85546875" style="689" customWidth="1"/>
    <col min="7172" max="7172" width="14.42578125" style="689" bestFit="1" customWidth="1"/>
    <col min="7173" max="7183" width="13.85546875" style="689" customWidth="1"/>
    <col min="7184" max="7184" width="14.85546875" style="689" bestFit="1" customWidth="1"/>
    <col min="7185" max="7185" width="12.140625" style="689" customWidth="1"/>
    <col min="7186" max="7186" width="2.5703125" style="689" customWidth="1"/>
    <col min="7187" max="7424" width="11.42578125" style="689"/>
    <col min="7425" max="7425" width="38.28515625" style="689" customWidth="1"/>
    <col min="7426" max="7427" width="13.85546875" style="689" customWidth="1"/>
    <col min="7428" max="7428" width="14.42578125" style="689" bestFit="1" customWidth="1"/>
    <col min="7429" max="7439" width="13.85546875" style="689" customWidth="1"/>
    <col min="7440" max="7440" width="14.85546875" style="689" bestFit="1" customWidth="1"/>
    <col min="7441" max="7441" width="12.140625" style="689" customWidth="1"/>
    <col min="7442" max="7442" width="2.5703125" style="689" customWidth="1"/>
    <col min="7443" max="7680" width="11.42578125" style="689"/>
    <col min="7681" max="7681" width="38.28515625" style="689" customWidth="1"/>
    <col min="7682" max="7683" width="13.85546875" style="689" customWidth="1"/>
    <col min="7684" max="7684" width="14.42578125" style="689" bestFit="1" customWidth="1"/>
    <col min="7685" max="7695" width="13.85546875" style="689" customWidth="1"/>
    <col min="7696" max="7696" width="14.85546875" style="689" bestFit="1" customWidth="1"/>
    <col min="7697" max="7697" width="12.140625" style="689" customWidth="1"/>
    <col min="7698" max="7698" width="2.5703125" style="689" customWidth="1"/>
    <col min="7699" max="7936" width="11.42578125" style="689"/>
    <col min="7937" max="7937" width="38.28515625" style="689" customWidth="1"/>
    <col min="7938" max="7939" width="13.85546875" style="689" customWidth="1"/>
    <col min="7940" max="7940" width="14.42578125" style="689" bestFit="1" customWidth="1"/>
    <col min="7941" max="7951" width="13.85546875" style="689" customWidth="1"/>
    <col min="7952" max="7952" width="14.85546875" style="689" bestFit="1" customWidth="1"/>
    <col min="7953" max="7953" width="12.140625" style="689" customWidth="1"/>
    <col min="7954" max="7954" width="2.5703125" style="689" customWidth="1"/>
    <col min="7955" max="8192" width="11.42578125" style="689"/>
    <col min="8193" max="8193" width="38.28515625" style="689" customWidth="1"/>
    <col min="8194" max="8195" width="13.85546875" style="689" customWidth="1"/>
    <col min="8196" max="8196" width="14.42578125" style="689" bestFit="1" customWidth="1"/>
    <col min="8197" max="8207" width="13.85546875" style="689" customWidth="1"/>
    <col min="8208" max="8208" width="14.85546875" style="689" bestFit="1" customWidth="1"/>
    <col min="8209" max="8209" width="12.140625" style="689" customWidth="1"/>
    <col min="8210" max="8210" width="2.5703125" style="689" customWidth="1"/>
    <col min="8211" max="8448" width="11.42578125" style="689"/>
    <col min="8449" max="8449" width="38.28515625" style="689" customWidth="1"/>
    <col min="8450" max="8451" width="13.85546875" style="689" customWidth="1"/>
    <col min="8452" max="8452" width="14.42578125" style="689" bestFit="1" customWidth="1"/>
    <col min="8453" max="8463" width="13.85546875" style="689" customWidth="1"/>
    <col min="8464" max="8464" width="14.85546875" style="689" bestFit="1" customWidth="1"/>
    <col min="8465" max="8465" width="12.140625" style="689" customWidth="1"/>
    <col min="8466" max="8466" width="2.5703125" style="689" customWidth="1"/>
    <col min="8467" max="8704" width="11.42578125" style="689"/>
    <col min="8705" max="8705" width="38.28515625" style="689" customWidth="1"/>
    <col min="8706" max="8707" width="13.85546875" style="689" customWidth="1"/>
    <col min="8708" max="8708" width="14.42578125" style="689" bestFit="1" customWidth="1"/>
    <col min="8709" max="8719" width="13.85546875" style="689" customWidth="1"/>
    <col min="8720" max="8720" width="14.85546875" style="689" bestFit="1" customWidth="1"/>
    <col min="8721" max="8721" width="12.140625" style="689" customWidth="1"/>
    <col min="8722" max="8722" width="2.5703125" style="689" customWidth="1"/>
    <col min="8723" max="8960" width="11.42578125" style="689"/>
    <col min="8961" max="8961" width="38.28515625" style="689" customWidth="1"/>
    <col min="8962" max="8963" width="13.85546875" style="689" customWidth="1"/>
    <col min="8964" max="8964" width="14.42578125" style="689" bestFit="1" customWidth="1"/>
    <col min="8965" max="8975" width="13.85546875" style="689" customWidth="1"/>
    <col min="8976" max="8976" width="14.85546875" style="689" bestFit="1" customWidth="1"/>
    <col min="8977" max="8977" width="12.140625" style="689" customWidth="1"/>
    <col min="8978" max="8978" width="2.5703125" style="689" customWidth="1"/>
    <col min="8979" max="9216" width="11.42578125" style="689"/>
    <col min="9217" max="9217" width="38.28515625" style="689" customWidth="1"/>
    <col min="9218" max="9219" width="13.85546875" style="689" customWidth="1"/>
    <col min="9220" max="9220" width="14.42578125" style="689" bestFit="1" customWidth="1"/>
    <col min="9221" max="9231" width="13.85546875" style="689" customWidth="1"/>
    <col min="9232" max="9232" width="14.85546875" style="689" bestFit="1" customWidth="1"/>
    <col min="9233" max="9233" width="12.140625" style="689" customWidth="1"/>
    <col min="9234" max="9234" width="2.5703125" style="689" customWidth="1"/>
    <col min="9235" max="9472" width="11.42578125" style="689"/>
    <col min="9473" max="9473" width="38.28515625" style="689" customWidth="1"/>
    <col min="9474" max="9475" width="13.85546875" style="689" customWidth="1"/>
    <col min="9476" max="9476" width="14.42578125" style="689" bestFit="1" customWidth="1"/>
    <col min="9477" max="9487" width="13.85546875" style="689" customWidth="1"/>
    <col min="9488" max="9488" width="14.85546875" style="689" bestFit="1" customWidth="1"/>
    <col min="9489" max="9489" width="12.140625" style="689" customWidth="1"/>
    <col min="9490" max="9490" width="2.5703125" style="689" customWidth="1"/>
    <col min="9491" max="9728" width="11.42578125" style="689"/>
    <col min="9729" max="9729" width="38.28515625" style="689" customWidth="1"/>
    <col min="9730" max="9731" width="13.85546875" style="689" customWidth="1"/>
    <col min="9732" max="9732" width="14.42578125" style="689" bestFit="1" customWidth="1"/>
    <col min="9733" max="9743" width="13.85546875" style="689" customWidth="1"/>
    <col min="9744" max="9744" width="14.85546875" style="689" bestFit="1" customWidth="1"/>
    <col min="9745" max="9745" width="12.140625" style="689" customWidth="1"/>
    <col min="9746" max="9746" width="2.5703125" style="689" customWidth="1"/>
    <col min="9747" max="9984" width="11.42578125" style="689"/>
    <col min="9985" max="9985" width="38.28515625" style="689" customWidth="1"/>
    <col min="9986" max="9987" width="13.85546875" style="689" customWidth="1"/>
    <col min="9988" max="9988" width="14.42578125" style="689" bestFit="1" customWidth="1"/>
    <col min="9989" max="9999" width="13.85546875" style="689" customWidth="1"/>
    <col min="10000" max="10000" width="14.85546875" style="689" bestFit="1" customWidth="1"/>
    <col min="10001" max="10001" width="12.140625" style="689" customWidth="1"/>
    <col min="10002" max="10002" width="2.5703125" style="689" customWidth="1"/>
    <col min="10003" max="10240" width="11.42578125" style="689"/>
    <col min="10241" max="10241" width="38.28515625" style="689" customWidth="1"/>
    <col min="10242" max="10243" width="13.85546875" style="689" customWidth="1"/>
    <col min="10244" max="10244" width="14.42578125" style="689" bestFit="1" customWidth="1"/>
    <col min="10245" max="10255" width="13.85546875" style="689" customWidth="1"/>
    <col min="10256" max="10256" width="14.85546875" style="689" bestFit="1" customWidth="1"/>
    <col min="10257" max="10257" width="12.140625" style="689" customWidth="1"/>
    <col min="10258" max="10258" width="2.5703125" style="689" customWidth="1"/>
    <col min="10259" max="10496" width="11.42578125" style="689"/>
    <col min="10497" max="10497" width="38.28515625" style="689" customWidth="1"/>
    <col min="10498" max="10499" width="13.85546875" style="689" customWidth="1"/>
    <col min="10500" max="10500" width="14.42578125" style="689" bestFit="1" customWidth="1"/>
    <col min="10501" max="10511" width="13.85546875" style="689" customWidth="1"/>
    <col min="10512" max="10512" width="14.85546875" style="689" bestFit="1" customWidth="1"/>
    <col min="10513" max="10513" width="12.140625" style="689" customWidth="1"/>
    <col min="10514" max="10514" width="2.5703125" style="689" customWidth="1"/>
    <col min="10515" max="10752" width="11.42578125" style="689"/>
    <col min="10753" max="10753" width="38.28515625" style="689" customWidth="1"/>
    <col min="10754" max="10755" width="13.85546875" style="689" customWidth="1"/>
    <col min="10756" max="10756" width="14.42578125" style="689" bestFit="1" customWidth="1"/>
    <col min="10757" max="10767" width="13.85546875" style="689" customWidth="1"/>
    <col min="10768" max="10768" width="14.85546875" style="689" bestFit="1" customWidth="1"/>
    <col min="10769" max="10769" width="12.140625" style="689" customWidth="1"/>
    <col min="10770" max="10770" width="2.5703125" style="689" customWidth="1"/>
    <col min="10771" max="11008" width="11.42578125" style="689"/>
    <col min="11009" max="11009" width="38.28515625" style="689" customWidth="1"/>
    <col min="11010" max="11011" width="13.85546875" style="689" customWidth="1"/>
    <col min="11012" max="11012" width="14.42578125" style="689" bestFit="1" customWidth="1"/>
    <col min="11013" max="11023" width="13.85546875" style="689" customWidth="1"/>
    <col min="11024" max="11024" width="14.85546875" style="689" bestFit="1" customWidth="1"/>
    <col min="11025" max="11025" width="12.140625" style="689" customWidth="1"/>
    <col min="11026" max="11026" width="2.5703125" style="689" customWidth="1"/>
    <col min="11027" max="11264" width="11.42578125" style="689"/>
    <col min="11265" max="11265" width="38.28515625" style="689" customWidth="1"/>
    <col min="11266" max="11267" width="13.85546875" style="689" customWidth="1"/>
    <col min="11268" max="11268" width="14.42578125" style="689" bestFit="1" customWidth="1"/>
    <col min="11269" max="11279" width="13.85546875" style="689" customWidth="1"/>
    <col min="11280" max="11280" width="14.85546875" style="689" bestFit="1" customWidth="1"/>
    <col min="11281" max="11281" width="12.140625" style="689" customWidth="1"/>
    <col min="11282" max="11282" width="2.5703125" style="689" customWidth="1"/>
    <col min="11283" max="11520" width="11.42578125" style="689"/>
    <col min="11521" max="11521" width="38.28515625" style="689" customWidth="1"/>
    <col min="11522" max="11523" width="13.85546875" style="689" customWidth="1"/>
    <col min="11524" max="11524" width="14.42578125" style="689" bestFit="1" customWidth="1"/>
    <col min="11525" max="11535" width="13.85546875" style="689" customWidth="1"/>
    <col min="11536" max="11536" width="14.85546875" style="689" bestFit="1" customWidth="1"/>
    <col min="11537" max="11537" width="12.140625" style="689" customWidth="1"/>
    <col min="11538" max="11538" width="2.5703125" style="689" customWidth="1"/>
    <col min="11539" max="11776" width="11.42578125" style="689"/>
    <col min="11777" max="11777" width="38.28515625" style="689" customWidth="1"/>
    <col min="11778" max="11779" width="13.85546875" style="689" customWidth="1"/>
    <col min="11780" max="11780" width="14.42578125" style="689" bestFit="1" customWidth="1"/>
    <col min="11781" max="11791" width="13.85546875" style="689" customWidth="1"/>
    <col min="11792" max="11792" width="14.85546875" style="689" bestFit="1" customWidth="1"/>
    <col min="11793" max="11793" width="12.140625" style="689" customWidth="1"/>
    <col min="11794" max="11794" width="2.5703125" style="689" customWidth="1"/>
    <col min="11795" max="12032" width="11.42578125" style="689"/>
    <col min="12033" max="12033" width="38.28515625" style="689" customWidth="1"/>
    <col min="12034" max="12035" width="13.85546875" style="689" customWidth="1"/>
    <col min="12036" max="12036" width="14.42578125" style="689" bestFit="1" customWidth="1"/>
    <col min="12037" max="12047" width="13.85546875" style="689" customWidth="1"/>
    <col min="12048" max="12048" width="14.85546875" style="689" bestFit="1" customWidth="1"/>
    <col min="12049" max="12049" width="12.140625" style="689" customWidth="1"/>
    <col min="12050" max="12050" width="2.5703125" style="689" customWidth="1"/>
    <col min="12051" max="12288" width="11.42578125" style="689"/>
    <col min="12289" max="12289" width="38.28515625" style="689" customWidth="1"/>
    <col min="12290" max="12291" width="13.85546875" style="689" customWidth="1"/>
    <col min="12292" max="12292" width="14.42578125" style="689" bestFit="1" customWidth="1"/>
    <col min="12293" max="12303" width="13.85546875" style="689" customWidth="1"/>
    <col min="12304" max="12304" width="14.85546875" style="689" bestFit="1" customWidth="1"/>
    <col min="12305" max="12305" width="12.140625" style="689" customWidth="1"/>
    <col min="12306" max="12306" width="2.5703125" style="689" customWidth="1"/>
    <col min="12307" max="12544" width="11.42578125" style="689"/>
    <col min="12545" max="12545" width="38.28515625" style="689" customWidth="1"/>
    <col min="12546" max="12547" width="13.85546875" style="689" customWidth="1"/>
    <col min="12548" max="12548" width="14.42578125" style="689" bestFit="1" customWidth="1"/>
    <col min="12549" max="12559" width="13.85546875" style="689" customWidth="1"/>
    <col min="12560" max="12560" width="14.85546875" style="689" bestFit="1" customWidth="1"/>
    <col min="12561" max="12561" width="12.140625" style="689" customWidth="1"/>
    <col min="12562" max="12562" width="2.5703125" style="689" customWidth="1"/>
    <col min="12563" max="12800" width="11.42578125" style="689"/>
    <col min="12801" max="12801" width="38.28515625" style="689" customWidth="1"/>
    <col min="12802" max="12803" width="13.85546875" style="689" customWidth="1"/>
    <col min="12804" max="12804" width="14.42578125" style="689" bestFit="1" customWidth="1"/>
    <col min="12805" max="12815" width="13.85546875" style="689" customWidth="1"/>
    <col min="12816" max="12816" width="14.85546875" style="689" bestFit="1" customWidth="1"/>
    <col min="12817" max="12817" width="12.140625" style="689" customWidth="1"/>
    <col min="12818" max="12818" width="2.5703125" style="689" customWidth="1"/>
    <col min="12819" max="13056" width="11.42578125" style="689"/>
    <col min="13057" max="13057" width="38.28515625" style="689" customWidth="1"/>
    <col min="13058" max="13059" width="13.85546875" style="689" customWidth="1"/>
    <col min="13060" max="13060" width="14.42578125" style="689" bestFit="1" customWidth="1"/>
    <col min="13061" max="13071" width="13.85546875" style="689" customWidth="1"/>
    <col min="13072" max="13072" width="14.85546875" style="689" bestFit="1" customWidth="1"/>
    <col min="13073" max="13073" width="12.140625" style="689" customWidth="1"/>
    <col min="13074" max="13074" width="2.5703125" style="689" customWidth="1"/>
    <col min="13075" max="13312" width="11.42578125" style="689"/>
    <col min="13313" max="13313" width="38.28515625" style="689" customWidth="1"/>
    <col min="13314" max="13315" width="13.85546875" style="689" customWidth="1"/>
    <col min="13316" max="13316" width="14.42578125" style="689" bestFit="1" customWidth="1"/>
    <col min="13317" max="13327" width="13.85546875" style="689" customWidth="1"/>
    <col min="13328" max="13328" width="14.85546875" style="689" bestFit="1" customWidth="1"/>
    <col min="13329" max="13329" width="12.140625" style="689" customWidth="1"/>
    <col min="13330" max="13330" width="2.5703125" style="689" customWidth="1"/>
    <col min="13331" max="13568" width="11.42578125" style="689"/>
    <col min="13569" max="13569" width="38.28515625" style="689" customWidth="1"/>
    <col min="13570" max="13571" width="13.85546875" style="689" customWidth="1"/>
    <col min="13572" max="13572" width="14.42578125" style="689" bestFit="1" customWidth="1"/>
    <col min="13573" max="13583" width="13.85546875" style="689" customWidth="1"/>
    <col min="13584" max="13584" width="14.85546875" style="689" bestFit="1" customWidth="1"/>
    <col min="13585" max="13585" width="12.140625" style="689" customWidth="1"/>
    <col min="13586" max="13586" width="2.5703125" style="689" customWidth="1"/>
    <col min="13587" max="13824" width="11.42578125" style="689"/>
    <col min="13825" max="13825" width="38.28515625" style="689" customWidth="1"/>
    <col min="13826" max="13827" width="13.85546875" style="689" customWidth="1"/>
    <col min="13828" max="13828" width="14.42578125" style="689" bestFit="1" customWidth="1"/>
    <col min="13829" max="13839" width="13.85546875" style="689" customWidth="1"/>
    <col min="13840" max="13840" width="14.85546875" style="689" bestFit="1" customWidth="1"/>
    <col min="13841" max="13841" width="12.140625" style="689" customWidth="1"/>
    <col min="13842" max="13842" width="2.5703125" style="689" customWidth="1"/>
    <col min="13843" max="14080" width="11.42578125" style="689"/>
    <col min="14081" max="14081" width="38.28515625" style="689" customWidth="1"/>
    <col min="14082" max="14083" width="13.85546875" style="689" customWidth="1"/>
    <col min="14084" max="14084" width="14.42578125" style="689" bestFit="1" customWidth="1"/>
    <col min="14085" max="14095" width="13.85546875" style="689" customWidth="1"/>
    <col min="14096" max="14096" width="14.85546875" style="689" bestFit="1" customWidth="1"/>
    <col min="14097" max="14097" width="12.140625" style="689" customWidth="1"/>
    <col min="14098" max="14098" width="2.5703125" style="689" customWidth="1"/>
    <col min="14099" max="14336" width="11.42578125" style="689"/>
    <col min="14337" max="14337" width="38.28515625" style="689" customWidth="1"/>
    <col min="14338" max="14339" width="13.85546875" style="689" customWidth="1"/>
    <col min="14340" max="14340" width="14.42578125" style="689" bestFit="1" customWidth="1"/>
    <col min="14341" max="14351" width="13.85546875" style="689" customWidth="1"/>
    <col min="14352" max="14352" width="14.85546875" style="689" bestFit="1" customWidth="1"/>
    <col min="14353" max="14353" width="12.140625" style="689" customWidth="1"/>
    <col min="14354" max="14354" width="2.5703125" style="689" customWidth="1"/>
    <col min="14355" max="14592" width="11.42578125" style="689"/>
    <col min="14593" max="14593" width="38.28515625" style="689" customWidth="1"/>
    <col min="14594" max="14595" width="13.85546875" style="689" customWidth="1"/>
    <col min="14596" max="14596" width="14.42578125" style="689" bestFit="1" customWidth="1"/>
    <col min="14597" max="14607" width="13.85546875" style="689" customWidth="1"/>
    <col min="14608" max="14608" width="14.85546875" style="689" bestFit="1" customWidth="1"/>
    <col min="14609" max="14609" width="12.140625" style="689" customWidth="1"/>
    <col min="14610" max="14610" width="2.5703125" style="689" customWidth="1"/>
    <col min="14611" max="14848" width="11.42578125" style="689"/>
    <col min="14849" max="14849" width="38.28515625" style="689" customWidth="1"/>
    <col min="14850" max="14851" width="13.85546875" style="689" customWidth="1"/>
    <col min="14852" max="14852" width="14.42578125" style="689" bestFit="1" customWidth="1"/>
    <col min="14853" max="14863" width="13.85546875" style="689" customWidth="1"/>
    <col min="14864" max="14864" width="14.85546875" style="689" bestFit="1" customWidth="1"/>
    <col min="14865" max="14865" width="12.140625" style="689" customWidth="1"/>
    <col min="14866" max="14866" width="2.5703125" style="689" customWidth="1"/>
    <col min="14867" max="15104" width="11.42578125" style="689"/>
    <col min="15105" max="15105" width="38.28515625" style="689" customWidth="1"/>
    <col min="15106" max="15107" width="13.85546875" style="689" customWidth="1"/>
    <col min="15108" max="15108" width="14.42578125" style="689" bestFit="1" customWidth="1"/>
    <col min="15109" max="15119" width="13.85546875" style="689" customWidth="1"/>
    <col min="15120" max="15120" width="14.85546875" style="689" bestFit="1" customWidth="1"/>
    <col min="15121" max="15121" width="12.140625" style="689" customWidth="1"/>
    <col min="15122" max="15122" width="2.5703125" style="689" customWidth="1"/>
    <col min="15123" max="15360" width="11.42578125" style="689"/>
    <col min="15361" max="15361" width="38.28515625" style="689" customWidth="1"/>
    <col min="15362" max="15363" width="13.85546875" style="689" customWidth="1"/>
    <col min="15364" max="15364" width="14.42578125" style="689" bestFit="1" customWidth="1"/>
    <col min="15365" max="15375" width="13.85546875" style="689" customWidth="1"/>
    <col min="15376" max="15376" width="14.85546875" style="689" bestFit="1" customWidth="1"/>
    <col min="15377" max="15377" width="12.140625" style="689" customWidth="1"/>
    <col min="15378" max="15378" width="2.5703125" style="689" customWidth="1"/>
    <col min="15379" max="15616" width="11.42578125" style="689"/>
    <col min="15617" max="15617" width="38.28515625" style="689" customWidth="1"/>
    <col min="15618" max="15619" width="13.85546875" style="689" customWidth="1"/>
    <col min="15620" max="15620" width="14.42578125" style="689" bestFit="1" customWidth="1"/>
    <col min="15621" max="15631" width="13.85546875" style="689" customWidth="1"/>
    <col min="15632" max="15632" width="14.85546875" style="689" bestFit="1" customWidth="1"/>
    <col min="15633" max="15633" width="12.140625" style="689" customWidth="1"/>
    <col min="15634" max="15634" width="2.5703125" style="689" customWidth="1"/>
    <col min="15635" max="15872" width="11.42578125" style="689"/>
    <col min="15873" max="15873" width="38.28515625" style="689" customWidth="1"/>
    <col min="15874" max="15875" width="13.85546875" style="689" customWidth="1"/>
    <col min="15876" max="15876" width="14.42578125" style="689" bestFit="1" customWidth="1"/>
    <col min="15877" max="15887" width="13.85546875" style="689" customWidth="1"/>
    <col min="15888" max="15888" width="14.85546875" style="689" bestFit="1" customWidth="1"/>
    <col min="15889" max="15889" width="12.140625" style="689" customWidth="1"/>
    <col min="15890" max="15890" width="2.5703125" style="689" customWidth="1"/>
    <col min="15891" max="16128" width="11.42578125" style="689"/>
    <col min="16129" max="16129" width="38.28515625" style="689" customWidth="1"/>
    <col min="16130" max="16131" width="13.85546875" style="689" customWidth="1"/>
    <col min="16132" max="16132" width="14.42578125" style="689" bestFit="1" customWidth="1"/>
    <col min="16133" max="16143" width="13.85546875" style="689" customWidth="1"/>
    <col min="16144" max="16144" width="14.85546875" style="689" bestFit="1" customWidth="1"/>
    <col min="16145" max="16145" width="12.140625" style="689" customWidth="1"/>
    <col min="16146" max="16146" width="2.5703125" style="689" customWidth="1"/>
    <col min="16147" max="16384" width="11.42578125" style="689"/>
  </cols>
  <sheetData>
    <row r="1" spans="1:17" s="72" customFormat="1" ht="3.75" customHeight="1">
      <c r="A1" s="159">
        <v>0</v>
      </c>
      <c r="B1" s="525"/>
      <c r="C1" s="525"/>
      <c r="D1" s="525"/>
      <c r="E1" s="525"/>
      <c r="F1" s="525"/>
      <c r="G1" s="525"/>
      <c r="H1" s="525"/>
      <c r="I1" s="525"/>
      <c r="J1" s="525"/>
      <c r="K1" s="525"/>
      <c r="L1" s="525"/>
      <c r="M1" s="525"/>
      <c r="N1" s="525"/>
      <c r="O1" s="525"/>
      <c r="P1" s="525"/>
      <c r="Q1" s="525"/>
    </row>
    <row r="2" spans="1:17" s="72" customFormat="1" ht="38.25" customHeight="1">
      <c r="A2" s="1236" t="s">
        <v>1084</v>
      </c>
      <c r="B2" s="1236"/>
      <c r="C2" s="1236"/>
      <c r="D2" s="1236"/>
      <c r="E2" s="1236"/>
      <c r="F2" s="1236"/>
      <c r="G2" s="1236"/>
      <c r="H2" s="1236"/>
      <c r="I2" s="1236"/>
      <c r="J2" s="1236"/>
      <c r="K2" s="1236"/>
      <c r="L2" s="1236"/>
      <c r="M2" s="1236"/>
      <c r="N2" s="1236"/>
      <c r="O2" s="1236"/>
      <c r="P2" s="1236"/>
      <c r="Q2" s="1236"/>
    </row>
    <row r="3" spans="1:17" s="72" customFormat="1" ht="20.25" customHeight="1">
      <c r="A3" s="1236" t="s">
        <v>709</v>
      </c>
      <c r="B3" s="1236"/>
      <c r="C3" s="1236"/>
      <c r="D3" s="1236"/>
      <c r="E3" s="1236"/>
      <c r="F3" s="1236"/>
      <c r="G3" s="1236"/>
      <c r="H3" s="1236"/>
      <c r="I3" s="1236"/>
      <c r="J3" s="1236"/>
      <c r="K3" s="1236"/>
      <c r="L3" s="1236"/>
      <c r="M3" s="1236"/>
      <c r="N3" s="1236"/>
      <c r="O3" s="1236"/>
      <c r="P3" s="1236"/>
      <c r="Q3" s="1236"/>
    </row>
    <row r="4" spans="1:17" s="72" customFormat="1" ht="20.25" customHeight="1">
      <c r="A4" s="1236" t="s">
        <v>1494</v>
      </c>
      <c r="B4" s="1236"/>
      <c r="C4" s="1236"/>
      <c r="D4" s="1236"/>
      <c r="E4" s="1236"/>
      <c r="F4" s="1236"/>
      <c r="G4" s="1236"/>
      <c r="H4" s="1236"/>
      <c r="I4" s="1236"/>
      <c r="J4" s="1236"/>
      <c r="K4" s="1236"/>
      <c r="L4" s="1236"/>
      <c r="M4" s="1236"/>
      <c r="N4" s="1236"/>
      <c r="O4" s="1236"/>
      <c r="P4" s="1236"/>
      <c r="Q4" s="1236"/>
    </row>
    <row r="5" spans="1:17" s="160" customFormat="1" ht="39" customHeight="1">
      <c r="A5" s="1237" t="s">
        <v>1355</v>
      </c>
      <c r="B5" s="1237"/>
      <c r="C5" s="1237"/>
      <c r="D5" s="1237"/>
      <c r="E5" s="1237"/>
      <c r="F5" s="1237"/>
      <c r="G5" s="1237"/>
      <c r="H5" s="1237"/>
      <c r="I5" s="1237"/>
      <c r="J5" s="1237"/>
      <c r="K5" s="1237"/>
      <c r="L5" s="1237"/>
      <c r="M5" s="1237"/>
      <c r="N5" s="1237"/>
      <c r="O5" s="1237"/>
      <c r="P5" s="1237"/>
      <c r="Q5" s="1237"/>
    </row>
    <row r="6" spans="1:17" s="689" customFormat="1" ht="7.5" customHeight="1">
      <c r="A6" s="161"/>
      <c r="B6" s="68"/>
      <c r="C6" s="68"/>
      <c r="D6" s="68"/>
      <c r="E6" s="68"/>
      <c r="F6" s="68"/>
      <c r="G6" s="68"/>
      <c r="H6" s="68"/>
      <c r="I6" s="68"/>
      <c r="J6" s="68"/>
      <c r="K6" s="68"/>
      <c r="L6" s="68"/>
      <c r="M6" s="68"/>
      <c r="N6" s="68"/>
      <c r="O6" s="68"/>
      <c r="P6" s="996"/>
      <c r="Q6" s="996"/>
    </row>
    <row r="7" spans="1:17" s="689" customFormat="1" ht="10.5" customHeight="1" thickBot="1">
      <c r="A7" s="162"/>
      <c r="B7" s="163"/>
      <c r="C7" s="163"/>
      <c r="D7" s="163"/>
      <c r="E7" s="163"/>
      <c r="F7" s="163"/>
      <c r="G7" s="526"/>
      <c r="H7" s="526"/>
      <c r="I7" s="526"/>
      <c r="J7" s="1011"/>
      <c r="K7" s="526"/>
      <c r="L7" s="526"/>
      <c r="M7" s="526"/>
      <c r="N7" s="526"/>
      <c r="O7" s="526"/>
      <c r="P7" s="164"/>
      <c r="Q7" s="164"/>
    </row>
    <row r="8" spans="1:17" s="689" customFormat="1" ht="41.25" customHeight="1" thickTop="1" thickBot="1">
      <c r="A8" s="165"/>
      <c r="B8" s="527" t="s">
        <v>297</v>
      </c>
      <c r="C8" s="527" t="s">
        <v>298</v>
      </c>
      <c r="D8" s="527" t="s">
        <v>299</v>
      </c>
      <c r="E8" s="527" t="s">
        <v>300</v>
      </c>
      <c r="F8" s="527" t="s">
        <v>301</v>
      </c>
      <c r="G8" s="527" t="s">
        <v>302</v>
      </c>
      <c r="H8" s="527" t="s">
        <v>303</v>
      </c>
      <c r="I8" s="527" t="s">
        <v>304</v>
      </c>
      <c r="J8" s="527" t="s">
        <v>305</v>
      </c>
      <c r="K8" s="527" t="s">
        <v>306</v>
      </c>
      <c r="L8" s="527" t="s">
        <v>307</v>
      </c>
      <c r="M8" s="527" t="s">
        <v>308</v>
      </c>
      <c r="N8" s="527" t="s">
        <v>1086</v>
      </c>
      <c r="O8" s="527" t="s">
        <v>1087</v>
      </c>
      <c r="P8" s="1012" t="s">
        <v>309</v>
      </c>
      <c r="Q8" s="1013" t="s">
        <v>710</v>
      </c>
    </row>
    <row r="9" spans="1:17" s="689" customFormat="1" ht="31.5" customHeight="1" thickTop="1">
      <c r="A9" s="166" t="s">
        <v>711</v>
      </c>
      <c r="B9" s="167">
        <v>18542029.777240001</v>
      </c>
      <c r="C9" s="167">
        <v>15597952.12267</v>
      </c>
      <c r="D9" s="167">
        <v>24339153.645319998</v>
      </c>
      <c r="E9" s="167">
        <v>18178805.756669998</v>
      </c>
      <c r="F9" s="167">
        <v>15494016.908670001</v>
      </c>
      <c r="G9" s="167">
        <v>7835514.5678699994</v>
      </c>
      <c r="H9" s="167">
        <v>7334938.4380700001</v>
      </c>
      <c r="I9" s="167">
        <v>9843230.4787600003</v>
      </c>
      <c r="J9" s="167">
        <v>201728.13081999999</v>
      </c>
      <c r="K9" s="167">
        <v>686353.43389999995</v>
      </c>
      <c r="L9" s="167">
        <v>9610505.4469099995</v>
      </c>
      <c r="M9" s="167">
        <v>2880838.45377</v>
      </c>
      <c r="N9" s="167">
        <v>11221678.927100001</v>
      </c>
      <c r="O9" s="167">
        <v>7139530.4661899991</v>
      </c>
      <c r="P9" s="166">
        <v>148906276.55396003</v>
      </c>
      <c r="Q9" s="168">
        <v>0.9653992322034004</v>
      </c>
    </row>
    <row r="10" spans="1:17" s="689" customFormat="1" ht="31.5" customHeight="1">
      <c r="A10" s="166" t="s">
        <v>712</v>
      </c>
      <c r="B10" s="167">
        <v>74555.823400000008</v>
      </c>
      <c r="C10" s="167">
        <v>68995.481610000003</v>
      </c>
      <c r="D10" s="167">
        <v>73043.086139999999</v>
      </c>
      <c r="E10" s="167">
        <v>39823.436049999997</v>
      </c>
      <c r="F10" s="167">
        <v>46607.152880000001</v>
      </c>
      <c r="G10" s="167">
        <v>26105.593250000002</v>
      </c>
      <c r="H10" s="167">
        <v>34297.388800000001</v>
      </c>
      <c r="I10" s="167">
        <v>63430.742439999995</v>
      </c>
      <c r="J10" s="167">
        <v>642.10021999999992</v>
      </c>
      <c r="K10" s="167">
        <v>451.70400999999998</v>
      </c>
      <c r="L10" s="167">
        <v>58845.68404</v>
      </c>
      <c r="M10" s="167">
        <v>9032.7979400000004</v>
      </c>
      <c r="N10" s="167">
        <v>17140.425890000002</v>
      </c>
      <c r="O10" s="167">
        <v>20218.86117</v>
      </c>
      <c r="P10" s="166">
        <v>533190.27784000011</v>
      </c>
      <c r="Q10" s="168">
        <v>3.4568152314152049E-3</v>
      </c>
    </row>
    <row r="11" spans="1:17" s="689" customFormat="1" ht="31.5" customHeight="1">
      <c r="A11" s="166" t="s">
        <v>713</v>
      </c>
      <c r="B11" s="167">
        <v>298426.02533999999</v>
      </c>
      <c r="C11" s="167">
        <v>122482.65484</v>
      </c>
      <c r="D11" s="167">
        <v>420289.43114999996</v>
      </c>
      <c r="E11" s="167">
        <v>574803.18072000006</v>
      </c>
      <c r="F11" s="167">
        <v>238858.63405000002</v>
      </c>
      <c r="G11" s="167">
        <v>118677.41578</v>
      </c>
      <c r="H11" s="167">
        <v>88345.990170000005</v>
      </c>
      <c r="I11" s="167">
        <v>5930.2177199999996</v>
      </c>
      <c r="J11" s="167">
        <v>107.52825999999999</v>
      </c>
      <c r="K11" s="167">
        <v>0</v>
      </c>
      <c r="L11" s="167">
        <v>61190.03355</v>
      </c>
      <c r="M11" s="167">
        <v>42426.491270000006</v>
      </c>
      <c r="N11" s="167">
        <v>79808.311950000003</v>
      </c>
      <c r="O11" s="167">
        <v>39962.160909999999</v>
      </c>
      <c r="P11" s="166">
        <v>2091308.0757100002</v>
      </c>
      <c r="Q11" s="168">
        <v>1.3558509804384153E-2</v>
      </c>
    </row>
    <row r="12" spans="1:17" s="689" customFormat="1" ht="31.5" customHeight="1">
      <c r="A12" s="166" t="s">
        <v>714</v>
      </c>
      <c r="B12" s="167">
        <v>7472.7875899999999</v>
      </c>
      <c r="C12" s="167">
        <v>3105.21288</v>
      </c>
      <c r="D12" s="167">
        <v>10400.56667</v>
      </c>
      <c r="E12" s="167">
        <v>13785.91029</v>
      </c>
      <c r="F12" s="167">
        <v>7115.8288899999998</v>
      </c>
      <c r="G12" s="167">
        <v>3369.04142</v>
      </c>
      <c r="H12" s="167">
        <v>2405.9980499999997</v>
      </c>
      <c r="I12" s="167">
        <v>276.43832000000003</v>
      </c>
      <c r="J12" s="167">
        <v>6.9893400000000003</v>
      </c>
      <c r="K12" s="167">
        <v>0</v>
      </c>
      <c r="L12" s="167">
        <v>2743.3350099999998</v>
      </c>
      <c r="M12" s="167">
        <v>1287.0636499999998</v>
      </c>
      <c r="N12" s="167">
        <v>2455.50677</v>
      </c>
      <c r="O12" s="167">
        <v>1342.9342199999999</v>
      </c>
      <c r="P12" s="166">
        <v>55767.613100000002</v>
      </c>
      <c r="Q12" s="168">
        <v>3.6155635688766088E-4</v>
      </c>
    </row>
    <row r="13" spans="1:17" s="689" customFormat="1" ht="31.5" customHeight="1">
      <c r="A13" s="166" t="s">
        <v>715</v>
      </c>
      <c r="B13" s="167">
        <v>61024.120990000003</v>
      </c>
      <c r="C13" s="167">
        <v>57297.610789999999</v>
      </c>
      <c r="D13" s="167">
        <v>160801.25284</v>
      </c>
      <c r="E13" s="167">
        <v>226088.75417</v>
      </c>
      <c r="F13" s="167">
        <v>46910.543130000005</v>
      </c>
      <c r="G13" s="167">
        <v>27957.536660000002</v>
      </c>
      <c r="H13" s="167">
        <v>64268.542259999995</v>
      </c>
      <c r="I13" s="167">
        <v>8351.1947700000001</v>
      </c>
      <c r="J13" s="167">
        <v>23.913319999999999</v>
      </c>
      <c r="K13" s="167">
        <v>0</v>
      </c>
      <c r="L13" s="167">
        <v>19297.27519</v>
      </c>
      <c r="M13" s="167">
        <v>5777.3142600000001</v>
      </c>
      <c r="N13" s="167">
        <v>6733.2691799999993</v>
      </c>
      <c r="O13" s="167">
        <v>13193.757880000001</v>
      </c>
      <c r="P13" s="166">
        <v>697725.08543999994</v>
      </c>
      <c r="Q13" s="168">
        <v>4.5235384119536272E-3</v>
      </c>
    </row>
    <row r="14" spans="1:17" s="689" customFormat="1" ht="31.5" customHeight="1">
      <c r="A14" s="166" t="s">
        <v>716</v>
      </c>
      <c r="B14" s="167">
        <v>7315.4059800000005</v>
      </c>
      <c r="C14" s="167">
        <v>6691.2611900000002</v>
      </c>
      <c r="D14" s="167">
        <v>17620.90207</v>
      </c>
      <c r="E14" s="167">
        <v>26758.713760000002</v>
      </c>
      <c r="F14" s="167">
        <v>6108.8568800000003</v>
      </c>
      <c r="G14" s="167">
        <v>4631.1173499999995</v>
      </c>
      <c r="H14" s="167">
        <v>7139.1282300000003</v>
      </c>
      <c r="I14" s="167">
        <v>1617.67741</v>
      </c>
      <c r="J14" s="167">
        <v>4.7826599999999999</v>
      </c>
      <c r="K14" s="167">
        <v>0</v>
      </c>
      <c r="L14" s="167">
        <v>3487.35421</v>
      </c>
      <c r="M14" s="167">
        <v>879.28993999999989</v>
      </c>
      <c r="N14" s="167">
        <v>861.19478000000004</v>
      </c>
      <c r="O14" s="167">
        <v>2092.67497</v>
      </c>
      <c r="P14" s="166">
        <v>85208.359430000011</v>
      </c>
      <c r="Q14" s="168">
        <v>5.5242859249941909E-4</v>
      </c>
    </row>
    <row r="15" spans="1:17" s="689" customFormat="1" ht="31.5" customHeight="1">
      <c r="A15" s="166" t="s">
        <v>717</v>
      </c>
      <c r="B15" s="167">
        <v>36020.94687</v>
      </c>
      <c r="C15" s="167">
        <v>38957.272219999999</v>
      </c>
      <c r="D15" s="167">
        <v>50946.454310000001</v>
      </c>
      <c r="E15" s="167">
        <v>128083.91834</v>
      </c>
      <c r="F15" s="167">
        <v>36303.215219999998</v>
      </c>
      <c r="G15" s="167">
        <v>23385.844960000002</v>
      </c>
      <c r="H15" s="167">
        <v>32663.868899999998</v>
      </c>
      <c r="I15" s="167">
        <v>1615.9772499999999</v>
      </c>
      <c r="J15" s="167">
        <v>0</v>
      </c>
      <c r="K15" s="167">
        <v>0</v>
      </c>
      <c r="L15" s="167">
        <v>11975.710999999999</v>
      </c>
      <c r="M15" s="167">
        <v>3066.7769500000004</v>
      </c>
      <c r="N15" s="167">
        <v>7906.5295999999998</v>
      </c>
      <c r="O15" s="167">
        <v>6253.7532300000003</v>
      </c>
      <c r="P15" s="166">
        <v>377180.26885000005</v>
      </c>
      <c r="Q15" s="168">
        <v>2.4453606011571346E-3</v>
      </c>
    </row>
    <row r="16" spans="1:17" s="689" customFormat="1" ht="31.5" customHeight="1">
      <c r="A16" s="166" t="s">
        <v>718</v>
      </c>
      <c r="B16" s="167">
        <v>10388.839380000001</v>
      </c>
      <c r="C16" s="167">
        <v>10990.45984</v>
      </c>
      <c r="D16" s="167">
        <v>15990.50642</v>
      </c>
      <c r="E16" s="167">
        <v>39934.221039999997</v>
      </c>
      <c r="F16" s="167">
        <v>10989.257949999999</v>
      </c>
      <c r="G16" s="167">
        <v>9224.3359700000001</v>
      </c>
      <c r="H16" s="167">
        <v>8650.50497</v>
      </c>
      <c r="I16" s="167">
        <v>806.82405000000006</v>
      </c>
      <c r="J16" s="167">
        <v>0</v>
      </c>
      <c r="K16" s="167">
        <v>0</v>
      </c>
      <c r="L16" s="167">
        <v>5987.8563800000002</v>
      </c>
      <c r="M16" s="167">
        <v>914.21785999999997</v>
      </c>
      <c r="N16" s="167">
        <v>2426.6105899999998</v>
      </c>
      <c r="O16" s="167">
        <v>2380.7418600000001</v>
      </c>
      <c r="P16" s="166">
        <v>118684.37630999998</v>
      </c>
      <c r="Q16" s="168">
        <v>7.6946256676220905E-4</v>
      </c>
    </row>
    <row r="17" spans="1:17" s="689" customFormat="1" ht="31.5" customHeight="1">
      <c r="A17" s="166" t="s">
        <v>719</v>
      </c>
      <c r="B17" s="167">
        <v>100974.19959</v>
      </c>
      <c r="C17" s="167">
        <v>34267.05646</v>
      </c>
      <c r="D17" s="167">
        <v>54894.039219999999</v>
      </c>
      <c r="E17" s="167">
        <v>127610.21695999999</v>
      </c>
      <c r="F17" s="167">
        <v>24421.29737</v>
      </c>
      <c r="G17" s="167">
        <v>52844.326880000001</v>
      </c>
      <c r="H17" s="167">
        <v>15948.23114</v>
      </c>
      <c r="I17" s="167">
        <v>3645.0819200000001</v>
      </c>
      <c r="J17" s="167">
        <v>0</v>
      </c>
      <c r="K17" s="167">
        <v>0</v>
      </c>
      <c r="L17" s="167">
        <v>15685.38343</v>
      </c>
      <c r="M17" s="167">
        <v>11893.163759999999</v>
      </c>
      <c r="N17" s="167">
        <v>6081.24809</v>
      </c>
      <c r="O17" s="167">
        <v>8608.4759700000013</v>
      </c>
      <c r="P17" s="166">
        <v>456872.72079000005</v>
      </c>
      <c r="Q17" s="168">
        <v>2.9620280895648714E-3</v>
      </c>
    </row>
    <row r="18" spans="1:17" s="689" customFormat="1" ht="31.5" customHeight="1">
      <c r="A18" s="166" t="s">
        <v>720</v>
      </c>
      <c r="B18" s="167">
        <v>59478.02923</v>
      </c>
      <c r="C18" s="167">
        <v>22395.845579999997</v>
      </c>
      <c r="D18" s="167">
        <v>25156.49656</v>
      </c>
      <c r="E18" s="167">
        <v>62927.808979999994</v>
      </c>
      <c r="F18" s="167">
        <v>13388.40351</v>
      </c>
      <c r="G18" s="167">
        <v>24507.233110000001</v>
      </c>
      <c r="H18" s="167">
        <v>8578.2063100000014</v>
      </c>
      <c r="I18" s="167">
        <v>2916.0655000000002</v>
      </c>
      <c r="J18" s="167">
        <v>0</v>
      </c>
      <c r="K18" s="167">
        <v>0</v>
      </c>
      <c r="L18" s="167">
        <v>12548.306869999999</v>
      </c>
      <c r="M18" s="167">
        <v>5164.5104000000001</v>
      </c>
      <c r="N18" s="167">
        <v>3206.6550000000002</v>
      </c>
      <c r="O18" s="167">
        <v>6251.3254000000006</v>
      </c>
      <c r="P18" s="166">
        <v>246518.88644999999</v>
      </c>
      <c r="Q18" s="168">
        <v>1.5982478993504733E-3</v>
      </c>
    </row>
    <row r="19" spans="1:17" s="689" customFormat="1" ht="31.5" customHeight="1">
      <c r="A19" s="166" t="s">
        <v>721</v>
      </c>
      <c r="B19" s="167">
        <v>141681.23963</v>
      </c>
      <c r="C19" s="167">
        <v>184670.27095999999</v>
      </c>
      <c r="D19" s="167">
        <v>402291.73485000001</v>
      </c>
      <c r="E19" s="167">
        <v>212713.72727</v>
      </c>
      <c r="F19" s="167">
        <v>160538.87484999999</v>
      </c>
      <c r="G19" s="167">
        <v>64330.887969999996</v>
      </c>
      <c r="H19" s="167">
        <v>105368.20384</v>
      </c>
      <c r="I19" s="167">
        <v>72920.089400000012</v>
      </c>
      <c r="J19" s="167">
        <v>293.53593000000001</v>
      </c>
      <c r="K19" s="167">
        <v>0</v>
      </c>
      <c r="L19" s="167">
        <v>192817.82446</v>
      </c>
      <c r="M19" s="167">
        <v>35292.007060000004</v>
      </c>
      <c r="N19" s="167">
        <v>59333.240850000002</v>
      </c>
      <c r="O19" s="167">
        <v>81595.707250000007</v>
      </c>
      <c r="P19" s="166">
        <v>1713847.3443199999</v>
      </c>
      <c r="Q19" s="168">
        <v>1.111133088953975E-2</v>
      </c>
    </row>
    <row r="20" spans="1:17" s="689" customFormat="1" ht="31.5" customHeight="1" thickBot="1">
      <c r="A20" s="166" t="s">
        <v>722</v>
      </c>
      <c r="B20" s="167">
        <v>105855.98620999999</v>
      </c>
      <c r="C20" s="167">
        <v>152120.55557</v>
      </c>
      <c r="D20" s="167">
        <v>276108.62838000001</v>
      </c>
      <c r="E20" s="167">
        <v>171298.17700999998</v>
      </c>
      <c r="F20" s="167">
        <v>107879.36473</v>
      </c>
      <c r="G20" s="167">
        <v>46630.368299999995</v>
      </c>
      <c r="H20" s="167">
        <v>87764.41347</v>
      </c>
      <c r="I20" s="167">
        <v>72497.593200000003</v>
      </c>
      <c r="J20" s="167">
        <v>156.33592999999999</v>
      </c>
      <c r="K20" s="167">
        <v>0</v>
      </c>
      <c r="L20" s="167">
        <v>192817.82446</v>
      </c>
      <c r="M20" s="167">
        <v>28730.2461</v>
      </c>
      <c r="N20" s="167">
        <v>36192.961790000001</v>
      </c>
      <c r="O20" s="167">
        <v>73224.27870000001</v>
      </c>
      <c r="P20" s="166">
        <v>1351276.73385</v>
      </c>
      <c r="Q20" s="168">
        <v>8.7606886126145363E-3</v>
      </c>
    </row>
    <row r="21" spans="1:17" s="689" customFormat="1" ht="31.5" customHeight="1" thickTop="1" thickBot="1">
      <c r="A21" s="169" t="s">
        <v>723</v>
      </c>
      <c r="B21" s="406">
        <v>19180156.309659999</v>
      </c>
      <c r="C21" s="406">
        <v>16035626.98794</v>
      </c>
      <c r="D21" s="406">
        <v>25428376.557690002</v>
      </c>
      <c r="E21" s="406">
        <v>19448105.554130003</v>
      </c>
      <c r="F21" s="406">
        <v>16001049.47329</v>
      </c>
      <c r="G21" s="406">
        <v>8122710.5801199991</v>
      </c>
      <c r="H21" s="406">
        <v>7641533.2743799994</v>
      </c>
      <c r="I21" s="406">
        <v>9935693.0398200024</v>
      </c>
      <c r="J21" s="406">
        <v>202153.10832999999</v>
      </c>
      <c r="K21" s="406">
        <v>686353.43389999995</v>
      </c>
      <c r="L21" s="406">
        <v>9911471.6745399982</v>
      </c>
      <c r="M21" s="406">
        <v>2979294.20707</v>
      </c>
      <c r="N21" s="406">
        <v>11381541.526770001</v>
      </c>
      <c r="O21" s="406">
        <v>7289144.3214299995</v>
      </c>
      <c r="P21" s="835">
        <v>154243210.04907003</v>
      </c>
      <c r="Q21" s="170">
        <v>1</v>
      </c>
    </row>
    <row r="22" spans="1:17" s="689" customFormat="1" ht="31.5" customHeight="1" thickTop="1">
      <c r="A22" s="171" t="s">
        <v>724</v>
      </c>
      <c r="B22" s="407">
        <v>265066.87179</v>
      </c>
      <c r="C22" s="407">
        <v>264298.81666999997</v>
      </c>
      <c r="D22" s="407">
        <v>418320.18624000001</v>
      </c>
      <c r="E22" s="407">
        <v>354528.26712999999</v>
      </c>
      <c r="F22" s="407">
        <v>192088.86483999999</v>
      </c>
      <c r="G22" s="407">
        <v>114467.6894</v>
      </c>
      <c r="H22" s="407">
        <v>148835.63983</v>
      </c>
      <c r="I22" s="407">
        <v>141545.34091999999</v>
      </c>
      <c r="J22" s="407">
        <v>810.20814999999982</v>
      </c>
      <c r="K22" s="407">
        <v>451.70400999999998</v>
      </c>
      <c r="L22" s="407">
        <v>276430.36097000004</v>
      </c>
      <c r="M22" s="407">
        <v>46008.125890000003</v>
      </c>
      <c r="N22" s="407">
        <v>62283.354820000008</v>
      </c>
      <c r="O22" s="407">
        <v>105510.81632000001</v>
      </c>
      <c r="P22" s="603">
        <v>2390646.2469799998</v>
      </c>
      <c r="Q22" s="648"/>
    </row>
    <row r="23" spans="1:17" s="174" customFormat="1" ht="31.5" customHeight="1" thickBot="1">
      <c r="A23" s="172" t="s">
        <v>725</v>
      </c>
      <c r="B23" s="173">
        <v>0.12435008519051267</v>
      </c>
      <c r="C23" s="173">
        <v>0.10396326024878839</v>
      </c>
      <c r="D23" s="173">
        <v>0.16485896882981343</v>
      </c>
      <c r="E23" s="173">
        <v>0.12608727183480489</v>
      </c>
      <c r="F23" s="173">
        <v>0.10373908496976639</v>
      </c>
      <c r="G23" s="173">
        <v>5.2661706000127248E-2</v>
      </c>
      <c r="H23" s="173">
        <v>4.9542104783406461E-2</v>
      </c>
      <c r="I23" s="173">
        <v>6.4415756367227572E-2</v>
      </c>
      <c r="J23" s="173">
        <v>1.3106126893085808E-3</v>
      </c>
      <c r="K23" s="173">
        <v>4.4498129524252481E-3</v>
      </c>
      <c r="L23" s="173">
        <v>6.4258722775458452E-2</v>
      </c>
      <c r="M23" s="173">
        <v>1.9315561483206845E-2</v>
      </c>
      <c r="N23" s="173">
        <v>7.3789578958770016E-2</v>
      </c>
      <c r="O23" s="173">
        <v>4.7257472916383637E-2</v>
      </c>
      <c r="P23" s="173">
        <v>1</v>
      </c>
      <c r="Q23" s="649"/>
    </row>
    <row r="24" spans="1:17" s="689" customFormat="1" ht="13.5" customHeight="1" thickTop="1">
      <c r="A24" s="578" t="s">
        <v>726</v>
      </c>
      <c r="B24" s="175"/>
      <c r="C24" s="175"/>
      <c r="D24" s="175"/>
      <c r="E24" s="175"/>
      <c r="F24" s="175"/>
      <c r="G24" s="175"/>
      <c r="H24" s="175"/>
      <c r="I24" s="175"/>
      <c r="J24" s="175"/>
      <c r="K24" s="175"/>
      <c r="L24" s="175"/>
      <c r="M24" s="175"/>
      <c r="N24" s="175"/>
      <c r="O24" s="175"/>
      <c r="P24" s="874"/>
      <c r="Q24" s="874"/>
    </row>
    <row r="25" spans="1:17" s="689" customFormat="1" ht="40.5" customHeight="1">
      <c r="A25" s="1234" t="s">
        <v>354</v>
      </c>
      <c r="B25" s="1238"/>
      <c r="C25" s="1238"/>
      <c r="D25" s="1238"/>
      <c r="E25" s="1238"/>
      <c r="F25" s="1238"/>
      <c r="G25" s="1238"/>
      <c r="H25" s="1238"/>
      <c r="I25" s="1238"/>
      <c r="J25" s="1238"/>
      <c r="K25" s="1238"/>
      <c r="L25" s="1238"/>
      <c r="M25" s="1238"/>
      <c r="N25" s="1238"/>
      <c r="O25" s="1238"/>
      <c r="P25" s="1238"/>
      <c r="Q25" s="1238"/>
    </row>
    <row r="26" spans="1:17" s="689" customFormat="1" ht="39" customHeight="1">
      <c r="A26" s="1234" t="s">
        <v>355</v>
      </c>
      <c r="B26" s="1235"/>
      <c r="C26" s="1235"/>
      <c r="D26" s="1235"/>
      <c r="E26" s="1235"/>
      <c r="F26" s="1235"/>
      <c r="G26" s="1235"/>
      <c r="H26" s="1235"/>
      <c r="I26" s="1235"/>
      <c r="J26" s="1235"/>
      <c r="K26" s="1235"/>
      <c r="L26" s="1235"/>
      <c r="M26" s="1235"/>
      <c r="N26" s="1235"/>
      <c r="O26" s="1235"/>
      <c r="P26" s="1235"/>
      <c r="Q26" s="1235"/>
    </row>
    <row r="27" spans="1:17" s="689" customFormat="1" ht="12" customHeight="1">
      <c r="A27" s="578" t="s">
        <v>727</v>
      </c>
      <c r="B27" s="176"/>
      <c r="C27" s="176"/>
      <c r="D27" s="176"/>
      <c r="E27" s="176"/>
      <c r="F27" s="176"/>
      <c r="G27" s="530"/>
      <c r="H27" s="530"/>
      <c r="I27" s="530"/>
      <c r="J27" s="530"/>
      <c r="K27" s="530"/>
      <c r="L27" s="530"/>
      <c r="M27" s="530"/>
      <c r="N27" s="530"/>
      <c r="O27" s="530"/>
      <c r="P27" s="875"/>
      <c r="Q27" s="875"/>
    </row>
    <row r="28" spans="1:17" s="689" customFormat="1" ht="9" customHeight="1">
      <c r="A28" s="177"/>
      <c r="B28" s="1014"/>
      <c r="C28" s="178"/>
      <c r="D28" s="178"/>
      <c r="E28" s="178"/>
      <c r="F28" s="178"/>
      <c r="G28" s="330"/>
      <c r="H28" s="330"/>
      <c r="I28" s="330"/>
      <c r="J28" s="330"/>
      <c r="K28" s="330"/>
      <c r="L28" s="330"/>
      <c r="M28" s="330"/>
      <c r="N28" s="330"/>
      <c r="O28" s="330"/>
      <c r="P28" s="75"/>
      <c r="Q28" s="75"/>
    </row>
    <row r="29" spans="1:17" s="689" customFormat="1" ht="9" customHeight="1">
      <c r="A29" s="177"/>
      <c r="B29" s="178"/>
      <c r="C29" s="178"/>
      <c r="D29" s="178"/>
      <c r="E29" s="178"/>
      <c r="F29" s="178"/>
      <c r="G29" s="330"/>
      <c r="H29" s="330"/>
      <c r="I29" s="330"/>
      <c r="J29" s="330"/>
      <c r="K29" s="330"/>
      <c r="L29" s="330"/>
      <c r="M29" s="330"/>
      <c r="N29" s="330"/>
      <c r="O29" s="330"/>
      <c r="P29" s="75"/>
      <c r="Q29" s="75"/>
    </row>
    <row r="30" spans="1:17" s="689" customFormat="1" ht="9" customHeight="1">
      <c r="A30" s="177"/>
      <c r="B30" s="178"/>
      <c r="C30" s="178"/>
      <c r="D30" s="178"/>
      <c r="E30" s="178"/>
      <c r="F30" s="178"/>
      <c r="G30" s="330"/>
      <c r="H30" s="330"/>
      <c r="I30" s="330"/>
      <c r="J30" s="330"/>
      <c r="K30" s="330"/>
      <c r="L30" s="330"/>
      <c r="M30" s="330"/>
      <c r="N30" s="330"/>
      <c r="O30" s="330"/>
      <c r="P30" s="75"/>
      <c r="Q30" s="75"/>
    </row>
    <row r="31" spans="1:17" s="689" customFormat="1" ht="9" customHeight="1">
      <c r="A31" s="177"/>
      <c r="B31" s="178"/>
      <c r="C31" s="178"/>
      <c r="D31" s="178"/>
      <c r="E31" s="178"/>
      <c r="F31" s="178"/>
      <c r="G31" s="330"/>
      <c r="H31" s="330"/>
      <c r="I31" s="330"/>
      <c r="J31" s="330"/>
      <c r="K31" s="330"/>
      <c r="L31" s="330"/>
      <c r="M31" s="330"/>
      <c r="N31" s="330"/>
      <c r="O31" s="330"/>
      <c r="P31" s="75"/>
      <c r="Q31" s="75"/>
    </row>
    <row r="32" spans="1:17" s="689" customFormat="1" ht="9" customHeight="1">
      <c r="A32" s="177"/>
      <c r="B32" s="178"/>
      <c r="C32" s="178"/>
      <c r="D32" s="178"/>
      <c r="E32" s="178"/>
      <c r="F32" s="178"/>
      <c r="G32" s="330"/>
      <c r="H32" s="330"/>
      <c r="I32" s="330"/>
      <c r="J32" s="330"/>
      <c r="K32" s="330"/>
      <c r="L32" s="330"/>
      <c r="M32" s="330"/>
      <c r="N32" s="330"/>
      <c r="O32" s="330"/>
      <c r="P32" s="75"/>
      <c r="Q32" s="75"/>
    </row>
    <row r="33" spans="1:17" s="689" customFormat="1" ht="9" customHeight="1">
      <c r="A33" s="179"/>
      <c r="B33" s="178"/>
      <c r="C33" s="178"/>
      <c r="D33" s="178"/>
      <c r="E33" s="178"/>
      <c r="F33" s="178"/>
      <c r="G33" s="330"/>
      <c r="H33" s="330"/>
      <c r="I33" s="330"/>
      <c r="J33" s="330"/>
      <c r="K33" s="330"/>
      <c r="L33" s="330"/>
      <c r="M33" s="330"/>
      <c r="N33" s="330"/>
      <c r="O33" s="330"/>
      <c r="P33" s="75"/>
      <c r="Q33" s="75"/>
    </row>
    <row r="34" spans="1:17" s="689" customFormat="1" ht="9" customHeight="1">
      <c r="A34" s="177"/>
      <c r="B34" s="178"/>
      <c r="C34" s="178"/>
      <c r="D34" s="178"/>
      <c r="E34" s="178"/>
      <c r="F34" s="178"/>
      <c r="G34" s="330"/>
      <c r="H34" s="330"/>
      <c r="I34" s="330"/>
      <c r="J34" s="330"/>
      <c r="K34" s="330"/>
      <c r="L34" s="330"/>
      <c r="M34" s="330"/>
      <c r="N34" s="330"/>
      <c r="O34" s="330"/>
      <c r="P34" s="75"/>
      <c r="Q34" s="75"/>
    </row>
    <row r="35" spans="1:17" s="689" customFormat="1" ht="9" customHeight="1">
      <c r="A35" s="177"/>
      <c r="B35" s="178"/>
      <c r="C35" s="178"/>
      <c r="D35" s="178"/>
      <c r="E35" s="178"/>
      <c r="F35" s="178"/>
      <c r="G35" s="330"/>
      <c r="H35" s="330"/>
      <c r="I35" s="330"/>
      <c r="J35" s="330"/>
      <c r="K35" s="330"/>
      <c r="L35" s="330"/>
      <c r="M35" s="330"/>
      <c r="N35" s="330"/>
      <c r="O35" s="330"/>
      <c r="P35" s="75"/>
      <c r="Q35" s="75"/>
    </row>
    <row r="36" spans="1:17" s="689" customFormat="1" ht="9" customHeight="1">
      <c r="A36" s="177"/>
      <c r="B36" s="178"/>
      <c r="C36" s="178"/>
      <c r="D36" s="178"/>
      <c r="E36" s="178"/>
      <c r="F36" s="178"/>
      <c r="G36" s="330"/>
      <c r="H36" s="330"/>
      <c r="I36" s="330"/>
      <c r="J36" s="330"/>
      <c r="K36" s="330"/>
      <c r="L36" s="330"/>
      <c r="M36" s="330"/>
      <c r="N36" s="330"/>
      <c r="O36" s="330"/>
      <c r="P36" s="330"/>
      <c r="Q36" s="330"/>
    </row>
    <row r="37" spans="1:17" s="689" customFormat="1" ht="9" customHeight="1">
      <c r="A37" s="177"/>
      <c r="B37" s="178"/>
      <c r="C37" s="178"/>
      <c r="D37" s="178"/>
      <c r="E37" s="178"/>
      <c r="F37" s="178"/>
      <c r="G37" s="330"/>
      <c r="H37" s="330"/>
      <c r="I37" s="330"/>
      <c r="J37" s="330"/>
      <c r="K37" s="330"/>
      <c r="L37" s="330"/>
      <c r="M37" s="330"/>
      <c r="N37" s="330"/>
      <c r="O37" s="330"/>
      <c r="P37" s="330"/>
      <c r="Q37" s="330"/>
    </row>
    <row r="38" spans="1:17" s="689" customFormat="1" ht="9" customHeight="1">
      <c r="A38" s="177"/>
      <c r="B38" s="178"/>
      <c r="C38" s="178"/>
      <c r="D38" s="178"/>
      <c r="E38" s="178"/>
      <c r="F38" s="178"/>
      <c r="G38" s="330"/>
      <c r="H38" s="330"/>
      <c r="I38" s="330"/>
      <c r="J38" s="330"/>
      <c r="K38" s="330"/>
      <c r="L38" s="330"/>
      <c r="M38" s="330"/>
      <c r="N38" s="330"/>
      <c r="O38" s="330"/>
      <c r="P38" s="330"/>
      <c r="Q38" s="330"/>
    </row>
    <row r="39" spans="1:17" s="689" customFormat="1" ht="9" customHeight="1">
      <c r="A39" s="179"/>
      <c r="B39" s="178"/>
      <c r="C39" s="178"/>
      <c r="D39" s="178"/>
      <c r="E39" s="178"/>
      <c r="F39" s="178"/>
      <c r="G39" s="330"/>
      <c r="H39" s="330"/>
      <c r="I39" s="330"/>
      <c r="J39" s="330"/>
      <c r="K39" s="330"/>
      <c r="L39" s="330"/>
      <c r="M39" s="330"/>
      <c r="N39" s="330"/>
      <c r="O39" s="330"/>
      <c r="P39" s="330"/>
      <c r="Q39" s="330"/>
    </row>
    <row r="40" spans="1:17" s="689" customFormat="1" ht="9" customHeight="1">
      <c r="A40" s="177"/>
      <c r="B40" s="178"/>
      <c r="C40" s="178"/>
      <c r="D40" s="178"/>
      <c r="E40" s="178"/>
      <c r="F40" s="178"/>
      <c r="G40" s="330"/>
      <c r="H40" s="330"/>
      <c r="I40" s="330"/>
      <c r="J40" s="330"/>
      <c r="K40" s="330"/>
      <c r="L40" s="330"/>
      <c r="M40" s="330"/>
      <c r="N40" s="330"/>
      <c r="O40" s="330"/>
      <c r="P40" s="330"/>
      <c r="Q40" s="330"/>
    </row>
    <row r="41" spans="1:17" s="689" customFormat="1" ht="9" customHeight="1">
      <c r="A41" s="177"/>
      <c r="B41" s="178"/>
      <c r="C41" s="178"/>
      <c r="D41" s="178"/>
      <c r="E41" s="178"/>
      <c r="F41" s="178"/>
      <c r="G41" s="330"/>
      <c r="H41" s="330"/>
      <c r="I41" s="330"/>
      <c r="J41" s="330"/>
      <c r="K41" s="330"/>
      <c r="L41" s="330"/>
      <c r="M41" s="330"/>
      <c r="N41" s="330"/>
      <c r="O41" s="330"/>
      <c r="P41" s="330"/>
      <c r="Q41" s="330"/>
    </row>
    <row r="42" spans="1:17" s="689" customFormat="1" ht="9" customHeight="1">
      <c r="A42" s="177"/>
      <c r="B42" s="178"/>
      <c r="C42" s="178"/>
      <c r="D42" s="178"/>
      <c r="E42" s="178"/>
      <c r="F42" s="178"/>
      <c r="G42" s="330"/>
      <c r="H42" s="330"/>
      <c r="I42" s="330"/>
      <c r="J42" s="330"/>
      <c r="K42" s="330"/>
      <c r="L42" s="330"/>
      <c r="M42" s="330"/>
      <c r="N42" s="330"/>
      <c r="O42" s="330"/>
      <c r="P42" s="330"/>
      <c r="Q42" s="330"/>
    </row>
    <row r="43" spans="1:17" s="689" customFormat="1" ht="9" customHeight="1">
      <c r="A43" s="177"/>
      <c r="B43" s="178"/>
      <c r="C43" s="178"/>
      <c r="D43" s="178"/>
      <c r="E43" s="178"/>
      <c r="F43" s="178"/>
      <c r="G43" s="330"/>
      <c r="H43" s="330"/>
      <c r="I43" s="330"/>
      <c r="J43" s="330"/>
      <c r="K43" s="330"/>
      <c r="L43" s="330"/>
      <c r="M43" s="330"/>
      <c r="N43" s="330"/>
      <c r="O43" s="330"/>
      <c r="P43" s="330"/>
      <c r="Q43" s="330"/>
    </row>
    <row r="44" spans="1:17" s="689" customFormat="1" ht="9" customHeight="1">
      <c r="A44" s="177"/>
      <c r="B44" s="178"/>
      <c r="C44" s="178"/>
      <c r="D44" s="178"/>
      <c r="E44" s="178"/>
      <c r="F44" s="178"/>
      <c r="G44" s="330"/>
      <c r="H44" s="330"/>
      <c r="I44" s="330"/>
      <c r="J44" s="330"/>
      <c r="K44" s="330"/>
      <c r="L44" s="330"/>
      <c r="M44" s="330"/>
      <c r="N44" s="330"/>
      <c r="O44" s="330"/>
      <c r="P44" s="330"/>
      <c r="Q44" s="330"/>
    </row>
    <row r="45" spans="1:17" s="689" customFormat="1" ht="9" customHeight="1">
      <c r="A45" s="179"/>
      <c r="B45" s="178"/>
      <c r="C45" s="178"/>
      <c r="D45" s="178"/>
      <c r="E45" s="178"/>
      <c r="F45" s="178"/>
      <c r="G45" s="330"/>
      <c r="H45" s="330"/>
      <c r="I45" s="330"/>
      <c r="J45" s="330"/>
      <c r="K45" s="330"/>
      <c r="L45" s="330"/>
      <c r="M45" s="330"/>
      <c r="N45" s="330"/>
      <c r="O45" s="330"/>
      <c r="P45" s="330"/>
      <c r="Q45" s="330"/>
    </row>
    <row r="46" spans="1:17" s="689" customFormat="1" ht="9" customHeight="1">
      <c r="A46" s="177"/>
      <c r="B46" s="178"/>
      <c r="C46" s="178"/>
      <c r="D46" s="178"/>
      <c r="E46" s="178"/>
      <c r="F46" s="178"/>
      <c r="G46" s="330"/>
      <c r="H46" s="330"/>
      <c r="I46" s="330"/>
      <c r="J46" s="330"/>
      <c r="K46" s="330"/>
      <c r="L46" s="330"/>
      <c r="M46" s="330"/>
      <c r="N46" s="330"/>
      <c r="O46" s="330"/>
      <c r="P46" s="330"/>
      <c r="Q46" s="330"/>
    </row>
    <row r="47" spans="1:17" s="689" customFormat="1" ht="9" customHeight="1">
      <c r="A47" s="177"/>
      <c r="B47" s="178"/>
      <c r="C47" s="178"/>
      <c r="D47" s="178"/>
      <c r="E47" s="178"/>
      <c r="F47" s="178"/>
      <c r="G47" s="330"/>
      <c r="H47" s="330"/>
      <c r="I47" s="330"/>
      <c r="J47" s="330"/>
      <c r="K47" s="330"/>
      <c r="L47" s="330"/>
      <c r="M47" s="330"/>
      <c r="N47" s="330"/>
      <c r="O47" s="330"/>
      <c r="P47" s="330"/>
      <c r="Q47" s="330"/>
    </row>
    <row r="48" spans="1:17" s="689" customFormat="1" ht="9" customHeight="1">
      <c r="A48" s="177"/>
      <c r="B48" s="178"/>
      <c r="C48" s="178"/>
      <c r="D48" s="178"/>
      <c r="E48" s="178"/>
      <c r="F48" s="178"/>
      <c r="G48" s="330"/>
      <c r="H48" s="330"/>
      <c r="I48" s="330"/>
      <c r="J48" s="330"/>
      <c r="K48" s="330"/>
      <c r="L48" s="330"/>
      <c r="M48" s="330"/>
      <c r="N48" s="330"/>
      <c r="O48" s="330"/>
      <c r="P48" s="330"/>
      <c r="Q48" s="330"/>
    </row>
    <row r="49" spans="1:17" s="689" customFormat="1" ht="9" customHeight="1">
      <c r="A49" s="177"/>
      <c r="B49" s="178"/>
      <c r="C49" s="178"/>
      <c r="D49" s="178"/>
      <c r="E49" s="178"/>
      <c r="F49" s="178"/>
      <c r="G49" s="330"/>
      <c r="H49" s="330"/>
      <c r="I49" s="330"/>
      <c r="J49" s="330"/>
      <c r="K49" s="330"/>
      <c r="L49" s="330"/>
      <c r="M49" s="330"/>
      <c r="N49" s="330"/>
      <c r="O49" s="330"/>
      <c r="P49" s="330"/>
      <c r="Q49" s="330"/>
    </row>
    <row r="50" spans="1:17" s="689" customFormat="1" ht="9" customHeight="1">
      <c r="A50" s="179"/>
      <c r="B50" s="178"/>
      <c r="C50" s="178"/>
      <c r="D50" s="178"/>
      <c r="E50" s="178"/>
      <c r="F50" s="178"/>
      <c r="G50" s="330"/>
      <c r="H50" s="330"/>
      <c r="I50" s="330"/>
      <c r="J50" s="330"/>
      <c r="K50" s="330"/>
      <c r="L50" s="330"/>
      <c r="M50" s="330"/>
      <c r="N50" s="330"/>
      <c r="O50" s="330"/>
      <c r="P50" s="330"/>
      <c r="Q50" s="330"/>
    </row>
    <row r="51" spans="1:17" s="689" customFormat="1" ht="9" customHeight="1">
      <c r="A51" s="180"/>
      <c r="B51" s="178"/>
      <c r="C51" s="178"/>
      <c r="D51" s="178"/>
      <c r="E51" s="178"/>
      <c r="F51" s="178"/>
      <c r="G51" s="330"/>
      <c r="H51" s="330"/>
      <c r="I51" s="330"/>
      <c r="J51" s="330"/>
      <c r="K51" s="330"/>
      <c r="L51" s="330"/>
      <c r="M51" s="330"/>
      <c r="N51" s="330"/>
      <c r="O51" s="330"/>
      <c r="P51" s="330"/>
      <c r="Q51" s="330"/>
    </row>
    <row r="52" spans="1:17" s="689" customFormat="1" ht="9" customHeight="1">
      <c r="A52" s="180"/>
      <c r="B52" s="178"/>
      <c r="C52" s="178"/>
      <c r="D52" s="178"/>
      <c r="E52" s="178"/>
      <c r="F52" s="178"/>
      <c r="G52" s="330"/>
      <c r="H52" s="330"/>
      <c r="I52" s="330"/>
      <c r="J52" s="330"/>
      <c r="K52" s="330"/>
      <c r="L52" s="330"/>
      <c r="M52" s="330"/>
      <c r="N52" s="330"/>
      <c r="O52" s="330"/>
      <c r="P52" s="330"/>
      <c r="Q52" s="330"/>
    </row>
    <row r="53" spans="1:17" s="689" customFormat="1" ht="9" customHeight="1">
      <c r="A53" s="180"/>
      <c r="B53" s="178"/>
      <c r="C53" s="178"/>
      <c r="D53" s="178"/>
      <c r="E53" s="178"/>
      <c r="F53" s="178"/>
      <c r="G53" s="330"/>
      <c r="H53" s="330"/>
      <c r="I53" s="330"/>
      <c r="J53" s="330"/>
      <c r="K53" s="330"/>
      <c r="L53" s="330"/>
      <c r="M53" s="330"/>
      <c r="N53" s="330"/>
      <c r="O53" s="330"/>
      <c r="P53" s="330"/>
      <c r="Q53" s="330"/>
    </row>
    <row r="54" spans="1:17" s="689" customFormat="1" ht="9" customHeight="1">
      <c r="A54" s="180"/>
      <c r="B54" s="178"/>
      <c r="C54" s="178"/>
      <c r="D54" s="178"/>
      <c r="E54" s="178"/>
      <c r="F54" s="178"/>
      <c r="G54" s="330"/>
      <c r="H54" s="330"/>
      <c r="I54" s="330"/>
      <c r="J54" s="330"/>
      <c r="K54" s="330"/>
      <c r="L54" s="330"/>
      <c r="M54" s="330"/>
      <c r="N54" s="330"/>
      <c r="O54" s="330"/>
      <c r="P54" s="330"/>
      <c r="Q54" s="330"/>
    </row>
    <row r="55" spans="1:17" s="689" customFormat="1" ht="9" customHeight="1">
      <c r="A55" s="181"/>
      <c r="B55" s="178"/>
      <c r="C55" s="178"/>
      <c r="D55" s="178"/>
      <c r="E55" s="178"/>
      <c r="F55" s="178"/>
      <c r="G55" s="330"/>
      <c r="H55" s="330"/>
      <c r="I55" s="330"/>
      <c r="J55" s="330"/>
      <c r="K55" s="330"/>
      <c r="L55" s="330"/>
      <c r="M55" s="330"/>
      <c r="N55" s="330"/>
      <c r="O55" s="330"/>
      <c r="P55" s="330"/>
      <c r="Q55" s="330"/>
    </row>
    <row r="56" spans="1:17" s="689" customFormat="1" ht="9" customHeight="1">
      <c r="A56" s="181"/>
      <c r="B56" s="178"/>
      <c r="C56" s="178"/>
      <c r="D56" s="178"/>
      <c r="E56" s="178"/>
      <c r="F56" s="178"/>
      <c r="G56" s="330"/>
      <c r="H56" s="330"/>
      <c r="I56" s="330"/>
      <c r="J56" s="330"/>
      <c r="K56" s="330"/>
      <c r="L56" s="330"/>
      <c r="M56" s="330"/>
      <c r="N56" s="330"/>
      <c r="O56" s="330"/>
      <c r="P56" s="330"/>
      <c r="Q56" s="330"/>
    </row>
    <row r="57" spans="1:17" s="689" customFormat="1" ht="9" customHeight="1">
      <c r="A57" s="182"/>
      <c r="B57" s="178"/>
      <c r="C57" s="178"/>
      <c r="D57" s="178"/>
      <c r="E57" s="178"/>
      <c r="F57" s="178"/>
      <c r="G57" s="330"/>
      <c r="H57" s="330"/>
      <c r="I57" s="330"/>
      <c r="J57" s="330"/>
      <c r="K57" s="330"/>
      <c r="L57" s="330"/>
      <c r="M57" s="330"/>
      <c r="N57" s="330"/>
      <c r="O57" s="330"/>
      <c r="P57" s="330"/>
      <c r="Q57" s="330"/>
    </row>
    <row r="58" spans="1:17" s="689" customFormat="1" ht="9" customHeight="1">
      <c r="A58" s="177"/>
      <c r="B58" s="178"/>
      <c r="C58" s="178"/>
      <c r="D58" s="178"/>
      <c r="E58" s="178"/>
      <c r="F58" s="178"/>
      <c r="G58" s="330"/>
      <c r="H58" s="330"/>
      <c r="I58" s="330"/>
      <c r="J58" s="330"/>
      <c r="K58" s="330"/>
      <c r="L58" s="330"/>
      <c r="M58" s="330"/>
      <c r="N58" s="330"/>
      <c r="O58" s="330"/>
      <c r="P58" s="330"/>
      <c r="Q58" s="330"/>
    </row>
    <row r="59" spans="1:17" s="689" customFormat="1" ht="9" customHeight="1">
      <c r="A59" s="177"/>
      <c r="B59" s="178"/>
      <c r="C59" s="178"/>
      <c r="D59" s="178"/>
      <c r="E59" s="178"/>
      <c r="F59" s="178"/>
      <c r="G59" s="330"/>
      <c r="H59" s="330"/>
      <c r="I59" s="330"/>
      <c r="J59" s="330"/>
      <c r="K59" s="330"/>
      <c r="L59" s="330"/>
      <c r="M59" s="330"/>
      <c r="N59" s="330"/>
      <c r="O59" s="330"/>
      <c r="P59" s="330"/>
      <c r="Q59" s="330"/>
    </row>
    <row r="60" spans="1:17" s="689" customFormat="1" ht="9" customHeight="1">
      <c r="A60" s="177"/>
      <c r="B60" s="178"/>
      <c r="C60" s="178"/>
      <c r="D60" s="178"/>
      <c r="E60" s="178"/>
      <c r="F60" s="178"/>
      <c r="G60" s="330"/>
      <c r="H60" s="330"/>
      <c r="I60" s="330"/>
      <c r="J60" s="330"/>
      <c r="K60" s="330"/>
      <c r="L60" s="330"/>
      <c r="M60" s="330"/>
      <c r="N60" s="330"/>
      <c r="O60" s="330"/>
      <c r="P60" s="330"/>
      <c r="Q60" s="330"/>
    </row>
    <row r="61" spans="1:17" s="689" customFormat="1" ht="9" customHeight="1">
      <c r="A61" s="177"/>
      <c r="B61" s="178"/>
      <c r="C61" s="178"/>
      <c r="D61" s="178"/>
      <c r="E61" s="178"/>
      <c r="F61" s="178"/>
      <c r="G61" s="330"/>
      <c r="H61" s="330"/>
      <c r="I61" s="330"/>
      <c r="J61" s="330"/>
      <c r="K61" s="330"/>
      <c r="L61" s="330"/>
      <c r="M61" s="330"/>
      <c r="N61" s="330"/>
      <c r="O61" s="330"/>
      <c r="P61" s="330"/>
      <c r="Q61" s="330"/>
    </row>
    <row r="62" spans="1:17" s="689" customFormat="1" ht="9" customHeight="1">
      <c r="A62" s="180"/>
      <c r="B62" s="178"/>
      <c r="C62" s="178"/>
      <c r="D62" s="178"/>
      <c r="E62" s="178"/>
      <c r="F62" s="178"/>
      <c r="G62" s="330"/>
      <c r="H62" s="330"/>
      <c r="I62" s="330"/>
      <c r="J62" s="330"/>
      <c r="K62" s="330"/>
      <c r="L62" s="330"/>
      <c r="M62" s="330"/>
      <c r="N62" s="330"/>
      <c r="O62" s="330"/>
      <c r="P62" s="330"/>
      <c r="Q62" s="330"/>
    </row>
    <row r="63" spans="1:17" s="689" customFormat="1" ht="9" customHeight="1">
      <c r="A63" s="182"/>
      <c r="B63" s="178"/>
      <c r="C63" s="178"/>
      <c r="D63" s="178"/>
      <c r="E63" s="178"/>
      <c r="F63" s="178"/>
      <c r="G63" s="330"/>
      <c r="H63" s="330"/>
      <c r="I63" s="330"/>
      <c r="J63" s="330"/>
      <c r="K63" s="330"/>
      <c r="L63" s="330"/>
      <c r="M63" s="330"/>
      <c r="N63" s="330"/>
      <c r="O63" s="330"/>
      <c r="P63" s="330"/>
      <c r="Q63" s="330"/>
    </row>
    <row r="64" spans="1:17" s="689" customFormat="1" ht="9" customHeight="1">
      <c r="A64" s="177"/>
      <c r="B64" s="178"/>
      <c r="C64" s="178"/>
      <c r="D64" s="178"/>
      <c r="E64" s="178"/>
      <c r="F64" s="178"/>
      <c r="G64" s="330"/>
      <c r="H64" s="330"/>
      <c r="I64" s="330"/>
      <c r="J64" s="330"/>
      <c r="K64" s="330"/>
      <c r="L64" s="330"/>
      <c r="M64" s="330"/>
      <c r="N64" s="330"/>
      <c r="O64" s="330"/>
      <c r="P64" s="330"/>
      <c r="Q64" s="330"/>
    </row>
    <row r="65" spans="1:17" s="689" customFormat="1" ht="9" customHeight="1">
      <c r="A65" s="177"/>
      <c r="B65" s="178"/>
      <c r="C65" s="178"/>
      <c r="D65" s="178"/>
      <c r="E65" s="178"/>
      <c r="F65" s="178"/>
      <c r="G65" s="330"/>
      <c r="H65" s="330"/>
      <c r="I65" s="330"/>
      <c r="J65" s="330"/>
      <c r="K65" s="330"/>
      <c r="L65" s="330"/>
      <c r="M65" s="330"/>
      <c r="N65" s="330"/>
      <c r="O65" s="330"/>
      <c r="P65" s="330"/>
      <c r="Q65" s="330"/>
    </row>
    <row r="66" spans="1:17" s="689" customFormat="1" ht="9" customHeight="1">
      <c r="A66" s="177"/>
      <c r="B66" s="178"/>
      <c r="C66" s="178"/>
      <c r="D66" s="178"/>
      <c r="E66" s="178"/>
      <c r="F66" s="178"/>
      <c r="G66" s="330"/>
      <c r="H66" s="330"/>
      <c r="I66" s="330"/>
      <c r="J66" s="330"/>
      <c r="K66" s="330"/>
      <c r="L66" s="330"/>
      <c r="M66" s="330"/>
      <c r="N66" s="330"/>
      <c r="O66" s="330"/>
      <c r="P66" s="330"/>
      <c r="Q66" s="330"/>
    </row>
    <row r="67" spans="1:17" s="689" customFormat="1" ht="9" customHeight="1">
      <c r="A67" s="177"/>
      <c r="B67" s="178"/>
      <c r="C67" s="178"/>
      <c r="D67" s="178"/>
      <c r="E67" s="178"/>
      <c r="F67" s="178"/>
      <c r="G67" s="330"/>
      <c r="H67" s="330"/>
      <c r="I67" s="330"/>
      <c r="J67" s="330"/>
      <c r="K67" s="330"/>
      <c r="L67" s="330"/>
      <c r="M67" s="330"/>
      <c r="N67" s="330"/>
      <c r="O67" s="330"/>
      <c r="P67" s="330"/>
      <c r="Q67" s="330"/>
    </row>
    <row r="68" spans="1:17" s="689" customFormat="1" ht="9" customHeight="1">
      <c r="A68" s="180"/>
      <c r="B68" s="178"/>
      <c r="C68" s="178"/>
      <c r="D68" s="178"/>
      <c r="E68" s="178"/>
      <c r="F68" s="178"/>
      <c r="G68" s="330"/>
      <c r="H68" s="330"/>
      <c r="I68" s="330"/>
      <c r="J68" s="330"/>
      <c r="K68" s="330"/>
      <c r="L68" s="330"/>
      <c r="M68" s="330"/>
      <c r="N68" s="330"/>
      <c r="O68" s="330"/>
      <c r="P68" s="330"/>
      <c r="Q68" s="330"/>
    </row>
    <row r="69" spans="1:17" s="689" customFormat="1" ht="9" customHeight="1">
      <c r="A69" s="182"/>
      <c r="B69" s="178"/>
      <c r="C69" s="178"/>
      <c r="D69" s="178"/>
      <c r="E69" s="178"/>
      <c r="F69" s="178"/>
      <c r="G69" s="330"/>
      <c r="H69" s="330"/>
      <c r="I69" s="330"/>
      <c r="J69" s="330"/>
      <c r="K69" s="330"/>
      <c r="L69" s="330"/>
      <c r="M69" s="330"/>
      <c r="N69" s="330"/>
      <c r="O69" s="330"/>
      <c r="P69" s="330"/>
      <c r="Q69" s="330"/>
    </row>
    <row r="70" spans="1:17" s="689" customFormat="1" ht="9" customHeight="1">
      <c r="A70" s="177"/>
      <c r="B70" s="178"/>
      <c r="C70" s="178"/>
      <c r="D70" s="178"/>
      <c r="E70" s="178"/>
      <c r="F70" s="178"/>
      <c r="G70" s="330"/>
      <c r="H70" s="330"/>
      <c r="I70" s="330"/>
      <c r="J70" s="330"/>
      <c r="K70" s="330"/>
      <c r="L70" s="330"/>
      <c r="M70" s="330"/>
      <c r="N70" s="330"/>
      <c r="O70" s="330"/>
      <c r="P70" s="330"/>
      <c r="Q70" s="330"/>
    </row>
    <row r="71" spans="1:17" s="689" customFormat="1" ht="9" customHeight="1">
      <c r="A71" s="177"/>
      <c r="B71" s="178"/>
      <c r="C71" s="178"/>
      <c r="D71" s="178"/>
      <c r="E71" s="178"/>
      <c r="F71" s="178"/>
      <c r="G71" s="330"/>
      <c r="H71" s="330"/>
      <c r="I71" s="330"/>
      <c r="J71" s="330"/>
      <c r="K71" s="330"/>
      <c r="L71" s="330"/>
      <c r="M71" s="330"/>
      <c r="N71" s="330"/>
      <c r="O71" s="330"/>
      <c r="P71" s="330"/>
      <c r="Q71" s="330"/>
    </row>
    <row r="72" spans="1:17" s="689" customFormat="1" ht="9" customHeight="1">
      <c r="A72" s="177"/>
      <c r="B72" s="413"/>
      <c r="C72" s="413"/>
      <c r="D72" s="413"/>
      <c r="E72" s="413"/>
      <c r="F72" s="413"/>
      <c r="G72" s="68"/>
      <c r="H72" s="68"/>
      <c r="I72" s="68"/>
      <c r="J72" s="68"/>
      <c r="K72" s="68"/>
      <c r="L72" s="68"/>
      <c r="M72" s="68"/>
      <c r="N72" s="68"/>
      <c r="O72" s="68"/>
      <c r="P72" s="68"/>
      <c r="Q72" s="68"/>
    </row>
    <row r="73" spans="1:17" s="689" customFormat="1" ht="9" customHeight="1">
      <c r="A73" s="177"/>
      <c r="B73" s="413"/>
      <c r="C73" s="413"/>
      <c r="D73" s="413"/>
      <c r="E73" s="413"/>
      <c r="F73" s="413"/>
      <c r="G73" s="68"/>
      <c r="H73" s="68"/>
      <c r="I73" s="68"/>
      <c r="J73" s="68"/>
      <c r="K73" s="68"/>
      <c r="L73" s="68"/>
      <c r="M73" s="68"/>
      <c r="N73" s="68"/>
      <c r="O73" s="68"/>
      <c r="P73" s="68"/>
      <c r="Q73" s="68"/>
    </row>
    <row r="74" spans="1:17" s="689" customFormat="1" ht="9" customHeight="1">
      <c r="A74" s="177"/>
      <c r="B74" s="413"/>
      <c r="C74" s="413"/>
      <c r="D74" s="413"/>
      <c r="E74" s="413"/>
      <c r="F74" s="413"/>
      <c r="G74" s="68"/>
      <c r="H74" s="68"/>
      <c r="I74" s="68"/>
      <c r="J74" s="68"/>
      <c r="K74" s="68"/>
      <c r="L74" s="68"/>
      <c r="M74" s="68"/>
      <c r="N74" s="68"/>
      <c r="O74" s="68"/>
      <c r="P74" s="68"/>
      <c r="Q74" s="68"/>
    </row>
    <row r="75" spans="1:17" s="689" customFormat="1" ht="9" customHeight="1">
      <c r="A75" s="177"/>
      <c r="B75" s="413"/>
      <c r="C75" s="413"/>
      <c r="D75" s="413"/>
      <c r="E75" s="413"/>
      <c r="F75" s="413"/>
      <c r="G75" s="68"/>
      <c r="H75" s="68"/>
      <c r="I75" s="68"/>
      <c r="J75" s="68"/>
      <c r="K75" s="68"/>
      <c r="L75" s="68"/>
      <c r="M75" s="68"/>
      <c r="N75" s="68"/>
      <c r="O75" s="68"/>
      <c r="P75" s="68"/>
      <c r="Q75" s="68"/>
    </row>
    <row r="76" spans="1:17" s="689" customFormat="1" ht="9" customHeight="1">
      <c r="A76" s="177"/>
      <c r="B76" s="413"/>
      <c r="C76" s="413"/>
      <c r="D76" s="413"/>
      <c r="E76" s="413"/>
      <c r="F76" s="413"/>
      <c r="G76" s="68"/>
      <c r="H76" s="68"/>
      <c r="I76" s="68"/>
      <c r="J76" s="68"/>
      <c r="K76" s="68"/>
      <c r="L76" s="68"/>
      <c r="M76" s="68"/>
      <c r="N76" s="68"/>
      <c r="O76" s="68"/>
      <c r="P76" s="68"/>
      <c r="Q76" s="68"/>
    </row>
    <row r="77" spans="1:17" s="689" customFormat="1" ht="9" customHeight="1">
      <c r="A77" s="177"/>
      <c r="B77" s="413"/>
      <c r="C77" s="413"/>
      <c r="D77" s="413"/>
      <c r="E77" s="413"/>
      <c r="F77" s="413"/>
      <c r="G77" s="68"/>
      <c r="H77" s="68"/>
      <c r="I77" s="68"/>
      <c r="J77" s="68"/>
      <c r="K77" s="68"/>
      <c r="L77" s="68"/>
      <c r="M77" s="68"/>
      <c r="N77" s="68"/>
      <c r="O77" s="68"/>
      <c r="P77" s="68"/>
      <c r="Q77" s="68"/>
    </row>
    <row r="78" spans="1:17" s="689" customFormat="1" ht="9" customHeight="1">
      <c r="A78" s="180"/>
      <c r="B78" s="413"/>
      <c r="C78" s="413"/>
      <c r="D78" s="413"/>
      <c r="E78" s="413"/>
      <c r="F78" s="413"/>
      <c r="G78" s="68"/>
      <c r="H78" s="68"/>
      <c r="I78" s="68"/>
      <c r="J78" s="68"/>
      <c r="K78" s="68"/>
      <c r="L78" s="68"/>
      <c r="M78" s="68"/>
      <c r="N78" s="68"/>
      <c r="O78" s="68"/>
      <c r="P78" s="68"/>
      <c r="Q78" s="68"/>
    </row>
    <row r="79" spans="1:17" s="689" customFormat="1" ht="9" customHeight="1">
      <c r="A79" s="182"/>
      <c r="B79" s="413"/>
      <c r="C79" s="413"/>
      <c r="D79" s="413"/>
      <c r="E79" s="413"/>
      <c r="F79" s="413"/>
      <c r="G79" s="68"/>
      <c r="H79" s="68"/>
      <c r="I79" s="68"/>
      <c r="J79" s="68"/>
      <c r="K79" s="68"/>
      <c r="L79" s="68"/>
      <c r="M79" s="68"/>
      <c r="N79" s="68"/>
      <c r="O79" s="68"/>
      <c r="P79" s="68"/>
      <c r="Q79" s="68"/>
    </row>
    <row r="80" spans="1:17" s="689" customFormat="1" ht="9" customHeight="1">
      <c r="A80" s="177"/>
      <c r="B80" s="413"/>
      <c r="C80" s="413"/>
      <c r="D80" s="413"/>
      <c r="E80" s="413"/>
      <c r="F80" s="413"/>
      <c r="G80" s="68"/>
      <c r="H80" s="68"/>
      <c r="I80" s="68"/>
      <c r="J80" s="68"/>
      <c r="K80" s="68"/>
      <c r="L80" s="68"/>
      <c r="M80" s="68"/>
      <c r="N80" s="68"/>
      <c r="O80" s="68"/>
      <c r="P80" s="68"/>
      <c r="Q80" s="68"/>
    </row>
    <row r="81" spans="1:17" s="689" customFormat="1" ht="9" customHeight="1">
      <c r="A81" s="177"/>
      <c r="B81" s="413"/>
      <c r="C81" s="413"/>
      <c r="D81" s="413"/>
      <c r="E81" s="413"/>
      <c r="F81" s="413"/>
      <c r="G81" s="68"/>
      <c r="H81" s="68"/>
      <c r="I81" s="68"/>
      <c r="J81" s="68"/>
      <c r="K81" s="68"/>
      <c r="L81" s="68"/>
      <c r="M81" s="68"/>
      <c r="N81" s="68"/>
      <c r="O81" s="68"/>
      <c r="P81" s="68"/>
      <c r="Q81" s="68"/>
    </row>
    <row r="82" spans="1:17" s="689" customFormat="1" ht="9" customHeight="1">
      <c r="A82" s="177"/>
      <c r="B82" s="413"/>
      <c r="C82" s="413"/>
      <c r="D82" s="413"/>
      <c r="E82" s="413"/>
      <c r="F82" s="413"/>
      <c r="G82" s="68"/>
      <c r="H82" s="68"/>
      <c r="I82" s="68"/>
      <c r="J82" s="68"/>
      <c r="K82" s="68"/>
      <c r="L82" s="68"/>
      <c r="M82" s="68"/>
      <c r="N82" s="68"/>
      <c r="O82" s="68"/>
      <c r="P82" s="68"/>
      <c r="Q82" s="68"/>
    </row>
    <row r="83" spans="1:17" s="689" customFormat="1" ht="9" customHeight="1">
      <c r="A83" s="177"/>
      <c r="B83" s="413"/>
      <c r="C83" s="413"/>
      <c r="D83" s="413"/>
      <c r="E83" s="413"/>
      <c r="F83" s="413"/>
      <c r="G83" s="68"/>
      <c r="H83" s="68"/>
      <c r="I83" s="68"/>
      <c r="J83" s="68"/>
      <c r="K83" s="68"/>
      <c r="L83" s="68"/>
      <c r="M83" s="68"/>
      <c r="N83" s="68"/>
      <c r="O83" s="68"/>
      <c r="P83" s="68"/>
      <c r="Q83" s="68"/>
    </row>
    <row r="84" spans="1:17" s="689" customFormat="1" ht="9" customHeight="1">
      <c r="A84" s="177"/>
      <c r="B84" s="413"/>
      <c r="C84" s="413"/>
      <c r="D84" s="413"/>
      <c r="E84" s="413"/>
      <c r="F84" s="413"/>
      <c r="G84" s="68"/>
      <c r="H84" s="68"/>
      <c r="I84" s="68"/>
      <c r="J84" s="68"/>
      <c r="K84" s="68"/>
      <c r="L84" s="68"/>
      <c r="M84" s="68"/>
      <c r="N84" s="68"/>
      <c r="O84" s="68"/>
      <c r="P84" s="68"/>
      <c r="Q84" s="68"/>
    </row>
    <row r="85" spans="1:17" s="689" customFormat="1" ht="9" customHeight="1">
      <c r="A85" s="177"/>
      <c r="B85" s="413"/>
      <c r="C85" s="413"/>
      <c r="D85" s="413"/>
      <c r="E85" s="413"/>
      <c r="F85" s="413"/>
      <c r="G85" s="68"/>
      <c r="H85" s="68"/>
      <c r="I85" s="68"/>
      <c r="J85" s="68"/>
      <c r="K85" s="68"/>
      <c r="L85" s="68"/>
      <c r="M85" s="68"/>
      <c r="N85" s="68"/>
      <c r="O85" s="68"/>
      <c r="P85" s="68"/>
      <c r="Q85" s="68"/>
    </row>
    <row r="86" spans="1:17" s="689" customFormat="1" ht="9" customHeight="1">
      <c r="A86" s="177"/>
      <c r="B86" s="413"/>
      <c r="C86" s="413"/>
      <c r="D86" s="413"/>
      <c r="E86" s="413"/>
      <c r="F86" s="413"/>
      <c r="G86" s="68"/>
      <c r="H86" s="68"/>
      <c r="I86" s="68"/>
      <c r="J86" s="68"/>
      <c r="K86" s="68"/>
      <c r="L86" s="68"/>
      <c r="M86" s="68"/>
      <c r="N86" s="68"/>
      <c r="O86" s="68"/>
      <c r="P86" s="68"/>
      <c r="Q86" s="68"/>
    </row>
    <row r="87" spans="1:17" s="689" customFormat="1" ht="9" customHeight="1">
      <c r="A87" s="177"/>
      <c r="B87" s="413"/>
      <c r="C87" s="413"/>
      <c r="D87" s="413"/>
      <c r="E87" s="413"/>
      <c r="F87" s="413"/>
      <c r="G87" s="68"/>
      <c r="H87" s="68"/>
      <c r="I87" s="68"/>
      <c r="J87" s="68"/>
      <c r="K87" s="68"/>
      <c r="L87" s="68"/>
      <c r="M87" s="68"/>
      <c r="N87" s="68"/>
      <c r="O87" s="68"/>
      <c r="P87" s="68"/>
      <c r="Q87" s="68"/>
    </row>
    <row r="88" spans="1:17" s="689" customFormat="1" ht="9" customHeight="1">
      <c r="A88" s="177"/>
      <c r="B88" s="413"/>
      <c r="C88" s="413"/>
      <c r="D88" s="413"/>
      <c r="E88" s="413"/>
      <c r="F88" s="413"/>
      <c r="G88" s="68"/>
      <c r="H88" s="68"/>
      <c r="I88" s="68"/>
      <c r="J88" s="68"/>
      <c r="K88" s="68"/>
      <c r="L88" s="68"/>
      <c r="M88" s="68"/>
      <c r="N88" s="68"/>
      <c r="O88" s="68"/>
      <c r="P88" s="68"/>
      <c r="Q88" s="68"/>
    </row>
    <row r="89" spans="1:17" s="689" customFormat="1" ht="9" customHeight="1">
      <c r="A89" s="182"/>
      <c r="B89" s="413"/>
      <c r="C89" s="413"/>
      <c r="D89" s="413"/>
      <c r="E89" s="413"/>
      <c r="F89" s="413"/>
      <c r="G89" s="68"/>
      <c r="H89" s="68"/>
      <c r="I89" s="68"/>
      <c r="J89" s="68"/>
      <c r="K89" s="68"/>
      <c r="L89" s="68"/>
      <c r="M89" s="68"/>
      <c r="N89" s="68"/>
      <c r="O89" s="68"/>
      <c r="P89" s="68"/>
      <c r="Q89" s="68"/>
    </row>
    <row r="90" spans="1:17" s="689" customFormat="1" ht="9" customHeight="1">
      <c r="A90" s="177"/>
      <c r="B90" s="413"/>
      <c r="C90" s="413"/>
      <c r="D90" s="413"/>
      <c r="E90" s="413"/>
      <c r="F90" s="413"/>
      <c r="G90" s="68"/>
      <c r="H90" s="68"/>
      <c r="I90" s="68"/>
      <c r="J90" s="68"/>
      <c r="K90" s="68"/>
      <c r="L90" s="68"/>
      <c r="M90" s="68"/>
      <c r="N90" s="68"/>
      <c r="O90" s="68"/>
      <c r="P90" s="68"/>
      <c r="Q90" s="68"/>
    </row>
    <row r="91" spans="1:17" s="689" customFormat="1" ht="9" customHeight="1">
      <c r="A91" s="177"/>
      <c r="B91" s="413"/>
      <c r="C91" s="413"/>
      <c r="D91" s="413"/>
      <c r="E91" s="413"/>
      <c r="F91" s="413"/>
      <c r="G91" s="68"/>
      <c r="H91" s="68"/>
      <c r="I91" s="68"/>
      <c r="J91" s="68"/>
      <c r="K91" s="68"/>
      <c r="L91" s="68"/>
      <c r="M91" s="68"/>
      <c r="N91" s="68"/>
      <c r="O91" s="68"/>
      <c r="P91" s="68"/>
      <c r="Q91" s="68"/>
    </row>
    <row r="92" spans="1:17" s="689" customFormat="1" ht="9" customHeight="1">
      <c r="A92" s="177"/>
      <c r="B92" s="413"/>
      <c r="C92" s="413"/>
      <c r="D92" s="413"/>
      <c r="E92" s="413"/>
      <c r="F92" s="413"/>
      <c r="G92" s="68"/>
      <c r="H92" s="68"/>
      <c r="I92" s="68"/>
      <c r="J92" s="68"/>
      <c r="K92" s="68"/>
      <c r="L92" s="68"/>
      <c r="M92" s="68"/>
      <c r="N92" s="68"/>
      <c r="O92" s="68"/>
      <c r="P92" s="68"/>
      <c r="Q92" s="68"/>
    </row>
    <row r="93" spans="1:17" s="689" customFormat="1">
      <c r="A93" s="183"/>
      <c r="B93" s="413"/>
      <c r="C93" s="413"/>
      <c r="D93" s="413"/>
      <c r="E93" s="413"/>
      <c r="F93" s="413"/>
      <c r="G93" s="68"/>
      <c r="H93" s="68"/>
      <c r="I93" s="68"/>
      <c r="J93" s="68"/>
      <c r="K93" s="68"/>
      <c r="L93" s="68"/>
      <c r="M93" s="68"/>
      <c r="N93" s="68"/>
      <c r="O93" s="68"/>
      <c r="P93" s="68"/>
      <c r="Q93" s="68"/>
    </row>
    <row r="94" spans="1:17" s="689" customFormat="1">
      <c r="A94" s="183"/>
      <c r="B94" s="413"/>
      <c r="C94" s="413"/>
      <c r="D94" s="413"/>
      <c r="E94" s="413"/>
      <c r="F94" s="413"/>
      <c r="G94" s="68"/>
      <c r="H94" s="68"/>
      <c r="I94" s="68"/>
      <c r="J94" s="68"/>
      <c r="K94" s="68"/>
      <c r="L94" s="68"/>
      <c r="M94" s="68"/>
      <c r="N94" s="68"/>
      <c r="O94" s="68"/>
      <c r="P94" s="68"/>
      <c r="Q94" s="68"/>
    </row>
    <row r="95" spans="1:17" s="689" customFormat="1">
      <c r="A95" s="183"/>
      <c r="B95" s="413"/>
      <c r="C95" s="413"/>
      <c r="D95" s="413"/>
      <c r="E95" s="413"/>
      <c r="F95" s="413"/>
      <c r="G95" s="68"/>
      <c r="H95" s="68"/>
      <c r="I95" s="68"/>
      <c r="J95" s="68"/>
      <c r="K95" s="68"/>
      <c r="L95" s="68"/>
      <c r="M95" s="68"/>
      <c r="N95" s="68"/>
      <c r="O95" s="68"/>
      <c r="P95" s="68"/>
      <c r="Q95" s="68"/>
    </row>
    <row r="96" spans="1:17" s="689" customFormat="1">
      <c r="A96" s="183"/>
      <c r="B96" s="413"/>
      <c r="C96" s="413"/>
      <c r="D96" s="413"/>
      <c r="E96" s="413"/>
      <c r="F96" s="413"/>
      <c r="G96" s="68"/>
      <c r="H96" s="68"/>
      <c r="I96" s="68"/>
      <c r="J96" s="68"/>
      <c r="K96" s="68"/>
      <c r="L96" s="68"/>
      <c r="M96" s="68"/>
      <c r="N96" s="68"/>
      <c r="O96" s="68"/>
      <c r="P96" s="68"/>
      <c r="Q96" s="68"/>
    </row>
    <row r="97" spans="1:17" s="689" customFormat="1">
      <c r="A97" s="183"/>
      <c r="B97" s="413"/>
      <c r="C97" s="413"/>
      <c r="D97" s="413"/>
      <c r="E97" s="413"/>
      <c r="F97" s="413"/>
      <c r="G97" s="68"/>
      <c r="H97" s="68"/>
      <c r="I97" s="68"/>
      <c r="J97" s="68"/>
      <c r="K97" s="68"/>
      <c r="L97" s="68"/>
      <c r="M97" s="68"/>
      <c r="N97" s="68"/>
      <c r="O97" s="68"/>
      <c r="P97" s="68"/>
      <c r="Q97" s="68"/>
    </row>
    <row r="98" spans="1:17" s="689" customFormat="1">
      <c r="A98" s="183"/>
      <c r="B98" s="413"/>
      <c r="C98" s="413"/>
      <c r="D98" s="413"/>
      <c r="E98" s="413"/>
      <c r="F98" s="413"/>
      <c r="G98" s="68"/>
      <c r="H98" s="68"/>
      <c r="I98" s="68"/>
      <c r="J98" s="68"/>
      <c r="K98" s="68"/>
      <c r="L98" s="68"/>
      <c r="M98" s="68"/>
      <c r="N98" s="68"/>
      <c r="O98" s="68"/>
      <c r="P98" s="68"/>
      <c r="Q98" s="68"/>
    </row>
    <row r="99" spans="1:17" s="689" customFormat="1">
      <c r="A99" s="183"/>
      <c r="B99" s="413"/>
      <c r="C99" s="413"/>
      <c r="D99" s="413"/>
      <c r="E99" s="413"/>
      <c r="F99" s="413"/>
      <c r="G99" s="68"/>
      <c r="H99" s="68"/>
      <c r="I99" s="68"/>
      <c r="J99" s="68"/>
      <c r="K99" s="68"/>
      <c r="L99" s="68"/>
      <c r="M99" s="68"/>
      <c r="N99" s="68"/>
      <c r="O99" s="68"/>
      <c r="P99" s="68"/>
      <c r="Q99" s="68"/>
    </row>
    <row r="100" spans="1:17" s="689" customFormat="1" ht="15.75">
      <c r="A100" s="184"/>
      <c r="B100" s="413"/>
      <c r="C100" s="413"/>
      <c r="D100" s="413"/>
      <c r="E100" s="413"/>
      <c r="F100" s="413"/>
      <c r="G100" s="68"/>
      <c r="H100" s="68"/>
      <c r="I100" s="68"/>
      <c r="J100" s="68"/>
      <c r="K100" s="68"/>
      <c r="L100" s="68"/>
      <c r="M100" s="68"/>
      <c r="N100" s="68"/>
      <c r="O100" s="68"/>
      <c r="P100" s="68"/>
      <c r="Q100" s="68"/>
    </row>
    <row r="101" spans="1:17" s="689" customFormat="1" ht="15.75">
      <c r="A101" s="184"/>
      <c r="B101" s="413"/>
      <c r="C101" s="413"/>
      <c r="D101" s="413"/>
      <c r="E101" s="413"/>
      <c r="F101" s="413"/>
      <c r="G101" s="68"/>
      <c r="H101" s="68"/>
      <c r="I101" s="68"/>
      <c r="J101" s="68"/>
      <c r="K101" s="68"/>
      <c r="L101" s="68"/>
      <c r="M101" s="68"/>
      <c r="N101" s="68"/>
      <c r="O101" s="68"/>
      <c r="P101" s="68"/>
      <c r="Q101" s="68"/>
    </row>
    <row r="102" spans="1:17" s="689" customFormat="1" ht="15.75">
      <c r="A102" s="184"/>
      <c r="B102" s="413"/>
      <c r="C102" s="413"/>
      <c r="D102" s="413"/>
      <c r="E102" s="413"/>
      <c r="F102" s="413"/>
      <c r="G102" s="68"/>
      <c r="H102" s="68"/>
      <c r="I102" s="68"/>
      <c r="J102" s="68"/>
      <c r="K102" s="68"/>
      <c r="L102" s="68"/>
      <c r="M102" s="68"/>
      <c r="N102" s="68"/>
      <c r="O102" s="68"/>
      <c r="P102" s="68"/>
      <c r="Q102" s="68"/>
    </row>
    <row r="103" spans="1:17" s="689" customFormat="1" ht="15.75">
      <c r="A103" s="184"/>
      <c r="B103" s="413"/>
      <c r="C103" s="413"/>
      <c r="D103" s="413"/>
      <c r="E103" s="413"/>
      <c r="F103" s="413"/>
      <c r="G103" s="68"/>
      <c r="H103" s="68"/>
      <c r="I103" s="68"/>
      <c r="J103" s="68"/>
      <c r="K103" s="68"/>
      <c r="L103" s="68"/>
      <c r="M103" s="68"/>
      <c r="N103" s="68"/>
      <c r="O103" s="68"/>
      <c r="P103" s="68"/>
      <c r="Q103" s="68"/>
    </row>
    <row r="104" spans="1:17" s="689" customFormat="1" ht="15.75">
      <c r="A104" s="184"/>
      <c r="B104" s="413"/>
      <c r="C104" s="413"/>
      <c r="D104" s="413"/>
      <c r="E104" s="413"/>
      <c r="F104" s="413"/>
      <c r="G104" s="68"/>
      <c r="H104" s="68"/>
      <c r="I104" s="68"/>
      <c r="J104" s="68"/>
      <c r="K104" s="68"/>
      <c r="L104" s="68"/>
      <c r="M104" s="68"/>
      <c r="N104" s="68"/>
      <c r="O104" s="68"/>
      <c r="P104" s="68"/>
      <c r="Q104" s="68"/>
    </row>
    <row r="105" spans="1:17" s="689" customFormat="1" ht="15.75">
      <c r="A105" s="184"/>
      <c r="B105" s="413"/>
      <c r="C105" s="413"/>
      <c r="D105" s="413"/>
      <c r="E105" s="413"/>
      <c r="F105" s="413"/>
      <c r="G105" s="68"/>
      <c r="H105" s="68"/>
      <c r="I105" s="68"/>
      <c r="J105" s="68"/>
      <c r="K105" s="68"/>
      <c r="L105" s="68"/>
      <c r="M105" s="68"/>
      <c r="N105" s="68"/>
      <c r="O105" s="68"/>
      <c r="P105" s="68"/>
      <c r="Q105" s="68"/>
    </row>
    <row r="106" spans="1:17" s="689" customFormat="1" ht="15.75">
      <c r="A106" s="184"/>
      <c r="B106" s="413"/>
      <c r="C106" s="413"/>
      <c r="D106" s="413"/>
      <c r="E106" s="413"/>
      <c r="F106" s="413"/>
      <c r="G106" s="68"/>
      <c r="H106" s="68"/>
      <c r="I106" s="68"/>
      <c r="J106" s="68"/>
      <c r="K106" s="68"/>
      <c r="L106" s="68"/>
      <c r="M106" s="68"/>
      <c r="N106" s="68"/>
      <c r="O106" s="68"/>
      <c r="P106" s="68"/>
      <c r="Q106" s="68"/>
    </row>
    <row r="107" spans="1:17" s="689" customFormat="1" ht="15.75">
      <c r="A107" s="184"/>
      <c r="B107" s="413"/>
      <c r="C107" s="413"/>
      <c r="D107" s="413"/>
      <c r="E107" s="413"/>
      <c r="F107" s="413"/>
      <c r="G107" s="68"/>
      <c r="H107" s="68"/>
      <c r="I107" s="68"/>
      <c r="J107" s="68"/>
      <c r="K107" s="68"/>
      <c r="L107" s="68"/>
      <c r="M107" s="68"/>
      <c r="N107" s="68"/>
      <c r="O107" s="68"/>
      <c r="P107" s="68"/>
      <c r="Q107" s="68"/>
    </row>
    <row r="108" spans="1:17" s="689" customFormat="1" ht="15.75">
      <c r="A108" s="184"/>
      <c r="B108" s="413"/>
      <c r="C108" s="413"/>
      <c r="D108" s="413"/>
      <c r="E108" s="413"/>
      <c r="F108" s="413"/>
      <c r="G108" s="68"/>
      <c r="H108" s="68"/>
      <c r="I108" s="68"/>
      <c r="J108" s="68"/>
      <c r="K108" s="68"/>
      <c r="L108" s="68"/>
      <c r="M108" s="68"/>
      <c r="N108" s="68"/>
      <c r="O108" s="68"/>
      <c r="P108" s="68"/>
      <c r="Q108" s="68"/>
    </row>
    <row r="109" spans="1:17" s="689" customFormat="1" ht="15.75">
      <c r="A109" s="184"/>
      <c r="B109" s="413"/>
      <c r="C109" s="413"/>
      <c r="D109" s="413"/>
      <c r="E109" s="413"/>
      <c r="F109" s="413"/>
      <c r="G109" s="68"/>
      <c r="H109" s="68"/>
      <c r="I109" s="68"/>
      <c r="J109" s="68"/>
      <c r="K109" s="68"/>
      <c r="L109" s="68"/>
      <c r="M109" s="68"/>
      <c r="N109" s="68"/>
      <c r="O109" s="68"/>
      <c r="P109" s="68"/>
      <c r="Q109" s="68"/>
    </row>
    <row r="110" spans="1:17" s="689" customFormat="1" ht="15.75">
      <c r="A110" s="184"/>
      <c r="B110" s="413"/>
      <c r="C110" s="413"/>
      <c r="D110" s="413"/>
      <c r="E110" s="413"/>
      <c r="F110" s="413"/>
      <c r="G110" s="68"/>
      <c r="H110" s="68"/>
      <c r="I110" s="68"/>
      <c r="J110" s="68"/>
      <c r="K110" s="68"/>
      <c r="L110" s="68"/>
      <c r="M110" s="68"/>
      <c r="N110" s="68"/>
      <c r="O110" s="68"/>
      <c r="P110" s="68"/>
      <c r="Q110" s="68"/>
    </row>
    <row r="111" spans="1:17" s="689" customFormat="1" ht="15.75">
      <c r="A111" s="184"/>
      <c r="B111" s="413"/>
      <c r="C111" s="413"/>
      <c r="D111" s="413"/>
      <c r="E111" s="413"/>
      <c r="F111" s="413"/>
      <c r="G111" s="68"/>
      <c r="H111" s="68"/>
      <c r="I111" s="68"/>
      <c r="J111" s="68"/>
      <c r="K111" s="68"/>
      <c r="L111" s="68"/>
      <c r="M111" s="68"/>
      <c r="N111" s="68"/>
      <c r="O111" s="68"/>
      <c r="P111" s="68"/>
      <c r="Q111" s="68"/>
    </row>
    <row r="112" spans="1:17" s="689" customFormat="1" ht="15.75">
      <c r="A112" s="184"/>
      <c r="B112" s="413"/>
      <c r="C112" s="413"/>
      <c r="D112" s="413"/>
      <c r="E112" s="413"/>
      <c r="F112" s="413"/>
      <c r="G112" s="68"/>
      <c r="H112" s="68"/>
      <c r="I112" s="68"/>
      <c r="J112" s="68"/>
      <c r="K112" s="68"/>
      <c r="L112" s="68"/>
      <c r="M112" s="68"/>
      <c r="N112" s="68"/>
      <c r="O112" s="68"/>
      <c r="P112" s="68"/>
      <c r="Q112" s="68"/>
    </row>
    <row r="113" spans="1:17" s="689" customFormat="1" ht="15.75">
      <c r="A113" s="184"/>
      <c r="B113" s="413"/>
      <c r="C113" s="413"/>
      <c r="D113" s="413"/>
      <c r="E113" s="413"/>
      <c r="F113" s="413"/>
      <c r="G113" s="68"/>
      <c r="H113" s="68"/>
      <c r="I113" s="68"/>
      <c r="J113" s="68"/>
      <c r="K113" s="68"/>
      <c r="L113" s="68"/>
      <c r="M113" s="68"/>
      <c r="N113" s="68"/>
      <c r="O113" s="68"/>
      <c r="P113" s="68"/>
      <c r="Q113" s="68"/>
    </row>
    <row r="114" spans="1:17" s="689" customFormat="1" ht="15.75">
      <c r="A114" s="184"/>
      <c r="B114" s="413"/>
      <c r="C114" s="413"/>
      <c r="D114" s="413"/>
      <c r="E114" s="413"/>
      <c r="F114" s="413"/>
      <c r="G114" s="68"/>
      <c r="H114" s="68"/>
      <c r="I114" s="68"/>
      <c r="J114" s="68"/>
      <c r="K114" s="68"/>
      <c r="L114" s="68"/>
      <c r="M114" s="68"/>
      <c r="N114" s="68"/>
      <c r="O114" s="68"/>
      <c r="P114" s="68"/>
      <c r="Q114" s="68"/>
    </row>
    <row r="115" spans="1:17" s="689" customFormat="1" ht="15.75">
      <c r="A115" s="184"/>
      <c r="B115" s="413"/>
      <c r="C115" s="413"/>
      <c r="D115" s="413"/>
      <c r="E115" s="413"/>
      <c r="F115" s="413"/>
      <c r="G115" s="68"/>
      <c r="H115" s="68"/>
      <c r="I115" s="68"/>
      <c r="J115" s="68"/>
      <c r="K115" s="68"/>
      <c r="L115" s="68"/>
      <c r="M115" s="68"/>
      <c r="N115" s="68"/>
      <c r="O115" s="68"/>
      <c r="P115" s="68"/>
      <c r="Q115" s="68"/>
    </row>
    <row r="116" spans="1:17" s="689" customFormat="1" ht="15.75">
      <c r="A116" s="184"/>
      <c r="B116" s="413"/>
      <c r="C116" s="413"/>
      <c r="D116" s="413"/>
      <c r="E116" s="413"/>
      <c r="F116" s="413"/>
      <c r="G116" s="68"/>
      <c r="H116" s="68"/>
      <c r="I116" s="68"/>
      <c r="J116" s="68"/>
      <c r="K116" s="68"/>
      <c r="L116" s="68"/>
      <c r="M116" s="68"/>
      <c r="N116" s="68"/>
      <c r="O116" s="68"/>
      <c r="P116" s="68"/>
      <c r="Q116" s="68"/>
    </row>
    <row r="117" spans="1:17" s="689" customFormat="1" ht="15.75">
      <c r="A117" s="184"/>
      <c r="B117" s="413"/>
      <c r="C117" s="413"/>
      <c r="D117" s="413"/>
      <c r="E117" s="413"/>
      <c r="F117" s="413"/>
      <c r="G117" s="68"/>
      <c r="H117" s="68"/>
      <c r="I117" s="68"/>
      <c r="J117" s="68"/>
      <c r="K117" s="68"/>
      <c r="L117" s="68"/>
      <c r="M117" s="68"/>
      <c r="N117" s="68"/>
      <c r="O117" s="68"/>
      <c r="P117" s="68"/>
      <c r="Q117" s="68"/>
    </row>
    <row r="118" spans="1:17" s="689" customFormat="1" ht="15.75">
      <c r="A118" s="184"/>
      <c r="B118" s="413"/>
      <c r="C118" s="413"/>
      <c r="D118" s="413"/>
      <c r="E118" s="413"/>
      <c r="F118" s="413"/>
      <c r="G118" s="68"/>
      <c r="H118" s="68"/>
      <c r="I118" s="68"/>
      <c r="J118" s="68"/>
      <c r="K118" s="68"/>
      <c r="L118" s="68"/>
      <c r="M118" s="68"/>
      <c r="N118" s="68"/>
      <c r="O118" s="68"/>
      <c r="P118" s="68"/>
      <c r="Q118" s="68"/>
    </row>
    <row r="119" spans="1:17" s="689" customFormat="1" ht="15.75">
      <c r="A119" s="184"/>
      <c r="B119" s="413"/>
      <c r="C119" s="413"/>
      <c r="D119" s="413"/>
      <c r="E119" s="413"/>
      <c r="F119" s="413"/>
      <c r="G119" s="68"/>
      <c r="H119" s="68"/>
      <c r="I119" s="68"/>
      <c r="J119" s="68"/>
      <c r="K119" s="68"/>
      <c r="L119" s="68"/>
      <c r="M119" s="68"/>
      <c r="N119" s="68"/>
      <c r="O119" s="68"/>
      <c r="P119" s="68"/>
      <c r="Q119" s="68"/>
    </row>
    <row r="120" spans="1:17" s="689" customFormat="1" ht="15.75">
      <c r="A120" s="184"/>
      <c r="B120" s="413"/>
      <c r="C120" s="413"/>
      <c r="D120" s="413"/>
      <c r="E120" s="413"/>
      <c r="F120" s="413"/>
      <c r="G120" s="68"/>
      <c r="H120" s="68"/>
      <c r="I120" s="68"/>
      <c r="J120" s="68"/>
      <c r="K120" s="68"/>
      <c r="L120" s="68"/>
      <c r="M120" s="68"/>
      <c r="N120" s="68"/>
      <c r="O120" s="68"/>
      <c r="P120" s="68"/>
      <c r="Q120" s="68"/>
    </row>
    <row r="121" spans="1:17" s="689" customFormat="1" ht="15.75">
      <c r="A121" s="184"/>
      <c r="B121" s="413"/>
      <c r="C121" s="413"/>
      <c r="D121" s="413"/>
      <c r="E121" s="413"/>
      <c r="F121" s="413"/>
      <c r="G121" s="68"/>
      <c r="H121" s="68"/>
      <c r="I121" s="68"/>
      <c r="J121" s="68"/>
      <c r="K121" s="68"/>
      <c r="L121" s="68"/>
      <c r="M121" s="68"/>
      <c r="N121" s="68"/>
      <c r="O121" s="68"/>
      <c r="P121" s="68"/>
      <c r="Q121" s="68"/>
    </row>
    <row r="122" spans="1:17" s="689" customFormat="1" ht="15.75">
      <c r="A122" s="184"/>
      <c r="B122" s="413"/>
      <c r="C122" s="413"/>
      <c r="D122" s="413"/>
      <c r="E122" s="413"/>
      <c r="F122" s="413"/>
      <c r="G122" s="68"/>
      <c r="H122" s="68"/>
      <c r="I122" s="68"/>
      <c r="J122" s="68"/>
      <c r="K122" s="68"/>
      <c r="L122" s="68"/>
      <c r="M122" s="68"/>
      <c r="N122" s="68"/>
      <c r="O122" s="68"/>
      <c r="P122" s="68"/>
      <c r="Q122" s="68"/>
    </row>
    <row r="123" spans="1:17" s="689" customFormat="1" ht="15.75">
      <c r="A123" s="184"/>
      <c r="B123" s="413"/>
      <c r="C123" s="413"/>
      <c r="D123" s="413"/>
      <c r="E123" s="413"/>
      <c r="F123" s="413"/>
      <c r="G123" s="68"/>
      <c r="H123" s="68"/>
      <c r="I123" s="68"/>
      <c r="J123" s="68"/>
      <c r="K123" s="68"/>
      <c r="L123" s="68"/>
      <c r="M123" s="68"/>
      <c r="N123" s="68"/>
      <c r="O123" s="68"/>
      <c r="P123" s="68"/>
      <c r="Q123" s="68"/>
    </row>
    <row r="124" spans="1:17" s="689" customFormat="1" ht="15.75">
      <c r="A124" s="184"/>
      <c r="B124" s="413"/>
      <c r="C124" s="413"/>
      <c r="D124" s="413"/>
      <c r="E124" s="413"/>
      <c r="F124" s="413"/>
      <c r="G124" s="68"/>
      <c r="H124" s="68"/>
      <c r="I124" s="68"/>
      <c r="J124" s="68"/>
      <c r="K124" s="68"/>
      <c r="L124" s="68"/>
      <c r="M124" s="68"/>
      <c r="N124" s="68"/>
      <c r="O124" s="68"/>
      <c r="P124" s="68"/>
      <c r="Q124" s="68"/>
    </row>
    <row r="125" spans="1:17" s="689" customFormat="1" ht="15.75">
      <c r="A125" s="184"/>
      <c r="B125" s="413"/>
      <c r="C125" s="413"/>
      <c r="D125" s="413"/>
      <c r="E125" s="413"/>
      <c r="F125" s="413"/>
      <c r="G125" s="68"/>
      <c r="H125" s="68"/>
      <c r="I125" s="68"/>
      <c r="J125" s="68"/>
      <c r="K125" s="68"/>
      <c r="L125" s="68"/>
      <c r="M125" s="68"/>
      <c r="N125" s="68"/>
      <c r="O125" s="68"/>
      <c r="P125" s="68"/>
      <c r="Q125" s="68"/>
    </row>
    <row r="126" spans="1:17" s="689" customFormat="1" ht="15.75">
      <c r="A126" s="184"/>
      <c r="B126" s="413"/>
      <c r="C126" s="413"/>
      <c r="D126" s="413"/>
      <c r="E126" s="413"/>
      <c r="F126" s="413"/>
      <c r="G126" s="68"/>
      <c r="H126" s="68"/>
      <c r="I126" s="68"/>
      <c r="J126" s="68"/>
      <c r="K126" s="68"/>
      <c r="L126" s="68"/>
      <c r="M126" s="68"/>
      <c r="N126" s="68"/>
      <c r="O126" s="68"/>
      <c r="P126" s="68"/>
      <c r="Q126" s="68"/>
    </row>
    <row r="127" spans="1:17" s="689" customFormat="1" ht="15.75">
      <c r="A127" s="184"/>
      <c r="B127" s="413"/>
      <c r="C127" s="413"/>
      <c r="D127" s="413"/>
      <c r="E127" s="413"/>
      <c r="F127" s="413"/>
      <c r="G127" s="68"/>
      <c r="H127" s="68"/>
      <c r="I127" s="68"/>
      <c r="J127" s="68"/>
      <c r="K127" s="68"/>
      <c r="L127" s="68"/>
      <c r="M127" s="68"/>
      <c r="N127" s="68"/>
      <c r="O127" s="68"/>
      <c r="P127" s="68"/>
      <c r="Q127" s="68"/>
    </row>
    <row r="128" spans="1:17" s="689" customFormat="1" ht="15.75">
      <c r="A128" s="184"/>
      <c r="B128" s="413"/>
      <c r="C128" s="413"/>
      <c r="D128" s="413"/>
      <c r="E128" s="413"/>
      <c r="F128" s="413"/>
      <c r="G128" s="68"/>
      <c r="H128" s="68"/>
      <c r="I128" s="68"/>
      <c r="J128" s="68"/>
      <c r="K128" s="68"/>
      <c r="L128" s="68"/>
      <c r="M128" s="68"/>
      <c r="N128" s="68"/>
      <c r="O128" s="68"/>
      <c r="P128" s="68"/>
      <c r="Q128" s="68"/>
    </row>
    <row r="129" spans="1:17" s="689" customFormat="1" ht="15.75">
      <c r="A129" s="184"/>
      <c r="B129" s="413"/>
      <c r="C129" s="413"/>
      <c r="D129" s="413"/>
      <c r="E129" s="413"/>
      <c r="F129" s="413"/>
      <c r="G129" s="68"/>
      <c r="H129" s="68"/>
      <c r="I129" s="68"/>
      <c r="J129" s="68"/>
      <c r="K129" s="68"/>
      <c r="L129" s="68"/>
      <c r="M129" s="68"/>
      <c r="N129" s="68"/>
      <c r="O129" s="68"/>
      <c r="P129" s="68"/>
      <c r="Q129" s="68"/>
    </row>
    <row r="130" spans="1:17" s="689" customFormat="1" ht="15.75">
      <c r="A130" s="184"/>
      <c r="B130" s="413"/>
      <c r="C130" s="413"/>
      <c r="D130" s="413"/>
      <c r="E130" s="413"/>
      <c r="F130" s="413"/>
      <c r="G130" s="68"/>
      <c r="H130" s="68"/>
      <c r="I130" s="68"/>
      <c r="J130" s="68"/>
      <c r="K130" s="68"/>
      <c r="L130" s="68"/>
      <c r="M130" s="68"/>
      <c r="N130" s="68"/>
      <c r="O130" s="68"/>
      <c r="P130" s="68"/>
      <c r="Q130" s="68"/>
    </row>
    <row r="131" spans="1:17" s="689" customFormat="1" ht="15.75">
      <c r="A131" s="184"/>
      <c r="B131" s="413"/>
      <c r="C131" s="413"/>
      <c r="D131" s="413"/>
      <c r="E131" s="413"/>
      <c r="F131" s="413"/>
      <c r="G131" s="68"/>
      <c r="H131" s="68"/>
      <c r="I131" s="68"/>
      <c r="J131" s="68"/>
      <c r="K131" s="68"/>
      <c r="L131" s="68"/>
      <c r="M131" s="68"/>
      <c r="N131" s="68"/>
      <c r="O131" s="68"/>
      <c r="P131" s="68"/>
      <c r="Q131" s="68"/>
    </row>
    <row r="132" spans="1:17" s="689" customFormat="1" ht="15.75">
      <c r="A132" s="184"/>
      <c r="B132" s="413"/>
      <c r="C132" s="413"/>
      <c r="D132" s="413"/>
      <c r="E132" s="413"/>
      <c r="F132" s="413"/>
      <c r="G132" s="68"/>
      <c r="H132" s="68"/>
      <c r="I132" s="68"/>
      <c r="J132" s="68"/>
      <c r="K132" s="68"/>
      <c r="L132" s="68"/>
      <c r="M132" s="68"/>
      <c r="N132" s="68"/>
      <c r="O132" s="68"/>
      <c r="P132" s="68"/>
      <c r="Q132" s="68"/>
    </row>
    <row r="133" spans="1:17" s="689" customFormat="1" ht="15.75">
      <c r="A133" s="184"/>
      <c r="B133" s="413"/>
      <c r="C133" s="413"/>
      <c r="D133" s="413"/>
      <c r="E133" s="413"/>
      <c r="F133" s="413"/>
      <c r="G133" s="68"/>
      <c r="H133" s="68"/>
      <c r="I133" s="68"/>
      <c r="J133" s="68"/>
      <c r="K133" s="68"/>
      <c r="L133" s="68"/>
      <c r="M133" s="68"/>
      <c r="N133" s="68"/>
      <c r="O133" s="68"/>
      <c r="P133" s="68"/>
      <c r="Q133" s="68"/>
    </row>
    <row r="134" spans="1:17" s="689" customFormat="1" ht="15.75">
      <c r="A134" s="184"/>
      <c r="B134" s="413"/>
      <c r="C134" s="413"/>
      <c r="D134" s="413"/>
      <c r="E134" s="413"/>
      <c r="F134" s="413"/>
      <c r="G134" s="68"/>
      <c r="H134" s="68"/>
      <c r="I134" s="68"/>
      <c r="J134" s="68"/>
      <c r="K134" s="68"/>
      <c r="L134" s="68"/>
      <c r="M134" s="68"/>
      <c r="N134" s="68"/>
      <c r="O134" s="68"/>
      <c r="P134" s="68"/>
      <c r="Q134" s="68"/>
    </row>
    <row r="135" spans="1:17" s="689" customFormat="1" ht="15.75">
      <c r="A135" s="184"/>
      <c r="B135" s="413"/>
      <c r="C135" s="413"/>
      <c r="D135" s="413"/>
      <c r="E135" s="413"/>
      <c r="F135" s="413"/>
      <c r="G135" s="68"/>
      <c r="H135" s="68"/>
      <c r="I135" s="68"/>
      <c r="J135" s="68"/>
      <c r="K135" s="68"/>
      <c r="L135" s="68"/>
      <c r="M135" s="68"/>
      <c r="N135" s="68"/>
      <c r="O135" s="68"/>
      <c r="P135" s="68"/>
      <c r="Q135" s="68"/>
    </row>
    <row r="136" spans="1:17" s="689" customFormat="1" ht="15.75">
      <c r="A136" s="184"/>
      <c r="B136" s="413"/>
      <c r="C136" s="413"/>
      <c r="D136" s="413"/>
      <c r="E136" s="413"/>
      <c r="F136" s="413"/>
      <c r="G136" s="68"/>
      <c r="H136" s="68"/>
      <c r="I136" s="68"/>
      <c r="J136" s="68"/>
      <c r="K136" s="68"/>
      <c r="L136" s="68"/>
      <c r="M136" s="68"/>
      <c r="N136" s="68"/>
      <c r="O136" s="68"/>
      <c r="P136" s="68"/>
      <c r="Q136" s="68"/>
    </row>
    <row r="137" spans="1:17" s="689" customFormat="1" ht="15.75">
      <c r="A137" s="184"/>
      <c r="B137" s="413"/>
      <c r="C137" s="413"/>
      <c r="D137" s="413"/>
      <c r="E137" s="413"/>
      <c r="F137" s="413"/>
      <c r="G137" s="68"/>
      <c r="H137" s="68"/>
      <c r="I137" s="68"/>
      <c r="J137" s="68"/>
      <c r="K137" s="68"/>
      <c r="L137" s="68"/>
      <c r="M137" s="68"/>
      <c r="N137" s="68"/>
      <c r="O137" s="68"/>
      <c r="P137" s="68"/>
      <c r="Q137" s="68"/>
    </row>
    <row r="138" spans="1:17" s="689" customFormat="1" ht="15.75">
      <c r="A138" s="184"/>
      <c r="B138" s="413"/>
      <c r="C138" s="413"/>
      <c r="D138" s="413"/>
      <c r="E138" s="413"/>
      <c r="F138" s="413"/>
      <c r="G138" s="68"/>
      <c r="H138" s="68"/>
      <c r="I138" s="68"/>
      <c r="J138" s="68"/>
      <c r="K138" s="68"/>
      <c r="L138" s="68"/>
      <c r="M138" s="68"/>
      <c r="N138" s="68"/>
      <c r="O138" s="68"/>
      <c r="P138" s="68"/>
      <c r="Q138" s="68"/>
    </row>
    <row r="139" spans="1:17" s="689" customFormat="1" ht="15.75">
      <c r="A139" s="184"/>
      <c r="B139" s="413"/>
      <c r="C139" s="413"/>
      <c r="D139" s="413"/>
      <c r="E139" s="413"/>
      <c r="F139" s="413"/>
      <c r="G139" s="68"/>
      <c r="H139" s="68"/>
      <c r="I139" s="68"/>
      <c r="J139" s="68"/>
      <c r="K139" s="68"/>
      <c r="L139" s="68"/>
      <c r="M139" s="68"/>
      <c r="N139" s="68"/>
      <c r="O139" s="68"/>
      <c r="P139" s="68"/>
      <c r="Q139" s="68"/>
    </row>
    <row r="140" spans="1:17" s="689" customFormat="1" ht="15.75">
      <c r="A140" s="184"/>
      <c r="B140" s="413"/>
      <c r="C140" s="413"/>
      <c r="D140" s="413"/>
      <c r="E140" s="413"/>
      <c r="F140" s="413"/>
      <c r="G140" s="68"/>
      <c r="H140" s="68"/>
      <c r="I140" s="68"/>
      <c r="J140" s="68"/>
      <c r="K140" s="68"/>
      <c r="L140" s="68"/>
      <c r="M140" s="68"/>
      <c r="N140" s="68"/>
      <c r="O140" s="68"/>
      <c r="P140" s="68"/>
      <c r="Q140" s="68"/>
    </row>
    <row r="141" spans="1:17" s="689" customFormat="1" ht="15.75">
      <c r="A141" s="184"/>
      <c r="B141" s="413"/>
      <c r="C141" s="413"/>
      <c r="D141" s="413"/>
      <c r="E141" s="413"/>
      <c r="F141" s="413"/>
      <c r="G141" s="68"/>
      <c r="H141" s="68"/>
      <c r="I141" s="68"/>
      <c r="J141" s="68"/>
      <c r="K141" s="68"/>
      <c r="L141" s="68"/>
      <c r="M141" s="68"/>
      <c r="N141" s="68"/>
      <c r="O141" s="68"/>
      <c r="P141" s="68"/>
      <c r="Q141" s="68"/>
    </row>
    <row r="142" spans="1:17" s="689" customFormat="1" ht="15.75">
      <c r="A142" s="184"/>
      <c r="B142" s="413"/>
      <c r="C142" s="413"/>
      <c r="D142" s="413"/>
      <c r="E142" s="413"/>
      <c r="F142" s="413"/>
      <c r="G142" s="68"/>
      <c r="H142" s="68"/>
      <c r="I142" s="68"/>
      <c r="J142" s="68"/>
      <c r="K142" s="68"/>
      <c r="L142" s="68"/>
      <c r="M142" s="68"/>
      <c r="N142" s="68"/>
      <c r="O142" s="68"/>
      <c r="P142" s="68"/>
      <c r="Q142" s="68"/>
    </row>
    <row r="143" spans="1:17" s="689" customFormat="1" ht="15.75">
      <c r="A143" s="184"/>
      <c r="B143" s="413"/>
      <c r="C143" s="413"/>
      <c r="D143" s="413"/>
      <c r="E143" s="413"/>
      <c r="F143" s="413"/>
      <c r="G143" s="68"/>
      <c r="H143" s="68"/>
      <c r="I143" s="68"/>
      <c r="J143" s="68"/>
      <c r="K143" s="68"/>
      <c r="L143" s="68"/>
      <c r="M143" s="68"/>
      <c r="N143" s="68"/>
      <c r="O143" s="68"/>
      <c r="P143" s="68"/>
      <c r="Q143" s="68"/>
    </row>
    <row r="144" spans="1:17" s="689" customFormat="1" ht="15.75">
      <c r="A144" s="184"/>
      <c r="B144" s="413"/>
      <c r="C144" s="413"/>
      <c r="D144" s="413"/>
      <c r="E144" s="413"/>
      <c r="F144" s="413"/>
      <c r="G144" s="68"/>
      <c r="H144" s="68"/>
      <c r="I144" s="68"/>
      <c r="J144" s="68"/>
      <c r="K144" s="68"/>
      <c r="L144" s="68"/>
      <c r="M144" s="68"/>
      <c r="N144" s="68"/>
      <c r="O144" s="68"/>
      <c r="P144" s="68"/>
      <c r="Q144" s="68"/>
    </row>
    <row r="145" spans="1:17" s="689" customFormat="1" ht="15.75">
      <c r="A145" s="184"/>
      <c r="B145" s="413"/>
      <c r="C145" s="413"/>
      <c r="D145" s="413"/>
      <c r="E145" s="413"/>
      <c r="F145" s="413"/>
      <c r="G145" s="68"/>
      <c r="H145" s="68"/>
      <c r="I145" s="68"/>
      <c r="J145" s="68"/>
      <c r="K145" s="68"/>
      <c r="L145" s="68"/>
      <c r="M145" s="68"/>
      <c r="N145" s="68"/>
      <c r="O145" s="68"/>
      <c r="P145" s="68"/>
      <c r="Q145" s="68"/>
    </row>
    <row r="146" spans="1:17" s="689" customFormat="1" ht="15.75">
      <c r="A146" s="184"/>
      <c r="B146" s="413"/>
      <c r="C146" s="413"/>
      <c r="D146" s="413"/>
      <c r="E146" s="413"/>
      <c r="F146" s="413"/>
      <c r="G146" s="68"/>
      <c r="H146" s="68"/>
      <c r="I146" s="68"/>
      <c r="J146" s="68"/>
      <c r="K146" s="68"/>
      <c r="L146" s="68"/>
      <c r="M146" s="68"/>
      <c r="N146" s="68"/>
      <c r="O146" s="68"/>
      <c r="P146" s="68"/>
      <c r="Q146" s="68"/>
    </row>
    <row r="147" spans="1:17" s="689" customFormat="1" ht="15.75">
      <c r="A147" s="184"/>
      <c r="B147" s="413"/>
      <c r="C147" s="413"/>
      <c r="D147" s="413"/>
      <c r="E147" s="413"/>
      <c r="F147" s="413"/>
      <c r="G147" s="68"/>
      <c r="H147" s="68"/>
      <c r="I147" s="68"/>
      <c r="J147" s="68"/>
      <c r="K147" s="68"/>
      <c r="L147" s="68"/>
      <c r="M147" s="68"/>
      <c r="N147" s="68"/>
      <c r="O147" s="68"/>
      <c r="P147" s="68"/>
      <c r="Q147" s="68"/>
    </row>
    <row r="148" spans="1:17" s="689" customFormat="1" ht="15.75">
      <c r="A148" s="184"/>
      <c r="B148" s="413"/>
      <c r="C148" s="413"/>
      <c r="D148" s="413"/>
      <c r="E148" s="413"/>
      <c r="F148" s="413"/>
      <c r="G148" s="68"/>
      <c r="H148" s="68"/>
      <c r="I148" s="68"/>
      <c r="J148" s="68"/>
      <c r="K148" s="68"/>
      <c r="L148" s="68"/>
      <c r="M148" s="68"/>
      <c r="N148" s="68"/>
      <c r="O148" s="68"/>
      <c r="P148" s="68"/>
      <c r="Q148" s="68"/>
    </row>
    <row r="149" spans="1:17" s="689" customFormat="1" ht="15.75">
      <c r="A149" s="184"/>
      <c r="B149" s="413"/>
      <c r="C149" s="413"/>
      <c r="D149" s="413"/>
      <c r="E149" s="413"/>
      <c r="F149" s="413"/>
      <c r="G149" s="68"/>
      <c r="H149" s="68"/>
      <c r="I149" s="68"/>
      <c r="J149" s="68"/>
      <c r="K149" s="68"/>
      <c r="L149" s="68"/>
      <c r="M149" s="68"/>
      <c r="N149" s="68"/>
      <c r="O149" s="68"/>
      <c r="P149" s="68"/>
      <c r="Q149" s="68"/>
    </row>
    <row r="150" spans="1:17" s="689" customFormat="1" ht="15.75">
      <c r="A150" s="184"/>
      <c r="B150" s="413"/>
      <c r="C150" s="413"/>
      <c r="D150" s="413"/>
      <c r="E150" s="413"/>
      <c r="F150" s="413"/>
      <c r="G150" s="68"/>
      <c r="H150" s="68"/>
      <c r="I150" s="68"/>
      <c r="J150" s="68"/>
      <c r="K150" s="68"/>
      <c r="L150" s="68"/>
      <c r="M150" s="68"/>
      <c r="N150" s="68"/>
      <c r="O150" s="68"/>
      <c r="P150" s="68"/>
      <c r="Q150" s="68"/>
    </row>
    <row r="151" spans="1:17" s="689" customFormat="1" ht="15.75">
      <c r="A151" s="184"/>
      <c r="B151" s="413"/>
      <c r="C151" s="413"/>
      <c r="D151" s="413"/>
      <c r="E151" s="413"/>
      <c r="F151" s="413"/>
      <c r="G151" s="68"/>
      <c r="H151" s="68"/>
      <c r="I151" s="68"/>
      <c r="J151" s="68"/>
      <c r="K151" s="68"/>
      <c r="L151" s="68"/>
      <c r="M151" s="68"/>
      <c r="N151" s="68"/>
      <c r="O151" s="68"/>
      <c r="P151" s="68"/>
      <c r="Q151" s="68"/>
    </row>
    <row r="152" spans="1:17" s="689" customFormat="1" ht="15.75">
      <c r="A152" s="184"/>
      <c r="B152" s="413"/>
      <c r="C152" s="413"/>
      <c r="D152" s="413"/>
      <c r="E152" s="413"/>
      <c r="F152" s="413"/>
      <c r="G152" s="68"/>
      <c r="H152" s="68"/>
      <c r="I152" s="68"/>
      <c r="J152" s="68"/>
      <c r="K152" s="68"/>
      <c r="L152" s="68"/>
      <c r="M152" s="68"/>
      <c r="N152" s="68"/>
      <c r="O152" s="68"/>
      <c r="P152" s="68"/>
      <c r="Q152" s="68"/>
    </row>
    <row r="153" spans="1:17" s="689" customFormat="1" ht="15.75">
      <c r="A153" s="184"/>
      <c r="B153" s="413"/>
      <c r="C153" s="413"/>
      <c r="D153" s="413"/>
      <c r="E153" s="413"/>
      <c r="F153" s="413"/>
      <c r="G153" s="68"/>
      <c r="H153" s="68"/>
      <c r="I153" s="68"/>
      <c r="J153" s="68"/>
      <c r="K153" s="68"/>
      <c r="L153" s="68"/>
      <c r="M153" s="68"/>
      <c r="N153" s="68"/>
      <c r="O153" s="68"/>
      <c r="P153" s="68"/>
      <c r="Q153" s="68"/>
    </row>
    <row r="154" spans="1:17" s="689" customFormat="1" ht="15.75">
      <c r="A154" s="184"/>
      <c r="B154" s="413"/>
      <c r="C154" s="413"/>
      <c r="D154" s="413"/>
      <c r="E154" s="413"/>
      <c r="F154" s="413"/>
      <c r="G154" s="68"/>
      <c r="H154" s="68"/>
      <c r="I154" s="68"/>
      <c r="J154" s="68"/>
      <c r="K154" s="68"/>
      <c r="L154" s="68"/>
      <c r="M154" s="68"/>
      <c r="N154" s="68"/>
      <c r="O154" s="68"/>
      <c r="P154" s="68"/>
      <c r="Q154" s="68"/>
    </row>
    <row r="155" spans="1:17" s="689" customFormat="1" ht="15.75">
      <c r="A155" s="184"/>
      <c r="B155" s="413"/>
      <c r="C155" s="413"/>
      <c r="D155" s="413"/>
      <c r="E155" s="413"/>
      <c r="F155" s="413"/>
      <c r="G155" s="68"/>
      <c r="H155" s="68"/>
      <c r="I155" s="68"/>
      <c r="J155" s="68"/>
      <c r="K155" s="68"/>
      <c r="L155" s="68"/>
      <c r="M155" s="68"/>
      <c r="N155" s="68"/>
      <c r="O155" s="68"/>
      <c r="P155" s="68"/>
      <c r="Q155" s="68"/>
    </row>
    <row r="156" spans="1:17" s="689" customFormat="1" ht="15.75">
      <c r="A156" s="184"/>
      <c r="B156" s="413"/>
      <c r="C156" s="413"/>
      <c r="D156" s="413"/>
      <c r="E156" s="413"/>
      <c r="F156" s="413"/>
      <c r="G156" s="68"/>
      <c r="H156" s="68"/>
      <c r="I156" s="68"/>
      <c r="J156" s="68"/>
      <c r="K156" s="68"/>
      <c r="L156" s="68"/>
      <c r="M156" s="68"/>
      <c r="N156" s="68"/>
      <c r="O156" s="68"/>
      <c r="P156" s="68"/>
      <c r="Q156" s="68"/>
    </row>
    <row r="157" spans="1:17" s="689" customFormat="1" ht="15.75">
      <c r="A157" s="184"/>
      <c r="B157" s="413"/>
      <c r="C157" s="413"/>
      <c r="D157" s="413"/>
      <c r="E157" s="413"/>
      <c r="F157" s="413"/>
      <c r="G157" s="68"/>
      <c r="H157" s="68"/>
      <c r="I157" s="68"/>
      <c r="J157" s="68"/>
      <c r="K157" s="68"/>
      <c r="L157" s="68"/>
      <c r="M157" s="68"/>
      <c r="N157" s="68"/>
      <c r="O157" s="68"/>
      <c r="P157" s="68"/>
      <c r="Q157" s="68"/>
    </row>
    <row r="158" spans="1:17" s="689" customFormat="1" ht="15.75">
      <c r="A158" s="184"/>
      <c r="B158" s="413"/>
      <c r="C158" s="413"/>
      <c r="D158" s="413"/>
      <c r="E158" s="413"/>
      <c r="F158" s="413"/>
      <c r="G158" s="68"/>
      <c r="H158" s="68"/>
      <c r="I158" s="68"/>
      <c r="J158" s="68"/>
      <c r="K158" s="68"/>
      <c r="L158" s="68"/>
      <c r="M158" s="68"/>
      <c r="N158" s="68"/>
      <c r="O158" s="68"/>
      <c r="P158" s="68"/>
      <c r="Q158" s="68"/>
    </row>
    <row r="159" spans="1:17" s="689" customFormat="1" ht="15.75">
      <c r="A159" s="184"/>
      <c r="B159" s="413"/>
      <c r="C159" s="413"/>
      <c r="D159" s="413"/>
      <c r="E159" s="413"/>
      <c r="F159" s="413"/>
      <c r="G159" s="68"/>
      <c r="H159" s="68"/>
      <c r="I159" s="68"/>
      <c r="J159" s="68"/>
      <c r="K159" s="68"/>
      <c r="L159" s="68"/>
      <c r="M159" s="68"/>
      <c r="N159" s="68"/>
      <c r="O159" s="68"/>
      <c r="P159" s="68"/>
      <c r="Q159" s="68"/>
    </row>
    <row r="160" spans="1:17" s="689" customFormat="1" ht="15.75">
      <c r="A160" s="184"/>
      <c r="B160" s="413"/>
      <c r="C160" s="413"/>
      <c r="D160" s="413"/>
      <c r="E160" s="413"/>
      <c r="F160" s="413"/>
      <c r="G160" s="68"/>
      <c r="H160" s="68"/>
      <c r="I160" s="68"/>
      <c r="J160" s="68"/>
      <c r="K160" s="68"/>
      <c r="L160" s="68"/>
      <c r="M160" s="68"/>
      <c r="N160" s="68"/>
      <c r="O160" s="68"/>
      <c r="P160" s="68"/>
      <c r="Q160" s="68"/>
    </row>
    <row r="161" spans="1:17" s="689" customFormat="1" ht="15.75">
      <c r="A161" s="184"/>
      <c r="B161" s="413"/>
      <c r="C161" s="413"/>
      <c r="D161" s="413"/>
      <c r="E161" s="413"/>
      <c r="F161" s="413"/>
      <c r="G161" s="68"/>
      <c r="H161" s="68"/>
      <c r="I161" s="68"/>
      <c r="J161" s="68"/>
      <c r="K161" s="68"/>
      <c r="L161" s="68"/>
      <c r="M161" s="68"/>
      <c r="N161" s="68"/>
      <c r="O161" s="68"/>
      <c r="P161" s="68"/>
      <c r="Q161" s="68"/>
    </row>
    <row r="162" spans="1:17" s="689" customFormat="1" ht="15.75">
      <c r="A162" s="184"/>
      <c r="B162" s="413"/>
      <c r="C162" s="413"/>
      <c r="D162" s="413"/>
      <c r="E162" s="413"/>
      <c r="F162" s="413"/>
      <c r="G162" s="68"/>
      <c r="H162" s="68"/>
      <c r="I162" s="68"/>
      <c r="J162" s="68"/>
      <c r="K162" s="68"/>
      <c r="L162" s="68"/>
      <c r="M162" s="68"/>
      <c r="N162" s="68"/>
      <c r="O162" s="68"/>
      <c r="P162" s="68"/>
      <c r="Q162" s="68"/>
    </row>
    <row r="163" spans="1:17" s="689" customFormat="1" ht="15.75">
      <c r="A163" s="184"/>
      <c r="B163" s="413"/>
      <c r="C163" s="413"/>
      <c r="D163" s="413"/>
      <c r="E163" s="413"/>
      <c r="F163" s="413"/>
      <c r="G163" s="68"/>
      <c r="H163" s="68"/>
      <c r="I163" s="68"/>
      <c r="J163" s="68"/>
      <c r="K163" s="68"/>
      <c r="L163" s="68"/>
      <c r="M163" s="68"/>
      <c r="N163" s="68"/>
      <c r="O163" s="68"/>
      <c r="P163" s="68"/>
      <c r="Q163" s="68"/>
    </row>
    <row r="164" spans="1:17" s="689" customFormat="1" ht="15.75">
      <c r="A164" s="184"/>
      <c r="B164" s="413"/>
      <c r="C164" s="413"/>
      <c r="D164" s="413"/>
      <c r="E164" s="413"/>
      <c r="F164" s="413"/>
      <c r="G164" s="68"/>
      <c r="H164" s="68"/>
      <c r="I164" s="68"/>
      <c r="J164" s="68"/>
      <c r="K164" s="68"/>
      <c r="L164" s="68"/>
      <c r="M164" s="68"/>
      <c r="N164" s="68"/>
      <c r="O164" s="68"/>
      <c r="P164" s="68"/>
      <c r="Q164" s="68"/>
    </row>
    <row r="165" spans="1:17" s="689" customFormat="1" ht="15.75">
      <c r="A165" s="184"/>
      <c r="B165" s="413"/>
      <c r="C165" s="413"/>
      <c r="D165" s="413"/>
      <c r="E165" s="413"/>
      <c r="F165" s="413"/>
      <c r="G165" s="68"/>
      <c r="H165" s="68"/>
      <c r="I165" s="68"/>
      <c r="J165" s="68"/>
      <c r="K165" s="68"/>
      <c r="L165" s="68"/>
      <c r="M165" s="68"/>
      <c r="N165" s="68"/>
      <c r="O165" s="68"/>
      <c r="P165" s="68"/>
      <c r="Q165" s="68"/>
    </row>
    <row r="166" spans="1:17" s="689" customFormat="1" ht="15.75">
      <c r="A166" s="184"/>
      <c r="B166" s="413"/>
      <c r="C166" s="413"/>
      <c r="D166" s="413"/>
      <c r="E166" s="413"/>
      <c r="F166" s="413"/>
      <c r="G166" s="68"/>
      <c r="H166" s="68"/>
      <c r="I166" s="68"/>
      <c r="J166" s="68"/>
      <c r="K166" s="68"/>
      <c r="L166" s="68"/>
      <c r="M166" s="68"/>
      <c r="N166" s="68"/>
      <c r="O166" s="68"/>
      <c r="P166" s="68"/>
      <c r="Q166" s="68"/>
    </row>
    <row r="167" spans="1:17" s="689" customFormat="1" ht="15.75">
      <c r="A167" s="184"/>
      <c r="B167" s="413"/>
      <c r="C167" s="413"/>
      <c r="D167" s="413"/>
      <c r="E167" s="413"/>
      <c r="F167" s="413"/>
      <c r="G167" s="68"/>
      <c r="H167" s="68"/>
      <c r="I167" s="68"/>
      <c r="J167" s="68"/>
      <c r="K167" s="68"/>
      <c r="L167" s="68"/>
      <c r="M167" s="68"/>
      <c r="N167" s="68"/>
      <c r="O167" s="68"/>
      <c r="P167" s="68"/>
      <c r="Q167" s="68"/>
    </row>
    <row r="168" spans="1:17" s="689" customFormat="1" ht="15.75">
      <c r="A168" s="184"/>
      <c r="B168" s="413"/>
      <c r="C168" s="413"/>
      <c r="D168" s="413"/>
      <c r="E168" s="413"/>
      <c r="F168" s="413"/>
      <c r="G168" s="68"/>
      <c r="H168" s="68"/>
      <c r="I168" s="68"/>
      <c r="J168" s="68"/>
      <c r="K168" s="68"/>
      <c r="L168" s="68"/>
      <c r="M168" s="68"/>
      <c r="N168" s="68"/>
      <c r="O168" s="68"/>
      <c r="P168" s="68"/>
      <c r="Q168" s="68"/>
    </row>
    <row r="169" spans="1:17" s="689" customFormat="1" ht="15.75">
      <c r="A169" s="184"/>
      <c r="B169" s="413"/>
      <c r="C169" s="413"/>
      <c r="D169" s="413"/>
      <c r="E169" s="413"/>
      <c r="F169" s="413"/>
      <c r="G169" s="68"/>
      <c r="H169" s="68"/>
      <c r="I169" s="68"/>
      <c r="J169" s="68"/>
      <c r="K169" s="68"/>
      <c r="L169" s="68"/>
      <c r="M169" s="68"/>
      <c r="N169" s="68"/>
      <c r="O169" s="68"/>
      <c r="P169" s="68"/>
      <c r="Q169" s="68"/>
    </row>
    <row r="170" spans="1:17" s="689" customFormat="1" ht="15.75">
      <c r="A170" s="184"/>
      <c r="B170" s="413"/>
      <c r="C170" s="413"/>
      <c r="D170" s="413"/>
      <c r="E170" s="413"/>
      <c r="F170" s="413"/>
      <c r="G170" s="68"/>
      <c r="H170" s="68"/>
      <c r="I170" s="68"/>
      <c r="J170" s="68"/>
      <c r="K170" s="68"/>
      <c r="L170" s="68"/>
      <c r="M170" s="68"/>
      <c r="N170" s="68"/>
      <c r="O170" s="68"/>
      <c r="P170" s="68"/>
      <c r="Q170" s="68"/>
    </row>
    <row r="171" spans="1:17" s="689" customFormat="1" ht="15.75">
      <c r="A171" s="184"/>
      <c r="B171" s="413"/>
      <c r="C171" s="413"/>
      <c r="D171" s="413"/>
      <c r="E171" s="413"/>
      <c r="F171" s="413"/>
      <c r="G171" s="68"/>
      <c r="H171" s="68"/>
      <c r="I171" s="68"/>
      <c r="J171" s="68"/>
      <c r="K171" s="68"/>
      <c r="L171" s="68"/>
      <c r="M171" s="68"/>
      <c r="N171" s="68"/>
      <c r="O171" s="68"/>
      <c r="P171" s="68"/>
      <c r="Q171" s="68"/>
    </row>
    <row r="172" spans="1:17" s="689" customFormat="1" ht="15.75">
      <c r="A172" s="184"/>
      <c r="B172" s="413"/>
      <c r="C172" s="413"/>
      <c r="D172" s="413"/>
      <c r="E172" s="413"/>
      <c r="F172" s="413"/>
      <c r="G172" s="68"/>
      <c r="H172" s="68"/>
      <c r="I172" s="68"/>
      <c r="J172" s="68"/>
      <c r="K172" s="68"/>
      <c r="L172" s="68"/>
      <c r="M172" s="68"/>
      <c r="N172" s="68"/>
      <c r="O172" s="68"/>
      <c r="P172" s="68"/>
      <c r="Q172" s="68"/>
    </row>
    <row r="173" spans="1:17" s="689" customFormat="1" ht="15.75">
      <c r="A173" s="184"/>
      <c r="B173" s="413"/>
      <c r="C173" s="413"/>
      <c r="D173" s="413"/>
      <c r="E173" s="413"/>
      <c r="F173" s="413"/>
      <c r="G173" s="68"/>
      <c r="H173" s="68"/>
      <c r="I173" s="68"/>
      <c r="J173" s="68"/>
      <c r="K173" s="68"/>
      <c r="L173" s="68"/>
      <c r="M173" s="68"/>
      <c r="N173" s="68"/>
      <c r="O173" s="68"/>
      <c r="P173" s="68"/>
      <c r="Q173" s="68"/>
    </row>
    <row r="174" spans="1:17" s="689" customFormat="1" ht="15.75">
      <c r="A174" s="184"/>
      <c r="B174" s="413"/>
      <c r="C174" s="413"/>
      <c r="D174" s="413"/>
      <c r="E174" s="413"/>
      <c r="F174" s="413"/>
      <c r="G174" s="68"/>
      <c r="H174" s="68"/>
      <c r="I174" s="68"/>
      <c r="J174" s="68"/>
      <c r="K174" s="68"/>
      <c r="L174" s="68"/>
      <c r="M174" s="68"/>
      <c r="N174" s="68"/>
      <c r="O174" s="68"/>
      <c r="P174" s="68"/>
      <c r="Q174" s="68"/>
    </row>
    <row r="175" spans="1:17" s="689" customFormat="1" ht="15.75">
      <c r="A175" s="184"/>
      <c r="B175" s="413"/>
      <c r="C175" s="413"/>
      <c r="D175" s="413"/>
      <c r="E175" s="413"/>
      <c r="F175" s="413"/>
      <c r="G175" s="68"/>
      <c r="H175" s="68"/>
      <c r="I175" s="68"/>
      <c r="J175" s="68"/>
      <c r="K175" s="68"/>
      <c r="L175" s="68"/>
      <c r="M175" s="68"/>
      <c r="N175" s="68"/>
      <c r="O175" s="68"/>
      <c r="P175" s="68"/>
      <c r="Q175" s="68"/>
    </row>
    <row r="176" spans="1:17" s="689" customFormat="1" ht="15.75">
      <c r="A176" s="184"/>
      <c r="B176" s="413"/>
      <c r="C176" s="413"/>
      <c r="D176" s="413"/>
      <c r="E176" s="413"/>
      <c r="F176" s="413"/>
      <c r="G176" s="68"/>
      <c r="H176" s="68"/>
      <c r="I176" s="68"/>
      <c r="J176" s="68"/>
      <c r="K176" s="68"/>
      <c r="L176" s="68"/>
      <c r="M176" s="68"/>
      <c r="N176" s="68"/>
      <c r="O176" s="68"/>
      <c r="P176" s="68"/>
      <c r="Q176" s="68"/>
    </row>
    <row r="177" spans="1:17" s="689" customFormat="1" ht="15.75">
      <c r="A177" s="184"/>
      <c r="B177" s="413"/>
      <c r="C177" s="413"/>
      <c r="D177" s="413"/>
      <c r="E177" s="413"/>
      <c r="F177" s="413"/>
      <c r="G177" s="68"/>
      <c r="H177" s="68"/>
      <c r="I177" s="68"/>
      <c r="J177" s="68"/>
      <c r="K177" s="68"/>
      <c r="L177" s="68"/>
      <c r="M177" s="68"/>
      <c r="N177" s="68"/>
      <c r="O177" s="68"/>
      <c r="P177" s="68"/>
      <c r="Q177" s="68"/>
    </row>
    <row r="178" spans="1:17" s="689" customFormat="1" ht="15.75">
      <c r="A178" s="184"/>
      <c r="B178" s="413"/>
      <c r="C178" s="413"/>
      <c r="D178" s="413"/>
      <c r="E178" s="413"/>
      <c r="F178" s="413"/>
      <c r="G178" s="68"/>
      <c r="H178" s="68"/>
      <c r="I178" s="68"/>
      <c r="J178" s="68"/>
      <c r="K178" s="68"/>
      <c r="L178" s="68"/>
      <c r="M178" s="68"/>
      <c r="N178" s="68"/>
      <c r="O178" s="68"/>
      <c r="P178" s="68"/>
      <c r="Q178" s="68"/>
    </row>
    <row r="179" spans="1:17" s="689" customFormat="1" ht="15.75">
      <c r="A179" s="184"/>
      <c r="B179" s="413"/>
      <c r="C179" s="413"/>
      <c r="D179" s="413"/>
      <c r="E179" s="413"/>
      <c r="F179" s="413"/>
      <c r="G179" s="68"/>
      <c r="H179" s="68"/>
      <c r="I179" s="68"/>
      <c r="J179" s="68"/>
      <c r="K179" s="68"/>
      <c r="L179" s="68"/>
      <c r="M179" s="68"/>
      <c r="N179" s="68"/>
      <c r="O179" s="68"/>
      <c r="P179" s="68"/>
      <c r="Q179" s="68"/>
    </row>
    <row r="180" spans="1:17" s="689" customFormat="1" ht="15.75">
      <c r="A180" s="184"/>
      <c r="B180" s="413"/>
      <c r="C180" s="413"/>
      <c r="D180" s="413"/>
      <c r="E180" s="413"/>
      <c r="F180" s="413"/>
      <c r="G180" s="68"/>
      <c r="H180" s="68"/>
      <c r="I180" s="68"/>
      <c r="J180" s="68"/>
      <c r="K180" s="68"/>
      <c r="L180" s="68"/>
      <c r="M180" s="68"/>
      <c r="N180" s="68"/>
      <c r="O180" s="68"/>
      <c r="P180" s="68"/>
      <c r="Q180" s="68"/>
    </row>
    <row r="181" spans="1:17" s="689" customFormat="1" ht="15.75">
      <c r="A181" s="184"/>
      <c r="B181" s="413"/>
      <c r="C181" s="413"/>
      <c r="D181" s="413"/>
      <c r="E181" s="413"/>
      <c r="F181" s="413"/>
      <c r="G181" s="68"/>
      <c r="H181" s="68"/>
      <c r="I181" s="68"/>
      <c r="J181" s="68"/>
      <c r="K181" s="68"/>
      <c r="L181" s="68"/>
      <c r="M181" s="68"/>
      <c r="N181" s="68"/>
      <c r="O181" s="68"/>
      <c r="P181" s="68"/>
      <c r="Q181" s="68"/>
    </row>
    <row r="182" spans="1:17" s="689" customFormat="1" ht="15.75">
      <c r="A182" s="184"/>
      <c r="B182" s="413"/>
      <c r="C182" s="413"/>
      <c r="D182" s="413"/>
      <c r="E182" s="413"/>
      <c r="F182" s="413"/>
      <c r="G182" s="68"/>
      <c r="H182" s="68"/>
      <c r="I182" s="68"/>
      <c r="J182" s="68"/>
      <c r="K182" s="68"/>
      <c r="L182" s="68"/>
      <c r="M182" s="68"/>
      <c r="N182" s="68"/>
      <c r="O182" s="68"/>
      <c r="P182" s="68"/>
      <c r="Q182" s="68"/>
    </row>
    <row r="183" spans="1:17" s="689" customFormat="1" ht="15.75">
      <c r="A183" s="184"/>
      <c r="B183" s="413"/>
      <c r="C183" s="413"/>
      <c r="D183" s="413"/>
      <c r="E183" s="413"/>
      <c r="F183" s="413"/>
      <c r="G183" s="68"/>
      <c r="H183" s="68"/>
      <c r="I183" s="68"/>
      <c r="J183" s="68"/>
      <c r="K183" s="68"/>
      <c r="L183" s="68"/>
      <c r="M183" s="68"/>
      <c r="N183" s="68"/>
      <c r="O183" s="68"/>
      <c r="P183" s="68"/>
      <c r="Q183" s="68"/>
    </row>
    <row r="184" spans="1:17" s="689" customFormat="1" ht="15.75">
      <c r="A184" s="184"/>
      <c r="B184" s="413"/>
      <c r="C184" s="413"/>
      <c r="D184" s="413"/>
      <c r="E184" s="413"/>
      <c r="F184" s="413"/>
      <c r="G184" s="68"/>
      <c r="H184" s="68"/>
      <c r="I184" s="68"/>
      <c r="J184" s="68"/>
      <c r="K184" s="68"/>
      <c r="L184" s="68"/>
      <c r="M184" s="68"/>
      <c r="N184" s="68"/>
      <c r="O184" s="68"/>
      <c r="P184" s="68"/>
      <c r="Q184" s="68"/>
    </row>
    <row r="185" spans="1:17" s="689" customFormat="1" ht="15.75">
      <c r="A185" s="184"/>
      <c r="B185" s="413"/>
      <c r="C185" s="413"/>
      <c r="D185" s="413"/>
      <c r="E185" s="413"/>
      <c r="F185" s="413"/>
      <c r="G185" s="68"/>
      <c r="H185" s="68"/>
      <c r="I185" s="68"/>
      <c r="J185" s="68"/>
      <c r="K185" s="68"/>
      <c r="L185" s="68"/>
      <c r="M185" s="68"/>
      <c r="N185" s="68"/>
      <c r="O185" s="68"/>
      <c r="P185" s="68"/>
      <c r="Q185" s="68"/>
    </row>
    <row r="186" spans="1:17" s="689" customFormat="1" ht="15.75">
      <c r="A186" s="184"/>
      <c r="B186" s="413"/>
      <c r="C186" s="413"/>
      <c r="D186" s="413"/>
      <c r="E186" s="413"/>
      <c r="F186" s="413"/>
      <c r="G186" s="68"/>
      <c r="H186" s="68"/>
      <c r="I186" s="68"/>
      <c r="J186" s="68"/>
      <c r="K186" s="68"/>
      <c r="L186" s="68"/>
      <c r="M186" s="68"/>
      <c r="N186" s="68"/>
      <c r="O186" s="68"/>
      <c r="P186" s="68"/>
      <c r="Q186" s="68"/>
    </row>
    <row r="187" spans="1:17" s="689" customFormat="1" ht="15.75">
      <c r="A187" s="184"/>
      <c r="B187" s="413"/>
      <c r="C187" s="413"/>
      <c r="D187" s="413"/>
      <c r="E187" s="413"/>
      <c r="F187" s="413"/>
      <c r="G187" s="68"/>
      <c r="H187" s="68"/>
      <c r="I187" s="68"/>
      <c r="J187" s="68"/>
      <c r="K187" s="68"/>
      <c r="L187" s="68"/>
      <c r="M187" s="68"/>
      <c r="N187" s="68"/>
      <c r="O187" s="68"/>
      <c r="P187" s="68"/>
      <c r="Q187" s="68"/>
    </row>
    <row r="188" spans="1:17" s="689" customFormat="1" ht="15.75">
      <c r="A188" s="184"/>
      <c r="B188" s="413"/>
      <c r="C188" s="413"/>
      <c r="D188" s="413"/>
      <c r="E188" s="413"/>
      <c r="F188" s="413"/>
      <c r="G188" s="68"/>
      <c r="H188" s="68"/>
      <c r="I188" s="68"/>
      <c r="J188" s="68"/>
      <c r="K188" s="68"/>
      <c r="L188" s="68"/>
      <c r="M188" s="68"/>
      <c r="N188" s="68"/>
      <c r="O188" s="68"/>
      <c r="P188" s="68"/>
      <c r="Q188" s="68"/>
    </row>
    <row r="189" spans="1:17" s="689" customFormat="1" ht="15.75">
      <c r="A189" s="184"/>
      <c r="B189" s="413"/>
      <c r="C189" s="413"/>
      <c r="D189" s="413"/>
      <c r="E189" s="413"/>
      <c r="F189" s="413"/>
      <c r="G189" s="68"/>
      <c r="H189" s="68"/>
      <c r="I189" s="68"/>
      <c r="J189" s="68"/>
      <c r="K189" s="68"/>
      <c r="L189" s="68"/>
      <c r="M189" s="68"/>
      <c r="N189" s="68"/>
      <c r="O189" s="68"/>
      <c r="P189" s="68"/>
      <c r="Q189" s="68"/>
    </row>
    <row r="190" spans="1:17" s="689" customFormat="1" ht="15.75">
      <c r="A190" s="184"/>
      <c r="B190" s="413"/>
      <c r="C190" s="413"/>
      <c r="D190" s="413"/>
      <c r="E190" s="413"/>
      <c r="F190" s="413"/>
      <c r="G190" s="68"/>
      <c r="H190" s="68"/>
      <c r="I190" s="68"/>
      <c r="J190" s="68"/>
      <c r="K190" s="68"/>
      <c r="L190" s="68"/>
      <c r="M190" s="68"/>
      <c r="N190" s="68"/>
      <c r="O190" s="68"/>
      <c r="P190" s="68"/>
      <c r="Q190" s="68"/>
    </row>
    <row r="191" spans="1:17" s="689" customFormat="1" ht="15.75">
      <c r="A191" s="67"/>
      <c r="B191" s="413"/>
      <c r="C191" s="413"/>
      <c r="D191" s="413"/>
      <c r="E191" s="413"/>
      <c r="F191" s="413"/>
      <c r="G191" s="68"/>
      <c r="H191" s="68"/>
      <c r="I191" s="68"/>
      <c r="J191" s="68"/>
      <c r="K191" s="68"/>
      <c r="L191" s="68"/>
      <c r="M191" s="68"/>
      <c r="N191" s="68"/>
      <c r="O191" s="68"/>
      <c r="P191" s="68"/>
      <c r="Q191" s="68"/>
    </row>
    <row r="192" spans="1:17" s="689" customFormat="1" ht="15.75">
      <c r="A192" s="67"/>
      <c r="B192" s="413"/>
      <c r="C192" s="413"/>
      <c r="D192" s="413"/>
      <c r="E192" s="413"/>
      <c r="F192" s="413"/>
      <c r="G192" s="68"/>
      <c r="H192" s="68"/>
      <c r="I192" s="68"/>
      <c r="J192" s="68"/>
      <c r="K192" s="68"/>
      <c r="L192" s="68"/>
      <c r="M192" s="68"/>
      <c r="N192" s="68"/>
      <c r="O192" s="68"/>
      <c r="P192" s="68"/>
      <c r="Q192" s="68"/>
    </row>
    <row r="193" spans="1:18" ht="15.75">
      <c r="A193" s="67"/>
      <c r="B193" s="413"/>
      <c r="C193" s="413"/>
      <c r="D193" s="413"/>
      <c r="E193" s="413"/>
      <c r="F193" s="413"/>
      <c r="R193" s="689"/>
    </row>
    <row r="194" spans="1:18" ht="15.75">
      <c r="A194" s="67"/>
      <c r="B194" s="413"/>
      <c r="C194" s="413"/>
      <c r="D194" s="413"/>
      <c r="E194" s="413"/>
      <c r="F194" s="413"/>
      <c r="R194" s="689"/>
    </row>
    <row r="195" spans="1:18" ht="15.75">
      <c r="A195" s="67"/>
      <c r="B195" s="413"/>
      <c r="C195" s="413"/>
      <c r="D195" s="413"/>
      <c r="E195" s="413"/>
      <c r="F195" s="413"/>
      <c r="R195" s="689"/>
    </row>
    <row r="196" spans="1:18" ht="15.75">
      <c r="A196" s="67"/>
      <c r="B196" s="413"/>
      <c r="C196" s="413"/>
      <c r="D196" s="413"/>
      <c r="E196" s="413"/>
      <c r="F196" s="413"/>
      <c r="R196" s="689"/>
    </row>
    <row r="197" spans="1:18" ht="15.75">
      <c r="A197" s="67"/>
      <c r="B197" s="413"/>
      <c r="C197" s="413"/>
      <c r="D197" s="413"/>
      <c r="E197" s="413"/>
      <c r="F197" s="413"/>
      <c r="R197" s="689"/>
    </row>
    <row r="198" spans="1:18" ht="15.75">
      <c r="A198" s="67"/>
      <c r="B198" s="413"/>
      <c r="C198" s="413"/>
      <c r="D198" s="413"/>
      <c r="E198" s="413"/>
      <c r="F198" s="413"/>
      <c r="R198" s="689"/>
    </row>
    <row r="199" spans="1:18" ht="15.75">
      <c r="A199" s="67"/>
      <c r="B199" s="413"/>
      <c r="C199" s="413"/>
      <c r="D199" s="413"/>
      <c r="E199" s="413"/>
      <c r="F199" s="413"/>
      <c r="R199" s="689"/>
    </row>
    <row r="200" spans="1:18" ht="15.75">
      <c r="A200" s="67"/>
      <c r="B200" s="413"/>
      <c r="C200" s="413"/>
      <c r="D200" s="413"/>
      <c r="E200" s="413"/>
      <c r="F200" s="413"/>
      <c r="R200" s="689"/>
    </row>
    <row r="201" spans="1:18" ht="15.75">
      <c r="A201" s="67"/>
      <c r="B201" s="413"/>
      <c r="C201" s="413"/>
      <c r="D201" s="413"/>
      <c r="E201" s="413"/>
      <c r="F201" s="413"/>
    </row>
    <row r="202" spans="1:18" ht="15.75">
      <c r="A202" s="67"/>
      <c r="B202" s="413"/>
      <c r="C202" s="413"/>
      <c r="D202" s="413"/>
      <c r="E202" s="413"/>
      <c r="F202" s="413"/>
    </row>
    <row r="203" spans="1:18" ht="15.75">
      <c r="A203" s="67"/>
      <c r="B203" s="413"/>
      <c r="C203" s="413"/>
      <c r="D203" s="413"/>
      <c r="E203" s="413"/>
      <c r="F203" s="413"/>
    </row>
    <row r="204" spans="1:18" ht="15.75">
      <c r="A204" s="67"/>
      <c r="B204" s="413"/>
      <c r="C204" s="413"/>
      <c r="D204" s="413"/>
      <c r="E204" s="413"/>
      <c r="F204" s="413"/>
    </row>
    <row r="205" spans="1:18" ht="15.75">
      <c r="A205" s="67"/>
      <c r="B205" s="413"/>
      <c r="C205" s="413"/>
      <c r="D205" s="413"/>
      <c r="E205" s="413"/>
      <c r="F205" s="413"/>
    </row>
    <row r="206" spans="1:18" ht="15.75">
      <c r="A206" s="67"/>
      <c r="B206" s="413"/>
      <c r="C206" s="413"/>
      <c r="D206" s="413"/>
      <c r="E206" s="413"/>
      <c r="F206" s="413"/>
    </row>
    <row r="207" spans="1:18" ht="15.75">
      <c r="A207" s="67"/>
      <c r="B207" s="413"/>
      <c r="C207" s="413"/>
      <c r="D207" s="413"/>
      <c r="E207" s="413"/>
      <c r="F207" s="413"/>
    </row>
    <row r="208" spans="1:18" ht="15.75">
      <c r="A208" s="67"/>
      <c r="B208" s="413"/>
      <c r="C208" s="413"/>
      <c r="D208" s="413"/>
      <c r="E208" s="413"/>
      <c r="F208" s="413"/>
    </row>
    <row r="209" spans="1:6" ht="15.75">
      <c r="A209" s="67"/>
      <c r="B209" s="413"/>
      <c r="C209" s="413"/>
      <c r="D209" s="413"/>
      <c r="E209" s="413"/>
      <c r="F209" s="413"/>
    </row>
    <row r="210" spans="1:6" ht="15.75">
      <c r="A210" s="67"/>
      <c r="B210" s="413"/>
      <c r="C210" s="413"/>
      <c r="D210" s="413"/>
      <c r="E210" s="413"/>
      <c r="F210" s="413"/>
    </row>
    <row r="211" spans="1:6" ht="15.75">
      <c r="A211" s="67"/>
      <c r="B211" s="413"/>
      <c r="C211" s="413"/>
      <c r="D211" s="413"/>
      <c r="E211" s="413"/>
      <c r="F211" s="413"/>
    </row>
    <row r="212" spans="1:6" ht="15.75">
      <c r="A212" s="67"/>
      <c r="B212" s="413"/>
      <c r="C212" s="413"/>
      <c r="D212" s="413"/>
      <c r="E212" s="413"/>
      <c r="F212" s="413"/>
    </row>
    <row r="213" spans="1:6" ht="15.75">
      <c r="A213" s="67"/>
      <c r="B213" s="413"/>
      <c r="C213" s="413"/>
      <c r="D213" s="413"/>
      <c r="E213" s="413"/>
      <c r="F213" s="413"/>
    </row>
    <row r="214" spans="1:6" ht="15.75">
      <c r="A214" s="67"/>
      <c r="B214" s="413"/>
      <c r="C214" s="413"/>
      <c r="D214" s="413"/>
      <c r="E214" s="413"/>
      <c r="F214" s="413"/>
    </row>
    <row r="215" spans="1:6" ht="15.75">
      <c r="A215" s="67"/>
      <c r="B215" s="413"/>
      <c r="C215" s="413"/>
      <c r="D215" s="413"/>
      <c r="E215" s="413"/>
      <c r="F215" s="413"/>
    </row>
    <row r="216" spans="1:6" ht="15.75">
      <c r="A216" s="67"/>
      <c r="B216" s="413"/>
      <c r="C216" s="413"/>
      <c r="D216" s="413"/>
      <c r="E216" s="413"/>
      <c r="F216" s="413"/>
    </row>
    <row r="217" spans="1:6" ht="15.75">
      <c r="A217" s="67"/>
      <c r="B217" s="413"/>
      <c r="C217" s="413"/>
      <c r="D217" s="413"/>
      <c r="E217" s="413"/>
      <c r="F217" s="413"/>
    </row>
    <row r="218" spans="1:6" ht="15.75">
      <c r="A218" s="67"/>
      <c r="B218" s="413"/>
      <c r="C218" s="413"/>
      <c r="D218" s="413"/>
      <c r="E218" s="413"/>
      <c r="F218" s="413"/>
    </row>
    <row r="219" spans="1:6" ht="15.75">
      <c r="A219" s="67"/>
      <c r="B219" s="413"/>
      <c r="C219" s="413"/>
      <c r="D219" s="413"/>
      <c r="E219" s="413"/>
      <c r="F219" s="413"/>
    </row>
    <row r="220" spans="1:6" ht="15.75">
      <c r="A220" s="67"/>
      <c r="B220" s="413"/>
      <c r="C220" s="413"/>
      <c r="D220" s="413"/>
      <c r="E220" s="413"/>
      <c r="F220" s="413"/>
    </row>
    <row r="221" spans="1:6" ht="15.75">
      <c r="A221" s="67"/>
      <c r="B221" s="413"/>
      <c r="C221" s="413"/>
      <c r="D221" s="413"/>
      <c r="E221" s="413"/>
      <c r="F221" s="413"/>
    </row>
    <row r="222" spans="1:6" ht="15.75">
      <c r="A222" s="67"/>
      <c r="B222" s="413"/>
      <c r="C222" s="413"/>
      <c r="D222" s="413"/>
      <c r="E222" s="413"/>
      <c r="F222" s="413"/>
    </row>
    <row r="223" spans="1:6" ht="15.75">
      <c r="A223" s="67"/>
      <c r="B223" s="413"/>
      <c r="C223" s="413"/>
      <c r="D223" s="413"/>
      <c r="E223" s="413"/>
      <c r="F223" s="413"/>
    </row>
    <row r="224" spans="1:6" ht="15.75">
      <c r="A224" s="67"/>
      <c r="B224" s="413"/>
      <c r="C224" s="413"/>
      <c r="D224" s="413"/>
      <c r="E224" s="413"/>
      <c r="F224" s="413"/>
    </row>
    <row r="225" spans="1:6" ht="15.75">
      <c r="A225" s="67"/>
      <c r="B225" s="413"/>
      <c r="C225" s="413"/>
      <c r="D225" s="413"/>
      <c r="E225" s="413"/>
      <c r="F225" s="413"/>
    </row>
    <row r="226" spans="1:6" ht="15.75">
      <c r="A226" s="67"/>
      <c r="B226" s="413"/>
      <c r="C226" s="413"/>
      <c r="D226" s="413"/>
      <c r="E226" s="413"/>
      <c r="F226" s="413"/>
    </row>
    <row r="227" spans="1:6" ht="15.75">
      <c r="A227" s="67"/>
      <c r="B227" s="413"/>
      <c r="C227" s="413"/>
      <c r="D227" s="413"/>
      <c r="E227" s="413"/>
      <c r="F227" s="413"/>
    </row>
    <row r="228" spans="1:6" ht="15.75">
      <c r="A228" s="67"/>
      <c r="B228" s="413"/>
      <c r="C228" s="413"/>
      <c r="D228" s="413"/>
      <c r="E228" s="413"/>
      <c r="F228" s="413"/>
    </row>
    <row r="229" spans="1:6" ht="15.75">
      <c r="A229" s="67"/>
      <c r="B229" s="413"/>
      <c r="C229" s="413"/>
      <c r="D229" s="413"/>
      <c r="E229" s="413"/>
      <c r="F229" s="413"/>
    </row>
    <row r="230" spans="1:6" ht="15.75">
      <c r="A230" s="67"/>
      <c r="B230" s="413"/>
      <c r="C230" s="413"/>
      <c r="D230" s="413"/>
      <c r="E230" s="413"/>
      <c r="F230" s="413"/>
    </row>
    <row r="231" spans="1:6" ht="15.75">
      <c r="A231" s="67"/>
      <c r="B231" s="413"/>
      <c r="C231" s="413"/>
      <c r="D231" s="413"/>
      <c r="E231" s="413"/>
      <c r="F231" s="413"/>
    </row>
    <row r="232" spans="1:6" ht="15.75">
      <c r="A232" s="67"/>
      <c r="B232" s="413"/>
      <c r="C232" s="413"/>
      <c r="D232" s="413"/>
      <c r="E232" s="413"/>
      <c r="F232" s="413"/>
    </row>
    <row r="233" spans="1:6" ht="15.75">
      <c r="A233" s="67"/>
      <c r="B233" s="413"/>
      <c r="C233" s="413"/>
      <c r="D233" s="413"/>
      <c r="E233" s="413"/>
      <c r="F233" s="413"/>
    </row>
    <row r="234" spans="1:6" ht="15.75">
      <c r="A234" s="67"/>
      <c r="B234" s="413"/>
      <c r="C234" s="413"/>
      <c r="D234" s="413"/>
      <c r="E234" s="413"/>
      <c r="F234" s="413"/>
    </row>
    <row r="235" spans="1:6" ht="15.75">
      <c r="A235" s="67"/>
      <c r="B235" s="413"/>
      <c r="C235" s="413"/>
      <c r="D235" s="413"/>
      <c r="E235" s="413"/>
      <c r="F235" s="413"/>
    </row>
    <row r="236" spans="1:6" ht="15.75">
      <c r="A236" s="67"/>
      <c r="B236" s="413"/>
      <c r="C236" s="413"/>
      <c r="D236" s="413"/>
      <c r="E236" s="413"/>
      <c r="F236" s="413"/>
    </row>
    <row r="237" spans="1:6" ht="15.75">
      <c r="A237" s="67"/>
      <c r="B237" s="413"/>
      <c r="C237" s="413"/>
      <c r="D237" s="413"/>
      <c r="E237" s="413"/>
      <c r="F237" s="413"/>
    </row>
    <row r="238" spans="1:6" ht="15.75">
      <c r="A238" s="67"/>
      <c r="B238" s="413"/>
      <c r="C238" s="413"/>
      <c r="D238" s="413"/>
      <c r="E238" s="413"/>
      <c r="F238" s="413"/>
    </row>
    <row r="239" spans="1:6" ht="15.75">
      <c r="A239" s="67"/>
      <c r="B239" s="413"/>
      <c r="C239" s="413"/>
      <c r="D239" s="413"/>
      <c r="E239" s="413"/>
      <c r="F239" s="413"/>
    </row>
    <row r="240" spans="1:6" ht="15.75">
      <c r="A240" s="67"/>
      <c r="B240" s="413"/>
      <c r="C240" s="413"/>
      <c r="D240" s="413"/>
      <c r="E240" s="413"/>
      <c r="F240" s="413"/>
    </row>
    <row r="241" spans="1:6" ht="15.75">
      <c r="A241" s="67"/>
      <c r="B241" s="413"/>
      <c r="C241" s="413"/>
      <c r="D241" s="413"/>
      <c r="E241" s="413"/>
      <c r="F241" s="413"/>
    </row>
    <row r="242" spans="1:6" ht="15.75">
      <c r="A242" s="67"/>
      <c r="B242" s="413"/>
      <c r="C242" s="413"/>
      <c r="D242" s="413"/>
      <c r="E242" s="413"/>
      <c r="F242" s="413"/>
    </row>
    <row r="243" spans="1:6" ht="15.75">
      <c r="A243" s="67"/>
      <c r="B243" s="413"/>
      <c r="C243" s="413"/>
      <c r="D243" s="413"/>
      <c r="E243" s="413"/>
      <c r="F243" s="413"/>
    </row>
    <row r="244" spans="1:6" ht="15.75">
      <c r="A244" s="67"/>
      <c r="B244" s="413"/>
      <c r="C244" s="413"/>
      <c r="D244" s="413"/>
      <c r="E244" s="413"/>
      <c r="F244" s="413"/>
    </row>
    <row r="245" spans="1:6" ht="15.75">
      <c r="A245" s="67"/>
      <c r="B245" s="413"/>
      <c r="C245" s="413"/>
      <c r="D245" s="413"/>
      <c r="E245" s="413"/>
      <c r="F245" s="413"/>
    </row>
    <row r="246" spans="1:6" ht="15.75">
      <c r="A246" s="67"/>
      <c r="B246" s="413"/>
      <c r="C246" s="413"/>
      <c r="D246" s="413"/>
      <c r="E246" s="413"/>
      <c r="F246" s="413"/>
    </row>
    <row r="247" spans="1:6" ht="15.75">
      <c r="A247" s="67"/>
      <c r="B247" s="413"/>
      <c r="C247" s="413"/>
      <c r="D247" s="413"/>
      <c r="E247" s="413"/>
      <c r="F247" s="413"/>
    </row>
    <row r="248" spans="1:6" ht="15.75">
      <c r="A248" s="67"/>
      <c r="B248" s="413"/>
      <c r="C248" s="413"/>
      <c r="D248" s="413"/>
      <c r="E248" s="413"/>
      <c r="F248" s="413"/>
    </row>
    <row r="249" spans="1:6" ht="15.75">
      <c r="A249" s="67"/>
      <c r="B249" s="413"/>
      <c r="C249" s="413"/>
      <c r="D249" s="413"/>
      <c r="E249" s="413"/>
      <c r="F249" s="413"/>
    </row>
    <row r="250" spans="1:6" ht="15.75">
      <c r="A250" s="67"/>
      <c r="B250" s="413"/>
      <c r="C250" s="413"/>
      <c r="D250" s="413"/>
      <c r="E250" s="413"/>
      <c r="F250" s="413"/>
    </row>
    <row r="251" spans="1:6" ht="15.75">
      <c r="A251" s="67"/>
      <c r="B251" s="413"/>
      <c r="C251" s="413"/>
      <c r="D251" s="413"/>
      <c r="E251" s="413"/>
      <c r="F251" s="413"/>
    </row>
    <row r="252" spans="1:6" ht="15.75">
      <c r="A252" s="67"/>
      <c r="B252" s="413"/>
      <c r="C252" s="413"/>
      <c r="D252" s="413"/>
      <c r="E252" s="413"/>
      <c r="F252" s="413"/>
    </row>
    <row r="253" spans="1:6" ht="15.75">
      <c r="A253" s="67"/>
      <c r="B253" s="413"/>
      <c r="C253" s="413"/>
      <c r="D253" s="413"/>
      <c r="E253" s="413"/>
      <c r="F253" s="413"/>
    </row>
    <row r="254" spans="1:6" ht="15.75">
      <c r="A254" s="67"/>
      <c r="B254" s="413"/>
      <c r="C254" s="413"/>
      <c r="D254" s="413"/>
      <c r="E254" s="413"/>
      <c r="F254" s="413"/>
    </row>
    <row r="255" spans="1:6" ht="15.75">
      <c r="A255" s="67"/>
      <c r="B255" s="413"/>
      <c r="C255" s="413"/>
      <c r="D255" s="413"/>
      <c r="E255" s="413"/>
      <c r="F255" s="413"/>
    </row>
    <row r="256" spans="1:6" ht="15.75">
      <c r="A256" s="67"/>
      <c r="B256" s="413"/>
      <c r="C256" s="413"/>
      <c r="D256" s="413"/>
      <c r="E256" s="413"/>
      <c r="F256" s="413"/>
    </row>
    <row r="257" spans="1:6" ht="15.75">
      <c r="A257" s="67"/>
      <c r="B257" s="413"/>
      <c r="C257" s="413"/>
      <c r="D257" s="413"/>
      <c r="E257" s="413"/>
      <c r="F257" s="413"/>
    </row>
    <row r="258" spans="1:6" ht="15.75">
      <c r="A258" s="67"/>
      <c r="B258" s="413"/>
      <c r="C258" s="413"/>
      <c r="D258" s="413"/>
      <c r="E258" s="413"/>
      <c r="F258" s="413"/>
    </row>
    <row r="259" spans="1:6" ht="15.75">
      <c r="A259" s="67"/>
      <c r="B259" s="413"/>
      <c r="C259" s="413"/>
      <c r="D259" s="413"/>
      <c r="E259" s="413"/>
      <c r="F259" s="413"/>
    </row>
    <row r="260" spans="1:6" ht="15.75">
      <c r="A260" s="67"/>
      <c r="B260" s="413"/>
      <c r="C260" s="413"/>
      <c r="D260" s="413"/>
      <c r="E260" s="413"/>
      <c r="F260" s="413"/>
    </row>
    <row r="261" spans="1:6" ht="15.75">
      <c r="A261" s="67"/>
      <c r="B261" s="413"/>
      <c r="C261" s="413"/>
      <c r="D261" s="413"/>
      <c r="E261" s="413"/>
      <c r="F261" s="413"/>
    </row>
    <row r="262" spans="1:6" ht="15.75">
      <c r="A262" s="67"/>
      <c r="B262" s="413"/>
      <c r="C262" s="413"/>
      <c r="D262" s="413"/>
      <c r="E262" s="413"/>
      <c r="F262" s="413"/>
    </row>
    <row r="263" spans="1:6" ht="15.75">
      <c r="A263" s="67"/>
    </row>
    <row r="264" spans="1:6" ht="15.75">
      <c r="A264" s="67"/>
    </row>
    <row r="265" spans="1:6" ht="15.75">
      <c r="A265" s="67"/>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B7" sqref="B7"/>
    </sheetView>
  </sheetViews>
  <sheetFormatPr baseColWidth="10" defaultColWidth="11.42578125" defaultRowHeight="15"/>
  <cols>
    <col min="1" max="1" width="9.140625" style="689" customWidth="1"/>
    <col min="2" max="5" width="12.42578125" style="689" customWidth="1"/>
    <col min="6" max="6" width="12.85546875" style="689" customWidth="1"/>
    <col min="7" max="7" width="7.28515625" style="689" bestFit="1" customWidth="1"/>
    <col min="8" max="8" width="6.140625" style="689" customWidth="1"/>
    <col min="9" max="9" width="10" style="689" customWidth="1"/>
    <col min="10" max="10" width="16.85546875" style="689" bestFit="1" customWidth="1"/>
    <col min="11" max="11" width="15.140625" style="689" bestFit="1" customWidth="1"/>
    <col min="12" max="12" width="11.5703125" style="689" bestFit="1" customWidth="1"/>
    <col min="13" max="13" width="9.85546875" style="689" bestFit="1" customWidth="1"/>
    <col min="14" max="14" width="16.5703125" style="689" bestFit="1" customWidth="1"/>
    <col min="15" max="15" width="7.28515625" style="689" bestFit="1" customWidth="1"/>
    <col min="16" max="16" width="4.7109375" style="689" customWidth="1"/>
    <col min="17" max="256" width="11.42578125" style="689"/>
    <col min="257" max="257" width="9.140625" style="689" customWidth="1"/>
    <col min="258" max="259" width="16.5703125" style="689" bestFit="1" customWidth="1"/>
    <col min="260" max="260" width="16.28515625" style="689" bestFit="1" customWidth="1"/>
    <col min="261" max="261" width="17.5703125" style="689" bestFit="1" customWidth="1"/>
    <col min="262" max="262" width="16.5703125" style="689" bestFit="1" customWidth="1"/>
    <col min="263" max="263" width="7.28515625" style="689" bestFit="1" customWidth="1"/>
    <col min="264" max="264" width="6.140625" style="689" customWidth="1"/>
    <col min="265" max="265" width="10" style="689" customWidth="1"/>
    <col min="266" max="266" width="16.85546875" style="689" bestFit="1" customWidth="1"/>
    <col min="267" max="267" width="15.140625" style="689" bestFit="1" customWidth="1"/>
    <col min="268" max="268" width="11.5703125" style="689" bestFit="1" customWidth="1"/>
    <col min="269" max="269" width="9.85546875" style="689" bestFit="1" customWidth="1"/>
    <col min="270" max="270" width="16.5703125" style="689" bestFit="1" customWidth="1"/>
    <col min="271" max="271" width="7.28515625" style="689" bestFit="1" customWidth="1"/>
    <col min="272" max="272" width="4.7109375" style="689" customWidth="1"/>
    <col min="273" max="512" width="11.42578125" style="689"/>
    <col min="513" max="513" width="9.140625" style="689" customWidth="1"/>
    <col min="514" max="515" width="16.5703125" style="689" bestFit="1" customWidth="1"/>
    <col min="516" max="516" width="16.28515625" style="689" bestFit="1" customWidth="1"/>
    <col min="517" max="517" width="17.5703125" style="689" bestFit="1" customWidth="1"/>
    <col min="518" max="518" width="16.5703125" style="689" bestFit="1" customWidth="1"/>
    <col min="519" max="519" width="7.28515625" style="689" bestFit="1" customWidth="1"/>
    <col min="520" max="520" width="6.140625" style="689" customWidth="1"/>
    <col min="521" max="521" width="10" style="689" customWidth="1"/>
    <col min="522" max="522" width="16.85546875" style="689" bestFit="1" customWidth="1"/>
    <col min="523" max="523" width="15.140625" style="689" bestFit="1" customWidth="1"/>
    <col min="524" max="524" width="11.5703125" style="689" bestFit="1" customWidth="1"/>
    <col min="525" max="525" width="9.85546875" style="689" bestFit="1" customWidth="1"/>
    <col min="526" max="526" width="16.5703125" style="689" bestFit="1" customWidth="1"/>
    <col min="527" max="527" width="7.28515625" style="689" bestFit="1" customWidth="1"/>
    <col min="528" max="528" width="4.7109375" style="689" customWidth="1"/>
    <col min="529" max="768" width="11.42578125" style="689"/>
    <col min="769" max="769" width="9.140625" style="689" customWidth="1"/>
    <col min="770" max="771" width="16.5703125" style="689" bestFit="1" customWidth="1"/>
    <col min="772" max="772" width="16.28515625" style="689" bestFit="1" customWidth="1"/>
    <col min="773" max="773" width="17.5703125" style="689" bestFit="1" customWidth="1"/>
    <col min="774" max="774" width="16.5703125" style="689" bestFit="1" customWidth="1"/>
    <col min="775" max="775" width="7.28515625" style="689" bestFit="1" customWidth="1"/>
    <col min="776" max="776" width="6.140625" style="689" customWidth="1"/>
    <col min="777" max="777" width="10" style="689" customWidth="1"/>
    <col min="778" max="778" width="16.85546875" style="689" bestFit="1" customWidth="1"/>
    <col min="779" max="779" width="15.140625" style="689" bestFit="1" customWidth="1"/>
    <col min="780" max="780" width="11.5703125" style="689" bestFit="1" customWidth="1"/>
    <col min="781" max="781" width="9.85546875" style="689" bestFit="1" customWidth="1"/>
    <col min="782" max="782" width="16.5703125" style="689" bestFit="1" customWidth="1"/>
    <col min="783" max="783" width="7.28515625" style="689" bestFit="1" customWidth="1"/>
    <col min="784" max="784" width="4.7109375" style="689" customWidth="1"/>
    <col min="785" max="1024" width="11.42578125" style="689"/>
    <col min="1025" max="1025" width="9.140625" style="689" customWidth="1"/>
    <col min="1026" max="1027" width="16.5703125" style="689" bestFit="1" customWidth="1"/>
    <col min="1028" max="1028" width="16.28515625" style="689" bestFit="1" customWidth="1"/>
    <col min="1029" max="1029" width="17.5703125" style="689" bestFit="1" customWidth="1"/>
    <col min="1030" max="1030" width="16.5703125" style="689" bestFit="1" customWidth="1"/>
    <col min="1031" max="1031" width="7.28515625" style="689" bestFit="1" customWidth="1"/>
    <col min="1032" max="1032" width="6.140625" style="689" customWidth="1"/>
    <col min="1033" max="1033" width="10" style="689" customWidth="1"/>
    <col min="1034" max="1034" width="16.85546875" style="689" bestFit="1" customWidth="1"/>
    <col min="1035" max="1035" width="15.140625" style="689" bestFit="1" customWidth="1"/>
    <col min="1036" max="1036" width="11.5703125" style="689" bestFit="1" customWidth="1"/>
    <col min="1037" max="1037" width="9.85546875" style="689" bestFit="1" customWidth="1"/>
    <col min="1038" max="1038" width="16.5703125" style="689" bestFit="1" customWidth="1"/>
    <col min="1039" max="1039" width="7.28515625" style="689" bestFit="1" customWidth="1"/>
    <col min="1040" max="1040" width="4.7109375" style="689" customWidth="1"/>
    <col min="1041" max="1280" width="11.42578125" style="689"/>
    <col min="1281" max="1281" width="9.140625" style="689" customWidth="1"/>
    <col min="1282" max="1283" width="16.5703125" style="689" bestFit="1" customWidth="1"/>
    <col min="1284" max="1284" width="16.28515625" style="689" bestFit="1" customWidth="1"/>
    <col min="1285" max="1285" width="17.5703125" style="689" bestFit="1" customWidth="1"/>
    <col min="1286" max="1286" width="16.5703125" style="689" bestFit="1" customWidth="1"/>
    <col min="1287" max="1287" width="7.28515625" style="689" bestFit="1" customWidth="1"/>
    <col min="1288" max="1288" width="6.140625" style="689" customWidth="1"/>
    <col min="1289" max="1289" width="10" style="689" customWidth="1"/>
    <col min="1290" max="1290" width="16.85546875" style="689" bestFit="1" customWidth="1"/>
    <col min="1291" max="1291" width="15.140625" style="689" bestFit="1" customWidth="1"/>
    <col min="1292" max="1292" width="11.5703125" style="689" bestFit="1" customWidth="1"/>
    <col min="1293" max="1293" width="9.85546875" style="689" bestFit="1" customWidth="1"/>
    <col min="1294" max="1294" width="16.5703125" style="689" bestFit="1" customWidth="1"/>
    <col min="1295" max="1295" width="7.28515625" style="689" bestFit="1" customWidth="1"/>
    <col min="1296" max="1296" width="4.7109375" style="689" customWidth="1"/>
    <col min="1297" max="1536" width="11.42578125" style="689"/>
    <col min="1537" max="1537" width="9.140625" style="689" customWidth="1"/>
    <col min="1538" max="1539" width="16.5703125" style="689" bestFit="1" customWidth="1"/>
    <col min="1540" max="1540" width="16.28515625" style="689" bestFit="1" customWidth="1"/>
    <col min="1541" max="1541" width="17.5703125" style="689" bestFit="1" customWidth="1"/>
    <col min="1542" max="1542" width="16.5703125" style="689" bestFit="1" customWidth="1"/>
    <col min="1543" max="1543" width="7.28515625" style="689" bestFit="1" customWidth="1"/>
    <col min="1544" max="1544" width="6.140625" style="689" customWidth="1"/>
    <col min="1545" max="1545" width="10" style="689" customWidth="1"/>
    <col min="1546" max="1546" width="16.85546875" style="689" bestFit="1" customWidth="1"/>
    <col min="1547" max="1547" width="15.140625" style="689" bestFit="1" customWidth="1"/>
    <col min="1548" max="1548" width="11.5703125" style="689" bestFit="1" customWidth="1"/>
    <col min="1549" max="1549" width="9.85546875" style="689" bestFit="1" customWidth="1"/>
    <col min="1550" max="1550" width="16.5703125" style="689" bestFit="1" customWidth="1"/>
    <col min="1551" max="1551" width="7.28515625" style="689" bestFit="1" customWidth="1"/>
    <col min="1552" max="1552" width="4.7109375" style="689" customWidth="1"/>
    <col min="1553" max="1792" width="11.42578125" style="689"/>
    <col min="1793" max="1793" width="9.140625" style="689" customWidth="1"/>
    <col min="1794" max="1795" width="16.5703125" style="689" bestFit="1" customWidth="1"/>
    <col min="1796" max="1796" width="16.28515625" style="689" bestFit="1" customWidth="1"/>
    <col min="1797" max="1797" width="17.5703125" style="689" bestFit="1" customWidth="1"/>
    <col min="1798" max="1798" width="16.5703125" style="689" bestFit="1" customWidth="1"/>
    <col min="1799" max="1799" width="7.28515625" style="689" bestFit="1" customWidth="1"/>
    <col min="1800" max="1800" width="6.140625" style="689" customWidth="1"/>
    <col min="1801" max="1801" width="10" style="689" customWidth="1"/>
    <col min="1802" max="1802" width="16.85546875" style="689" bestFit="1" customWidth="1"/>
    <col min="1803" max="1803" width="15.140625" style="689" bestFit="1" customWidth="1"/>
    <col min="1804" max="1804" width="11.5703125" style="689" bestFit="1" customWidth="1"/>
    <col min="1805" max="1805" width="9.85546875" style="689" bestFit="1" customWidth="1"/>
    <col min="1806" max="1806" width="16.5703125" style="689" bestFit="1" customWidth="1"/>
    <col min="1807" max="1807" width="7.28515625" style="689" bestFit="1" customWidth="1"/>
    <col min="1808" max="1808" width="4.7109375" style="689" customWidth="1"/>
    <col min="1809" max="2048" width="11.42578125" style="689"/>
    <col min="2049" max="2049" width="9.140625" style="689" customWidth="1"/>
    <col min="2050" max="2051" width="16.5703125" style="689" bestFit="1" customWidth="1"/>
    <col min="2052" max="2052" width="16.28515625" style="689" bestFit="1" customWidth="1"/>
    <col min="2053" max="2053" width="17.5703125" style="689" bestFit="1" customWidth="1"/>
    <col min="2054" max="2054" width="16.5703125" style="689" bestFit="1" customWidth="1"/>
    <col min="2055" max="2055" width="7.28515625" style="689" bestFit="1" customWidth="1"/>
    <col min="2056" max="2056" width="6.140625" style="689" customWidth="1"/>
    <col min="2057" max="2057" width="10" style="689" customWidth="1"/>
    <col min="2058" max="2058" width="16.85546875" style="689" bestFit="1" customWidth="1"/>
    <col min="2059" max="2059" width="15.140625" style="689" bestFit="1" customWidth="1"/>
    <col min="2060" max="2060" width="11.5703125" style="689" bestFit="1" customWidth="1"/>
    <col min="2061" max="2061" width="9.85546875" style="689" bestFit="1" customWidth="1"/>
    <col min="2062" max="2062" width="16.5703125" style="689" bestFit="1" customWidth="1"/>
    <col min="2063" max="2063" width="7.28515625" style="689" bestFit="1" customWidth="1"/>
    <col min="2064" max="2064" width="4.7109375" style="689" customWidth="1"/>
    <col min="2065" max="2304" width="11.42578125" style="689"/>
    <col min="2305" max="2305" width="9.140625" style="689" customWidth="1"/>
    <col min="2306" max="2307" width="16.5703125" style="689" bestFit="1" customWidth="1"/>
    <col min="2308" max="2308" width="16.28515625" style="689" bestFit="1" customWidth="1"/>
    <col min="2309" max="2309" width="17.5703125" style="689" bestFit="1" customWidth="1"/>
    <col min="2310" max="2310" width="16.5703125" style="689" bestFit="1" customWidth="1"/>
    <col min="2311" max="2311" width="7.28515625" style="689" bestFit="1" customWidth="1"/>
    <col min="2312" max="2312" width="6.140625" style="689" customWidth="1"/>
    <col min="2313" max="2313" width="10" style="689" customWidth="1"/>
    <col min="2314" max="2314" width="16.85546875" style="689" bestFit="1" customWidth="1"/>
    <col min="2315" max="2315" width="15.140625" style="689" bestFit="1" customWidth="1"/>
    <col min="2316" max="2316" width="11.5703125" style="689" bestFit="1" customWidth="1"/>
    <col min="2317" max="2317" width="9.85546875" style="689" bestFit="1" customWidth="1"/>
    <col min="2318" max="2318" width="16.5703125" style="689" bestFit="1" customWidth="1"/>
    <col min="2319" max="2319" width="7.28515625" style="689" bestFit="1" customWidth="1"/>
    <col min="2320" max="2320" width="4.7109375" style="689" customWidth="1"/>
    <col min="2321" max="2560" width="11.42578125" style="689"/>
    <col min="2561" max="2561" width="9.140625" style="689" customWidth="1"/>
    <col min="2562" max="2563" width="16.5703125" style="689" bestFit="1" customWidth="1"/>
    <col min="2564" max="2564" width="16.28515625" style="689" bestFit="1" customWidth="1"/>
    <col min="2565" max="2565" width="17.5703125" style="689" bestFit="1" customWidth="1"/>
    <col min="2566" max="2566" width="16.5703125" style="689" bestFit="1" customWidth="1"/>
    <col min="2567" max="2567" width="7.28515625" style="689" bestFit="1" customWidth="1"/>
    <col min="2568" max="2568" width="6.140625" style="689" customWidth="1"/>
    <col min="2569" max="2569" width="10" style="689" customWidth="1"/>
    <col min="2570" max="2570" width="16.85546875" style="689" bestFit="1" customWidth="1"/>
    <col min="2571" max="2571" width="15.140625" style="689" bestFit="1" customWidth="1"/>
    <col min="2572" max="2572" width="11.5703125" style="689" bestFit="1" customWidth="1"/>
    <col min="2573" max="2573" width="9.85546875" style="689" bestFit="1" customWidth="1"/>
    <col min="2574" max="2574" width="16.5703125" style="689" bestFit="1" customWidth="1"/>
    <col min="2575" max="2575" width="7.28515625" style="689" bestFit="1" customWidth="1"/>
    <col min="2576" max="2576" width="4.7109375" style="689" customWidth="1"/>
    <col min="2577" max="2816" width="11.42578125" style="689"/>
    <col min="2817" max="2817" width="9.140625" style="689" customWidth="1"/>
    <col min="2818" max="2819" width="16.5703125" style="689" bestFit="1" customWidth="1"/>
    <col min="2820" max="2820" width="16.28515625" style="689" bestFit="1" customWidth="1"/>
    <col min="2821" max="2821" width="17.5703125" style="689" bestFit="1" customWidth="1"/>
    <col min="2822" max="2822" width="16.5703125" style="689" bestFit="1" customWidth="1"/>
    <col min="2823" max="2823" width="7.28515625" style="689" bestFit="1" customWidth="1"/>
    <col min="2824" max="2824" width="6.140625" style="689" customWidth="1"/>
    <col min="2825" max="2825" width="10" style="689" customWidth="1"/>
    <col min="2826" max="2826" width="16.85546875" style="689" bestFit="1" customWidth="1"/>
    <col min="2827" max="2827" width="15.140625" style="689" bestFit="1" customWidth="1"/>
    <col min="2828" max="2828" width="11.5703125" style="689" bestFit="1" customWidth="1"/>
    <col min="2829" max="2829" width="9.85546875" style="689" bestFit="1" customWidth="1"/>
    <col min="2830" max="2830" width="16.5703125" style="689" bestFit="1" customWidth="1"/>
    <col min="2831" max="2831" width="7.28515625" style="689" bestFit="1" customWidth="1"/>
    <col min="2832" max="2832" width="4.7109375" style="689" customWidth="1"/>
    <col min="2833" max="3072" width="11.42578125" style="689"/>
    <col min="3073" max="3073" width="9.140625" style="689" customWidth="1"/>
    <col min="3074" max="3075" width="16.5703125" style="689" bestFit="1" customWidth="1"/>
    <col min="3076" max="3076" width="16.28515625" style="689" bestFit="1" customWidth="1"/>
    <col min="3077" max="3077" width="17.5703125" style="689" bestFit="1" customWidth="1"/>
    <col min="3078" max="3078" width="16.5703125" style="689" bestFit="1" customWidth="1"/>
    <col min="3079" max="3079" width="7.28515625" style="689" bestFit="1" customWidth="1"/>
    <col min="3080" max="3080" width="6.140625" style="689" customWidth="1"/>
    <col min="3081" max="3081" width="10" style="689" customWidth="1"/>
    <col min="3082" max="3082" width="16.85546875" style="689" bestFit="1" customWidth="1"/>
    <col min="3083" max="3083" width="15.140625" style="689" bestFit="1" customWidth="1"/>
    <col min="3084" max="3084" width="11.5703125" style="689" bestFit="1" customWidth="1"/>
    <col min="3085" max="3085" width="9.85546875" style="689" bestFit="1" customWidth="1"/>
    <col min="3086" max="3086" width="16.5703125" style="689" bestFit="1" customWidth="1"/>
    <col min="3087" max="3087" width="7.28515625" style="689" bestFit="1" customWidth="1"/>
    <col min="3088" max="3088" width="4.7109375" style="689" customWidth="1"/>
    <col min="3089" max="3328" width="11.42578125" style="689"/>
    <col min="3329" max="3329" width="9.140625" style="689" customWidth="1"/>
    <col min="3330" max="3331" width="16.5703125" style="689" bestFit="1" customWidth="1"/>
    <col min="3332" max="3332" width="16.28515625" style="689" bestFit="1" customWidth="1"/>
    <col min="3333" max="3333" width="17.5703125" style="689" bestFit="1" customWidth="1"/>
    <col min="3334" max="3334" width="16.5703125" style="689" bestFit="1" customWidth="1"/>
    <col min="3335" max="3335" width="7.28515625" style="689" bestFit="1" customWidth="1"/>
    <col min="3336" max="3336" width="6.140625" style="689" customWidth="1"/>
    <col min="3337" max="3337" width="10" style="689" customWidth="1"/>
    <col min="3338" max="3338" width="16.85546875" style="689" bestFit="1" customWidth="1"/>
    <col min="3339" max="3339" width="15.140625" style="689" bestFit="1" customWidth="1"/>
    <col min="3340" max="3340" width="11.5703125" style="689" bestFit="1" customWidth="1"/>
    <col min="3341" max="3341" width="9.85546875" style="689" bestFit="1" customWidth="1"/>
    <col min="3342" max="3342" width="16.5703125" style="689" bestFit="1" customWidth="1"/>
    <col min="3343" max="3343" width="7.28515625" style="689" bestFit="1" customWidth="1"/>
    <col min="3344" max="3344" width="4.7109375" style="689" customWidth="1"/>
    <col min="3345" max="3584" width="11.42578125" style="689"/>
    <col min="3585" max="3585" width="9.140625" style="689" customWidth="1"/>
    <col min="3586" max="3587" width="16.5703125" style="689" bestFit="1" customWidth="1"/>
    <col min="3588" max="3588" width="16.28515625" style="689" bestFit="1" customWidth="1"/>
    <col min="3589" max="3589" width="17.5703125" style="689" bestFit="1" customWidth="1"/>
    <col min="3590" max="3590" width="16.5703125" style="689" bestFit="1" customWidth="1"/>
    <col min="3591" max="3591" width="7.28515625" style="689" bestFit="1" customWidth="1"/>
    <col min="3592" max="3592" width="6.140625" style="689" customWidth="1"/>
    <col min="3593" max="3593" width="10" style="689" customWidth="1"/>
    <col min="3594" max="3594" width="16.85546875" style="689" bestFit="1" customWidth="1"/>
    <col min="3595" max="3595" width="15.140625" style="689" bestFit="1" customWidth="1"/>
    <col min="3596" max="3596" width="11.5703125" style="689" bestFit="1" customWidth="1"/>
    <col min="3597" max="3597" width="9.85546875" style="689" bestFit="1" customWidth="1"/>
    <col min="3598" max="3598" width="16.5703125" style="689" bestFit="1" customWidth="1"/>
    <col min="3599" max="3599" width="7.28515625" style="689" bestFit="1" customWidth="1"/>
    <col min="3600" max="3600" width="4.7109375" style="689" customWidth="1"/>
    <col min="3601" max="3840" width="11.42578125" style="689"/>
    <col min="3841" max="3841" width="9.140625" style="689" customWidth="1"/>
    <col min="3842" max="3843" width="16.5703125" style="689" bestFit="1" customWidth="1"/>
    <col min="3844" max="3844" width="16.28515625" style="689" bestFit="1" customWidth="1"/>
    <col min="3845" max="3845" width="17.5703125" style="689" bestFit="1" customWidth="1"/>
    <col min="3846" max="3846" width="16.5703125" style="689" bestFit="1" customWidth="1"/>
    <col min="3847" max="3847" width="7.28515625" style="689" bestFit="1" customWidth="1"/>
    <col min="3848" max="3848" width="6.140625" style="689" customWidth="1"/>
    <col min="3849" max="3849" width="10" style="689" customWidth="1"/>
    <col min="3850" max="3850" width="16.85546875" style="689" bestFit="1" customWidth="1"/>
    <col min="3851" max="3851" width="15.140625" style="689" bestFit="1" customWidth="1"/>
    <col min="3852" max="3852" width="11.5703125" style="689" bestFit="1" customWidth="1"/>
    <col min="3853" max="3853" width="9.85546875" style="689" bestFit="1" customWidth="1"/>
    <col min="3854" max="3854" width="16.5703125" style="689" bestFit="1" customWidth="1"/>
    <col min="3855" max="3855" width="7.28515625" style="689" bestFit="1" customWidth="1"/>
    <col min="3856" max="3856" width="4.7109375" style="689" customWidth="1"/>
    <col min="3857" max="4096" width="11.42578125" style="689"/>
    <col min="4097" max="4097" width="9.140625" style="689" customWidth="1"/>
    <col min="4098" max="4099" width="16.5703125" style="689" bestFit="1" customWidth="1"/>
    <col min="4100" max="4100" width="16.28515625" style="689" bestFit="1" customWidth="1"/>
    <col min="4101" max="4101" width="17.5703125" style="689" bestFit="1" customWidth="1"/>
    <col min="4102" max="4102" width="16.5703125" style="689" bestFit="1" customWidth="1"/>
    <col min="4103" max="4103" width="7.28515625" style="689" bestFit="1" customWidth="1"/>
    <col min="4104" max="4104" width="6.140625" style="689" customWidth="1"/>
    <col min="4105" max="4105" width="10" style="689" customWidth="1"/>
    <col min="4106" max="4106" width="16.85546875" style="689" bestFit="1" customWidth="1"/>
    <col min="4107" max="4107" width="15.140625" style="689" bestFit="1" customWidth="1"/>
    <col min="4108" max="4108" width="11.5703125" style="689" bestFit="1" customWidth="1"/>
    <col min="4109" max="4109" width="9.85546875" style="689" bestFit="1" customWidth="1"/>
    <col min="4110" max="4110" width="16.5703125" style="689" bestFit="1" customWidth="1"/>
    <col min="4111" max="4111" width="7.28515625" style="689" bestFit="1" customWidth="1"/>
    <col min="4112" max="4112" width="4.7109375" style="689" customWidth="1"/>
    <col min="4113" max="4352" width="11.42578125" style="689"/>
    <col min="4353" max="4353" width="9.140625" style="689" customWidth="1"/>
    <col min="4354" max="4355" width="16.5703125" style="689" bestFit="1" customWidth="1"/>
    <col min="4356" max="4356" width="16.28515625" style="689" bestFit="1" customWidth="1"/>
    <col min="4357" max="4357" width="17.5703125" style="689" bestFit="1" customWidth="1"/>
    <col min="4358" max="4358" width="16.5703125" style="689" bestFit="1" customWidth="1"/>
    <col min="4359" max="4359" width="7.28515625" style="689" bestFit="1" customWidth="1"/>
    <col min="4360" max="4360" width="6.140625" style="689" customWidth="1"/>
    <col min="4361" max="4361" width="10" style="689" customWidth="1"/>
    <col min="4362" max="4362" width="16.85546875" style="689" bestFit="1" customWidth="1"/>
    <col min="4363" max="4363" width="15.140625" style="689" bestFit="1" customWidth="1"/>
    <col min="4364" max="4364" width="11.5703125" style="689" bestFit="1" customWidth="1"/>
    <col min="4365" max="4365" width="9.85546875" style="689" bestFit="1" customWidth="1"/>
    <col min="4366" max="4366" width="16.5703125" style="689" bestFit="1" customWidth="1"/>
    <col min="4367" max="4367" width="7.28515625" style="689" bestFit="1" customWidth="1"/>
    <col min="4368" max="4368" width="4.7109375" style="689" customWidth="1"/>
    <col min="4369" max="4608" width="11.42578125" style="689"/>
    <col min="4609" max="4609" width="9.140625" style="689" customWidth="1"/>
    <col min="4610" max="4611" width="16.5703125" style="689" bestFit="1" customWidth="1"/>
    <col min="4612" max="4612" width="16.28515625" style="689" bestFit="1" customWidth="1"/>
    <col min="4613" max="4613" width="17.5703125" style="689" bestFit="1" customWidth="1"/>
    <col min="4614" max="4614" width="16.5703125" style="689" bestFit="1" customWidth="1"/>
    <col min="4615" max="4615" width="7.28515625" style="689" bestFit="1" customWidth="1"/>
    <col min="4616" max="4616" width="6.140625" style="689" customWidth="1"/>
    <col min="4617" max="4617" width="10" style="689" customWidth="1"/>
    <col min="4618" max="4618" width="16.85546875" style="689" bestFit="1" customWidth="1"/>
    <col min="4619" max="4619" width="15.140625" style="689" bestFit="1" customWidth="1"/>
    <col min="4620" max="4620" width="11.5703125" style="689" bestFit="1" customWidth="1"/>
    <col min="4621" max="4621" width="9.85546875" style="689" bestFit="1" customWidth="1"/>
    <col min="4622" max="4622" width="16.5703125" style="689" bestFit="1" customWidth="1"/>
    <col min="4623" max="4623" width="7.28515625" style="689" bestFit="1" customWidth="1"/>
    <col min="4624" max="4624" width="4.7109375" style="689" customWidth="1"/>
    <col min="4625" max="4864" width="11.42578125" style="689"/>
    <col min="4865" max="4865" width="9.140625" style="689" customWidth="1"/>
    <col min="4866" max="4867" width="16.5703125" style="689" bestFit="1" customWidth="1"/>
    <col min="4868" max="4868" width="16.28515625" style="689" bestFit="1" customWidth="1"/>
    <col min="4869" max="4869" width="17.5703125" style="689" bestFit="1" customWidth="1"/>
    <col min="4870" max="4870" width="16.5703125" style="689" bestFit="1" customWidth="1"/>
    <col min="4871" max="4871" width="7.28515625" style="689" bestFit="1" customWidth="1"/>
    <col min="4872" max="4872" width="6.140625" style="689" customWidth="1"/>
    <col min="4873" max="4873" width="10" style="689" customWidth="1"/>
    <col min="4874" max="4874" width="16.85546875" style="689" bestFit="1" customWidth="1"/>
    <col min="4875" max="4875" width="15.140625" style="689" bestFit="1" customWidth="1"/>
    <col min="4876" max="4876" width="11.5703125" style="689" bestFit="1" customWidth="1"/>
    <col min="4877" max="4877" width="9.85546875" style="689" bestFit="1" customWidth="1"/>
    <col min="4878" max="4878" width="16.5703125" style="689" bestFit="1" customWidth="1"/>
    <col min="4879" max="4879" width="7.28515625" style="689" bestFit="1" customWidth="1"/>
    <col min="4880" max="4880" width="4.7109375" style="689" customWidth="1"/>
    <col min="4881" max="5120" width="11.42578125" style="689"/>
    <col min="5121" max="5121" width="9.140625" style="689" customWidth="1"/>
    <col min="5122" max="5123" width="16.5703125" style="689" bestFit="1" customWidth="1"/>
    <col min="5124" max="5124" width="16.28515625" style="689" bestFit="1" customWidth="1"/>
    <col min="5125" max="5125" width="17.5703125" style="689" bestFit="1" customWidth="1"/>
    <col min="5126" max="5126" width="16.5703125" style="689" bestFit="1" customWidth="1"/>
    <col min="5127" max="5127" width="7.28515625" style="689" bestFit="1" customWidth="1"/>
    <col min="5128" max="5128" width="6.140625" style="689" customWidth="1"/>
    <col min="5129" max="5129" width="10" style="689" customWidth="1"/>
    <col min="5130" max="5130" width="16.85546875" style="689" bestFit="1" customWidth="1"/>
    <col min="5131" max="5131" width="15.140625" style="689" bestFit="1" customWidth="1"/>
    <col min="5132" max="5132" width="11.5703125" style="689" bestFit="1" customWidth="1"/>
    <col min="5133" max="5133" width="9.85546875" style="689" bestFit="1" customWidth="1"/>
    <col min="5134" max="5134" width="16.5703125" style="689" bestFit="1" customWidth="1"/>
    <col min="5135" max="5135" width="7.28515625" style="689" bestFit="1" customWidth="1"/>
    <col min="5136" max="5136" width="4.7109375" style="689" customWidth="1"/>
    <col min="5137" max="5376" width="11.42578125" style="689"/>
    <col min="5377" max="5377" width="9.140625" style="689" customWidth="1"/>
    <col min="5378" max="5379" width="16.5703125" style="689" bestFit="1" customWidth="1"/>
    <col min="5380" max="5380" width="16.28515625" style="689" bestFit="1" customWidth="1"/>
    <col min="5381" max="5381" width="17.5703125" style="689" bestFit="1" customWidth="1"/>
    <col min="5382" max="5382" width="16.5703125" style="689" bestFit="1" customWidth="1"/>
    <col min="5383" max="5383" width="7.28515625" style="689" bestFit="1" customWidth="1"/>
    <col min="5384" max="5384" width="6.140625" style="689" customWidth="1"/>
    <col min="5385" max="5385" width="10" style="689" customWidth="1"/>
    <col min="5386" max="5386" width="16.85546875" style="689" bestFit="1" customWidth="1"/>
    <col min="5387" max="5387" width="15.140625" style="689" bestFit="1" customWidth="1"/>
    <col min="5388" max="5388" width="11.5703125" style="689" bestFit="1" customWidth="1"/>
    <col min="5389" max="5389" width="9.85546875" style="689" bestFit="1" customWidth="1"/>
    <col min="5390" max="5390" width="16.5703125" style="689" bestFit="1" customWidth="1"/>
    <col min="5391" max="5391" width="7.28515625" style="689" bestFit="1" customWidth="1"/>
    <col min="5392" max="5392" width="4.7109375" style="689" customWidth="1"/>
    <col min="5393" max="5632" width="11.42578125" style="689"/>
    <col min="5633" max="5633" width="9.140625" style="689" customWidth="1"/>
    <col min="5634" max="5635" width="16.5703125" style="689" bestFit="1" customWidth="1"/>
    <col min="5636" max="5636" width="16.28515625" style="689" bestFit="1" customWidth="1"/>
    <col min="5637" max="5637" width="17.5703125" style="689" bestFit="1" customWidth="1"/>
    <col min="5638" max="5638" width="16.5703125" style="689" bestFit="1" customWidth="1"/>
    <col min="5639" max="5639" width="7.28515625" style="689" bestFit="1" customWidth="1"/>
    <col min="5640" max="5640" width="6.140625" style="689" customWidth="1"/>
    <col min="5641" max="5641" width="10" style="689" customWidth="1"/>
    <col min="5642" max="5642" width="16.85546875" style="689" bestFit="1" customWidth="1"/>
    <col min="5643" max="5643" width="15.140625" style="689" bestFit="1" customWidth="1"/>
    <col min="5644" max="5644" width="11.5703125" style="689" bestFit="1" customWidth="1"/>
    <col min="5645" max="5645" width="9.85546875" style="689" bestFit="1" customWidth="1"/>
    <col min="5646" max="5646" width="16.5703125" style="689" bestFit="1" customWidth="1"/>
    <col min="5647" max="5647" width="7.28515625" style="689" bestFit="1" customWidth="1"/>
    <col min="5648" max="5648" width="4.7109375" style="689" customWidth="1"/>
    <col min="5649" max="5888" width="11.42578125" style="689"/>
    <col min="5889" max="5889" width="9.140625" style="689" customWidth="1"/>
    <col min="5890" max="5891" width="16.5703125" style="689" bestFit="1" customWidth="1"/>
    <col min="5892" max="5892" width="16.28515625" style="689" bestFit="1" customWidth="1"/>
    <col min="5893" max="5893" width="17.5703125" style="689" bestFit="1" customWidth="1"/>
    <col min="5894" max="5894" width="16.5703125" style="689" bestFit="1" customWidth="1"/>
    <col min="5895" max="5895" width="7.28515625" style="689" bestFit="1" customWidth="1"/>
    <col min="5896" max="5896" width="6.140625" style="689" customWidth="1"/>
    <col min="5897" max="5897" width="10" style="689" customWidth="1"/>
    <col min="5898" max="5898" width="16.85546875" style="689" bestFit="1" customWidth="1"/>
    <col min="5899" max="5899" width="15.140625" style="689" bestFit="1" customWidth="1"/>
    <col min="5900" max="5900" width="11.5703125" style="689" bestFit="1" customWidth="1"/>
    <col min="5901" max="5901" width="9.85546875" style="689" bestFit="1" customWidth="1"/>
    <col min="5902" max="5902" width="16.5703125" style="689" bestFit="1" customWidth="1"/>
    <col min="5903" max="5903" width="7.28515625" style="689" bestFit="1" customWidth="1"/>
    <col min="5904" max="5904" width="4.7109375" style="689" customWidth="1"/>
    <col min="5905" max="6144" width="11.42578125" style="689"/>
    <col min="6145" max="6145" width="9.140625" style="689" customWidth="1"/>
    <col min="6146" max="6147" width="16.5703125" style="689" bestFit="1" customWidth="1"/>
    <col min="6148" max="6148" width="16.28515625" style="689" bestFit="1" customWidth="1"/>
    <col min="6149" max="6149" width="17.5703125" style="689" bestFit="1" customWidth="1"/>
    <col min="6150" max="6150" width="16.5703125" style="689" bestFit="1" customWidth="1"/>
    <col min="6151" max="6151" width="7.28515625" style="689" bestFit="1" customWidth="1"/>
    <col min="6152" max="6152" width="6.140625" style="689" customWidth="1"/>
    <col min="6153" max="6153" width="10" style="689" customWidth="1"/>
    <col min="6154" max="6154" width="16.85546875" style="689" bestFit="1" customWidth="1"/>
    <col min="6155" max="6155" width="15.140625" style="689" bestFit="1" customWidth="1"/>
    <col min="6156" max="6156" width="11.5703125" style="689" bestFit="1" customWidth="1"/>
    <col min="6157" max="6157" width="9.85546875" style="689" bestFit="1" customWidth="1"/>
    <col min="6158" max="6158" width="16.5703125" style="689" bestFit="1" customWidth="1"/>
    <col min="6159" max="6159" width="7.28515625" style="689" bestFit="1" customWidth="1"/>
    <col min="6160" max="6160" width="4.7109375" style="689" customWidth="1"/>
    <col min="6161" max="6400" width="11.42578125" style="689"/>
    <col min="6401" max="6401" width="9.140625" style="689" customWidth="1"/>
    <col min="6402" max="6403" width="16.5703125" style="689" bestFit="1" customWidth="1"/>
    <col min="6404" max="6404" width="16.28515625" style="689" bestFit="1" customWidth="1"/>
    <col min="6405" max="6405" width="17.5703125" style="689" bestFit="1" customWidth="1"/>
    <col min="6406" max="6406" width="16.5703125" style="689" bestFit="1" customWidth="1"/>
    <col min="6407" max="6407" width="7.28515625" style="689" bestFit="1" customWidth="1"/>
    <col min="6408" max="6408" width="6.140625" style="689" customWidth="1"/>
    <col min="6409" max="6409" width="10" style="689" customWidth="1"/>
    <col min="6410" max="6410" width="16.85546875" style="689" bestFit="1" customWidth="1"/>
    <col min="6411" max="6411" width="15.140625" style="689" bestFit="1" customWidth="1"/>
    <col min="6412" max="6412" width="11.5703125" style="689" bestFit="1" customWidth="1"/>
    <col min="6413" max="6413" width="9.85546875" style="689" bestFit="1" customWidth="1"/>
    <col min="6414" max="6414" width="16.5703125" style="689" bestFit="1" customWidth="1"/>
    <col min="6415" max="6415" width="7.28515625" style="689" bestFit="1" customWidth="1"/>
    <col min="6416" max="6416" width="4.7109375" style="689" customWidth="1"/>
    <col min="6417" max="6656" width="11.42578125" style="689"/>
    <col min="6657" max="6657" width="9.140625" style="689" customWidth="1"/>
    <col min="6658" max="6659" width="16.5703125" style="689" bestFit="1" customWidth="1"/>
    <col min="6660" max="6660" width="16.28515625" style="689" bestFit="1" customWidth="1"/>
    <col min="6661" max="6661" width="17.5703125" style="689" bestFit="1" customWidth="1"/>
    <col min="6662" max="6662" width="16.5703125" style="689" bestFit="1" customWidth="1"/>
    <col min="6663" max="6663" width="7.28515625" style="689" bestFit="1" customWidth="1"/>
    <col min="6664" max="6664" width="6.140625" style="689" customWidth="1"/>
    <col min="6665" max="6665" width="10" style="689" customWidth="1"/>
    <col min="6666" max="6666" width="16.85546875" style="689" bestFit="1" customWidth="1"/>
    <col min="6667" max="6667" width="15.140625" style="689" bestFit="1" customWidth="1"/>
    <col min="6668" max="6668" width="11.5703125" style="689" bestFit="1" customWidth="1"/>
    <col min="6669" max="6669" width="9.85546875" style="689" bestFit="1" customWidth="1"/>
    <col min="6670" max="6670" width="16.5703125" style="689" bestFit="1" customWidth="1"/>
    <col min="6671" max="6671" width="7.28515625" style="689" bestFit="1" customWidth="1"/>
    <col min="6672" max="6672" width="4.7109375" style="689" customWidth="1"/>
    <col min="6673" max="6912" width="11.42578125" style="689"/>
    <col min="6913" max="6913" width="9.140625" style="689" customWidth="1"/>
    <col min="6914" max="6915" width="16.5703125" style="689" bestFit="1" customWidth="1"/>
    <col min="6916" max="6916" width="16.28515625" style="689" bestFit="1" customWidth="1"/>
    <col min="6917" max="6917" width="17.5703125" style="689" bestFit="1" customWidth="1"/>
    <col min="6918" max="6918" width="16.5703125" style="689" bestFit="1" customWidth="1"/>
    <col min="6919" max="6919" width="7.28515625" style="689" bestFit="1" customWidth="1"/>
    <col min="6920" max="6920" width="6.140625" style="689" customWidth="1"/>
    <col min="6921" max="6921" width="10" style="689" customWidth="1"/>
    <col min="6922" max="6922" width="16.85546875" style="689" bestFit="1" customWidth="1"/>
    <col min="6923" max="6923" width="15.140625" style="689" bestFit="1" customWidth="1"/>
    <col min="6924" max="6924" width="11.5703125" style="689" bestFit="1" customWidth="1"/>
    <col min="6925" max="6925" width="9.85546875" style="689" bestFit="1" customWidth="1"/>
    <col min="6926" max="6926" width="16.5703125" style="689" bestFit="1" customWidth="1"/>
    <col min="6927" max="6927" width="7.28515625" style="689" bestFit="1" customWidth="1"/>
    <col min="6928" max="6928" width="4.7109375" style="689" customWidth="1"/>
    <col min="6929" max="7168" width="11.42578125" style="689"/>
    <col min="7169" max="7169" width="9.140625" style="689" customWidth="1"/>
    <col min="7170" max="7171" width="16.5703125" style="689" bestFit="1" customWidth="1"/>
    <col min="7172" max="7172" width="16.28515625" style="689" bestFit="1" customWidth="1"/>
    <col min="7173" max="7173" width="17.5703125" style="689" bestFit="1" customWidth="1"/>
    <col min="7174" max="7174" width="16.5703125" style="689" bestFit="1" customWidth="1"/>
    <col min="7175" max="7175" width="7.28515625" style="689" bestFit="1" customWidth="1"/>
    <col min="7176" max="7176" width="6.140625" style="689" customWidth="1"/>
    <col min="7177" max="7177" width="10" style="689" customWidth="1"/>
    <col min="7178" max="7178" width="16.85546875" style="689" bestFit="1" customWidth="1"/>
    <col min="7179" max="7179" width="15.140625" style="689" bestFit="1" customWidth="1"/>
    <col min="7180" max="7180" width="11.5703125" style="689" bestFit="1" customWidth="1"/>
    <col min="7181" max="7181" width="9.85546875" style="689" bestFit="1" customWidth="1"/>
    <col min="7182" max="7182" width="16.5703125" style="689" bestFit="1" customWidth="1"/>
    <col min="7183" max="7183" width="7.28515625" style="689" bestFit="1" customWidth="1"/>
    <col min="7184" max="7184" width="4.7109375" style="689" customWidth="1"/>
    <col min="7185" max="7424" width="11.42578125" style="689"/>
    <col min="7425" max="7425" width="9.140625" style="689" customWidth="1"/>
    <col min="7426" max="7427" width="16.5703125" style="689" bestFit="1" customWidth="1"/>
    <col min="7428" max="7428" width="16.28515625" style="689" bestFit="1" customWidth="1"/>
    <col min="7429" max="7429" width="17.5703125" style="689" bestFit="1" customWidth="1"/>
    <col min="7430" max="7430" width="16.5703125" style="689" bestFit="1" customWidth="1"/>
    <col min="7431" max="7431" width="7.28515625" style="689" bestFit="1" customWidth="1"/>
    <col min="7432" max="7432" width="6.140625" style="689" customWidth="1"/>
    <col min="7433" max="7433" width="10" style="689" customWidth="1"/>
    <col min="7434" max="7434" width="16.85546875" style="689" bestFit="1" customWidth="1"/>
    <col min="7435" max="7435" width="15.140625" style="689" bestFit="1" customWidth="1"/>
    <col min="7436" max="7436" width="11.5703125" style="689" bestFit="1" customWidth="1"/>
    <col min="7437" max="7437" width="9.85546875" style="689" bestFit="1" customWidth="1"/>
    <col min="7438" max="7438" width="16.5703125" style="689" bestFit="1" customWidth="1"/>
    <col min="7439" max="7439" width="7.28515625" style="689" bestFit="1" customWidth="1"/>
    <col min="7440" max="7440" width="4.7109375" style="689" customWidth="1"/>
    <col min="7441" max="7680" width="11.42578125" style="689"/>
    <col min="7681" max="7681" width="9.140625" style="689" customWidth="1"/>
    <col min="7682" max="7683" width="16.5703125" style="689" bestFit="1" customWidth="1"/>
    <col min="7684" max="7684" width="16.28515625" style="689" bestFit="1" customWidth="1"/>
    <col min="7685" max="7685" width="17.5703125" style="689" bestFit="1" customWidth="1"/>
    <col min="7686" max="7686" width="16.5703125" style="689" bestFit="1" customWidth="1"/>
    <col min="7687" max="7687" width="7.28515625" style="689" bestFit="1" customWidth="1"/>
    <col min="7688" max="7688" width="6.140625" style="689" customWidth="1"/>
    <col min="7689" max="7689" width="10" style="689" customWidth="1"/>
    <col min="7690" max="7690" width="16.85546875" style="689" bestFit="1" customWidth="1"/>
    <col min="7691" max="7691" width="15.140625" style="689" bestFit="1" customWidth="1"/>
    <col min="7692" max="7692" width="11.5703125" style="689" bestFit="1" customWidth="1"/>
    <col min="7693" max="7693" width="9.85546875" style="689" bestFit="1" customWidth="1"/>
    <col min="7694" max="7694" width="16.5703125" style="689" bestFit="1" customWidth="1"/>
    <col min="7695" max="7695" width="7.28515625" style="689" bestFit="1" customWidth="1"/>
    <col min="7696" max="7696" width="4.7109375" style="689" customWidth="1"/>
    <col min="7697" max="7936" width="11.42578125" style="689"/>
    <col min="7937" max="7937" width="9.140625" style="689" customWidth="1"/>
    <col min="7938" max="7939" width="16.5703125" style="689" bestFit="1" customWidth="1"/>
    <col min="7940" max="7940" width="16.28515625" style="689" bestFit="1" customWidth="1"/>
    <col min="7941" max="7941" width="17.5703125" style="689" bestFit="1" customWidth="1"/>
    <col min="7942" max="7942" width="16.5703125" style="689" bestFit="1" customWidth="1"/>
    <col min="7943" max="7943" width="7.28515625" style="689" bestFit="1" customWidth="1"/>
    <col min="7944" max="7944" width="6.140625" style="689" customWidth="1"/>
    <col min="7945" max="7945" width="10" style="689" customWidth="1"/>
    <col min="7946" max="7946" width="16.85546875" style="689" bestFit="1" customWidth="1"/>
    <col min="7947" max="7947" width="15.140625" style="689" bestFit="1" customWidth="1"/>
    <col min="7948" max="7948" width="11.5703125" style="689" bestFit="1" customWidth="1"/>
    <col min="7949" max="7949" width="9.85546875" style="689" bestFit="1" customWidth="1"/>
    <col min="7950" max="7950" width="16.5703125" style="689" bestFit="1" customWidth="1"/>
    <col min="7951" max="7951" width="7.28515625" style="689" bestFit="1" customWidth="1"/>
    <col min="7952" max="7952" width="4.7109375" style="689" customWidth="1"/>
    <col min="7953" max="8192" width="11.42578125" style="689"/>
    <col min="8193" max="8193" width="9.140625" style="689" customWidth="1"/>
    <col min="8194" max="8195" width="16.5703125" style="689" bestFit="1" customWidth="1"/>
    <col min="8196" max="8196" width="16.28515625" style="689" bestFit="1" customWidth="1"/>
    <col min="8197" max="8197" width="17.5703125" style="689" bestFit="1" customWidth="1"/>
    <col min="8198" max="8198" width="16.5703125" style="689" bestFit="1" customWidth="1"/>
    <col min="8199" max="8199" width="7.28515625" style="689" bestFit="1" customWidth="1"/>
    <col min="8200" max="8200" width="6.140625" style="689" customWidth="1"/>
    <col min="8201" max="8201" width="10" style="689" customWidth="1"/>
    <col min="8202" max="8202" width="16.85546875" style="689" bestFit="1" customWidth="1"/>
    <col min="8203" max="8203" width="15.140625" style="689" bestFit="1" customWidth="1"/>
    <col min="8204" max="8204" width="11.5703125" style="689" bestFit="1" customWidth="1"/>
    <col min="8205" max="8205" width="9.85546875" style="689" bestFit="1" customWidth="1"/>
    <col min="8206" max="8206" width="16.5703125" style="689" bestFit="1" customWidth="1"/>
    <col min="8207" max="8207" width="7.28515625" style="689" bestFit="1" customWidth="1"/>
    <col min="8208" max="8208" width="4.7109375" style="689" customWidth="1"/>
    <col min="8209" max="8448" width="11.42578125" style="689"/>
    <col min="8449" max="8449" width="9.140625" style="689" customWidth="1"/>
    <col min="8450" max="8451" width="16.5703125" style="689" bestFit="1" customWidth="1"/>
    <col min="8452" max="8452" width="16.28515625" style="689" bestFit="1" customWidth="1"/>
    <col min="8453" max="8453" width="17.5703125" style="689" bestFit="1" customWidth="1"/>
    <col min="8454" max="8454" width="16.5703125" style="689" bestFit="1" customWidth="1"/>
    <col min="8455" max="8455" width="7.28515625" style="689" bestFit="1" customWidth="1"/>
    <col min="8456" max="8456" width="6.140625" style="689" customWidth="1"/>
    <col min="8457" max="8457" width="10" style="689" customWidth="1"/>
    <col min="8458" max="8458" width="16.85546875" style="689" bestFit="1" customWidth="1"/>
    <col min="8459" max="8459" width="15.140625" style="689" bestFit="1" customWidth="1"/>
    <col min="8460" max="8460" width="11.5703125" style="689" bestFit="1" customWidth="1"/>
    <col min="8461" max="8461" width="9.85546875" style="689" bestFit="1" customWidth="1"/>
    <col min="8462" max="8462" width="16.5703125" style="689" bestFit="1" customWidth="1"/>
    <col min="8463" max="8463" width="7.28515625" style="689" bestFit="1" customWidth="1"/>
    <col min="8464" max="8464" width="4.7109375" style="689" customWidth="1"/>
    <col min="8465" max="8704" width="11.42578125" style="689"/>
    <col min="8705" max="8705" width="9.140625" style="689" customWidth="1"/>
    <col min="8706" max="8707" width="16.5703125" style="689" bestFit="1" customWidth="1"/>
    <col min="8708" max="8708" width="16.28515625" style="689" bestFit="1" customWidth="1"/>
    <col min="8709" max="8709" width="17.5703125" style="689" bestFit="1" customWidth="1"/>
    <col min="8710" max="8710" width="16.5703125" style="689" bestFit="1" customWidth="1"/>
    <col min="8711" max="8711" width="7.28515625" style="689" bestFit="1" customWidth="1"/>
    <col min="8712" max="8712" width="6.140625" style="689" customWidth="1"/>
    <col min="8713" max="8713" width="10" style="689" customWidth="1"/>
    <col min="8714" max="8714" width="16.85546875" style="689" bestFit="1" customWidth="1"/>
    <col min="8715" max="8715" width="15.140625" style="689" bestFit="1" customWidth="1"/>
    <col min="8716" max="8716" width="11.5703125" style="689" bestFit="1" customWidth="1"/>
    <col min="8717" max="8717" width="9.85546875" style="689" bestFit="1" customWidth="1"/>
    <col min="8718" max="8718" width="16.5703125" style="689" bestFit="1" customWidth="1"/>
    <col min="8719" max="8719" width="7.28515625" style="689" bestFit="1" customWidth="1"/>
    <col min="8720" max="8720" width="4.7109375" style="689" customWidth="1"/>
    <col min="8721" max="8960" width="11.42578125" style="689"/>
    <col min="8961" max="8961" width="9.140625" style="689" customWidth="1"/>
    <col min="8962" max="8963" width="16.5703125" style="689" bestFit="1" customWidth="1"/>
    <col min="8964" max="8964" width="16.28515625" style="689" bestFit="1" customWidth="1"/>
    <col min="8965" max="8965" width="17.5703125" style="689" bestFit="1" customWidth="1"/>
    <col min="8966" max="8966" width="16.5703125" style="689" bestFit="1" customWidth="1"/>
    <col min="8967" max="8967" width="7.28515625" style="689" bestFit="1" customWidth="1"/>
    <col min="8968" max="8968" width="6.140625" style="689" customWidth="1"/>
    <col min="8969" max="8969" width="10" style="689" customWidth="1"/>
    <col min="8970" max="8970" width="16.85546875" style="689" bestFit="1" customWidth="1"/>
    <col min="8971" max="8971" width="15.140625" style="689" bestFit="1" customWidth="1"/>
    <col min="8972" max="8972" width="11.5703125" style="689" bestFit="1" customWidth="1"/>
    <col min="8973" max="8973" width="9.85546875" style="689" bestFit="1" customWidth="1"/>
    <col min="8974" max="8974" width="16.5703125" style="689" bestFit="1" customWidth="1"/>
    <col min="8975" max="8975" width="7.28515625" style="689" bestFit="1" customWidth="1"/>
    <col min="8976" max="8976" width="4.7109375" style="689" customWidth="1"/>
    <col min="8977" max="9216" width="11.42578125" style="689"/>
    <col min="9217" max="9217" width="9.140625" style="689" customWidth="1"/>
    <col min="9218" max="9219" width="16.5703125" style="689" bestFit="1" customWidth="1"/>
    <col min="9220" max="9220" width="16.28515625" style="689" bestFit="1" customWidth="1"/>
    <col min="9221" max="9221" width="17.5703125" style="689" bestFit="1" customWidth="1"/>
    <col min="9222" max="9222" width="16.5703125" style="689" bestFit="1" customWidth="1"/>
    <col min="9223" max="9223" width="7.28515625" style="689" bestFit="1" customWidth="1"/>
    <col min="9224" max="9224" width="6.140625" style="689" customWidth="1"/>
    <col min="9225" max="9225" width="10" style="689" customWidth="1"/>
    <col min="9226" max="9226" width="16.85546875" style="689" bestFit="1" customWidth="1"/>
    <col min="9227" max="9227" width="15.140625" style="689" bestFit="1" customWidth="1"/>
    <col min="9228" max="9228" width="11.5703125" style="689" bestFit="1" customWidth="1"/>
    <col min="9229" max="9229" width="9.85546875" style="689" bestFit="1" customWidth="1"/>
    <col min="9230" max="9230" width="16.5703125" style="689" bestFit="1" customWidth="1"/>
    <col min="9231" max="9231" width="7.28515625" style="689" bestFit="1" customWidth="1"/>
    <col min="9232" max="9232" width="4.7109375" style="689" customWidth="1"/>
    <col min="9233" max="9472" width="11.42578125" style="689"/>
    <col min="9473" max="9473" width="9.140625" style="689" customWidth="1"/>
    <col min="9474" max="9475" width="16.5703125" style="689" bestFit="1" customWidth="1"/>
    <col min="9476" max="9476" width="16.28515625" style="689" bestFit="1" customWidth="1"/>
    <col min="9477" max="9477" width="17.5703125" style="689" bestFit="1" customWidth="1"/>
    <col min="9478" max="9478" width="16.5703125" style="689" bestFit="1" customWidth="1"/>
    <col min="9479" max="9479" width="7.28515625" style="689" bestFit="1" customWidth="1"/>
    <col min="9480" max="9480" width="6.140625" style="689" customWidth="1"/>
    <col min="9481" max="9481" width="10" style="689" customWidth="1"/>
    <col min="9482" max="9482" width="16.85546875" style="689" bestFit="1" customWidth="1"/>
    <col min="9483" max="9483" width="15.140625" style="689" bestFit="1" customWidth="1"/>
    <col min="9484" max="9484" width="11.5703125" style="689" bestFit="1" customWidth="1"/>
    <col min="9485" max="9485" width="9.85546875" style="689" bestFit="1" customWidth="1"/>
    <col min="9486" max="9486" width="16.5703125" style="689" bestFit="1" customWidth="1"/>
    <col min="9487" max="9487" width="7.28515625" style="689" bestFit="1" customWidth="1"/>
    <col min="9488" max="9488" width="4.7109375" style="689" customWidth="1"/>
    <col min="9489" max="9728" width="11.42578125" style="689"/>
    <col min="9729" max="9729" width="9.140625" style="689" customWidth="1"/>
    <col min="9730" max="9731" width="16.5703125" style="689" bestFit="1" customWidth="1"/>
    <col min="9732" max="9732" width="16.28515625" style="689" bestFit="1" customWidth="1"/>
    <col min="9733" max="9733" width="17.5703125" style="689" bestFit="1" customWidth="1"/>
    <col min="9734" max="9734" width="16.5703125" style="689" bestFit="1" customWidth="1"/>
    <col min="9735" max="9735" width="7.28515625" style="689" bestFit="1" customWidth="1"/>
    <col min="9736" max="9736" width="6.140625" style="689" customWidth="1"/>
    <col min="9737" max="9737" width="10" style="689" customWidth="1"/>
    <col min="9738" max="9738" width="16.85546875" style="689" bestFit="1" customWidth="1"/>
    <col min="9739" max="9739" width="15.140625" style="689" bestFit="1" customWidth="1"/>
    <col min="9740" max="9740" width="11.5703125" style="689" bestFit="1" customWidth="1"/>
    <col min="9741" max="9741" width="9.85546875" style="689" bestFit="1" customWidth="1"/>
    <col min="9742" max="9742" width="16.5703125" style="689" bestFit="1" customWidth="1"/>
    <col min="9743" max="9743" width="7.28515625" style="689" bestFit="1" customWidth="1"/>
    <col min="9744" max="9744" width="4.7109375" style="689" customWidth="1"/>
    <col min="9745" max="9984" width="11.42578125" style="689"/>
    <col min="9985" max="9985" width="9.140625" style="689" customWidth="1"/>
    <col min="9986" max="9987" width="16.5703125" style="689" bestFit="1" customWidth="1"/>
    <col min="9988" max="9988" width="16.28515625" style="689" bestFit="1" customWidth="1"/>
    <col min="9989" max="9989" width="17.5703125" style="689" bestFit="1" customWidth="1"/>
    <col min="9990" max="9990" width="16.5703125" style="689" bestFit="1" customWidth="1"/>
    <col min="9991" max="9991" width="7.28515625" style="689" bestFit="1" customWidth="1"/>
    <col min="9992" max="9992" width="6.140625" style="689" customWidth="1"/>
    <col min="9993" max="9993" width="10" style="689" customWidth="1"/>
    <col min="9994" max="9994" width="16.85546875" style="689" bestFit="1" customWidth="1"/>
    <col min="9995" max="9995" width="15.140625" style="689" bestFit="1" customWidth="1"/>
    <col min="9996" max="9996" width="11.5703125" style="689" bestFit="1" customWidth="1"/>
    <col min="9997" max="9997" width="9.85546875" style="689" bestFit="1" customWidth="1"/>
    <col min="9998" max="9998" width="16.5703125" style="689" bestFit="1" customWidth="1"/>
    <col min="9999" max="9999" width="7.28515625" style="689" bestFit="1" customWidth="1"/>
    <col min="10000" max="10000" width="4.7109375" style="689" customWidth="1"/>
    <col min="10001" max="10240" width="11.42578125" style="689"/>
    <col min="10241" max="10241" width="9.140625" style="689" customWidth="1"/>
    <col min="10242" max="10243" width="16.5703125" style="689" bestFit="1" customWidth="1"/>
    <col min="10244" max="10244" width="16.28515625" style="689" bestFit="1" customWidth="1"/>
    <col min="10245" max="10245" width="17.5703125" style="689" bestFit="1" customWidth="1"/>
    <col min="10246" max="10246" width="16.5703125" style="689" bestFit="1" customWidth="1"/>
    <col min="10247" max="10247" width="7.28515625" style="689" bestFit="1" customWidth="1"/>
    <col min="10248" max="10248" width="6.140625" style="689" customWidth="1"/>
    <col min="10249" max="10249" width="10" style="689" customWidth="1"/>
    <col min="10250" max="10250" width="16.85546875" style="689" bestFit="1" customWidth="1"/>
    <col min="10251" max="10251" width="15.140625" style="689" bestFit="1" customWidth="1"/>
    <col min="10252" max="10252" width="11.5703125" style="689" bestFit="1" customWidth="1"/>
    <col min="10253" max="10253" width="9.85546875" style="689" bestFit="1" customWidth="1"/>
    <col min="10254" max="10254" width="16.5703125" style="689" bestFit="1" customWidth="1"/>
    <col min="10255" max="10255" width="7.28515625" style="689" bestFit="1" customWidth="1"/>
    <col min="10256" max="10256" width="4.7109375" style="689" customWidth="1"/>
    <col min="10257" max="10496" width="11.42578125" style="689"/>
    <col min="10497" max="10497" width="9.140625" style="689" customWidth="1"/>
    <col min="10498" max="10499" width="16.5703125" style="689" bestFit="1" customWidth="1"/>
    <col min="10500" max="10500" width="16.28515625" style="689" bestFit="1" customWidth="1"/>
    <col min="10501" max="10501" width="17.5703125" style="689" bestFit="1" customWidth="1"/>
    <col min="10502" max="10502" width="16.5703125" style="689" bestFit="1" customWidth="1"/>
    <col min="10503" max="10503" width="7.28515625" style="689" bestFit="1" customWidth="1"/>
    <col min="10504" max="10504" width="6.140625" style="689" customWidth="1"/>
    <col min="10505" max="10505" width="10" style="689" customWidth="1"/>
    <col min="10506" max="10506" width="16.85546875" style="689" bestFit="1" customWidth="1"/>
    <col min="10507" max="10507" width="15.140625" style="689" bestFit="1" customWidth="1"/>
    <col min="10508" max="10508" width="11.5703125" style="689" bestFit="1" customWidth="1"/>
    <col min="10509" max="10509" width="9.85546875" style="689" bestFit="1" customWidth="1"/>
    <col min="10510" max="10510" width="16.5703125" style="689" bestFit="1" customWidth="1"/>
    <col min="10511" max="10511" width="7.28515625" style="689" bestFit="1" customWidth="1"/>
    <col min="10512" max="10512" width="4.7109375" style="689" customWidth="1"/>
    <col min="10513" max="10752" width="11.42578125" style="689"/>
    <col min="10753" max="10753" width="9.140625" style="689" customWidth="1"/>
    <col min="10754" max="10755" width="16.5703125" style="689" bestFit="1" customWidth="1"/>
    <col min="10756" max="10756" width="16.28515625" style="689" bestFit="1" customWidth="1"/>
    <col min="10757" max="10757" width="17.5703125" style="689" bestFit="1" customWidth="1"/>
    <col min="10758" max="10758" width="16.5703125" style="689" bestFit="1" customWidth="1"/>
    <col min="10759" max="10759" width="7.28515625" style="689" bestFit="1" customWidth="1"/>
    <col min="10760" max="10760" width="6.140625" style="689" customWidth="1"/>
    <col min="10761" max="10761" width="10" style="689" customWidth="1"/>
    <col min="10762" max="10762" width="16.85546875" style="689" bestFit="1" customWidth="1"/>
    <col min="10763" max="10763" width="15.140625" style="689" bestFit="1" customWidth="1"/>
    <col min="10764" max="10764" width="11.5703125" style="689" bestFit="1" customWidth="1"/>
    <col min="10765" max="10765" width="9.85546875" style="689" bestFit="1" customWidth="1"/>
    <col min="10766" max="10766" width="16.5703125" style="689" bestFit="1" customWidth="1"/>
    <col min="10767" max="10767" width="7.28515625" style="689" bestFit="1" customWidth="1"/>
    <col min="10768" max="10768" width="4.7109375" style="689" customWidth="1"/>
    <col min="10769" max="11008" width="11.42578125" style="689"/>
    <col min="11009" max="11009" width="9.140625" style="689" customWidth="1"/>
    <col min="11010" max="11011" width="16.5703125" style="689" bestFit="1" customWidth="1"/>
    <col min="11012" max="11012" width="16.28515625" style="689" bestFit="1" customWidth="1"/>
    <col min="11013" max="11013" width="17.5703125" style="689" bestFit="1" customWidth="1"/>
    <col min="11014" max="11014" width="16.5703125" style="689" bestFit="1" customWidth="1"/>
    <col min="11015" max="11015" width="7.28515625" style="689" bestFit="1" customWidth="1"/>
    <col min="11016" max="11016" width="6.140625" style="689" customWidth="1"/>
    <col min="11017" max="11017" width="10" style="689" customWidth="1"/>
    <col min="11018" max="11018" width="16.85546875" style="689" bestFit="1" customWidth="1"/>
    <col min="11019" max="11019" width="15.140625" style="689" bestFit="1" customWidth="1"/>
    <col min="11020" max="11020" width="11.5703125" style="689" bestFit="1" customWidth="1"/>
    <col min="11021" max="11021" width="9.85546875" style="689" bestFit="1" customWidth="1"/>
    <col min="11022" max="11022" width="16.5703125" style="689" bestFit="1" customWidth="1"/>
    <col min="11023" max="11023" width="7.28515625" style="689" bestFit="1" customWidth="1"/>
    <col min="11024" max="11024" width="4.7109375" style="689" customWidth="1"/>
    <col min="11025" max="11264" width="11.42578125" style="689"/>
    <col min="11265" max="11265" width="9.140625" style="689" customWidth="1"/>
    <col min="11266" max="11267" width="16.5703125" style="689" bestFit="1" customWidth="1"/>
    <col min="11268" max="11268" width="16.28515625" style="689" bestFit="1" customWidth="1"/>
    <col min="11269" max="11269" width="17.5703125" style="689" bestFit="1" customWidth="1"/>
    <col min="11270" max="11270" width="16.5703125" style="689" bestFit="1" customWidth="1"/>
    <col min="11271" max="11271" width="7.28515625" style="689" bestFit="1" customWidth="1"/>
    <col min="11272" max="11272" width="6.140625" style="689" customWidth="1"/>
    <col min="11273" max="11273" width="10" style="689" customWidth="1"/>
    <col min="11274" max="11274" width="16.85546875" style="689" bestFit="1" customWidth="1"/>
    <col min="11275" max="11275" width="15.140625" style="689" bestFit="1" customWidth="1"/>
    <col min="11276" max="11276" width="11.5703125" style="689" bestFit="1" customWidth="1"/>
    <col min="11277" max="11277" width="9.85546875" style="689" bestFit="1" customWidth="1"/>
    <col min="11278" max="11278" width="16.5703125" style="689" bestFit="1" customWidth="1"/>
    <col min="11279" max="11279" width="7.28515625" style="689" bestFit="1" customWidth="1"/>
    <col min="11280" max="11280" width="4.7109375" style="689" customWidth="1"/>
    <col min="11281" max="11520" width="11.42578125" style="689"/>
    <col min="11521" max="11521" width="9.140625" style="689" customWidth="1"/>
    <col min="11522" max="11523" width="16.5703125" style="689" bestFit="1" customWidth="1"/>
    <col min="11524" max="11524" width="16.28515625" style="689" bestFit="1" customWidth="1"/>
    <col min="11525" max="11525" width="17.5703125" style="689" bestFit="1" customWidth="1"/>
    <col min="11526" max="11526" width="16.5703125" style="689" bestFit="1" customWidth="1"/>
    <col min="11527" max="11527" width="7.28515625" style="689" bestFit="1" customWidth="1"/>
    <col min="11528" max="11528" width="6.140625" style="689" customWidth="1"/>
    <col min="11529" max="11529" width="10" style="689" customWidth="1"/>
    <col min="11530" max="11530" width="16.85546875" style="689" bestFit="1" customWidth="1"/>
    <col min="11531" max="11531" width="15.140625" style="689" bestFit="1" customWidth="1"/>
    <col min="11532" max="11532" width="11.5703125" style="689" bestFit="1" customWidth="1"/>
    <col min="11533" max="11533" width="9.85546875" style="689" bestFit="1" customWidth="1"/>
    <col min="11534" max="11534" width="16.5703125" style="689" bestFit="1" customWidth="1"/>
    <col min="11535" max="11535" width="7.28515625" style="689" bestFit="1" customWidth="1"/>
    <col min="11536" max="11536" width="4.7109375" style="689" customWidth="1"/>
    <col min="11537" max="11776" width="11.42578125" style="689"/>
    <col min="11777" max="11777" width="9.140625" style="689" customWidth="1"/>
    <col min="11778" max="11779" width="16.5703125" style="689" bestFit="1" customWidth="1"/>
    <col min="11780" max="11780" width="16.28515625" style="689" bestFit="1" customWidth="1"/>
    <col min="11781" max="11781" width="17.5703125" style="689" bestFit="1" customWidth="1"/>
    <col min="11782" max="11782" width="16.5703125" style="689" bestFit="1" customWidth="1"/>
    <col min="11783" max="11783" width="7.28515625" style="689" bestFit="1" customWidth="1"/>
    <col min="11784" max="11784" width="6.140625" style="689" customWidth="1"/>
    <col min="11785" max="11785" width="10" style="689" customWidth="1"/>
    <col min="11786" max="11786" width="16.85546875" style="689" bestFit="1" customWidth="1"/>
    <col min="11787" max="11787" width="15.140625" style="689" bestFit="1" customWidth="1"/>
    <col min="11788" max="11788" width="11.5703125" style="689" bestFit="1" customWidth="1"/>
    <col min="11789" max="11789" width="9.85546875" style="689" bestFit="1" customWidth="1"/>
    <col min="11790" max="11790" width="16.5703125" style="689" bestFit="1" customWidth="1"/>
    <col min="11791" max="11791" width="7.28515625" style="689" bestFit="1" customWidth="1"/>
    <col min="11792" max="11792" width="4.7109375" style="689" customWidth="1"/>
    <col min="11793" max="12032" width="11.42578125" style="689"/>
    <col min="12033" max="12033" width="9.140625" style="689" customWidth="1"/>
    <col min="12034" max="12035" width="16.5703125" style="689" bestFit="1" customWidth="1"/>
    <col min="12036" max="12036" width="16.28515625" style="689" bestFit="1" customWidth="1"/>
    <col min="12037" max="12037" width="17.5703125" style="689" bestFit="1" customWidth="1"/>
    <col min="12038" max="12038" width="16.5703125" style="689" bestFit="1" customWidth="1"/>
    <col min="12039" max="12039" width="7.28515625" style="689" bestFit="1" customWidth="1"/>
    <col min="12040" max="12040" width="6.140625" style="689" customWidth="1"/>
    <col min="12041" max="12041" width="10" style="689" customWidth="1"/>
    <col min="12042" max="12042" width="16.85546875" style="689" bestFit="1" customWidth="1"/>
    <col min="12043" max="12043" width="15.140625" style="689" bestFit="1" customWidth="1"/>
    <col min="12044" max="12044" width="11.5703125" style="689" bestFit="1" customWidth="1"/>
    <col min="12045" max="12045" width="9.85546875" style="689" bestFit="1" customWidth="1"/>
    <col min="12046" max="12046" width="16.5703125" style="689" bestFit="1" customWidth="1"/>
    <col min="12047" max="12047" width="7.28515625" style="689" bestFit="1" customWidth="1"/>
    <col min="12048" max="12048" width="4.7109375" style="689" customWidth="1"/>
    <col min="12049" max="12288" width="11.42578125" style="689"/>
    <col min="12289" max="12289" width="9.140625" style="689" customWidth="1"/>
    <col min="12290" max="12291" width="16.5703125" style="689" bestFit="1" customWidth="1"/>
    <col min="12292" max="12292" width="16.28515625" style="689" bestFit="1" customWidth="1"/>
    <col min="12293" max="12293" width="17.5703125" style="689" bestFit="1" customWidth="1"/>
    <col min="12294" max="12294" width="16.5703125" style="689" bestFit="1" customWidth="1"/>
    <col min="12295" max="12295" width="7.28515625" style="689" bestFit="1" customWidth="1"/>
    <col min="12296" max="12296" width="6.140625" style="689" customWidth="1"/>
    <col min="12297" max="12297" width="10" style="689" customWidth="1"/>
    <col min="12298" max="12298" width="16.85546875" style="689" bestFit="1" customWidth="1"/>
    <col min="12299" max="12299" width="15.140625" style="689" bestFit="1" customWidth="1"/>
    <col min="12300" max="12300" width="11.5703125" style="689" bestFit="1" customWidth="1"/>
    <col min="12301" max="12301" width="9.85546875" style="689" bestFit="1" customWidth="1"/>
    <col min="12302" max="12302" width="16.5703125" style="689" bestFit="1" customWidth="1"/>
    <col min="12303" max="12303" width="7.28515625" style="689" bestFit="1" customWidth="1"/>
    <col min="12304" max="12304" width="4.7109375" style="689" customWidth="1"/>
    <col min="12305" max="12544" width="11.42578125" style="689"/>
    <col min="12545" max="12545" width="9.140625" style="689" customWidth="1"/>
    <col min="12546" max="12547" width="16.5703125" style="689" bestFit="1" customWidth="1"/>
    <col min="12548" max="12548" width="16.28515625" style="689" bestFit="1" customWidth="1"/>
    <col min="12549" max="12549" width="17.5703125" style="689" bestFit="1" customWidth="1"/>
    <col min="12550" max="12550" width="16.5703125" style="689" bestFit="1" customWidth="1"/>
    <col min="12551" max="12551" width="7.28515625" style="689" bestFit="1" customWidth="1"/>
    <col min="12552" max="12552" width="6.140625" style="689" customWidth="1"/>
    <col min="12553" max="12553" width="10" style="689" customWidth="1"/>
    <col min="12554" max="12554" width="16.85546875" style="689" bestFit="1" customWidth="1"/>
    <col min="12555" max="12555" width="15.140625" style="689" bestFit="1" customWidth="1"/>
    <col min="12556" max="12556" width="11.5703125" style="689" bestFit="1" customWidth="1"/>
    <col min="12557" max="12557" width="9.85546875" style="689" bestFit="1" customWidth="1"/>
    <col min="12558" max="12558" width="16.5703125" style="689" bestFit="1" customWidth="1"/>
    <col min="12559" max="12559" width="7.28515625" style="689" bestFit="1" customWidth="1"/>
    <col min="12560" max="12560" width="4.7109375" style="689" customWidth="1"/>
    <col min="12561" max="12800" width="11.42578125" style="689"/>
    <col min="12801" max="12801" width="9.140625" style="689" customWidth="1"/>
    <col min="12802" max="12803" width="16.5703125" style="689" bestFit="1" customWidth="1"/>
    <col min="12804" max="12804" width="16.28515625" style="689" bestFit="1" customWidth="1"/>
    <col min="12805" max="12805" width="17.5703125" style="689" bestFit="1" customWidth="1"/>
    <col min="12806" max="12806" width="16.5703125" style="689" bestFit="1" customWidth="1"/>
    <col min="12807" max="12807" width="7.28515625" style="689" bestFit="1" customWidth="1"/>
    <col min="12808" max="12808" width="6.140625" style="689" customWidth="1"/>
    <col min="12809" max="12809" width="10" style="689" customWidth="1"/>
    <col min="12810" max="12810" width="16.85546875" style="689" bestFit="1" customWidth="1"/>
    <col min="12811" max="12811" width="15.140625" style="689" bestFit="1" customWidth="1"/>
    <col min="12812" max="12812" width="11.5703125" style="689" bestFit="1" customWidth="1"/>
    <col min="12813" max="12813" width="9.85546875" style="689" bestFit="1" customWidth="1"/>
    <col min="12814" max="12814" width="16.5703125" style="689" bestFit="1" customWidth="1"/>
    <col min="12815" max="12815" width="7.28515625" style="689" bestFit="1" customWidth="1"/>
    <col min="12816" max="12816" width="4.7109375" style="689" customWidth="1"/>
    <col min="12817" max="13056" width="11.42578125" style="689"/>
    <col min="13057" max="13057" width="9.140625" style="689" customWidth="1"/>
    <col min="13058" max="13059" width="16.5703125" style="689" bestFit="1" customWidth="1"/>
    <col min="13060" max="13060" width="16.28515625" style="689" bestFit="1" customWidth="1"/>
    <col min="13061" max="13061" width="17.5703125" style="689" bestFit="1" customWidth="1"/>
    <col min="13062" max="13062" width="16.5703125" style="689" bestFit="1" customWidth="1"/>
    <col min="13063" max="13063" width="7.28515625" style="689" bestFit="1" customWidth="1"/>
    <col min="13064" max="13064" width="6.140625" style="689" customWidth="1"/>
    <col min="13065" max="13065" width="10" style="689" customWidth="1"/>
    <col min="13066" max="13066" width="16.85546875" style="689" bestFit="1" customWidth="1"/>
    <col min="13067" max="13067" width="15.140625" style="689" bestFit="1" customWidth="1"/>
    <col min="13068" max="13068" width="11.5703125" style="689" bestFit="1" customWidth="1"/>
    <col min="13069" max="13069" width="9.85546875" style="689" bestFit="1" customWidth="1"/>
    <col min="13070" max="13070" width="16.5703125" style="689" bestFit="1" customWidth="1"/>
    <col min="13071" max="13071" width="7.28515625" style="689" bestFit="1" customWidth="1"/>
    <col min="13072" max="13072" width="4.7109375" style="689" customWidth="1"/>
    <col min="13073" max="13312" width="11.42578125" style="689"/>
    <col min="13313" max="13313" width="9.140625" style="689" customWidth="1"/>
    <col min="13314" max="13315" width="16.5703125" style="689" bestFit="1" customWidth="1"/>
    <col min="13316" max="13316" width="16.28515625" style="689" bestFit="1" customWidth="1"/>
    <col min="13317" max="13317" width="17.5703125" style="689" bestFit="1" customWidth="1"/>
    <col min="13318" max="13318" width="16.5703125" style="689" bestFit="1" customWidth="1"/>
    <col min="13319" max="13319" width="7.28515625" style="689" bestFit="1" customWidth="1"/>
    <col min="13320" max="13320" width="6.140625" style="689" customWidth="1"/>
    <col min="13321" max="13321" width="10" style="689" customWidth="1"/>
    <col min="13322" max="13322" width="16.85546875" style="689" bestFit="1" customWidth="1"/>
    <col min="13323" max="13323" width="15.140625" style="689" bestFit="1" customWidth="1"/>
    <col min="13324" max="13324" width="11.5703125" style="689" bestFit="1" customWidth="1"/>
    <col min="13325" max="13325" width="9.85546875" style="689" bestFit="1" customWidth="1"/>
    <col min="13326" max="13326" width="16.5703125" style="689" bestFit="1" customWidth="1"/>
    <col min="13327" max="13327" width="7.28515625" style="689" bestFit="1" customWidth="1"/>
    <col min="13328" max="13328" width="4.7109375" style="689" customWidth="1"/>
    <col min="13329" max="13568" width="11.42578125" style="689"/>
    <col min="13569" max="13569" width="9.140625" style="689" customWidth="1"/>
    <col min="13570" max="13571" width="16.5703125" style="689" bestFit="1" customWidth="1"/>
    <col min="13572" max="13572" width="16.28515625" style="689" bestFit="1" customWidth="1"/>
    <col min="13573" max="13573" width="17.5703125" style="689" bestFit="1" customWidth="1"/>
    <col min="13574" max="13574" width="16.5703125" style="689" bestFit="1" customWidth="1"/>
    <col min="13575" max="13575" width="7.28515625" style="689" bestFit="1" customWidth="1"/>
    <col min="13576" max="13576" width="6.140625" style="689" customWidth="1"/>
    <col min="13577" max="13577" width="10" style="689" customWidth="1"/>
    <col min="13578" max="13578" width="16.85546875" style="689" bestFit="1" customWidth="1"/>
    <col min="13579" max="13579" width="15.140625" style="689" bestFit="1" customWidth="1"/>
    <col min="13580" max="13580" width="11.5703125" style="689" bestFit="1" customWidth="1"/>
    <col min="13581" max="13581" width="9.85546875" style="689" bestFit="1" customWidth="1"/>
    <col min="13582" max="13582" width="16.5703125" style="689" bestFit="1" customWidth="1"/>
    <col min="13583" max="13583" width="7.28515625" style="689" bestFit="1" customWidth="1"/>
    <col min="13584" max="13584" width="4.7109375" style="689" customWidth="1"/>
    <col min="13585" max="13824" width="11.42578125" style="689"/>
    <col min="13825" max="13825" width="9.140625" style="689" customWidth="1"/>
    <col min="13826" max="13827" width="16.5703125" style="689" bestFit="1" customWidth="1"/>
    <col min="13828" max="13828" width="16.28515625" style="689" bestFit="1" customWidth="1"/>
    <col min="13829" max="13829" width="17.5703125" style="689" bestFit="1" customWidth="1"/>
    <col min="13830" max="13830" width="16.5703125" style="689" bestFit="1" customWidth="1"/>
    <col min="13831" max="13831" width="7.28515625" style="689" bestFit="1" customWidth="1"/>
    <col min="13832" max="13832" width="6.140625" style="689" customWidth="1"/>
    <col min="13833" max="13833" width="10" style="689" customWidth="1"/>
    <col min="13834" max="13834" width="16.85546875" style="689" bestFit="1" customWidth="1"/>
    <col min="13835" max="13835" width="15.140625" style="689" bestFit="1" customWidth="1"/>
    <col min="13836" max="13836" width="11.5703125" style="689" bestFit="1" customWidth="1"/>
    <col min="13837" max="13837" width="9.85546875" style="689" bestFit="1" customWidth="1"/>
    <col min="13838" max="13838" width="16.5703125" style="689" bestFit="1" customWidth="1"/>
    <col min="13839" max="13839" width="7.28515625" style="689" bestFit="1" customWidth="1"/>
    <col min="13840" max="13840" width="4.7109375" style="689" customWidth="1"/>
    <col min="13841" max="14080" width="11.42578125" style="689"/>
    <col min="14081" max="14081" width="9.140625" style="689" customWidth="1"/>
    <col min="14082" max="14083" width="16.5703125" style="689" bestFit="1" customWidth="1"/>
    <col min="14084" max="14084" width="16.28515625" style="689" bestFit="1" customWidth="1"/>
    <col min="14085" max="14085" width="17.5703125" style="689" bestFit="1" customWidth="1"/>
    <col min="14086" max="14086" width="16.5703125" style="689" bestFit="1" customWidth="1"/>
    <col min="14087" max="14087" width="7.28515625" style="689" bestFit="1" customWidth="1"/>
    <col min="14088" max="14088" width="6.140625" style="689" customWidth="1"/>
    <col min="14089" max="14089" width="10" style="689" customWidth="1"/>
    <col min="14090" max="14090" width="16.85546875" style="689" bestFit="1" customWidth="1"/>
    <col min="14091" max="14091" width="15.140625" style="689" bestFit="1" customWidth="1"/>
    <col min="14092" max="14092" width="11.5703125" style="689" bestFit="1" customWidth="1"/>
    <col min="14093" max="14093" width="9.85546875" style="689" bestFit="1" customWidth="1"/>
    <col min="14094" max="14094" width="16.5703125" style="689" bestFit="1" customWidth="1"/>
    <col min="14095" max="14095" width="7.28515625" style="689" bestFit="1" customWidth="1"/>
    <col min="14096" max="14096" width="4.7109375" style="689" customWidth="1"/>
    <col min="14097" max="14336" width="11.42578125" style="689"/>
    <col min="14337" max="14337" width="9.140625" style="689" customWidth="1"/>
    <col min="14338" max="14339" width="16.5703125" style="689" bestFit="1" customWidth="1"/>
    <col min="14340" max="14340" width="16.28515625" style="689" bestFit="1" customWidth="1"/>
    <col min="14341" max="14341" width="17.5703125" style="689" bestFit="1" customWidth="1"/>
    <col min="14342" max="14342" width="16.5703125" style="689" bestFit="1" customWidth="1"/>
    <col min="14343" max="14343" width="7.28515625" style="689" bestFit="1" customWidth="1"/>
    <col min="14344" max="14344" width="6.140625" style="689" customWidth="1"/>
    <col min="14345" max="14345" width="10" style="689" customWidth="1"/>
    <col min="14346" max="14346" width="16.85546875" style="689" bestFit="1" customWidth="1"/>
    <col min="14347" max="14347" width="15.140625" style="689" bestFit="1" customWidth="1"/>
    <col min="14348" max="14348" width="11.5703125" style="689" bestFit="1" customWidth="1"/>
    <col min="14349" max="14349" width="9.85546875" style="689" bestFit="1" customWidth="1"/>
    <col min="14350" max="14350" width="16.5703125" style="689" bestFit="1" customWidth="1"/>
    <col min="14351" max="14351" width="7.28515625" style="689" bestFit="1" customWidth="1"/>
    <col min="14352" max="14352" width="4.7109375" style="689" customWidth="1"/>
    <col min="14353" max="14592" width="11.42578125" style="689"/>
    <col min="14593" max="14593" width="9.140625" style="689" customWidth="1"/>
    <col min="14594" max="14595" width="16.5703125" style="689" bestFit="1" customWidth="1"/>
    <col min="14596" max="14596" width="16.28515625" style="689" bestFit="1" customWidth="1"/>
    <col min="14597" max="14597" width="17.5703125" style="689" bestFit="1" customWidth="1"/>
    <col min="14598" max="14598" width="16.5703125" style="689" bestFit="1" customWidth="1"/>
    <col min="14599" max="14599" width="7.28515625" style="689" bestFit="1" customWidth="1"/>
    <col min="14600" max="14600" width="6.140625" style="689" customWidth="1"/>
    <col min="14601" max="14601" width="10" style="689" customWidth="1"/>
    <col min="14602" max="14602" width="16.85546875" style="689" bestFit="1" customWidth="1"/>
    <col min="14603" max="14603" width="15.140625" style="689" bestFit="1" customWidth="1"/>
    <col min="14604" max="14604" width="11.5703125" style="689" bestFit="1" customWidth="1"/>
    <col min="14605" max="14605" width="9.85546875" style="689" bestFit="1" customWidth="1"/>
    <col min="14606" max="14606" width="16.5703125" style="689" bestFit="1" customWidth="1"/>
    <col min="14607" max="14607" width="7.28515625" style="689" bestFit="1" customWidth="1"/>
    <col min="14608" max="14608" width="4.7109375" style="689" customWidth="1"/>
    <col min="14609" max="14848" width="11.42578125" style="689"/>
    <col min="14849" max="14849" width="9.140625" style="689" customWidth="1"/>
    <col min="14850" max="14851" width="16.5703125" style="689" bestFit="1" customWidth="1"/>
    <col min="14852" max="14852" width="16.28515625" style="689" bestFit="1" customWidth="1"/>
    <col min="14853" max="14853" width="17.5703125" style="689" bestFit="1" customWidth="1"/>
    <col min="14854" max="14854" width="16.5703125" style="689" bestFit="1" customWidth="1"/>
    <col min="14855" max="14855" width="7.28515625" style="689" bestFit="1" customWidth="1"/>
    <col min="14856" max="14856" width="6.140625" style="689" customWidth="1"/>
    <col min="14857" max="14857" width="10" style="689" customWidth="1"/>
    <col min="14858" max="14858" width="16.85546875" style="689" bestFit="1" customWidth="1"/>
    <col min="14859" max="14859" width="15.140625" style="689" bestFit="1" customWidth="1"/>
    <col min="14860" max="14860" width="11.5703125" style="689" bestFit="1" customWidth="1"/>
    <col min="14861" max="14861" width="9.85546875" style="689" bestFit="1" customWidth="1"/>
    <col min="14862" max="14862" width="16.5703125" style="689" bestFit="1" customWidth="1"/>
    <col min="14863" max="14863" width="7.28515625" style="689" bestFit="1" customWidth="1"/>
    <col min="14864" max="14864" width="4.7109375" style="689" customWidth="1"/>
    <col min="14865" max="15104" width="11.42578125" style="689"/>
    <col min="15105" max="15105" width="9.140625" style="689" customWidth="1"/>
    <col min="15106" max="15107" width="16.5703125" style="689" bestFit="1" customWidth="1"/>
    <col min="15108" max="15108" width="16.28515625" style="689" bestFit="1" customWidth="1"/>
    <col min="15109" max="15109" width="17.5703125" style="689" bestFit="1" customWidth="1"/>
    <col min="15110" max="15110" width="16.5703125" style="689" bestFit="1" customWidth="1"/>
    <col min="15111" max="15111" width="7.28515625" style="689" bestFit="1" customWidth="1"/>
    <col min="15112" max="15112" width="6.140625" style="689" customWidth="1"/>
    <col min="15113" max="15113" width="10" style="689" customWidth="1"/>
    <col min="15114" max="15114" width="16.85546875" style="689" bestFit="1" customWidth="1"/>
    <col min="15115" max="15115" width="15.140625" style="689" bestFit="1" customWidth="1"/>
    <col min="15116" max="15116" width="11.5703125" style="689" bestFit="1" customWidth="1"/>
    <col min="15117" max="15117" width="9.85546875" style="689" bestFit="1" customWidth="1"/>
    <col min="15118" max="15118" width="16.5703125" style="689" bestFit="1" customWidth="1"/>
    <col min="15119" max="15119" width="7.28515625" style="689" bestFit="1" customWidth="1"/>
    <col min="15120" max="15120" width="4.7109375" style="689" customWidth="1"/>
    <col min="15121" max="15360" width="11.42578125" style="689"/>
    <col min="15361" max="15361" width="9.140625" style="689" customWidth="1"/>
    <col min="15362" max="15363" width="16.5703125" style="689" bestFit="1" customWidth="1"/>
    <col min="15364" max="15364" width="16.28515625" style="689" bestFit="1" customWidth="1"/>
    <col min="15365" max="15365" width="17.5703125" style="689" bestFit="1" customWidth="1"/>
    <col min="15366" max="15366" width="16.5703125" style="689" bestFit="1" customWidth="1"/>
    <col min="15367" max="15367" width="7.28515625" style="689" bestFit="1" customWidth="1"/>
    <col min="15368" max="15368" width="6.140625" style="689" customWidth="1"/>
    <col min="15369" max="15369" width="10" style="689" customWidth="1"/>
    <col min="15370" max="15370" width="16.85546875" style="689" bestFit="1" customWidth="1"/>
    <col min="15371" max="15371" width="15.140625" style="689" bestFit="1" customWidth="1"/>
    <col min="15372" max="15372" width="11.5703125" style="689" bestFit="1" customWidth="1"/>
    <col min="15373" max="15373" width="9.85546875" style="689" bestFit="1" customWidth="1"/>
    <col min="15374" max="15374" width="16.5703125" style="689" bestFit="1" customWidth="1"/>
    <col min="15375" max="15375" width="7.28515625" style="689" bestFit="1" customWidth="1"/>
    <col min="15376" max="15376" width="4.7109375" style="689" customWidth="1"/>
    <col min="15377" max="15616" width="11.42578125" style="689"/>
    <col min="15617" max="15617" width="9.140625" style="689" customWidth="1"/>
    <col min="15618" max="15619" width="16.5703125" style="689" bestFit="1" customWidth="1"/>
    <col min="15620" max="15620" width="16.28515625" style="689" bestFit="1" customWidth="1"/>
    <col min="15621" max="15621" width="17.5703125" style="689" bestFit="1" customWidth="1"/>
    <col min="15622" max="15622" width="16.5703125" style="689" bestFit="1" customWidth="1"/>
    <col min="15623" max="15623" width="7.28515625" style="689" bestFit="1" customWidth="1"/>
    <col min="15624" max="15624" width="6.140625" style="689" customWidth="1"/>
    <col min="15625" max="15625" width="10" style="689" customWidth="1"/>
    <col min="15626" max="15626" width="16.85546875" style="689" bestFit="1" customWidth="1"/>
    <col min="15627" max="15627" width="15.140625" style="689" bestFit="1" customWidth="1"/>
    <col min="15628" max="15628" width="11.5703125" style="689" bestFit="1" customWidth="1"/>
    <col min="15629" max="15629" width="9.85546875" style="689" bestFit="1" customWidth="1"/>
    <col min="15630" max="15630" width="16.5703125" style="689" bestFit="1" customWidth="1"/>
    <col min="15631" max="15631" width="7.28515625" style="689" bestFit="1" customWidth="1"/>
    <col min="15632" max="15632" width="4.7109375" style="689" customWidth="1"/>
    <col min="15633" max="15872" width="11.42578125" style="689"/>
    <col min="15873" max="15873" width="9.140625" style="689" customWidth="1"/>
    <col min="15874" max="15875" width="16.5703125" style="689" bestFit="1" customWidth="1"/>
    <col min="15876" max="15876" width="16.28515625" style="689" bestFit="1" customWidth="1"/>
    <col min="15877" max="15877" width="17.5703125" style="689" bestFit="1" customWidth="1"/>
    <col min="15878" max="15878" width="16.5703125" style="689" bestFit="1" customWidth="1"/>
    <col min="15879" max="15879" width="7.28515625" style="689" bestFit="1" customWidth="1"/>
    <col min="15880" max="15880" width="6.140625" style="689" customWidth="1"/>
    <col min="15881" max="15881" width="10" style="689" customWidth="1"/>
    <col min="15882" max="15882" width="16.85546875" style="689" bestFit="1" customWidth="1"/>
    <col min="15883" max="15883" width="15.140625" style="689" bestFit="1" customWidth="1"/>
    <col min="15884" max="15884" width="11.5703125" style="689" bestFit="1" customWidth="1"/>
    <col min="15885" max="15885" width="9.85546875" style="689" bestFit="1" customWidth="1"/>
    <col min="15886" max="15886" width="16.5703125" style="689" bestFit="1" customWidth="1"/>
    <col min="15887" max="15887" width="7.28515625" style="689" bestFit="1" customWidth="1"/>
    <col min="15888" max="15888" width="4.7109375" style="689" customWidth="1"/>
    <col min="15889" max="16128" width="11.42578125" style="689"/>
    <col min="16129" max="16129" width="9.140625" style="689" customWidth="1"/>
    <col min="16130" max="16131" width="16.5703125" style="689" bestFit="1" customWidth="1"/>
    <col min="16132" max="16132" width="16.28515625" style="689" bestFit="1" customWidth="1"/>
    <col min="16133" max="16133" width="17.5703125" style="689" bestFit="1" customWidth="1"/>
    <col min="16134" max="16134" width="16.5703125" style="689" bestFit="1" customWidth="1"/>
    <col min="16135" max="16135" width="7.28515625" style="689" bestFit="1" customWidth="1"/>
    <col min="16136" max="16136" width="6.140625" style="689" customWidth="1"/>
    <col min="16137" max="16137" width="10" style="689" customWidth="1"/>
    <col min="16138" max="16138" width="16.85546875" style="689" bestFit="1" customWidth="1"/>
    <col min="16139" max="16139" width="15.140625" style="689" bestFit="1" customWidth="1"/>
    <col min="16140" max="16140" width="11.5703125" style="689" bestFit="1" customWidth="1"/>
    <col min="16141" max="16141" width="9.85546875" style="689" bestFit="1" customWidth="1"/>
    <col min="16142" max="16142" width="16.5703125" style="689" bestFit="1" customWidth="1"/>
    <col min="16143" max="16143" width="7.28515625" style="689" bestFit="1" customWidth="1"/>
    <col min="16144" max="16144" width="4.7109375" style="689" customWidth="1"/>
    <col min="16145" max="16384" width="11.42578125" style="689"/>
  </cols>
  <sheetData>
    <row r="1" spans="1:15" ht="18" customHeight="1">
      <c r="A1" s="780"/>
      <c r="B1" s="780"/>
      <c r="C1" s="780"/>
      <c r="D1" s="780"/>
      <c r="E1" s="780"/>
      <c r="F1" s="780"/>
      <c r="G1" s="780"/>
      <c r="H1" s="780"/>
      <c r="I1" s="780"/>
      <c r="J1" s="780"/>
      <c r="K1" s="780"/>
      <c r="L1" s="780"/>
      <c r="M1" s="780"/>
      <c r="N1" s="780"/>
      <c r="O1" s="780"/>
    </row>
    <row r="2" spans="1:15" ht="20.25">
      <c r="A2" s="1212" t="s">
        <v>1084</v>
      </c>
      <c r="B2" s="1212"/>
      <c r="C2" s="1212"/>
      <c r="D2" s="1212"/>
      <c r="E2" s="1212"/>
      <c r="F2" s="1212"/>
      <c r="G2" s="1212"/>
      <c r="H2" s="1212"/>
      <c r="I2" s="1212"/>
      <c r="J2" s="1212"/>
      <c r="K2" s="1212"/>
      <c r="L2" s="1212"/>
      <c r="M2" s="1212"/>
      <c r="N2" s="1212"/>
      <c r="O2" s="1212"/>
    </row>
    <row r="3" spans="1:15" ht="20.25">
      <c r="A3" s="1212" t="s">
        <v>770</v>
      </c>
      <c r="B3" s="1212"/>
      <c r="C3" s="1212"/>
      <c r="D3" s="1212"/>
      <c r="E3" s="1212"/>
      <c r="F3" s="1212"/>
      <c r="G3" s="1212"/>
      <c r="H3" s="1212"/>
      <c r="I3" s="1212"/>
      <c r="J3" s="1212"/>
      <c r="K3" s="1212"/>
      <c r="L3" s="1212"/>
      <c r="M3" s="1212"/>
      <c r="N3" s="1212"/>
      <c r="O3" s="1212"/>
    </row>
    <row r="4" spans="1:15" ht="20.25">
      <c r="A4" s="1212" t="s">
        <v>1494</v>
      </c>
      <c r="B4" s="1212"/>
      <c r="C4" s="1212"/>
      <c r="D4" s="1212"/>
      <c r="E4" s="1212"/>
      <c r="F4" s="1212"/>
      <c r="G4" s="1212"/>
      <c r="H4" s="1212"/>
      <c r="I4" s="1212"/>
      <c r="J4" s="1212"/>
      <c r="K4" s="1212"/>
      <c r="L4" s="1212"/>
      <c r="M4" s="1212"/>
      <c r="N4" s="1212"/>
      <c r="O4" s="1212"/>
    </row>
    <row r="5" spans="1:15" ht="37.5" customHeight="1" thickBot="1">
      <c r="A5" s="1240" t="s">
        <v>1355</v>
      </c>
      <c r="B5" s="1240"/>
      <c r="C5" s="1240"/>
      <c r="D5" s="1240"/>
      <c r="E5" s="1240"/>
      <c r="F5" s="1240"/>
      <c r="G5" s="1240"/>
      <c r="H5" s="1240"/>
      <c r="I5" s="1240"/>
      <c r="J5" s="1240"/>
      <c r="K5" s="1240"/>
      <c r="L5" s="1240"/>
      <c r="M5" s="1240"/>
      <c r="N5" s="1240"/>
      <c r="O5" s="1240"/>
    </row>
    <row r="6" spans="1:15" s="618" customFormat="1" ht="26.25" customHeight="1" thickTop="1" thickBot="1">
      <c r="A6" s="358"/>
      <c r="B6" s="1241" t="s">
        <v>1755</v>
      </c>
      <c r="C6" s="1241"/>
      <c r="D6" s="1241"/>
      <c r="E6" s="1241"/>
      <c r="F6" s="1241"/>
      <c r="G6" s="1241"/>
      <c r="H6" s="131"/>
      <c r="I6" s="1015"/>
      <c r="J6" s="1241" t="s">
        <v>771</v>
      </c>
      <c r="K6" s="1241"/>
      <c r="L6" s="1241"/>
      <c r="M6" s="1241"/>
      <c r="N6" s="1241"/>
      <c r="O6" s="1241"/>
    </row>
    <row r="7" spans="1:15" s="618" customFormat="1" ht="25.5" customHeight="1" thickTop="1" thickBot="1">
      <c r="A7" s="1016" t="s">
        <v>772</v>
      </c>
      <c r="B7" s="919" t="s">
        <v>773</v>
      </c>
      <c r="C7" s="919" t="s">
        <v>774</v>
      </c>
      <c r="D7" s="919" t="s">
        <v>775</v>
      </c>
      <c r="E7" s="919" t="s">
        <v>6</v>
      </c>
      <c r="F7" s="919" t="s">
        <v>710</v>
      </c>
      <c r="G7" s="1017"/>
      <c r="H7" s="131"/>
      <c r="I7" s="1016" t="str">
        <f>+A7</f>
        <v>BANCO</v>
      </c>
      <c r="J7" s="1018" t="s">
        <v>2</v>
      </c>
      <c r="K7" s="1018" t="s">
        <v>3</v>
      </c>
      <c r="L7" s="1018" t="s">
        <v>4</v>
      </c>
      <c r="M7" s="1018" t="s">
        <v>776</v>
      </c>
      <c r="N7" s="1018" t="s">
        <v>6</v>
      </c>
      <c r="O7" s="1018" t="s">
        <v>710</v>
      </c>
    </row>
    <row r="8" spans="1:15" s="618" customFormat="1" ht="26.25" customHeight="1" thickTop="1">
      <c r="A8" s="202" t="s">
        <v>779</v>
      </c>
      <c r="B8" s="795">
        <v>5818259.4576400006</v>
      </c>
      <c r="C8" s="795">
        <v>6841499.5374600003</v>
      </c>
      <c r="D8" s="795">
        <v>7057499.6423800001</v>
      </c>
      <c r="E8" s="795">
        <v>19717258.637479998</v>
      </c>
      <c r="F8" s="796">
        <f t="shared" ref="F8:F21" si="0">+E8/$E$23</f>
        <v>0.13397171537813632</v>
      </c>
      <c r="H8" s="202"/>
      <c r="I8" s="797" t="str">
        <f>+A8</f>
        <v xml:space="preserve">  BNB</v>
      </c>
      <c r="J8" s="795">
        <v>4379097.3781099999</v>
      </c>
      <c r="K8" s="798">
        <v>1439157.1721700002</v>
      </c>
      <c r="L8" s="795">
        <v>0</v>
      </c>
      <c r="M8" s="795">
        <v>4.9073599999999997</v>
      </c>
      <c r="N8" s="795">
        <v>5818259.4576400006</v>
      </c>
      <c r="O8" s="796">
        <f>+N8/$N$23</f>
        <v>0.1833873673415895</v>
      </c>
    </row>
    <row r="9" spans="1:15" s="618" customFormat="1" ht="26.25" customHeight="1">
      <c r="A9" s="202" t="s">
        <v>781</v>
      </c>
      <c r="B9" s="795">
        <v>4621765.1030600006</v>
      </c>
      <c r="C9" s="795">
        <v>8626580.8280300014</v>
      </c>
      <c r="D9" s="795">
        <v>4075906.56128</v>
      </c>
      <c r="E9" s="795">
        <v>17324252.492369998</v>
      </c>
      <c r="F9" s="796">
        <f t="shared" si="0"/>
        <v>0.1177120951101647</v>
      </c>
      <c r="H9" s="202"/>
      <c r="I9" s="797" t="str">
        <f t="shared" ref="I9:I21" si="1">+A9</f>
        <v xml:space="preserve">  BUN</v>
      </c>
      <c r="J9" s="795">
        <v>3925266.5112600001</v>
      </c>
      <c r="K9" s="795">
        <v>696498.59179999994</v>
      </c>
      <c r="L9" s="795">
        <v>0</v>
      </c>
      <c r="M9" s="795">
        <v>0</v>
      </c>
      <c r="N9" s="795">
        <v>4621765.1030600006</v>
      </c>
      <c r="O9" s="796">
        <f t="shared" ref="O9:O21" si="2">+N9/$N$23</f>
        <v>0.14567472298067571</v>
      </c>
    </row>
    <row r="10" spans="1:15" s="618" customFormat="1" ht="26.25" customHeight="1">
      <c r="A10" s="202" t="s">
        <v>778</v>
      </c>
      <c r="B10" s="795">
        <v>6053000.9272400001</v>
      </c>
      <c r="C10" s="795">
        <v>9750882.9922800008</v>
      </c>
      <c r="D10" s="795">
        <v>12200785.443499999</v>
      </c>
      <c r="E10" s="795">
        <v>28004669.363019999</v>
      </c>
      <c r="F10" s="796">
        <f t="shared" si="0"/>
        <v>0.19028170508599868</v>
      </c>
      <c r="H10" s="202"/>
      <c r="I10" s="797" t="str">
        <f t="shared" si="1"/>
        <v xml:space="preserve">  BME</v>
      </c>
      <c r="J10" s="795">
        <v>4415769.5294200005</v>
      </c>
      <c r="K10" s="795">
        <v>1637190.2016400001</v>
      </c>
      <c r="L10" s="795">
        <v>39.249879999999997</v>
      </c>
      <c r="M10" s="795">
        <v>1.9462999999999999</v>
      </c>
      <c r="N10" s="795">
        <v>6053000.9272400001</v>
      </c>
      <c r="O10" s="796">
        <f t="shared" si="2"/>
        <v>0.19078625019122114</v>
      </c>
    </row>
    <row r="11" spans="1:15" s="618" customFormat="1" ht="26.25" customHeight="1">
      <c r="A11" s="202" t="s">
        <v>780</v>
      </c>
      <c r="B11" s="795">
        <v>4880451.1446599998</v>
      </c>
      <c r="C11" s="795">
        <v>4233273.1518299999</v>
      </c>
      <c r="D11" s="795">
        <v>6000579.5631800005</v>
      </c>
      <c r="E11" s="795">
        <v>15114303.85967</v>
      </c>
      <c r="F11" s="796">
        <f t="shared" si="0"/>
        <v>0.10269628512035237</v>
      </c>
      <c r="H11" s="202"/>
      <c r="I11" s="797" t="str">
        <f t="shared" si="1"/>
        <v xml:space="preserve">  BIS</v>
      </c>
      <c r="J11" s="795">
        <v>3511500.7797600003</v>
      </c>
      <c r="K11" s="795">
        <v>1368793.81238</v>
      </c>
      <c r="L11" s="795">
        <v>0</v>
      </c>
      <c r="M11" s="795">
        <v>156.55251999999999</v>
      </c>
      <c r="N11" s="795">
        <v>4880451.1446599998</v>
      </c>
      <c r="O11" s="796">
        <f t="shared" si="2"/>
        <v>0.15382832157531165</v>
      </c>
    </row>
    <row r="12" spans="1:15" s="618" customFormat="1" ht="26.25" customHeight="1">
      <c r="A12" s="202" t="s">
        <v>777</v>
      </c>
      <c r="B12" s="795">
        <v>3906147.3135600002</v>
      </c>
      <c r="C12" s="795">
        <v>3580364.61258</v>
      </c>
      <c r="D12" s="795">
        <v>7549851.4790500002</v>
      </c>
      <c r="E12" s="795">
        <v>15036363.40519</v>
      </c>
      <c r="F12" s="796">
        <f t="shared" si="0"/>
        <v>0.10216670762806404</v>
      </c>
      <c r="H12" s="202"/>
      <c r="I12" s="797" t="str">
        <f t="shared" si="1"/>
        <v xml:space="preserve">  BCR</v>
      </c>
      <c r="J12" s="795">
        <v>2935999.8098200001</v>
      </c>
      <c r="K12" s="795">
        <v>970147.37925999996</v>
      </c>
      <c r="L12" s="795">
        <v>0</v>
      </c>
      <c r="M12" s="795">
        <v>0.12448000000000001</v>
      </c>
      <c r="N12" s="795">
        <v>3906147.3135600002</v>
      </c>
      <c r="O12" s="796">
        <f t="shared" si="2"/>
        <v>0.1231189632393519</v>
      </c>
    </row>
    <row r="13" spans="1:15" s="618" customFormat="1" ht="26.25" customHeight="1">
      <c r="A13" s="202" t="s">
        <v>783</v>
      </c>
      <c r="B13" s="795">
        <v>2445010.7990100002</v>
      </c>
      <c r="C13" s="795">
        <v>2090523.9208800001</v>
      </c>
      <c r="D13" s="795">
        <v>3954142.9589</v>
      </c>
      <c r="E13" s="795">
        <v>8489677.6787899993</v>
      </c>
      <c r="F13" s="796">
        <f t="shared" si="0"/>
        <v>5.7684321261220486E-2</v>
      </c>
      <c r="H13" s="202"/>
      <c r="I13" s="797" t="str">
        <f t="shared" si="1"/>
        <v xml:space="preserve">  BGA</v>
      </c>
      <c r="J13" s="795">
        <v>1898414.0243199999</v>
      </c>
      <c r="K13" s="795">
        <v>546591.84890999994</v>
      </c>
      <c r="L13" s="795">
        <v>0</v>
      </c>
      <c r="M13" s="795">
        <v>4.9257799999999996</v>
      </c>
      <c r="N13" s="795">
        <v>2445010.7990100002</v>
      </c>
      <c r="O13" s="796">
        <f t="shared" si="2"/>
        <v>7.7064987702365792E-2</v>
      </c>
    </row>
    <row r="14" spans="1:15" s="618" customFormat="1" ht="26.25" customHeight="1">
      <c r="A14" s="202" t="s">
        <v>782</v>
      </c>
      <c r="B14" s="795">
        <v>1371910.7950799998</v>
      </c>
      <c r="C14" s="795">
        <v>1762674.2232899999</v>
      </c>
      <c r="D14" s="795">
        <v>4771995.8567700004</v>
      </c>
      <c r="E14" s="795">
        <v>7906580.8751400001</v>
      </c>
      <c r="F14" s="796">
        <f t="shared" si="0"/>
        <v>5.3722387178355362E-2</v>
      </c>
      <c r="H14" s="202"/>
      <c r="I14" s="797" t="str">
        <f t="shared" si="1"/>
        <v xml:space="preserve">  BEC</v>
      </c>
      <c r="J14" s="795">
        <v>945952.78896999999</v>
      </c>
      <c r="K14" s="795">
        <v>425958.00611000002</v>
      </c>
      <c r="L14" s="795">
        <v>0</v>
      </c>
      <c r="M14" s="795">
        <v>0</v>
      </c>
      <c r="N14" s="795">
        <v>1371910.7950799998</v>
      </c>
      <c r="O14" s="796">
        <f t="shared" si="2"/>
        <v>4.3241644819888847E-2</v>
      </c>
    </row>
    <row r="15" spans="1:15" s="618" customFormat="1" ht="26.25" customHeight="1">
      <c r="A15" s="202" t="s">
        <v>784</v>
      </c>
      <c r="B15" s="795">
        <v>0</v>
      </c>
      <c r="C15" s="795">
        <v>2521754.5283499998</v>
      </c>
      <c r="D15" s="795">
        <v>4638646.0645300001</v>
      </c>
      <c r="E15" s="795">
        <v>7160400.5928800004</v>
      </c>
      <c r="F15" s="796">
        <f t="shared" si="0"/>
        <v>4.8652359228035257E-2</v>
      </c>
      <c r="H15" s="202"/>
      <c r="I15" s="797" t="str">
        <f t="shared" si="1"/>
        <v xml:space="preserve">  BSO</v>
      </c>
      <c r="J15" s="795">
        <v>0</v>
      </c>
      <c r="K15" s="795">
        <v>0</v>
      </c>
      <c r="L15" s="795">
        <v>0</v>
      </c>
      <c r="M15" s="795">
        <v>0</v>
      </c>
      <c r="N15" s="795">
        <v>0</v>
      </c>
      <c r="O15" s="796">
        <f t="shared" si="2"/>
        <v>0</v>
      </c>
    </row>
    <row r="16" spans="1:15" s="618" customFormat="1" ht="26.25" customHeight="1">
      <c r="A16" s="202" t="s">
        <v>786</v>
      </c>
      <c r="B16" s="795">
        <v>47763.374450000003</v>
      </c>
      <c r="C16" s="795">
        <v>19474.734640000002</v>
      </c>
      <c r="D16" s="795">
        <v>3889.18244</v>
      </c>
      <c r="E16" s="795">
        <v>71127.291530000002</v>
      </c>
      <c r="F16" s="796">
        <f t="shared" si="0"/>
        <v>4.8328448856279564E-4</v>
      </c>
      <c r="H16" s="202"/>
      <c r="I16" s="797" t="str">
        <f t="shared" si="1"/>
        <v xml:space="preserve">  BNA</v>
      </c>
      <c r="J16" s="795">
        <v>35339.295539999999</v>
      </c>
      <c r="K16" s="795">
        <v>12424.07891</v>
      </c>
      <c r="L16" s="795">
        <v>0</v>
      </c>
      <c r="M16" s="795">
        <v>0</v>
      </c>
      <c r="N16" s="795">
        <v>47763.374450000003</v>
      </c>
      <c r="O16" s="796">
        <f t="shared" si="2"/>
        <v>1.5054673239493074E-3</v>
      </c>
    </row>
    <row r="17" spans="1:15" s="618" customFormat="1" ht="26.25" customHeight="1">
      <c r="A17" s="202" t="s">
        <v>785</v>
      </c>
      <c r="B17" s="795">
        <v>26675.788659999998</v>
      </c>
      <c r="C17" s="795">
        <v>5607.8845599999995</v>
      </c>
      <c r="D17" s="795">
        <v>70645.786650000009</v>
      </c>
      <c r="E17" s="795">
        <v>102929.45987000001</v>
      </c>
      <c r="F17" s="796">
        <f t="shared" si="0"/>
        <v>6.9936884002305482E-4</v>
      </c>
      <c r="H17" s="202"/>
      <c r="I17" s="797" t="str">
        <f t="shared" si="1"/>
        <v xml:space="preserve">  BDB</v>
      </c>
      <c r="J17" s="795">
        <v>19719.446620000002</v>
      </c>
      <c r="K17" s="795">
        <v>6956.3420400000005</v>
      </c>
      <c r="L17" s="795">
        <v>0</v>
      </c>
      <c r="M17" s="795">
        <v>0</v>
      </c>
      <c r="N17" s="795">
        <v>26675.788659999998</v>
      </c>
      <c r="O17" s="796">
        <f t="shared" si="2"/>
        <v>8.4080173628116588E-4</v>
      </c>
    </row>
    <row r="18" spans="1:15" s="618" customFormat="1" ht="26.25" customHeight="1">
      <c r="A18" s="202" t="s">
        <v>787</v>
      </c>
      <c r="B18" s="795">
        <v>129406.13573000001</v>
      </c>
      <c r="C18" s="795">
        <v>3663588.7775500002</v>
      </c>
      <c r="D18" s="795">
        <v>4449060.3038100004</v>
      </c>
      <c r="E18" s="795">
        <v>8242055.2170900004</v>
      </c>
      <c r="F18" s="796">
        <f t="shared" si="0"/>
        <v>5.6001815261271515E-2</v>
      </c>
      <c r="H18" s="202"/>
      <c r="I18" s="797" t="str">
        <f t="shared" si="1"/>
        <v xml:space="preserve">  BIE</v>
      </c>
      <c r="J18" s="795">
        <v>128695.92994</v>
      </c>
      <c r="K18" s="795">
        <v>710.20579000000009</v>
      </c>
      <c r="L18" s="795">
        <v>0</v>
      </c>
      <c r="M18" s="795">
        <v>0</v>
      </c>
      <c r="N18" s="795">
        <v>129406.13573000001</v>
      </c>
      <c r="O18" s="796">
        <f t="shared" si="2"/>
        <v>4.0787886346682518E-3</v>
      </c>
    </row>
    <row r="19" spans="1:15" s="618" customFormat="1" ht="26.25" customHeight="1">
      <c r="A19" s="202" t="s">
        <v>788</v>
      </c>
      <c r="B19" s="795">
        <v>482323.63411000004</v>
      </c>
      <c r="C19" s="795">
        <v>450229.20179000002</v>
      </c>
      <c r="D19" s="795">
        <v>1406694.20854</v>
      </c>
      <c r="E19" s="795">
        <v>2339247.0444399999</v>
      </c>
      <c r="F19" s="796">
        <f t="shared" si="0"/>
        <v>1.5894346420000909E-2</v>
      </c>
      <c r="H19" s="202"/>
      <c r="I19" s="797" t="str">
        <f t="shared" si="1"/>
        <v xml:space="preserve">  BFO</v>
      </c>
      <c r="J19" s="795">
        <v>415084.02547000005</v>
      </c>
      <c r="K19" s="795">
        <v>67239.608640000006</v>
      </c>
      <c r="L19" s="795">
        <v>0</v>
      </c>
      <c r="M19" s="795">
        <v>0</v>
      </c>
      <c r="N19" s="795">
        <v>482323.63411000004</v>
      </c>
      <c r="O19" s="796">
        <f t="shared" si="2"/>
        <v>1.5202495198098104E-2</v>
      </c>
    </row>
    <row r="20" spans="1:15" s="618" customFormat="1" ht="26.25" customHeight="1">
      <c r="A20" s="202" t="s">
        <v>1095</v>
      </c>
      <c r="B20" s="795">
        <v>1943895.39084</v>
      </c>
      <c r="C20" s="795">
        <v>2453012.87316</v>
      </c>
      <c r="D20" s="795">
        <v>6926605.4888599999</v>
      </c>
      <c r="E20" s="795">
        <v>11323513.75286</v>
      </c>
      <c r="F20" s="796">
        <f t="shared" si="0"/>
        <v>7.6939223117705124E-2</v>
      </c>
      <c r="H20" s="202"/>
      <c r="I20" s="797" t="str">
        <f t="shared" si="1"/>
        <v xml:space="preserve">  BFS</v>
      </c>
      <c r="J20" s="795">
        <v>1710709.6361099998</v>
      </c>
      <c r="K20" s="795">
        <v>233185.75472999999</v>
      </c>
      <c r="L20" s="795">
        <v>0</v>
      </c>
      <c r="M20" s="795">
        <v>0</v>
      </c>
      <c r="N20" s="795">
        <v>1943895.39084</v>
      </c>
      <c r="O20" s="796">
        <f t="shared" si="2"/>
        <v>6.1270189256598634E-2</v>
      </c>
    </row>
    <row r="21" spans="1:15" s="618" customFormat="1" ht="26.25" customHeight="1">
      <c r="A21" s="202" t="s">
        <v>1096</v>
      </c>
      <c r="B21" s="795">
        <v>0</v>
      </c>
      <c r="C21" s="795">
        <v>1954771.4033299999</v>
      </c>
      <c r="D21" s="795">
        <v>4387635.6477600001</v>
      </c>
      <c r="E21" s="795">
        <v>6342407.0510900002</v>
      </c>
      <c r="F21" s="796">
        <f t="shared" si="0"/>
        <v>4.3094385882109232E-2</v>
      </c>
      <c r="H21" s="202"/>
      <c r="I21" s="797" t="str">
        <f t="shared" si="1"/>
        <v xml:space="preserve">  BPR</v>
      </c>
      <c r="J21" s="795">
        <v>0</v>
      </c>
      <c r="K21" s="795">
        <v>0</v>
      </c>
      <c r="L21" s="795">
        <v>0</v>
      </c>
      <c r="M21" s="795">
        <v>0</v>
      </c>
      <c r="N21" s="795">
        <v>0</v>
      </c>
      <c r="O21" s="796">
        <f t="shared" si="2"/>
        <v>0</v>
      </c>
    </row>
    <row r="22" spans="1:15" s="618" customFormat="1" ht="27" customHeight="1" thickBot="1">
      <c r="A22" s="202"/>
      <c r="B22" s="799"/>
      <c r="C22" s="799"/>
      <c r="D22" s="799"/>
      <c r="E22" s="781"/>
      <c r="F22" s="800"/>
      <c r="H22" s="202"/>
      <c r="I22" s="797"/>
      <c r="J22" s="799"/>
      <c r="K22" s="799"/>
      <c r="L22" s="801"/>
      <c r="M22" s="799"/>
      <c r="N22" s="799"/>
      <c r="O22" s="800"/>
    </row>
    <row r="23" spans="1:15" s="618" customFormat="1" ht="28.5" customHeight="1" thickTop="1" thickBot="1">
      <c r="A23" s="1016" t="s">
        <v>789</v>
      </c>
      <c r="B23" s="1019">
        <v>31726609.864040002</v>
      </c>
      <c r="C23" s="1019">
        <v>47954238.66973</v>
      </c>
      <c r="D23" s="1019">
        <v>67493938.187649995</v>
      </c>
      <c r="E23" s="1020">
        <v>147174786.72142002</v>
      </c>
      <c r="F23" s="1020"/>
      <c r="G23" s="1017"/>
      <c r="H23" s="131"/>
      <c r="I23" s="1018"/>
      <c r="J23" s="1019">
        <v>24321549.155340001</v>
      </c>
      <c r="K23" s="1019">
        <v>7404853.0023800004</v>
      </c>
      <c r="L23" s="1020">
        <v>39.249879999999997</v>
      </c>
      <c r="M23" s="1019">
        <v>168.45644000000001</v>
      </c>
      <c r="N23" s="1019">
        <v>31726609.864040002</v>
      </c>
      <c r="O23" s="1019"/>
    </row>
    <row r="24" spans="1:15" s="618" customFormat="1" ht="24.75" customHeight="1" thickTop="1" thickBot="1">
      <c r="A24" s="202"/>
      <c r="B24" s="799"/>
      <c r="C24" s="799"/>
      <c r="D24" s="799"/>
      <c r="E24" s="799"/>
      <c r="F24" s="801"/>
      <c r="G24" s="801"/>
      <c r="H24" s="202"/>
      <c r="I24" s="801"/>
      <c r="J24" s="799"/>
      <c r="K24" s="799"/>
      <c r="L24" s="801"/>
      <c r="M24" s="799"/>
      <c r="N24" s="802"/>
      <c r="O24" s="799"/>
    </row>
    <row r="25" spans="1:15" s="618" customFormat="1" ht="28.5" customHeight="1" thickTop="1" thickBot="1">
      <c r="A25" s="1021"/>
      <c r="B25" s="1239" t="s">
        <v>790</v>
      </c>
      <c r="C25" s="1239"/>
      <c r="D25" s="1239"/>
      <c r="E25" s="1239"/>
      <c r="F25" s="1239"/>
      <c r="G25" s="1239"/>
      <c r="H25" s="131"/>
      <c r="I25" s="1022"/>
      <c r="J25" s="1239" t="s">
        <v>791</v>
      </c>
      <c r="K25" s="1239"/>
      <c r="L25" s="1239"/>
      <c r="M25" s="1239"/>
      <c r="N25" s="1239"/>
      <c r="O25" s="1239"/>
    </row>
    <row r="26" spans="1:15" s="618" customFormat="1" ht="24.75" customHeight="1" thickTop="1" thickBot="1">
      <c r="A26" s="1016" t="str">
        <f>+A7</f>
        <v>BANCO</v>
      </c>
      <c r="B26" s="1018" t="s">
        <v>2</v>
      </c>
      <c r="C26" s="1018" t="s">
        <v>3</v>
      </c>
      <c r="D26" s="1018" t="s">
        <v>4</v>
      </c>
      <c r="E26" s="1018" t="s">
        <v>776</v>
      </c>
      <c r="F26" s="1018" t="s">
        <v>6</v>
      </c>
      <c r="G26" s="1018" t="s">
        <v>710</v>
      </c>
      <c r="H26" s="131"/>
      <c r="I26" s="1020" t="str">
        <f>+I7</f>
        <v>BANCO</v>
      </c>
      <c r="J26" s="1018" t="s">
        <v>2</v>
      </c>
      <c r="K26" s="1018" t="s">
        <v>3</v>
      </c>
      <c r="L26" s="1018" t="s">
        <v>4</v>
      </c>
      <c r="M26" s="1018" t="s">
        <v>776</v>
      </c>
      <c r="N26" s="1018" t="s">
        <v>6</v>
      </c>
      <c r="O26" s="1018" t="s">
        <v>710</v>
      </c>
    </row>
    <row r="27" spans="1:15" s="618" customFormat="1" ht="25.5" customHeight="1" thickTop="1">
      <c r="A27" s="202" t="s">
        <v>779</v>
      </c>
      <c r="B27" s="795">
        <v>5204483.7075899998</v>
      </c>
      <c r="C27" s="795">
        <v>1636790.4734799999</v>
      </c>
      <c r="D27" s="795">
        <v>0</v>
      </c>
      <c r="E27" s="795">
        <v>225.35639</v>
      </c>
      <c r="F27" s="795">
        <v>6841499.5374600003</v>
      </c>
      <c r="G27" s="803">
        <f>+F27/$F$42</f>
        <v>0.14266725376621478</v>
      </c>
      <c r="H27" s="202"/>
      <c r="I27" s="797" t="str">
        <f>+A27</f>
        <v xml:space="preserve">  BNB</v>
      </c>
      <c r="J27" s="795">
        <v>6746101.4547700007</v>
      </c>
      <c r="K27" s="795">
        <v>311245.03801999998</v>
      </c>
      <c r="L27" s="795">
        <v>0</v>
      </c>
      <c r="M27" s="795">
        <v>153.14958999999999</v>
      </c>
      <c r="N27" s="795">
        <v>7057499.6423800001</v>
      </c>
      <c r="O27" s="804">
        <f>+N27/$N$42</f>
        <v>0.10456494067301851</v>
      </c>
    </row>
    <row r="28" spans="1:15" s="618" customFormat="1" ht="25.5" customHeight="1">
      <c r="A28" s="202" t="s">
        <v>781</v>
      </c>
      <c r="B28" s="795">
        <v>7898196.9871300003</v>
      </c>
      <c r="C28" s="795">
        <v>720065.15395000007</v>
      </c>
      <c r="D28" s="795">
        <v>0</v>
      </c>
      <c r="E28" s="795">
        <v>8318.6869499999993</v>
      </c>
      <c r="F28" s="795">
        <v>8626580.8280300014</v>
      </c>
      <c r="G28" s="803">
        <f t="shared" ref="G28:G40" si="3">+F28/$F$42</f>
        <v>0.17989193588168317</v>
      </c>
      <c r="H28" s="202"/>
      <c r="I28" s="797" t="str">
        <f t="shared" ref="I28:I40" si="4">+A28</f>
        <v xml:space="preserve">  BUN</v>
      </c>
      <c r="J28" s="795">
        <v>3459533.27532</v>
      </c>
      <c r="K28" s="795">
        <v>615840.90095000004</v>
      </c>
      <c r="L28" s="795">
        <v>0</v>
      </c>
      <c r="M28" s="795">
        <v>532.38500999999997</v>
      </c>
      <c r="N28" s="795">
        <v>4075906.56128</v>
      </c>
      <c r="O28" s="804">
        <f t="shared" ref="O28:O40" si="5">+N28/$N$42</f>
        <v>6.0389224139625136E-2</v>
      </c>
    </row>
    <row r="29" spans="1:15" s="618" customFormat="1" ht="25.5" customHeight="1">
      <c r="A29" s="202" t="s">
        <v>778</v>
      </c>
      <c r="B29" s="795">
        <v>6732391.1376499999</v>
      </c>
      <c r="C29" s="795">
        <v>3018172.0454299999</v>
      </c>
      <c r="D29" s="795">
        <v>0</v>
      </c>
      <c r="E29" s="795">
        <v>319.80920000000003</v>
      </c>
      <c r="F29" s="795">
        <v>9750882.9922800008</v>
      </c>
      <c r="G29" s="803">
        <f t="shared" si="3"/>
        <v>0.20333724948562304</v>
      </c>
      <c r="H29" s="202"/>
      <c r="I29" s="797" t="str">
        <f t="shared" si="4"/>
        <v xml:space="preserve">  BME</v>
      </c>
      <c r="J29" s="795">
        <v>11482250.404589999</v>
      </c>
      <c r="K29" s="795">
        <v>717948.62902999995</v>
      </c>
      <c r="L29" s="795">
        <v>0</v>
      </c>
      <c r="M29" s="795">
        <v>586.40988000000004</v>
      </c>
      <c r="N29" s="795">
        <v>12200785.443499999</v>
      </c>
      <c r="O29" s="804">
        <f t="shared" si="5"/>
        <v>0.18076861079848044</v>
      </c>
    </row>
    <row r="30" spans="1:15" s="618" customFormat="1" ht="25.5" customHeight="1">
      <c r="A30" s="202" t="s">
        <v>780</v>
      </c>
      <c r="B30" s="795">
        <v>2369704.1666799998</v>
      </c>
      <c r="C30" s="795">
        <v>1863567.4978099999</v>
      </c>
      <c r="D30" s="795">
        <v>0</v>
      </c>
      <c r="E30" s="795">
        <v>1.4873399999999999</v>
      </c>
      <c r="F30" s="795">
        <v>4233273.1518299999</v>
      </c>
      <c r="G30" s="803">
        <f t="shared" si="3"/>
        <v>8.8277350850784239E-2</v>
      </c>
      <c r="H30" s="202"/>
      <c r="I30" s="797" t="str">
        <f t="shared" si="4"/>
        <v xml:space="preserve">  BIS</v>
      </c>
      <c r="J30" s="795">
        <v>5778699.7174899997</v>
      </c>
      <c r="K30" s="795">
        <v>221175.11796999999</v>
      </c>
      <c r="L30" s="795">
        <v>0</v>
      </c>
      <c r="M30" s="795">
        <v>704.72771999999998</v>
      </c>
      <c r="N30" s="795">
        <v>6000579.5631800005</v>
      </c>
      <c r="O30" s="804">
        <f t="shared" si="5"/>
        <v>8.8905459131705902E-2</v>
      </c>
    </row>
    <row r="31" spans="1:15" s="618" customFormat="1" ht="25.5" customHeight="1">
      <c r="A31" s="202" t="s">
        <v>777</v>
      </c>
      <c r="B31" s="795">
        <v>2772849.7129600001</v>
      </c>
      <c r="C31" s="795">
        <v>807514.86575999996</v>
      </c>
      <c r="D31" s="795">
        <v>0</v>
      </c>
      <c r="E31" s="795">
        <v>3.3860000000000001E-2</v>
      </c>
      <c r="F31" s="795">
        <v>3580364.61258</v>
      </c>
      <c r="G31" s="803">
        <f t="shared" si="3"/>
        <v>7.4662109375537272E-2</v>
      </c>
      <c r="H31" s="202"/>
      <c r="I31" s="797" t="str">
        <f t="shared" si="4"/>
        <v xml:space="preserve">  BCR</v>
      </c>
      <c r="J31" s="795">
        <v>7450089.7370200008</v>
      </c>
      <c r="K31" s="795">
        <v>99698.718099999998</v>
      </c>
      <c r="L31" s="795">
        <v>0</v>
      </c>
      <c r="M31" s="795">
        <v>63.02393</v>
      </c>
      <c r="N31" s="795">
        <v>7549851.4790500002</v>
      </c>
      <c r="O31" s="804">
        <f t="shared" si="5"/>
        <v>0.11185969705989786</v>
      </c>
    </row>
    <row r="32" spans="1:15" s="618" customFormat="1" ht="25.5" customHeight="1">
      <c r="A32" s="202" t="s">
        <v>783</v>
      </c>
      <c r="B32" s="795">
        <v>1202495.9928900001</v>
      </c>
      <c r="C32" s="795">
        <v>887663.92026000004</v>
      </c>
      <c r="D32" s="795">
        <v>0</v>
      </c>
      <c r="E32" s="795">
        <v>364.00772999999998</v>
      </c>
      <c r="F32" s="795">
        <v>2090523.9208800001</v>
      </c>
      <c r="G32" s="803">
        <f t="shared" si="3"/>
        <v>4.3594142642485421E-2</v>
      </c>
      <c r="H32" s="202"/>
      <c r="I32" s="797" t="str">
        <f t="shared" si="4"/>
        <v xml:space="preserve">  BGA</v>
      </c>
      <c r="J32" s="795">
        <v>3860393.7747399998</v>
      </c>
      <c r="K32" s="795">
        <v>93721.883199999997</v>
      </c>
      <c r="L32" s="795">
        <v>0</v>
      </c>
      <c r="M32" s="795">
        <v>27.30096</v>
      </c>
      <c r="N32" s="795">
        <v>3954142.9589</v>
      </c>
      <c r="O32" s="804">
        <f t="shared" si="5"/>
        <v>5.8585156905594925E-2</v>
      </c>
    </row>
    <row r="33" spans="1:15" s="618" customFormat="1" ht="25.5" customHeight="1">
      <c r="A33" s="202" t="s">
        <v>782</v>
      </c>
      <c r="B33" s="795">
        <v>1270995.49428</v>
      </c>
      <c r="C33" s="795">
        <v>491678.72899999999</v>
      </c>
      <c r="D33" s="795">
        <v>0</v>
      </c>
      <c r="E33" s="795">
        <v>1.0000000000000001E-5</v>
      </c>
      <c r="F33" s="795">
        <v>1762674.2232899999</v>
      </c>
      <c r="G33" s="803">
        <f t="shared" si="3"/>
        <v>3.6757422746920745E-2</v>
      </c>
      <c r="H33" s="202"/>
      <c r="I33" s="797" t="str">
        <f t="shared" si="4"/>
        <v xml:space="preserve">  BEC</v>
      </c>
      <c r="J33" s="795">
        <v>4657079.3193900008</v>
      </c>
      <c r="K33" s="795">
        <v>114916.53737999999</v>
      </c>
      <c r="L33" s="795">
        <v>0</v>
      </c>
      <c r="M33" s="795">
        <v>0</v>
      </c>
      <c r="N33" s="795">
        <v>4771995.8567700004</v>
      </c>
      <c r="O33" s="804">
        <f t="shared" si="5"/>
        <v>7.0702584334354016E-2</v>
      </c>
    </row>
    <row r="34" spans="1:15" s="618" customFormat="1" ht="25.5" customHeight="1">
      <c r="A34" s="202" t="s">
        <v>784</v>
      </c>
      <c r="B34" s="795">
        <v>2238834.6466700002</v>
      </c>
      <c r="C34" s="795">
        <v>282506.50947000005</v>
      </c>
      <c r="D34" s="795">
        <v>0</v>
      </c>
      <c r="E34" s="795">
        <v>413.37221</v>
      </c>
      <c r="F34" s="795">
        <v>2521754.5283499998</v>
      </c>
      <c r="G34" s="803">
        <f t="shared" si="3"/>
        <v>5.2586686772733579E-2</v>
      </c>
      <c r="H34" s="202"/>
      <c r="I34" s="797" t="str">
        <f t="shared" si="4"/>
        <v xml:space="preserve">  BSO</v>
      </c>
      <c r="J34" s="795">
        <v>4505969.16756</v>
      </c>
      <c r="K34" s="795">
        <v>132676.89697</v>
      </c>
      <c r="L34" s="795">
        <v>0</v>
      </c>
      <c r="M34" s="795">
        <v>0</v>
      </c>
      <c r="N34" s="795">
        <v>4638646.0645300001</v>
      </c>
      <c r="O34" s="804">
        <f t="shared" si="5"/>
        <v>6.8726854427036188E-2</v>
      </c>
    </row>
    <row r="35" spans="1:15" s="618" customFormat="1" ht="25.5" customHeight="1">
      <c r="A35" s="202" t="s">
        <v>786</v>
      </c>
      <c r="B35" s="795">
        <v>3364.2840899999997</v>
      </c>
      <c r="C35" s="795">
        <v>16110.450550000001</v>
      </c>
      <c r="D35" s="795">
        <v>0</v>
      </c>
      <c r="E35" s="795">
        <v>0</v>
      </c>
      <c r="F35" s="795">
        <v>19474.734640000002</v>
      </c>
      <c r="G35" s="803">
        <f t="shared" si="3"/>
        <v>4.0611080855909777E-4</v>
      </c>
      <c r="H35" s="202"/>
      <c r="I35" s="797" t="str">
        <f t="shared" si="4"/>
        <v xml:space="preserve">  BNA</v>
      </c>
      <c r="J35" s="795">
        <v>1006.46521</v>
      </c>
      <c r="K35" s="795">
        <v>2882.7172300000002</v>
      </c>
      <c r="L35" s="795">
        <v>0</v>
      </c>
      <c r="M35" s="795">
        <v>0</v>
      </c>
      <c r="N35" s="795">
        <v>3889.18244</v>
      </c>
      <c r="O35" s="804">
        <f t="shared" si="5"/>
        <v>5.7622692414052091E-5</v>
      </c>
    </row>
    <row r="36" spans="1:15" s="618" customFormat="1" ht="25.5" customHeight="1">
      <c r="A36" s="202" t="s">
        <v>785</v>
      </c>
      <c r="B36" s="795">
        <v>1040.94589</v>
      </c>
      <c r="C36" s="795">
        <v>4566.9386699999995</v>
      </c>
      <c r="D36" s="795">
        <v>0</v>
      </c>
      <c r="E36" s="795">
        <v>0</v>
      </c>
      <c r="F36" s="795">
        <v>5607.8845599999995</v>
      </c>
      <c r="G36" s="803">
        <f t="shared" si="3"/>
        <v>1.1694241667817043E-4</v>
      </c>
      <c r="H36" s="202"/>
      <c r="I36" s="797" t="str">
        <f t="shared" si="4"/>
        <v xml:space="preserve">  BDB</v>
      </c>
      <c r="J36" s="795">
        <v>50065.786650000002</v>
      </c>
      <c r="K36" s="795">
        <v>20580</v>
      </c>
      <c r="L36" s="795">
        <v>0</v>
      </c>
      <c r="M36" s="795">
        <v>0</v>
      </c>
      <c r="N36" s="795">
        <v>70645.786650000009</v>
      </c>
      <c r="O36" s="804">
        <f t="shared" si="5"/>
        <v>1.0466982450125682E-3</v>
      </c>
    </row>
    <row r="37" spans="1:15" s="618" customFormat="1" ht="25.5" customHeight="1">
      <c r="A37" s="202" t="s">
        <v>787</v>
      </c>
      <c r="B37" s="795">
        <v>3417813.52838</v>
      </c>
      <c r="C37" s="795">
        <v>245775.24917</v>
      </c>
      <c r="D37" s="795">
        <v>0</v>
      </c>
      <c r="E37" s="795">
        <v>0</v>
      </c>
      <c r="F37" s="795">
        <v>3663588.7775500002</v>
      </c>
      <c r="G37" s="803">
        <f t="shared" si="3"/>
        <v>7.639760069556803E-2</v>
      </c>
      <c r="H37" s="202"/>
      <c r="I37" s="797" t="str">
        <f t="shared" si="4"/>
        <v xml:space="preserve">  BIE</v>
      </c>
      <c r="J37" s="795">
        <v>4289124.14231</v>
      </c>
      <c r="K37" s="795">
        <v>157668.68712000002</v>
      </c>
      <c r="L37" s="795">
        <v>0</v>
      </c>
      <c r="M37" s="795">
        <v>2267.4743800000001</v>
      </c>
      <c r="N37" s="795">
        <v>4449060.3038100004</v>
      </c>
      <c r="O37" s="804">
        <f t="shared" si="5"/>
        <v>6.5917924235514347E-2</v>
      </c>
    </row>
    <row r="38" spans="1:15" s="618" customFormat="1" ht="25.5" customHeight="1">
      <c r="A38" s="202" t="s">
        <v>788</v>
      </c>
      <c r="B38" s="795">
        <v>401049.17723999999</v>
      </c>
      <c r="C38" s="795">
        <v>49180.024549999995</v>
      </c>
      <c r="D38" s="795">
        <v>0</v>
      </c>
      <c r="E38" s="795">
        <v>0</v>
      </c>
      <c r="F38" s="795">
        <v>450229.20179000002</v>
      </c>
      <c r="G38" s="803">
        <f t="shared" si="3"/>
        <v>9.388725882832058E-3</v>
      </c>
      <c r="H38" s="202"/>
      <c r="I38" s="797" t="str">
        <f t="shared" si="4"/>
        <v xml:space="preserve">  BFO</v>
      </c>
      <c r="J38" s="795">
        <v>1315126.9238199999</v>
      </c>
      <c r="K38" s="795">
        <v>91567.284719999996</v>
      </c>
      <c r="L38" s="795">
        <v>0</v>
      </c>
      <c r="M38" s="795">
        <v>0</v>
      </c>
      <c r="N38" s="795">
        <v>1406694.20854</v>
      </c>
      <c r="O38" s="804">
        <f t="shared" si="5"/>
        <v>2.0841785889408899E-2</v>
      </c>
    </row>
    <row r="39" spans="1:15" s="618" customFormat="1" ht="25.5" customHeight="1">
      <c r="A39" s="202" t="s">
        <v>1095</v>
      </c>
      <c r="B39" s="795">
        <v>2254019.5387499998</v>
      </c>
      <c r="C39" s="795">
        <v>198992.75908000002</v>
      </c>
      <c r="D39" s="795">
        <v>0</v>
      </c>
      <c r="E39" s="795">
        <v>0.57533000000000001</v>
      </c>
      <c r="F39" s="795">
        <v>2453012.87316</v>
      </c>
      <c r="G39" s="803">
        <f t="shared" si="3"/>
        <v>5.1153202328043788E-2</v>
      </c>
      <c r="H39" s="202"/>
      <c r="I39" s="797" t="str">
        <f t="shared" si="4"/>
        <v xml:space="preserve">  BFS</v>
      </c>
      <c r="J39" s="795">
        <v>6705118.3638000004</v>
      </c>
      <c r="K39" s="795">
        <v>221487.12505999999</v>
      </c>
      <c r="L39" s="795">
        <v>0</v>
      </c>
      <c r="M39" s="795">
        <v>0</v>
      </c>
      <c r="N39" s="795">
        <v>6926605.4888599999</v>
      </c>
      <c r="O39" s="804">
        <f t="shared" si="5"/>
        <v>0.10262559386596035</v>
      </c>
    </row>
    <row r="40" spans="1:15" s="618" customFormat="1" ht="25.5" customHeight="1">
      <c r="A40" s="202" t="s">
        <v>1096</v>
      </c>
      <c r="B40" s="795">
        <v>1780612.1532999999</v>
      </c>
      <c r="C40" s="795">
        <v>174159.25003</v>
      </c>
      <c r="D40" s="795">
        <v>0</v>
      </c>
      <c r="E40" s="795">
        <v>0</v>
      </c>
      <c r="F40" s="795">
        <v>1954771.4033299999</v>
      </c>
      <c r="G40" s="803">
        <f t="shared" si="3"/>
        <v>4.0763266346336639E-2</v>
      </c>
      <c r="H40" s="202"/>
      <c r="I40" s="797" t="str">
        <f t="shared" si="4"/>
        <v xml:space="preserve">  BPR</v>
      </c>
      <c r="J40" s="795">
        <v>4324220.2812600005</v>
      </c>
      <c r="K40" s="795">
        <v>63415.366499999996</v>
      </c>
      <c r="L40" s="795">
        <v>0</v>
      </c>
      <c r="M40" s="795">
        <v>0</v>
      </c>
      <c r="N40" s="795">
        <v>4387635.6477600001</v>
      </c>
      <c r="O40" s="804">
        <f t="shared" si="5"/>
        <v>6.5007847601976906E-2</v>
      </c>
    </row>
    <row r="41" spans="1:15" s="618" customFormat="1" ht="26.25" customHeight="1" thickBot="1">
      <c r="A41" s="202"/>
      <c r="B41" s="799"/>
      <c r="C41" s="799"/>
      <c r="D41" s="799"/>
      <c r="E41" s="799"/>
      <c r="F41" s="799"/>
      <c r="G41" s="805"/>
      <c r="H41" s="802"/>
      <c r="I41" s="799"/>
      <c r="J41" s="799"/>
      <c r="K41" s="799"/>
      <c r="L41" s="801"/>
      <c r="M41" s="799"/>
      <c r="N41" s="799"/>
      <c r="O41" s="806"/>
    </row>
    <row r="42" spans="1:15" s="618" customFormat="1" ht="21" customHeight="1" thickTop="1" thickBot="1">
      <c r="A42" s="1016" t="s">
        <v>792</v>
      </c>
      <c r="B42" s="1019">
        <v>37547851.473499998</v>
      </c>
      <c r="C42" s="1019">
        <v>10396743.867209999</v>
      </c>
      <c r="D42" s="1019">
        <v>0</v>
      </c>
      <c r="E42" s="1019">
        <v>9643.3290199999992</v>
      </c>
      <c r="F42" s="1019">
        <v>47954238.66973</v>
      </c>
      <c r="G42" s="1019"/>
      <c r="H42" s="1023"/>
      <c r="I42" s="1024"/>
      <c r="J42" s="1019">
        <v>64624778.813929997</v>
      </c>
      <c r="K42" s="1019">
        <v>2864824.9022499998</v>
      </c>
      <c r="L42" s="1020">
        <v>0</v>
      </c>
      <c r="M42" s="1019">
        <v>4334.4714699999995</v>
      </c>
      <c r="N42" s="1019">
        <v>67493938.187649995</v>
      </c>
      <c r="O42" s="1025"/>
    </row>
    <row r="43" spans="1:15" s="618" customFormat="1" ht="10.5" customHeight="1" thickTop="1" thickBot="1">
      <c r="A43" s="205"/>
      <c r="B43" s="807"/>
      <c r="C43" s="807"/>
      <c r="D43" s="807"/>
      <c r="E43" s="807"/>
      <c r="F43" s="807"/>
      <c r="G43" s="807"/>
      <c r="H43" s="807"/>
      <c r="I43" s="807"/>
      <c r="J43" s="808"/>
      <c r="K43" s="355"/>
      <c r="L43" s="809"/>
      <c r="M43" s="807"/>
      <c r="N43" s="807"/>
      <c r="O43" s="807"/>
    </row>
    <row r="44" spans="1:15" s="618" customFormat="1" ht="13.5" customHeight="1" thickTop="1">
      <c r="A44" s="206" t="s">
        <v>1363</v>
      </c>
      <c r="B44" s="810"/>
      <c r="C44" s="810"/>
      <c r="D44" s="810"/>
      <c r="E44" s="795"/>
      <c r="F44" s="795"/>
      <c r="G44" s="795"/>
      <c r="H44" s="795"/>
      <c r="I44" s="795"/>
      <c r="J44" s="804"/>
      <c r="L44" s="781"/>
      <c r="M44" s="795"/>
      <c r="N44" s="795"/>
      <c r="O44" s="795"/>
    </row>
    <row r="45" spans="1:15" s="618" customFormat="1" ht="15.75" customHeight="1">
      <c r="A45" s="206" t="s">
        <v>793</v>
      </c>
      <c r="B45" s="810"/>
      <c r="C45" s="810"/>
      <c r="D45" s="810"/>
      <c r="E45" s="795"/>
      <c r="F45" s="795"/>
      <c r="G45" s="795"/>
      <c r="H45" s="795"/>
      <c r="I45" s="795"/>
      <c r="J45" s="804"/>
      <c r="L45" s="781"/>
      <c r="M45" s="795"/>
      <c r="N45" s="795"/>
      <c r="O45" s="795"/>
    </row>
    <row r="46" spans="1:15" s="618" customFormat="1" ht="15.75" customHeight="1">
      <c r="A46" s="206" t="s">
        <v>794</v>
      </c>
      <c r="B46" s="810"/>
      <c r="C46" s="810"/>
      <c r="D46" s="810"/>
      <c r="E46" s="795"/>
      <c r="F46" s="795"/>
      <c r="G46" s="795"/>
      <c r="H46" s="795"/>
      <c r="I46" s="795"/>
      <c r="J46" s="804"/>
      <c r="L46" s="781"/>
      <c r="M46" s="795"/>
      <c r="N46" s="795"/>
      <c r="O46" s="795"/>
    </row>
    <row r="47" spans="1:15" s="356" customFormat="1" ht="15.75" customHeight="1">
      <c r="A47" s="207" t="s">
        <v>795</v>
      </c>
      <c r="B47" s="811"/>
      <c r="C47" s="811"/>
      <c r="D47" s="811"/>
      <c r="E47" s="812"/>
      <c r="F47" s="812"/>
      <c r="G47" s="812"/>
      <c r="H47" s="812"/>
      <c r="I47" s="812"/>
      <c r="J47" s="812"/>
      <c r="K47" s="812"/>
      <c r="L47" s="813"/>
      <c r="M47" s="813"/>
      <c r="N47" s="812"/>
      <c r="O47" s="812"/>
    </row>
    <row r="48" spans="1:15" s="361" customFormat="1" ht="9.75" customHeight="1">
      <c r="A48" s="208"/>
      <c r="B48" s="814"/>
      <c r="C48" s="814"/>
      <c r="D48" s="814"/>
      <c r="E48" s="814"/>
      <c r="F48" s="814"/>
      <c r="G48" s="814"/>
      <c r="H48" s="814"/>
      <c r="I48" s="814"/>
      <c r="J48" s="814"/>
      <c r="K48" s="814"/>
      <c r="L48" s="815"/>
      <c r="M48" s="816"/>
      <c r="N48" s="814"/>
      <c r="O48" s="814"/>
    </row>
    <row r="49" spans="1:15" s="135" customFormat="1" ht="13.5" customHeight="1">
      <c r="A49" s="46"/>
      <c r="B49" s="817"/>
      <c r="C49" s="817"/>
      <c r="D49" s="817"/>
      <c r="E49" s="818"/>
      <c r="F49" s="818"/>
      <c r="G49" s="818"/>
      <c r="H49" s="818"/>
      <c r="I49" s="818"/>
      <c r="J49" s="818"/>
      <c r="K49" s="818"/>
      <c r="L49" s="819"/>
      <c r="M49" s="820"/>
      <c r="N49" s="818"/>
      <c r="O49" s="818"/>
    </row>
    <row r="50" spans="1:15" s="135" customFormat="1" ht="13.5" customHeight="1">
      <c r="B50" s="818"/>
      <c r="C50" s="818"/>
      <c r="D50" s="818"/>
      <c r="E50" s="818"/>
      <c r="F50" s="818"/>
      <c r="G50" s="818"/>
      <c r="H50" s="818"/>
      <c r="I50" s="818"/>
      <c r="J50" s="818"/>
      <c r="K50" s="818"/>
      <c r="L50" s="819"/>
      <c r="M50" s="820"/>
      <c r="N50" s="818"/>
      <c r="O50" s="818"/>
    </row>
    <row r="51" spans="1:15" ht="13.5" customHeight="1">
      <c r="A51" s="135"/>
    </row>
    <row r="52" spans="1:15" ht="13.5" customHeight="1">
      <c r="A52" s="135"/>
    </row>
    <row r="53" spans="1:15" ht="13.5" customHeight="1">
      <c r="A53" s="135"/>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8"/>
  <sheetViews>
    <sheetView showGridLines="0" zoomScale="75" workbookViewId="0">
      <selection activeCell="L220" sqref="L220"/>
    </sheetView>
  </sheetViews>
  <sheetFormatPr baseColWidth="10" defaultColWidth="11.42578125" defaultRowHeight="15"/>
  <cols>
    <col min="1" max="1" width="46.42578125" style="521" customWidth="1"/>
    <col min="2" max="15" width="14.140625" style="68" customWidth="1"/>
    <col min="16" max="16" width="15.5703125" style="68" customWidth="1"/>
    <col min="17" max="17" width="12" style="532" customWidth="1"/>
    <col min="18" max="18" width="2.5703125" style="996" customWidth="1"/>
    <col min="19" max="256" width="11.42578125" style="996"/>
    <col min="257" max="257" width="46.42578125" style="996" customWidth="1"/>
    <col min="258" max="271" width="14.140625" style="996" customWidth="1"/>
    <col min="272" max="272" width="15.5703125" style="996" customWidth="1"/>
    <col min="273" max="273" width="12" style="996" customWidth="1"/>
    <col min="274" max="274" width="2.5703125" style="996" customWidth="1"/>
    <col min="275" max="512" width="11.42578125" style="996"/>
    <col min="513" max="513" width="46.42578125" style="996" customWidth="1"/>
    <col min="514" max="527" width="14.140625" style="996" customWidth="1"/>
    <col min="528" max="528" width="15.5703125" style="996" customWidth="1"/>
    <col min="529" max="529" width="12" style="996" customWidth="1"/>
    <col min="530" max="530" width="2.5703125" style="996" customWidth="1"/>
    <col min="531" max="768" width="11.42578125" style="996"/>
    <col min="769" max="769" width="46.42578125" style="996" customWidth="1"/>
    <col min="770" max="783" width="14.140625" style="996" customWidth="1"/>
    <col min="784" max="784" width="15.5703125" style="996" customWidth="1"/>
    <col min="785" max="785" width="12" style="996" customWidth="1"/>
    <col min="786" max="786" width="2.5703125" style="996" customWidth="1"/>
    <col min="787" max="1024" width="11.42578125" style="996"/>
    <col min="1025" max="1025" width="46.42578125" style="996" customWidth="1"/>
    <col min="1026" max="1039" width="14.140625" style="996" customWidth="1"/>
    <col min="1040" max="1040" width="15.5703125" style="996" customWidth="1"/>
    <col min="1041" max="1041" width="12" style="996" customWidth="1"/>
    <col min="1042" max="1042" width="2.5703125" style="996" customWidth="1"/>
    <col min="1043" max="1280" width="11.42578125" style="996"/>
    <col min="1281" max="1281" width="46.42578125" style="996" customWidth="1"/>
    <col min="1282" max="1295" width="14.140625" style="996" customWidth="1"/>
    <col min="1296" max="1296" width="15.5703125" style="996" customWidth="1"/>
    <col min="1297" max="1297" width="12" style="996" customWidth="1"/>
    <col min="1298" max="1298" width="2.5703125" style="996" customWidth="1"/>
    <col min="1299" max="1536" width="11.42578125" style="996"/>
    <col min="1537" max="1537" width="46.42578125" style="996" customWidth="1"/>
    <col min="1538" max="1551" width="14.140625" style="996" customWidth="1"/>
    <col min="1552" max="1552" width="15.5703125" style="996" customWidth="1"/>
    <col min="1553" max="1553" width="12" style="996" customWidth="1"/>
    <col min="1554" max="1554" width="2.5703125" style="996" customWidth="1"/>
    <col min="1555" max="1792" width="11.42578125" style="996"/>
    <col min="1793" max="1793" width="46.42578125" style="996" customWidth="1"/>
    <col min="1794" max="1807" width="14.140625" style="996" customWidth="1"/>
    <col min="1808" max="1808" width="15.5703125" style="996" customWidth="1"/>
    <col min="1809" max="1809" width="12" style="996" customWidth="1"/>
    <col min="1810" max="1810" width="2.5703125" style="996" customWidth="1"/>
    <col min="1811" max="2048" width="11.42578125" style="996"/>
    <col min="2049" max="2049" width="46.42578125" style="996" customWidth="1"/>
    <col min="2050" max="2063" width="14.140625" style="996" customWidth="1"/>
    <col min="2064" max="2064" width="15.5703125" style="996" customWidth="1"/>
    <col min="2065" max="2065" width="12" style="996" customWidth="1"/>
    <col min="2066" max="2066" width="2.5703125" style="996" customWidth="1"/>
    <col min="2067" max="2304" width="11.42578125" style="996"/>
    <col min="2305" max="2305" width="46.42578125" style="996" customWidth="1"/>
    <col min="2306" max="2319" width="14.140625" style="996" customWidth="1"/>
    <col min="2320" max="2320" width="15.5703125" style="996" customWidth="1"/>
    <col min="2321" max="2321" width="12" style="996" customWidth="1"/>
    <col min="2322" max="2322" width="2.5703125" style="996" customWidth="1"/>
    <col min="2323" max="2560" width="11.42578125" style="996"/>
    <col min="2561" max="2561" width="46.42578125" style="996" customWidth="1"/>
    <col min="2562" max="2575" width="14.140625" style="996" customWidth="1"/>
    <col min="2576" max="2576" width="15.5703125" style="996" customWidth="1"/>
    <col min="2577" max="2577" width="12" style="996" customWidth="1"/>
    <col min="2578" max="2578" width="2.5703125" style="996" customWidth="1"/>
    <col min="2579" max="2816" width="11.42578125" style="996"/>
    <col min="2817" max="2817" width="46.42578125" style="996" customWidth="1"/>
    <col min="2818" max="2831" width="14.140625" style="996" customWidth="1"/>
    <col min="2832" max="2832" width="15.5703125" style="996" customWidth="1"/>
    <col min="2833" max="2833" width="12" style="996" customWidth="1"/>
    <col min="2834" max="2834" width="2.5703125" style="996" customWidth="1"/>
    <col min="2835" max="3072" width="11.42578125" style="996"/>
    <col min="3073" max="3073" width="46.42578125" style="996" customWidth="1"/>
    <col min="3074" max="3087" width="14.140625" style="996" customWidth="1"/>
    <col min="3088" max="3088" width="15.5703125" style="996" customWidth="1"/>
    <col min="3089" max="3089" width="12" style="996" customWidth="1"/>
    <col min="3090" max="3090" width="2.5703125" style="996" customWidth="1"/>
    <col min="3091" max="3328" width="11.42578125" style="996"/>
    <col min="3329" max="3329" width="46.42578125" style="996" customWidth="1"/>
    <col min="3330" max="3343" width="14.140625" style="996" customWidth="1"/>
    <col min="3344" max="3344" width="15.5703125" style="996" customWidth="1"/>
    <col min="3345" max="3345" width="12" style="996" customWidth="1"/>
    <col min="3346" max="3346" width="2.5703125" style="996" customWidth="1"/>
    <col min="3347" max="3584" width="11.42578125" style="996"/>
    <col min="3585" max="3585" width="46.42578125" style="996" customWidth="1"/>
    <col min="3586" max="3599" width="14.140625" style="996" customWidth="1"/>
    <col min="3600" max="3600" width="15.5703125" style="996" customWidth="1"/>
    <col min="3601" max="3601" width="12" style="996" customWidth="1"/>
    <col min="3602" max="3602" width="2.5703125" style="996" customWidth="1"/>
    <col min="3603" max="3840" width="11.42578125" style="996"/>
    <col min="3841" max="3841" width="46.42578125" style="996" customWidth="1"/>
    <col min="3842" max="3855" width="14.140625" style="996" customWidth="1"/>
    <col min="3856" max="3856" width="15.5703125" style="996" customWidth="1"/>
    <col min="3857" max="3857" width="12" style="996" customWidth="1"/>
    <col min="3858" max="3858" width="2.5703125" style="996" customWidth="1"/>
    <col min="3859" max="4096" width="11.42578125" style="996"/>
    <col min="4097" max="4097" width="46.42578125" style="996" customWidth="1"/>
    <col min="4098" max="4111" width="14.140625" style="996" customWidth="1"/>
    <col min="4112" max="4112" width="15.5703125" style="996" customWidth="1"/>
    <col min="4113" max="4113" width="12" style="996" customWidth="1"/>
    <col min="4114" max="4114" width="2.5703125" style="996" customWidth="1"/>
    <col min="4115" max="4352" width="11.42578125" style="996"/>
    <col min="4353" max="4353" width="46.42578125" style="996" customWidth="1"/>
    <col min="4354" max="4367" width="14.140625" style="996" customWidth="1"/>
    <col min="4368" max="4368" width="15.5703125" style="996" customWidth="1"/>
    <col min="4369" max="4369" width="12" style="996" customWidth="1"/>
    <col min="4370" max="4370" width="2.5703125" style="996" customWidth="1"/>
    <col min="4371" max="4608" width="11.42578125" style="996"/>
    <col min="4609" max="4609" width="46.42578125" style="996" customWidth="1"/>
    <col min="4610" max="4623" width="14.140625" style="996" customWidth="1"/>
    <col min="4624" max="4624" width="15.5703125" style="996" customWidth="1"/>
    <col min="4625" max="4625" width="12" style="996" customWidth="1"/>
    <col min="4626" max="4626" width="2.5703125" style="996" customWidth="1"/>
    <col min="4627" max="4864" width="11.42578125" style="996"/>
    <col min="4865" max="4865" width="46.42578125" style="996" customWidth="1"/>
    <col min="4866" max="4879" width="14.140625" style="996" customWidth="1"/>
    <col min="4880" max="4880" width="15.5703125" style="996" customWidth="1"/>
    <col min="4881" max="4881" width="12" style="996" customWidth="1"/>
    <col min="4882" max="4882" width="2.5703125" style="996" customWidth="1"/>
    <col min="4883" max="5120" width="11.42578125" style="996"/>
    <col min="5121" max="5121" width="46.42578125" style="996" customWidth="1"/>
    <col min="5122" max="5135" width="14.140625" style="996" customWidth="1"/>
    <col min="5136" max="5136" width="15.5703125" style="996" customWidth="1"/>
    <col min="5137" max="5137" width="12" style="996" customWidth="1"/>
    <col min="5138" max="5138" width="2.5703125" style="996" customWidth="1"/>
    <col min="5139" max="5376" width="11.42578125" style="996"/>
    <col min="5377" max="5377" width="46.42578125" style="996" customWidth="1"/>
    <col min="5378" max="5391" width="14.140625" style="996" customWidth="1"/>
    <col min="5392" max="5392" width="15.5703125" style="996" customWidth="1"/>
    <col min="5393" max="5393" width="12" style="996" customWidth="1"/>
    <col min="5394" max="5394" width="2.5703125" style="996" customWidth="1"/>
    <col min="5395" max="5632" width="11.42578125" style="996"/>
    <col min="5633" max="5633" width="46.42578125" style="996" customWidth="1"/>
    <col min="5634" max="5647" width="14.140625" style="996" customWidth="1"/>
    <col min="5648" max="5648" width="15.5703125" style="996" customWidth="1"/>
    <col min="5649" max="5649" width="12" style="996" customWidth="1"/>
    <col min="5650" max="5650" width="2.5703125" style="996" customWidth="1"/>
    <col min="5651" max="5888" width="11.42578125" style="996"/>
    <col min="5889" max="5889" width="46.42578125" style="996" customWidth="1"/>
    <col min="5890" max="5903" width="14.140625" style="996" customWidth="1"/>
    <col min="5904" max="5904" width="15.5703125" style="996" customWidth="1"/>
    <col min="5905" max="5905" width="12" style="996" customWidth="1"/>
    <col min="5906" max="5906" width="2.5703125" style="996" customWidth="1"/>
    <col min="5907" max="6144" width="11.42578125" style="996"/>
    <col min="6145" max="6145" width="46.42578125" style="996" customWidth="1"/>
    <col min="6146" max="6159" width="14.140625" style="996" customWidth="1"/>
    <col min="6160" max="6160" width="15.5703125" style="996" customWidth="1"/>
    <col min="6161" max="6161" width="12" style="996" customWidth="1"/>
    <col min="6162" max="6162" width="2.5703125" style="996" customWidth="1"/>
    <col min="6163" max="6400" width="11.42578125" style="996"/>
    <col min="6401" max="6401" width="46.42578125" style="996" customWidth="1"/>
    <col min="6402" max="6415" width="14.140625" style="996" customWidth="1"/>
    <col min="6416" max="6416" width="15.5703125" style="996" customWidth="1"/>
    <col min="6417" max="6417" width="12" style="996" customWidth="1"/>
    <col min="6418" max="6418" width="2.5703125" style="996" customWidth="1"/>
    <col min="6419" max="6656" width="11.42578125" style="996"/>
    <col min="6657" max="6657" width="46.42578125" style="996" customWidth="1"/>
    <col min="6658" max="6671" width="14.140625" style="996" customWidth="1"/>
    <col min="6672" max="6672" width="15.5703125" style="996" customWidth="1"/>
    <col min="6673" max="6673" width="12" style="996" customWidth="1"/>
    <col min="6674" max="6674" width="2.5703125" style="996" customWidth="1"/>
    <col min="6675" max="6912" width="11.42578125" style="996"/>
    <col min="6913" max="6913" width="46.42578125" style="996" customWidth="1"/>
    <col min="6914" max="6927" width="14.140625" style="996" customWidth="1"/>
    <col min="6928" max="6928" width="15.5703125" style="996" customWidth="1"/>
    <col min="6929" max="6929" width="12" style="996" customWidth="1"/>
    <col min="6930" max="6930" width="2.5703125" style="996" customWidth="1"/>
    <col min="6931" max="7168" width="11.42578125" style="996"/>
    <col min="7169" max="7169" width="46.42578125" style="996" customWidth="1"/>
    <col min="7170" max="7183" width="14.140625" style="996" customWidth="1"/>
    <col min="7184" max="7184" width="15.5703125" style="996" customWidth="1"/>
    <col min="7185" max="7185" width="12" style="996" customWidth="1"/>
    <col min="7186" max="7186" width="2.5703125" style="996" customWidth="1"/>
    <col min="7187" max="7424" width="11.42578125" style="996"/>
    <col min="7425" max="7425" width="46.42578125" style="996" customWidth="1"/>
    <col min="7426" max="7439" width="14.140625" style="996" customWidth="1"/>
    <col min="7440" max="7440" width="15.5703125" style="996" customWidth="1"/>
    <col min="7441" max="7441" width="12" style="996" customWidth="1"/>
    <col min="7442" max="7442" width="2.5703125" style="996" customWidth="1"/>
    <col min="7443" max="7680" width="11.42578125" style="996"/>
    <col min="7681" max="7681" width="46.42578125" style="996" customWidth="1"/>
    <col min="7682" max="7695" width="14.140625" style="996" customWidth="1"/>
    <col min="7696" max="7696" width="15.5703125" style="996" customWidth="1"/>
    <col min="7697" max="7697" width="12" style="996" customWidth="1"/>
    <col min="7698" max="7698" width="2.5703125" style="996" customWidth="1"/>
    <col min="7699" max="7936" width="11.42578125" style="996"/>
    <col min="7937" max="7937" width="46.42578125" style="996" customWidth="1"/>
    <col min="7938" max="7951" width="14.140625" style="996" customWidth="1"/>
    <col min="7952" max="7952" width="15.5703125" style="996" customWidth="1"/>
    <col min="7953" max="7953" width="12" style="996" customWidth="1"/>
    <col min="7954" max="7954" width="2.5703125" style="996" customWidth="1"/>
    <col min="7955" max="8192" width="11.42578125" style="996"/>
    <col min="8193" max="8193" width="46.42578125" style="996" customWidth="1"/>
    <col min="8194" max="8207" width="14.140625" style="996" customWidth="1"/>
    <col min="8208" max="8208" width="15.5703125" style="996" customWidth="1"/>
    <col min="8209" max="8209" width="12" style="996" customWidth="1"/>
    <col min="8210" max="8210" width="2.5703125" style="996" customWidth="1"/>
    <col min="8211" max="8448" width="11.42578125" style="996"/>
    <col min="8449" max="8449" width="46.42578125" style="996" customWidth="1"/>
    <col min="8450" max="8463" width="14.140625" style="996" customWidth="1"/>
    <col min="8464" max="8464" width="15.5703125" style="996" customWidth="1"/>
    <col min="8465" max="8465" width="12" style="996" customWidth="1"/>
    <col min="8466" max="8466" width="2.5703125" style="996" customWidth="1"/>
    <col min="8467" max="8704" width="11.42578125" style="996"/>
    <col min="8705" max="8705" width="46.42578125" style="996" customWidth="1"/>
    <col min="8706" max="8719" width="14.140625" style="996" customWidth="1"/>
    <col min="8720" max="8720" width="15.5703125" style="996" customWidth="1"/>
    <col min="8721" max="8721" width="12" style="996" customWidth="1"/>
    <col min="8722" max="8722" width="2.5703125" style="996" customWidth="1"/>
    <col min="8723" max="8960" width="11.42578125" style="996"/>
    <col min="8961" max="8961" width="46.42578125" style="996" customWidth="1"/>
    <col min="8962" max="8975" width="14.140625" style="996" customWidth="1"/>
    <col min="8976" max="8976" width="15.5703125" style="996" customWidth="1"/>
    <col min="8977" max="8977" width="12" style="996" customWidth="1"/>
    <col min="8978" max="8978" width="2.5703125" style="996" customWidth="1"/>
    <col min="8979" max="9216" width="11.42578125" style="996"/>
    <col min="9217" max="9217" width="46.42578125" style="996" customWidth="1"/>
    <col min="9218" max="9231" width="14.140625" style="996" customWidth="1"/>
    <col min="9232" max="9232" width="15.5703125" style="996" customWidth="1"/>
    <col min="9233" max="9233" width="12" style="996" customWidth="1"/>
    <col min="9234" max="9234" width="2.5703125" style="996" customWidth="1"/>
    <col min="9235" max="9472" width="11.42578125" style="996"/>
    <col min="9473" max="9473" width="46.42578125" style="996" customWidth="1"/>
    <col min="9474" max="9487" width="14.140625" style="996" customWidth="1"/>
    <col min="9488" max="9488" width="15.5703125" style="996" customWidth="1"/>
    <col min="9489" max="9489" width="12" style="996" customWidth="1"/>
    <col min="9490" max="9490" width="2.5703125" style="996" customWidth="1"/>
    <col min="9491" max="9728" width="11.42578125" style="996"/>
    <col min="9729" max="9729" width="46.42578125" style="996" customWidth="1"/>
    <col min="9730" max="9743" width="14.140625" style="996" customWidth="1"/>
    <col min="9744" max="9744" width="15.5703125" style="996" customWidth="1"/>
    <col min="9745" max="9745" width="12" style="996" customWidth="1"/>
    <col min="9746" max="9746" width="2.5703125" style="996" customWidth="1"/>
    <col min="9747" max="9984" width="11.42578125" style="996"/>
    <col min="9985" max="9985" width="46.42578125" style="996" customWidth="1"/>
    <col min="9986" max="9999" width="14.140625" style="996" customWidth="1"/>
    <col min="10000" max="10000" width="15.5703125" style="996" customWidth="1"/>
    <col min="10001" max="10001" width="12" style="996" customWidth="1"/>
    <col min="10002" max="10002" width="2.5703125" style="996" customWidth="1"/>
    <col min="10003" max="10240" width="11.42578125" style="996"/>
    <col min="10241" max="10241" width="46.42578125" style="996" customWidth="1"/>
    <col min="10242" max="10255" width="14.140625" style="996" customWidth="1"/>
    <col min="10256" max="10256" width="15.5703125" style="996" customWidth="1"/>
    <col min="10257" max="10257" width="12" style="996" customWidth="1"/>
    <col min="10258" max="10258" width="2.5703125" style="996" customWidth="1"/>
    <col min="10259" max="10496" width="11.42578125" style="996"/>
    <col min="10497" max="10497" width="46.42578125" style="996" customWidth="1"/>
    <col min="10498" max="10511" width="14.140625" style="996" customWidth="1"/>
    <col min="10512" max="10512" width="15.5703125" style="996" customWidth="1"/>
    <col min="10513" max="10513" width="12" style="996" customWidth="1"/>
    <col min="10514" max="10514" width="2.5703125" style="996" customWidth="1"/>
    <col min="10515" max="10752" width="11.42578125" style="996"/>
    <col min="10753" max="10753" width="46.42578125" style="996" customWidth="1"/>
    <col min="10754" max="10767" width="14.140625" style="996" customWidth="1"/>
    <col min="10768" max="10768" width="15.5703125" style="996" customWidth="1"/>
    <col min="10769" max="10769" width="12" style="996" customWidth="1"/>
    <col min="10770" max="10770" width="2.5703125" style="996" customWidth="1"/>
    <col min="10771" max="11008" width="11.42578125" style="996"/>
    <col min="11009" max="11009" width="46.42578125" style="996" customWidth="1"/>
    <col min="11010" max="11023" width="14.140625" style="996" customWidth="1"/>
    <col min="11024" max="11024" width="15.5703125" style="996" customWidth="1"/>
    <col min="11025" max="11025" width="12" style="996" customWidth="1"/>
    <col min="11026" max="11026" width="2.5703125" style="996" customWidth="1"/>
    <col min="11027" max="11264" width="11.42578125" style="996"/>
    <col min="11265" max="11265" width="46.42578125" style="996" customWidth="1"/>
    <col min="11266" max="11279" width="14.140625" style="996" customWidth="1"/>
    <col min="11280" max="11280" width="15.5703125" style="996" customWidth="1"/>
    <col min="11281" max="11281" width="12" style="996" customWidth="1"/>
    <col min="11282" max="11282" width="2.5703125" style="996" customWidth="1"/>
    <col min="11283" max="11520" width="11.42578125" style="996"/>
    <col min="11521" max="11521" width="46.42578125" style="996" customWidth="1"/>
    <col min="11522" max="11535" width="14.140625" style="996" customWidth="1"/>
    <col min="11536" max="11536" width="15.5703125" style="996" customWidth="1"/>
    <col min="11537" max="11537" width="12" style="996" customWidth="1"/>
    <col min="11538" max="11538" width="2.5703125" style="996" customWidth="1"/>
    <col min="11539" max="11776" width="11.42578125" style="996"/>
    <col min="11777" max="11777" width="46.42578125" style="996" customWidth="1"/>
    <col min="11778" max="11791" width="14.140625" style="996" customWidth="1"/>
    <col min="11792" max="11792" width="15.5703125" style="996" customWidth="1"/>
    <col min="11793" max="11793" width="12" style="996" customWidth="1"/>
    <col min="11794" max="11794" width="2.5703125" style="996" customWidth="1"/>
    <col min="11795" max="12032" width="11.42578125" style="996"/>
    <col min="12033" max="12033" width="46.42578125" style="996" customWidth="1"/>
    <col min="12034" max="12047" width="14.140625" style="996" customWidth="1"/>
    <col min="12048" max="12048" width="15.5703125" style="996" customWidth="1"/>
    <col min="12049" max="12049" width="12" style="996" customWidth="1"/>
    <col min="12050" max="12050" width="2.5703125" style="996" customWidth="1"/>
    <col min="12051" max="12288" width="11.42578125" style="996"/>
    <col min="12289" max="12289" width="46.42578125" style="996" customWidth="1"/>
    <col min="12290" max="12303" width="14.140625" style="996" customWidth="1"/>
    <col min="12304" max="12304" width="15.5703125" style="996" customWidth="1"/>
    <col min="12305" max="12305" width="12" style="996" customWidth="1"/>
    <col min="12306" max="12306" width="2.5703125" style="996" customWidth="1"/>
    <col min="12307" max="12544" width="11.42578125" style="996"/>
    <col min="12545" max="12545" width="46.42578125" style="996" customWidth="1"/>
    <col min="12546" max="12559" width="14.140625" style="996" customWidth="1"/>
    <col min="12560" max="12560" width="15.5703125" style="996" customWidth="1"/>
    <col min="12561" max="12561" width="12" style="996" customWidth="1"/>
    <col min="12562" max="12562" width="2.5703125" style="996" customWidth="1"/>
    <col min="12563" max="12800" width="11.42578125" style="996"/>
    <col min="12801" max="12801" width="46.42578125" style="996" customWidth="1"/>
    <col min="12802" max="12815" width="14.140625" style="996" customWidth="1"/>
    <col min="12816" max="12816" width="15.5703125" style="996" customWidth="1"/>
    <col min="12817" max="12817" width="12" style="996" customWidth="1"/>
    <col min="12818" max="12818" width="2.5703125" style="996" customWidth="1"/>
    <col min="12819" max="13056" width="11.42578125" style="996"/>
    <col min="13057" max="13057" width="46.42578125" style="996" customWidth="1"/>
    <col min="13058" max="13071" width="14.140625" style="996" customWidth="1"/>
    <col min="13072" max="13072" width="15.5703125" style="996" customWidth="1"/>
    <col min="13073" max="13073" width="12" style="996" customWidth="1"/>
    <col min="13074" max="13074" width="2.5703125" style="996" customWidth="1"/>
    <col min="13075" max="13312" width="11.42578125" style="996"/>
    <col min="13313" max="13313" width="46.42578125" style="996" customWidth="1"/>
    <col min="13314" max="13327" width="14.140625" style="996" customWidth="1"/>
    <col min="13328" max="13328" width="15.5703125" style="996" customWidth="1"/>
    <col min="13329" max="13329" width="12" style="996" customWidth="1"/>
    <col min="13330" max="13330" width="2.5703125" style="996" customWidth="1"/>
    <col min="13331" max="13568" width="11.42578125" style="996"/>
    <col min="13569" max="13569" width="46.42578125" style="996" customWidth="1"/>
    <col min="13570" max="13583" width="14.140625" style="996" customWidth="1"/>
    <col min="13584" max="13584" width="15.5703125" style="996" customWidth="1"/>
    <col min="13585" max="13585" width="12" style="996" customWidth="1"/>
    <col min="13586" max="13586" width="2.5703125" style="996" customWidth="1"/>
    <col min="13587" max="13824" width="11.42578125" style="996"/>
    <col min="13825" max="13825" width="46.42578125" style="996" customWidth="1"/>
    <col min="13826" max="13839" width="14.140625" style="996" customWidth="1"/>
    <col min="13840" max="13840" width="15.5703125" style="996" customWidth="1"/>
    <col min="13841" max="13841" width="12" style="996" customWidth="1"/>
    <col min="13842" max="13842" width="2.5703125" style="996" customWidth="1"/>
    <col min="13843" max="14080" width="11.42578125" style="996"/>
    <col min="14081" max="14081" width="46.42578125" style="996" customWidth="1"/>
    <col min="14082" max="14095" width="14.140625" style="996" customWidth="1"/>
    <col min="14096" max="14096" width="15.5703125" style="996" customWidth="1"/>
    <col min="14097" max="14097" width="12" style="996" customWidth="1"/>
    <col min="14098" max="14098" width="2.5703125" style="996" customWidth="1"/>
    <col min="14099" max="14336" width="11.42578125" style="996"/>
    <col min="14337" max="14337" width="46.42578125" style="996" customWidth="1"/>
    <col min="14338" max="14351" width="14.140625" style="996" customWidth="1"/>
    <col min="14352" max="14352" width="15.5703125" style="996" customWidth="1"/>
    <col min="14353" max="14353" width="12" style="996" customWidth="1"/>
    <col min="14354" max="14354" width="2.5703125" style="996" customWidth="1"/>
    <col min="14355" max="14592" width="11.42578125" style="996"/>
    <col min="14593" max="14593" width="46.42578125" style="996" customWidth="1"/>
    <col min="14594" max="14607" width="14.140625" style="996" customWidth="1"/>
    <col min="14608" max="14608" width="15.5703125" style="996" customWidth="1"/>
    <col min="14609" max="14609" width="12" style="996" customWidth="1"/>
    <col min="14610" max="14610" width="2.5703125" style="996" customWidth="1"/>
    <col min="14611" max="14848" width="11.42578125" style="996"/>
    <col min="14849" max="14849" width="46.42578125" style="996" customWidth="1"/>
    <col min="14850" max="14863" width="14.140625" style="996" customWidth="1"/>
    <col min="14864" max="14864" width="15.5703125" style="996" customWidth="1"/>
    <col min="14865" max="14865" width="12" style="996" customWidth="1"/>
    <col min="14866" max="14866" width="2.5703125" style="996" customWidth="1"/>
    <col min="14867" max="15104" width="11.42578125" style="996"/>
    <col min="15105" max="15105" width="46.42578125" style="996" customWidth="1"/>
    <col min="15106" max="15119" width="14.140625" style="996" customWidth="1"/>
    <col min="15120" max="15120" width="15.5703125" style="996" customWidth="1"/>
    <col min="15121" max="15121" width="12" style="996" customWidth="1"/>
    <col min="15122" max="15122" width="2.5703125" style="996" customWidth="1"/>
    <col min="15123" max="15360" width="11.42578125" style="996"/>
    <col min="15361" max="15361" width="46.42578125" style="996" customWidth="1"/>
    <col min="15362" max="15375" width="14.140625" style="996" customWidth="1"/>
    <col min="15376" max="15376" width="15.5703125" style="996" customWidth="1"/>
    <col min="15377" max="15377" width="12" style="996" customWidth="1"/>
    <col min="15378" max="15378" width="2.5703125" style="996" customWidth="1"/>
    <col min="15379" max="15616" width="11.42578125" style="996"/>
    <col min="15617" max="15617" width="46.42578125" style="996" customWidth="1"/>
    <col min="15618" max="15631" width="14.140625" style="996" customWidth="1"/>
    <col min="15632" max="15632" width="15.5703125" style="996" customWidth="1"/>
    <col min="15633" max="15633" width="12" style="996" customWidth="1"/>
    <col min="15634" max="15634" width="2.5703125" style="996" customWidth="1"/>
    <col min="15635" max="15872" width="11.42578125" style="996"/>
    <col min="15873" max="15873" width="46.42578125" style="996" customWidth="1"/>
    <col min="15874" max="15887" width="14.140625" style="996" customWidth="1"/>
    <col min="15888" max="15888" width="15.5703125" style="996" customWidth="1"/>
    <col min="15889" max="15889" width="12" style="996" customWidth="1"/>
    <col min="15890" max="15890" width="2.5703125" style="996" customWidth="1"/>
    <col min="15891" max="16128" width="11.42578125" style="996"/>
    <col min="16129" max="16129" width="46.42578125" style="996" customWidth="1"/>
    <col min="16130" max="16143" width="14.140625" style="996" customWidth="1"/>
    <col min="16144" max="16144" width="15.5703125" style="996" customWidth="1"/>
    <col min="16145" max="16145" width="12" style="996" customWidth="1"/>
    <col min="16146" max="16146" width="2.5703125" style="996" customWidth="1"/>
    <col min="16147" max="16384" width="11.42578125" style="996"/>
  </cols>
  <sheetData>
    <row r="1" spans="1:17" s="72" customFormat="1" ht="3.75" customHeight="1">
      <c r="A1" s="954"/>
      <c r="B1" s="947"/>
      <c r="C1" s="947"/>
      <c r="D1" s="947"/>
      <c r="E1" s="947"/>
      <c r="F1" s="947"/>
      <c r="G1" s="947"/>
      <c r="H1" s="947"/>
      <c r="I1" s="947"/>
      <c r="J1" s="947"/>
      <c r="K1" s="947"/>
      <c r="L1" s="947"/>
      <c r="M1" s="947"/>
      <c r="N1" s="947"/>
      <c r="O1" s="947"/>
      <c r="P1" s="947"/>
      <c r="Q1" s="525"/>
    </row>
    <row r="2" spans="1:17" s="62" customFormat="1" ht="47.25" customHeight="1">
      <c r="A2" s="1243" t="s">
        <v>1084</v>
      </c>
      <c r="B2" s="1243"/>
      <c r="C2" s="1243"/>
      <c r="D2" s="1243"/>
      <c r="E2" s="1243"/>
      <c r="F2" s="1243"/>
      <c r="G2" s="1243"/>
      <c r="H2" s="1243"/>
      <c r="I2" s="1243"/>
      <c r="J2" s="1243"/>
      <c r="K2" s="1243"/>
      <c r="L2" s="1243"/>
      <c r="M2" s="1243"/>
      <c r="N2" s="1243"/>
      <c r="O2" s="1243"/>
      <c r="P2" s="1243"/>
      <c r="Q2" s="1243"/>
    </row>
    <row r="3" spans="1:17" s="62" customFormat="1" ht="27.95" customHeight="1">
      <c r="A3" s="1243" t="s">
        <v>796</v>
      </c>
      <c r="B3" s="1243"/>
      <c r="C3" s="1243"/>
      <c r="D3" s="1243"/>
      <c r="E3" s="1243"/>
      <c r="F3" s="1243"/>
      <c r="G3" s="1243"/>
      <c r="H3" s="1243"/>
      <c r="I3" s="1243"/>
      <c r="J3" s="1243"/>
      <c r="K3" s="1243"/>
      <c r="L3" s="1243"/>
      <c r="M3" s="1243"/>
      <c r="N3" s="1243"/>
      <c r="O3" s="1243"/>
      <c r="P3" s="1243"/>
      <c r="Q3" s="1243"/>
    </row>
    <row r="4" spans="1:17" s="62" customFormat="1" ht="27.95" customHeight="1">
      <c r="A4" s="1243" t="s">
        <v>1494</v>
      </c>
      <c r="B4" s="1243"/>
      <c r="C4" s="1243"/>
      <c r="D4" s="1243"/>
      <c r="E4" s="1243"/>
      <c r="F4" s="1243"/>
      <c r="G4" s="1243"/>
      <c r="H4" s="1243"/>
      <c r="I4" s="1243"/>
      <c r="J4" s="1243"/>
      <c r="K4" s="1243"/>
      <c r="L4" s="1243"/>
      <c r="M4" s="1243"/>
      <c r="N4" s="1243"/>
      <c r="O4" s="1243"/>
      <c r="P4" s="1243"/>
      <c r="Q4" s="1243"/>
    </row>
    <row r="5" spans="1:17" s="63" customFormat="1" ht="46.5" customHeight="1">
      <c r="A5" s="1244" t="s">
        <v>1355</v>
      </c>
      <c r="B5" s="1244"/>
      <c r="C5" s="1244"/>
      <c r="D5" s="1244"/>
      <c r="E5" s="1244"/>
      <c r="F5" s="1244"/>
      <c r="G5" s="1244"/>
      <c r="H5" s="1244"/>
      <c r="I5" s="1244"/>
      <c r="J5" s="1244"/>
      <c r="K5" s="1244"/>
      <c r="L5" s="1244"/>
      <c r="M5" s="1244"/>
      <c r="N5" s="1244"/>
      <c r="O5" s="1244"/>
      <c r="P5" s="1244"/>
      <c r="Q5" s="1244"/>
    </row>
    <row r="6" spans="1:17" ht="2.25" customHeight="1" thickBot="1">
      <c r="A6" s="955"/>
      <c r="B6" s="531"/>
      <c r="C6" s="531"/>
      <c r="D6" s="531"/>
      <c r="E6" s="531"/>
      <c r="F6" s="531"/>
      <c r="G6" s="531"/>
      <c r="H6" s="531"/>
      <c r="I6" s="531"/>
      <c r="J6" s="531"/>
      <c r="K6" s="531"/>
      <c r="L6" s="531"/>
      <c r="M6" s="531"/>
      <c r="N6" s="531"/>
      <c r="O6" s="531"/>
      <c r="P6" s="531"/>
      <c r="Q6" s="981"/>
    </row>
    <row r="7" spans="1:17" ht="14.25" hidden="1" customHeight="1">
      <c r="A7" s="956"/>
      <c r="B7" s="949"/>
      <c r="C7" s="948"/>
      <c r="D7" s="949"/>
      <c r="E7" s="949"/>
      <c r="F7" s="949"/>
      <c r="G7" s="949"/>
      <c r="H7" s="949"/>
      <c r="I7" s="948"/>
      <c r="J7" s="949"/>
      <c r="K7" s="949"/>
      <c r="L7" s="949"/>
      <c r="M7" s="949"/>
      <c r="N7" s="949"/>
      <c r="O7" s="949"/>
      <c r="P7" s="949"/>
      <c r="Q7" s="982"/>
    </row>
    <row r="8" spans="1:17" ht="34.5" customHeight="1" thickTop="1" thickBot="1">
      <c r="A8" s="605" t="s">
        <v>797</v>
      </c>
      <c r="B8" s="950" t="s">
        <v>297</v>
      </c>
      <c r="C8" s="950" t="s">
        <v>298</v>
      </c>
      <c r="D8" s="950" t="s">
        <v>299</v>
      </c>
      <c r="E8" s="950" t="s">
        <v>300</v>
      </c>
      <c r="F8" s="950" t="s">
        <v>301</v>
      </c>
      <c r="G8" s="950" t="s">
        <v>302</v>
      </c>
      <c r="H8" s="950" t="s">
        <v>303</v>
      </c>
      <c r="I8" s="950" t="s">
        <v>304</v>
      </c>
      <c r="J8" s="950" t="s">
        <v>305</v>
      </c>
      <c r="K8" s="950" t="s">
        <v>306</v>
      </c>
      <c r="L8" s="950" t="s">
        <v>307</v>
      </c>
      <c r="M8" s="950" t="s">
        <v>308</v>
      </c>
      <c r="N8" s="950" t="s">
        <v>1086</v>
      </c>
      <c r="O8" s="950" t="s">
        <v>1087</v>
      </c>
      <c r="P8" s="951" t="s">
        <v>309</v>
      </c>
      <c r="Q8" s="950" t="s">
        <v>798</v>
      </c>
    </row>
    <row r="9" spans="1:17" ht="36.75" customHeight="1" thickTop="1">
      <c r="A9" s="606" t="s">
        <v>799</v>
      </c>
      <c r="B9" s="235">
        <v>5016398.1557399994</v>
      </c>
      <c r="C9" s="235">
        <v>4262407.4307599999</v>
      </c>
      <c r="D9" s="235">
        <v>4663103.6484599998</v>
      </c>
      <c r="E9" s="235">
        <v>2362844.5011300002</v>
      </c>
      <c r="F9" s="235">
        <v>3712463.6220100001</v>
      </c>
      <c r="G9" s="235">
        <v>1368612.51776</v>
      </c>
      <c r="H9" s="235">
        <v>1194454.3168800001</v>
      </c>
      <c r="I9" s="235">
        <v>130000</v>
      </c>
      <c r="J9" s="235">
        <v>0</v>
      </c>
      <c r="K9" s="235">
        <v>0</v>
      </c>
      <c r="L9" s="235">
        <v>758648.93160999997</v>
      </c>
      <c r="M9" s="235">
        <v>332659.69316000002</v>
      </c>
      <c r="N9" s="235">
        <v>2930414.9123899997</v>
      </c>
      <c r="O9" s="235">
        <v>223074.81478000002</v>
      </c>
      <c r="P9" s="235">
        <v>26955082.544680003</v>
      </c>
      <c r="Q9" s="236">
        <v>0.1737117013525975</v>
      </c>
    </row>
    <row r="10" spans="1:17" ht="18" customHeight="1">
      <c r="A10" s="606" t="s">
        <v>800</v>
      </c>
      <c r="B10" s="235">
        <v>3449045.53418</v>
      </c>
      <c r="C10" s="235">
        <v>2277166.5401699999</v>
      </c>
      <c r="D10" s="235">
        <v>5196775.8456099993</v>
      </c>
      <c r="E10" s="235">
        <v>3214740.1806300003</v>
      </c>
      <c r="F10" s="235">
        <v>3884085.9576900001</v>
      </c>
      <c r="G10" s="235">
        <v>2076213.5822399999</v>
      </c>
      <c r="H10" s="235">
        <v>1743288.6329999999</v>
      </c>
      <c r="I10" s="235">
        <v>1074009.26505</v>
      </c>
      <c r="J10" s="235">
        <v>0</v>
      </c>
      <c r="K10" s="235">
        <v>148519.47993999999</v>
      </c>
      <c r="L10" s="235">
        <v>1816057.5530899998</v>
      </c>
      <c r="M10" s="235">
        <v>412101.97898000001</v>
      </c>
      <c r="N10" s="235">
        <v>4857992.1203600001</v>
      </c>
      <c r="O10" s="235">
        <v>1074737.3350799999</v>
      </c>
      <c r="P10" s="235">
        <v>31224734.006020006</v>
      </c>
      <c r="Q10" s="236">
        <v>0.20122741822352802</v>
      </c>
    </row>
    <row r="11" spans="1:17" ht="18" customHeight="1">
      <c r="A11" s="606" t="s">
        <v>801</v>
      </c>
      <c r="B11" s="235">
        <v>3289444.4230300002</v>
      </c>
      <c r="C11" s="235">
        <v>2354811.9300600002</v>
      </c>
      <c r="D11" s="235">
        <v>4848314.4549799999</v>
      </c>
      <c r="E11" s="235">
        <v>3561677.8788999999</v>
      </c>
      <c r="F11" s="235">
        <v>2765768.8418800002</v>
      </c>
      <c r="G11" s="235">
        <v>2071025.5147599999</v>
      </c>
      <c r="H11" s="235">
        <v>2457504.5125599997</v>
      </c>
      <c r="I11" s="235">
        <v>2482840.7600199999</v>
      </c>
      <c r="J11" s="235">
        <v>16028.991679999999</v>
      </c>
      <c r="K11" s="235">
        <v>65204.11922</v>
      </c>
      <c r="L11" s="235">
        <v>1937351.19153</v>
      </c>
      <c r="M11" s="235">
        <v>758337.84696</v>
      </c>
      <c r="N11" s="235">
        <v>1279348.7472399999</v>
      </c>
      <c r="O11" s="235">
        <v>2517493.64005</v>
      </c>
      <c r="P11" s="235">
        <v>30405152.852869999</v>
      </c>
      <c r="Q11" s="236">
        <v>0.19594563745827823</v>
      </c>
    </row>
    <row r="12" spans="1:17" ht="18" customHeight="1">
      <c r="A12" s="606" t="s">
        <v>802</v>
      </c>
      <c r="B12" s="235">
        <v>1572799.9184600001</v>
      </c>
      <c r="C12" s="235">
        <v>1562906.1426199998</v>
      </c>
      <c r="D12" s="235">
        <v>2885771.93083</v>
      </c>
      <c r="E12" s="235">
        <v>1402449.9259899999</v>
      </c>
      <c r="F12" s="235">
        <v>1533165.8359300001</v>
      </c>
      <c r="G12" s="235">
        <v>914836.32157999999</v>
      </c>
      <c r="H12" s="235">
        <v>1307020.0660699999</v>
      </c>
      <c r="I12" s="235">
        <v>1242817.0847100001</v>
      </c>
      <c r="J12" s="235">
        <v>19245.378170000004</v>
      </c>
      <c r="K12" s="235">
        <v>31699.36089</v>
      </c>
      <c r="L12" s="235">
        <v>832836.24873999995</v>
      </c>
      <c r="M12" s="235">
        <v>295284.67392999999</v>
      </c>
      <c r="N12" s="235">
        <v>824854.07877000002</v>
      </c>
      <c r="O12" s="235">
        <v>709705.61962000001</v>
      </c>
      <c r="P12" s="235">
        <v>15135392.586310003</v>
      </c>
      <c r="Q12" s="236">
        <v>9.7539853289238518E-2</v>
      </c>
    </row>
    <row r="13" spans="1:17" ht="18" customHeight="1">
      <c r="A13" s="606" t="s">
        <v>803</v>
      </c>
      <c r="B13" s="235">
        <v>1023605.3335399999</v>
      </c>
      <c r="C13" s="235">
        <v>969928.23495000007</v>
      </c>
      <c r="D13" s="235">
        <v>2151035.9710300001</v>
      </c>
      <c r="E13" s="235">
        <v>1035314.8361000001</v>
      </c>
      <c r="F13" s="235">
        <v>792671.01384000003</v>
      </c>
      <c r="G13" s="235">
        <v>512977.93870999996</v>
      </c>
      <c r="H13" s="235">
        <v>574092.73838999995</v>
      </c>
      <c r="I13" s="235">
        <v>494240.94419000001</v>
      </c>
      <c r="J13" s="235">
        <v>10566.0795</v>
      </c>
      <c r="K13" s="235">
        <v>5759.84148</v>
      </c>
      <c r="L13" s="235">
        <v>451684.76293000003</v>
      </c>
      <c r="M13" s="235">
        <v>182571.77737</v>
      </c>
      <c r="N13" s="235">
        <v>527769.80761999998</v>
      </c>
      <c r="O13" s="235">
        <v>288196.57886000001</v>
      </c>
      <c r="P13" s="235">
        <v>9020415.8585100006</v>
      </c>
      <c r="Q13" s="236">
        <v>5.8131960200544279E-2</v>
      </c>
    </row>
    <row r="14" spans="1:17" ht="18" customHeight="1">
      <c r="A14" s="606" t="s">
        <v>804</v>
      </c>
      <c r="B14" s="235">
        <v>1132201.88601</v>
      </c>
      <c r="C14" s="235">
        <v>1063825.43304</v>
      </c>
      <c r="D14" s="235">
        <v>1834999.06556</v>
      </c>
      <c r="E14" s="235">
        <v>977421.91316999996</v>
      </c>
      <c r="F14" s="235">
        <v>727221.63045000006</v>
      </c>
      <c r="G14" s="235">
        <v>453732.77062999998</v>
      </c>
      <c r="H14" s="235">
        <v>330058.80041000003</v>
      </c>
      <c r="I14" s="235">
        <v>256859.66236000002</v>
      </c>
      <c r="J14" s="235">
        <v>9211.9238000000005</v>
      </c>
      <c r="K14" s="235">
        <v>3728.12617</v>
      </c>
      <c r="L14" s="235">
        <v>407435.11579000001</v>
      </c>
      <c r="M14" s="235">
        <v>87538.426999999996</v>
      </c>
      <c r="N14" s="235">
        <v>322979.11239999998</v>
      </c>
      <c r="O14" s="235">
        <v>169733.62886000003</v>
      </c>
      <c r="P14" s="235">
        <v>7776947.4956499999</v>
      </c>
      <c r="Q14" s="236">
        <v>5.0118443472020227E-2</v>
      </c>
    </row>
    <row r="15" spans="1:17" ht="18" customHeight="1">
      <c r="A15" s="606" t="s">
        <v>805</v>
      </c>
      <c r="B15" s="235">
        <v>820468.68929000001</v>
      </c>
      <c r="C15" s="235">
        <v>838048.22664000001</v>
      </c>
      <c r="D15" s="235">
        <v>1371720.26608</v>
      </c>
      <c r="E15" s="235">
        <v>679923.28666999994</v>
      </c>
      <c r="F15" s="235">
        <v>450962.27347000001</v>
      </c>
      <c r="G15" s="235">
        <v>284925.51782000001</v>
      </c>
      <c r="H15" s="235">
        <v>174464.53774999999</v>
      </c>
      <c r="I15" s="235">
        <v>238685.71244</v>
      </c>
      <c r="J15" s="235">
        <v>4404.45118</v>
      </c>
      <c r="K15" s="235">
        <v>1638.2753500000001</v>
      </c>
      <c r="L15" s="235">
        <v>345548.49018000002</v>
      </c>
      <c r="M15" s="235">
        <v>87680.796780000004</v>
      </c>
      <c r="N15" s="235">
        <v>178498.49249</v>
      </c>
      <c r="O15" s="235">
        <v>165427.67968</v>
      </c>
      <c r="P15" s="235">
        <v>5642396.69582</v>
      </c>
      <c r="Q15" s="236">
        <v>3.6362356825006811E-2</v>
      </c>
    </row>
    <row r="16" spans="1:17" ht="18" customHeight="1">
      <c r="A16" s="606" t="s">
        <v>806</v>
      </c>
      <c r="B16" s="235">
        <v>868654.19247999997</v>
      </c>
      <c r="C16" s="235">
        <v>706688.18330999999</v>
      </c>
      <c r="D16" s="235">
        <v>1009943.14305</v>
      </c>
      <c r="E16" s="235">
        <v>465844.95765</v>
      </c>
      <c r="F16" s="235">
        <v>361659.36238999997</v>
      </c>
      <c r="G16" s="235">
        <v>232370.67466999998</v>
      </c>
      <c r="H16" s="235">
        <v>139675.33240000001</v>
      </c>
      <c r="I16" s="235">
        <v>214579.51280000003</v>
      </c>
      <c r="J16" s="235">
        <v>3714.1255000000001</v>
      </c>
      <c r="K16" s="235">
        <v>862.52449000000001</v>
      </c>
      <c r="L16" s="235">
        <v>419226.55388000002</v>
      </c>
      <c r="M16" s="235">
        <v>44134.268859999996</v>
      </c>
      <c r="N16" s="235">
        <v>136514.84850999998</v>
      </c>
      <c r="O16" s="235">
        <v>171391.45936000001</v>
      </c>
      <c r="P16" s="235">
        <v>4775259.1393500008</v>
      </c>
      <c r="Q16" s="236">
        <v>3.0774099397434317E-2</v>
      </c>
    </row>
    <row r="17" spans="1:17" ht="18" customHeight="1">
      <c r="A17" s="606" t="s">
        <v>807</v>
      </c>
      <c r="B17" s="235">
        <v>457755.22486000002</v>
      </c>
      <c r="C17" s="235">
        <v>523538.01387000002</v>
      </c>
      <c r="D17" s="235">
        <v>629054.54</v>
      </c>
      <c r="E17" s="235">
        <v>315071.72302999999</v>
      </c>
      <c r="F17" s="235">
        <v>238026.54668999999</v>
      </c>
      <c r="G17" s="235">
        <v>125868.48704000001</v>
      </c>
      <c r="H17" s="235">
        <v>83823.491560000009</v>
      </c>
      <c r="I17" s="235">
        <v>163734.54686</v>
      </c>
      <c r="J17" s="235">
        <v>1387.1129900000001</v>
      </c>
      <c r="K17" s="235">
        <v>837.67705000000001</v>
      </c>
      <c r="L17" s="235">
        <v>225475.71666999999</v>
      </c>
      <c r="M17" s="235">
        <v>24537.021000000001</v>
      </c>
      <c r="N17" s="235">
        <v>83631.382660000003</v>
      </c>
      <c r="O17" s="235">
        <v>114581.92842</v>
      </c>
      <c r="P17" s="235">
        <v>2987323.4127000002</v>
      </c>
      <c r="Q17" s="236">
        <v>1.9251769370410784E-2</v>
      </c>
    </row>
    <row r="18" spans="1:17" ht="18" customHeight="1">
      <c r="A18" s="606" t="s">
        <v>808</v>
      </c>
      <c r="B18" s="235">
        <v>667228.68480999989</v>
      </c>
      <c r="C18" s="235">
        <v>775203.56799999997</v>
      </c>
      <c r="D18" s="235">
        <v>886178.82145000005</v>
      </c>
      <c r="E18" s="235">
        <v>422157.40771</v>
      </c>
      <c r="F18" s="235">
        <v>325587.07331999997</v>
      </c>
      <c r="G18" s="235">
        <v>183708.76349000001</v>
      </c>
      <c r="H18" s="235">
        <v>124782.35814</v>
      </c>
      <c r="I18" s="235">
        <v>383999.17051999999</v>
      </c>
      <c r="J18" s="235">
        <v>2107.3272700000002</v>
      </c>
      <c r="K18" s="235">
        <v>412.38249999999999</v>
      </c>
      <c r="L18" s="235">
        <v>394301.60035000002</v>
      </c>
      <c r="M18" s="235">
        <v>36322.72838</v>
      </c>
      <c r="N18" s="235">
        <v>122447.07573000001</v>
      </c>
      <c r="O18" s="235">
        <v>239627.15080999999</v>
      </c>
      <c r="P18" s="235">
        <v>4564064.1124799987</v>
      </c>
      <c r="Q18" s="236">
        <v>2.941305561750954E-2</v>
      </c>
    </row>
    <row r="19" spans="1:17" ht="18" customHeight="1">
      <c r="A19" s="606" t="s">
        <v>809</v>
      </c>
      <c r="B19" s="235">
        <v>848830.71360000002</v>
      </c>
      <c r="C19" s="235">
        <v>1165838.55327</v>
      </c>
      <c r="D19" s="235">
        <v>1117524.9601400001</v>
      </c>
      <c r="E19" s="235">
        <v>550516.93540999992</v>
      </c>
      <c r="F19" s="235">
        <v>440840.73845</v>
      </c>
      <c r="G19" s="235">
        <v>241870.09196000002</v>
      </c>
      <c r="H19" s="235">
        <v>168596.06680999999</v>
      </c>
      <c r="I19" s="235">
        <v>531018.40677</v>
      </c>
      <c r="J19" s="235">
        <v>2818.5432999999998</v>
      </c>
      <c r="K19" s="235">
        <v>986.87669999999991</v>
      </c>
      <c r="L19" s="235">
        <v>549948.45426000003</v>
      </c>
      <c r="M19" s="235">
        <v>45402.60886</v>
      </c>
      <c r="N19" s="235">
        <v>144357.42811000001</v>
      </c>
      <c r="O19" s="235">
        <v>368281.27043000003</v>
      </c>
      <c r="P19" s="235">
        <v>6176831.6480700001</v>
      </c>
      <c r="Q19" s="236">
        <v>3.9806516369454752E-2</v>
      </c>
    </row>
    <row r="20" spans="1:17" ht="18" customHeight="1">
      <c r="A20" s="606" t="s">
        <v>810</v>
      </c>
      <c r="B20" s="235">
        <v>1000698.44813</v>
      </c>
      <c r="C20" s="235">
        <v>1546447.0846300002</v>
      </c>
      <c r="D20" s="235">
        <v>1195481.7233800001</v>
      </c>
      <c r="E20" s="235">
        <v>638683.40563000005</v>
      </c>
      <c r="F20" s="235">
        <v>575154.33635</v>
      </c>
      <c r="G20" s="235">
        <v>266993.12511000002</v>
      </c>
      <c r="H20" s="235">
        <v>181905.12297999999</v>
      </c>
      <c r="I20" s="235">
        <v>691507.55933000008</v>
      </c>
      <c r="J20" s="235">
        <v>3448.7694700000002</v>
      </c>
      <c r="K20" s="235">
        <v>705.67112999999995</v>
      </c>
      <c r="L20" s="235">
        <v>705182.65229999996</v>
      </c>
      <c r="M20" s="235">
        <v>58965.100200000001</v>
      </c>
      <c r="N20" s="235">
        <v>170262.31307</v>
      </c>
      <c r="O20" s="235">
        <v>509947.33922000002</v>
      </c>
      <c r="P20" s="235">
        <v>7545382.6509300014</v>
      </c>
      <c r="Q20" s="236">
        <v>4.8626126648909626E-2</v>
      </c>
    </row>
    <row r="21" spans="1:17" ht="18" customHeight="1">
      <c r="A21" s="606" t="s">
        <v>811</v>
      </c>
      <c r="B21" s="235">
        <v>180888.34980000003</v>
      </c>
      <c r="C21" s="235">
        <v>308192.66317000001</v>
      </c>
      <c r="D21" s="235">
        <v>189406.94446999999</v>
      </c>
      <c r="E21" s="235">
        <v>114124.31396</v>
      </c>
      <c r="F21" s="235">
        <v>127547.62781000001</v>
      </c>
      <c r="G21" s="235">
        <v>49634.824509999999</v>
      </c>
      <c r="H21" s="235">
        <v>31853.455320000001</v>
      </c>
      <c r="I21" s="235">
        <v>115744.49687</v>
      </c>
      <c r="J21" s="235">
        <v>765.45306000000005</v>
      </c>
      <c r="K21" s="235">
        <v>101.61064</v>
      </c>
      <c r="L21" s="235">
        <v>113763.05394</v>
      </c>
      <c r="M21" s="235">
        <v>9013.1572100000012</v>
      </c>
      <c r="N21" s="235">
        <v>33821.392520000001</v>
      </c>
      <c r="O21" s="235">
        <v>90146.473480000001</v>
      </c>
      <c r="P21" s="235">
        <v>1365003.8167599998</v>
      </c>
      <c r="Q21" s="236">
        <v>8.7967504818109912E-3</v>
      </c>
    </row>
    <row r="22" spans="1:17" ht="18" customHeight="1" thickBot="1">
      <c r="A22" s="606" t="s">
        <v>812</v>
      </c>
      <c r="B22" s="235">
        <v>199560.31077000001</v>
      </c>
      <c r="C22" s="235">
        <v>339548.21581000002</v>
      </c>
      <c r="D22" s="235">
        <v>204419.28681999998</v>
      </c>
      <c r="E22" s="235">
        <v>120668.84483</v>
      </c>
      <c r="F22" s="235">
        <v>120043.54058</v>
      </c>
      <c r="G22" s="235">
        <v>57907.61032</v>
      </c>
      <c r="H22" s="235">
        <v>42950.297159999995</v>
      </c>
      <c r="I22" s="235">
        <v>160826.82741999999</v>
      </c>
      <c r="J22" s="235">
        <v>796.92766000000006</v>
      </c>
      <c r="K22" s="235">
        <v>69.62388</v>
      </c>
      <c r="L22" s="235">
        <v>161449.57072999998</v>
      </c>
      <c r="M22" s="235">
        <v>13586.90684</v>
      </c>
      <c r="N22" s="235">
        <v>50121.900900000001</v>
      </c>
      <c r="O22" s="235">
        <v>125432.51461</v>
      </c>
      <c r="P22" s="235">
        <v>1597382.3783300002</v>
      </c>
      <c r="Q22" s="236">
        <v>1.029431129325659E-2</v>
      </c>
    </row>
    <row r="23" spans="1:17" ht="29.25" customHeight="1" thickTop="1" thickBot="1">
      <c r="A23" s="605" t="s">
        <v>6</v>
      </c>
      <c r="B23" s="362">
        <v>20527579.864700004</v>
      </c>
      <c r="C23" s="362">
        <v>18694550.2203</v>
      </c>
      <c r="D23" s="362">
        <v>28183730.601859994</v>
      </c>
      <c r="E23" s="362">
        <v>15861440.110810006</v>
      </c>
      <c r="F23" s="362">
        <v>16055198.400860002</v>
      </c>
      <c r="G23" s="362">
        <v>8840677.7406000011</v>
      </c>
      <c r="H23" s="362">
        <v>8554469.7294299994</v>
      </c>
      <c r="I23" s="362">
        <v>8180863.9493400007</v>
      </c>
      <c r="J23" s="362">
        <v>74495.083580000006</v>
      </c>
      <c r="K23" s="362">
        <v>260525.56944000002</v>
      </c>
      <c r="L23" s="362">
        <v>9118909.8960000016</v>
      </c>
      <c r="M23" s="362">
        <v>2388136.9855300006</v>
      </c>
      <c r="N23" s="362">
        <v>11663013.612769997</v>
      </c>
      <c r="O23" s="362">
        <v>6767777.4332599984</v>
      </c>
      <c r="P23" s="362">
        <v>155171369.19847998</v>
      </c>
      <c r="Q23" s="363">
        <v>1</v>
      </c>
    </row>
    <row r="24" spans="1:17" ht="34.5" customHeight="1" thickTop="1" thickBot="1">
      <c r="A24" s="607" t="s">
        <v>813</v>
      </c>
      <c r="B24" s="236">
        <v>0.13228973856925333</v>
      </c>
      <c r="C24" s="236">
        <v>0.12047680133818867</v>
      </c>
      <c r="D24" s="236">
        <v>0.18162970880156462</v>
      </c>
      <c r="E24" s="236">
        <v>0.10221885772317707</v>
      </c>
      <c r="F24" s="236">
        <v>0.10346753066491131</v>
      </c>
      <c r="G24" s="236">
        <v>5.6973640087507861E-2</v>
      </c>
      <c r="H24" s="236">
        <v>5.5129176043345739E-2</v>
      </c>
      <c r="I24" s="236">
        <v>5.2721478141214584E-2</v>
      </c>
      <c r="J24" s="236">
        <v>4.8008265935137304E-4</v>
      </c>
      <c r="K24" s="236">
        <v>1.6789538610486919E-3</v>
      </c>
      <c r="L24" s="236">
        <v>5.8766703826245083E-2</v>
      </c>
      <c r="M24" s="236">
        <v>1.5390319734018266E-2</v>
      </c>
      <c r="N24" s="236">
        <v>7.5162149261258471E-2</v>
      </c>
      <c r="O24" s="236">
        <v>4.3614859288915099E-2</v>
      </c>
      <c r="P24" s="236">
        <v>1</v>
      </c>
      <c r="Q24" s="364"/>
    </row>
    <row r="25" spans="1:17" ht="34.5" customHeight="1" thickTop="1" thickBot="1">
      <c r="A25" s="608" t="s">
        <v>814</v>
      </c>
      <c r="B25" s="950" t="s">
        <v>297</v>
      </c>
      <c r="C25" s="950" t="s">
        <v>298</v>
      </c>
      <c r="D25" s="950" t="s">
        <v>299</v>
      </c>
      <c r="E25" s="950" t="s">
        <v>300</v>
      </c>
      <c r="F25" s="950" t="s">
        <v>301</v>
      </c>
      <c r="G25" s="950" t="s">
        <v>302</v>
      </c>
      <c r="H25" s="950" t="s">
        <v>303</v>
      </c>
      <c r="I25" s="950" t="s">
        <v>304</v>
      </c>
      <c r="J25" s="950" t="s">
        <v>305</v>
      </c>
      <c r="K25" s="950" t="s">
        <v>306</v>
      </c>
      <c r="L25" s="950" t="s">
        <v>307</v>
      </c>
      <c r="M25" s="950" t="s">
        <v>308</v>
      </c>
      <c r="N25" s="950" t="s">
        <v>1086</v>
      </c>
      <c r="O25" s="950" t="s">
        <v>1087</v>
      </c>
      <c r="P25" s="951" t="s">
        <v>309</v>
      </c>
      <c r="Q25" s="950" t="s">
        <v>710</v>
      </c>
    </row>
    <row r="26" spans="1:17" ht="28.5" customHeight="1" thickTop="1">
      <c r="A26" s="606" t="s">
        <v>799</v>
      </c>
      <c r="B26" s="235">
        <v>120</v>
      </c>
      <c r="C26" s="235">
        <v>73</v>
      </c>
      <c r="D26" s="235">
        <v>136</v>
      </c>
      <c r="E26" s="235">
        <v>91</v>
      </c>
      <c r="F26" s="235">
        <v>130</v>
      </c>
      <c r="G26" s="235">
        <v>37</v>
      </c>
      <c r="H26" s="235">
        <v>39</v>
      </c>
      <c r="I26" s="235">
        <v>8</v>
      </c>
      <c r="J26" s="235">
        <v>0</v>
      </c>
      <c r="K26" s="235">
        <v>0</v>
      </c>
      <c r="L26" s="235">
        <v>19</v>
      </c>
      <c r="M26" s="235">
        <v>15</v>
      </c>
      <c r="N26" s="235">
        <v>79</v>
      </c>
      <c r="O26" s="235">
        <v>11</v>
      </c>
      <c r="P26" s="235">
        <v>758</v>
      </c>
      <c r="Q26" s="236">
        <v>8.7572857035577917E-5</v>
      </c>
    </row>
    <row r="27" spans="1:17" ht="17.25" customHeight="1">
      <c r="A27" s="606" t="s">
        <v>800</v>
      </c>
      <c r="B27" s="235">
        <v>352</v>
      </c>
      <c r="C27" s="235">
        <v>228</v>
      </c>
      <c r="D27" s="235">
        <v>531</v>
      </c>
      <c r="E27" s="235">
        <v>338</v>
      </c>
      <c r="F27" s="235">
        <v>389</v>
      </c>
      <c r="G27" s="235">
        <v>218</v>
      </c>
      <c r="H27" s="235">
        <v>183</v>
      </c>
      <c r="I27" s="235">
        <v>119</v>
      </c>
      <c r="J27" s="235">
        <v>0</v>
      </c>
      <c r="K27" s="235">
        <v>15</v>
      </c>
      <c r="L27" s="235">
        <v>189</v>
      </c>
      <c r="M27" s="235">
        <v>48</v>
      </c>
      <c r="N27" s="235">
        <v>488</v>
      </c>
      <c r="O27" s="235">
        <v>116</v>
      </c>
      <c r="P27" s="235">
        <v>3214</v>
      </c>
      <c r="Q27" s="236">
        <v>3.7131815634874329E-4</v>
      </c>
    </row>
    <row r="28" spans="1:17" ht="17.25" customHeight="1">
      <c r="A28" s="606" t="s">
        <v>801</v>
      </c>
      <c r="B28" s="235">
        <v>686</v>
      </c>
      <c r="C28" s="235">
        <v>472</v>
      </c>
      <c r="D28" s="235">
        <v>984</v>
      </c>
      <c r="E28" s="235">
        <v>732</v>
      </c>
      <c r="F28" s="235">
        <v>564</v>
      </c>
      <c r="G28" s="235">
        <v>419</v>
      </c>
      <c r="H28" s="235">
        <v>493</v>
      </c>
      <c r="I28" s="235">
        <v>503</v>
      </c>
      <c r="J28" s="235">
        <v>4</v>
      </c>
      <c r="K28" s="235">
        <v>12</v>
      </c>
      <c r="L28" s="235">
        <v>398</v>
      </c>
      <c r="M28" s="235">
        <v>156</v>
      </c>
      <c r="N28" s="235">
        <v>254</v>
      </c>
      <c r="O28" s="235">
        <v>519</v>
      </c>
      <c r="P28" s="235">
        <v>6196</v>
      </c>
      <c r="Q28" s="236">
        <v>7.1583301080796935E-4</v>
      </c>
    </row>
    <row r="29" spans="1:17" ht="17.25" customHeight="1">
      <c r="A29" s="606" t="s">
        <v>802</v>
      </c>
      <c r="B29" s="235">
        <v>716</v>
      </c>
      <c r="C29" s="235">
        <v>694</v>
      </c>
      <c r="D29" s="235">
        <v>1366</v>
      </c>
      <c r="E29" s="235">
        <v>663</v>
      </c>
      <c r="F29" s="235">
        <v>698</v>
      </c>
      <c r="G29" s="235">
        <v>419</v>
      </c>
      <c r="H29" s="235">
        <v>583</v>
      </c>
      <c r="I29" s="235">
        <v>561</v>
      </c>
      <c r="J29" s="235">
        <v>9</v>
      </c>
      <c r="K29" s="235">
        <v>11</v>
      </c>
      <c r="L29" s="235">
        <v>373</v>
      </c>
      <c r="M29" s="235">
        <v>121</v>
      </c>
      <c r="N29" s="235">
        <v>375</v>
      </c>
      <c r="O29" s="235">
        <v>317</v>
      </c>
      <c r="P29" s="235">
        <v>6906</v>
      </c>
      <c r="Q29" s="236">
        <v>7.9786035710778514E-4</v>
      </c>
    </row>
    <row r="30" spans="1:17" ht="17.25" customHeight="1">
      <c r="A30" s="606" t="s">
        <v>803</v>
      </c>
      <c r="B30" s="235">
        <v>1087</v>
      </c>
      <c r="C30" s="235">
        <v>981</v>
      </c>
      <c r="D30" s="235">
        <v>2241</v>
      </c>
      <c r="E30" s="235">
        <v>1090</v>
      </c>
      <c r="F30" s="235">
        <v>837</v>
      </c>
      <c r="G30" s="235">
        <v>540</v>
      </c>
      <c r="H30" s="235">
        <v>587</v>
      </c>
      <c r="I30" s="235">
        <v>502</v>
      </c>
      <c r="J30" s="235">
        <v>12</v>
      </c>
      <c r="K30" s="235">
        <v>6</v>
      </c>
      <c r="L30" s="235">
        <v>473</v>
      </c>
      <c r="M30" s="235">
        <v>180</v>
      </c>
      <c r="N30" s="235">
        <v>541</v>
      </c>
      <c r="O30" s="235">
        <v>296</v>
      </c>
      <c r="P30" s="235">
        <v>9373</v>
      </c>
      <c r="Q30" s="236">
        <v>1.0828765026312294E-3</v>
      </c>
    </row>
    <row r="31" spans="1:17" ht="17.25" customHeight="1">
      <c r="A31" s="606" t="s">
        <v>804</v>
      </c>
      <c r="B31" s="235">
        <v>2385</v>
      </c>
      <c r="C31" s="235">
        <v>2219</v>
      </c>
      <c r="D31" s="235">
        <v>3897</v>
      </c>
      <c r="E31" s="235">
        <v>2066</v>
      </c>
      <c r="F31" s="235">
        <v>1545</v>
      </c>
      <c r="G31" s="235">
        <v>954</v>
      </c>
      <c r="H31" s="235">
        <v>697</v>
      </c>
      <c r="I31" s="235">
        <v>549</v>
      </c>
      <c r="J31" s="235">
        <v>18</v>
      </c>
      <c r="K31" s="235">
        <v>8</v>
      </c>
      <c r="L31" s="235">
        <v>868</v>
      </c>
      <c r="M31" s="235">
        <v>202</v>
      </c>
      <c r="N31" s="235">
        <v>666</v>
      </c>
      <c r="O31" s="235">
        <v>366</v>
      </c>
      <c r="P31" s="235">
        <v>16440</v>
      </c>
      <c r="Q31" s="236">
        <v>1.8993374269985501E-3</v>
      </c>
    </row>
    <row r="32" spans="1:17" ht="17.25" customHeight="1">
      <c r="A32" s="606" t="s">
        <v>805</v>
      </c>
      <c r="B32" s="235">
        <v>3118</v>
      </c>
      <c r="C32" s="235">
        <v>3207</v>
      </c>
      <c r="D32" s="235">
        <v>5183</v>
      </c>
      <c r="E32" s="235">
        <v>2582</v>
      </c>
      <c r="F32" s="235">
        <v>1715</v>
      </c>
      <c r="G32" s="235">
        <v>1078</v>
      </c>
      <c r="H32" s="235">
        <v>668</v>
      </c>
      <c r="I32" s="235">
        <v>904</v>
      </c>
      <c r="J32" s="235">
        <v>16</v>
      </c>
      <c r="K32" s="235">
        <v>7</v>
      </c>
      <c r="L32" s="235">
        <v>1330</v>
      </c>
      <c r="M32" s="235">
        <v>324</v>
      </c>
      <c r="N32" s="235">
        <v>677</v>
      </c>
      <c r="O32" s="235">
        <v>615</v>
      </c>
      <c r="P32" s="235">
        <v>21424</v>
      </c>
      <c r="Q32" s="236">
        <v>2.4751462917285243E-3</v>
      </c>
    </row>
    <row r="33" spans="1:18" ht="17.25" customHeight="1">
      <c r="A33" s="606" t="s">
        <v>806</v>
      </c>
      <c r="B33" s="235">
        <v>5103</v>
      </c>
      <c r="C33" s="235">
        <v>4239</v>
      </c>
      <c r="D33" s="235">
        <v>6034</v>
      </c>
      <c r="E33" s="235">
        <v>2803</v>
      </c>
      <c r="F33" s="235">
        <v>2168</v>
      </c>
      <c r="G33" s="235">
        <v>1384</v>
      </c>
      <c r="H33" s="235">
        <v>841</v>
      </c>
      <c r="I33" s="235">
        <v>1284</v>
      </c>
      <c r="J33" s="235">
        <v>23</v>
      </c>
      <c r="K33" s="235">
        <v>5</v>
      </c>
      <c r="L33" s="235">
        <v>2588</v>
      </c>
      <c r="M33" s="235">
        <v>260</v>
      </c>
      <c r="N33" s="235">
        <v>815</v>
      </c>
      <c r="O33" s="235">
        <v>1010</v>
      </c>
      <c r="P33" s="235">
        <v>28557</v>
      </c>
      <c r="Q33" s="236">
        <v>3.299232293357518E-3</v>
      </c>
    </row>
    <row r="34" spans="1:18" ht="17.25" customHeight="1">
      <c r="A34" s="606" t="s">
        <v>807</v>
      </c>
      <c r="B34" s="235">
        <v>3870</v>
      </c>
      <c r="C34" s="235">
        <v>4437</v>
      </c>
      <c r="D34" s="235">
        <v>5319</v>
      </c>
      <c r="E34" s="235">
        <v>2650</v>
      </c>
      <c r="F34" s="235">
        <v>2009</v>
      </c>
      <c r="G34" s="235">
        <v>1063</v>
      </c>
      <c r="H34" s="235">
        <v>711</v>
      </c>
      <c r="I34" s="235">
        <v>1389</v>
      </c>
      <c r="J34" s="235">
        <v>12</v>
      </c>
      <c r="K34" s="235">
        <v>7</v>
      </c>
      <c r="L34" s="235">
        <v>1910</v>
      </c>
      <c r="M34" s="235">
        <v>208</v>
      </c>
      <c r="N34" s="235">
        <v>709</v>
      </c>
      <c r="O34" s="235">
        <v>975</v>
      </c>
      <c r="P34" s="235">
        <v>25269</v>
      </c>
      <c r="Q34" s="236">
        <v>2.9193648079578081E-3</v>
      </c>
    </row>
    <row r="35" spans="1:18" ht="17.25" customHeight="1">
      <c r="A35" s="606" t="s">
        <v>808</v>
      </c>
      <c r="B35" s="235">
        <v>8069</v>
      </c>
      <c r="C35" s="235">
        <v>9364</v>
      </c>
      <c r="D35" s="235">
        <v>10762</v>
      </c>
      <c r="E35" s="235">
        <v>5115</v>
      </c>
      <c r="F35" s="235">
        <v>3904</v>
      </c>
      <c r="G35" s="235">
        <v>2219</v>
      </c>
      <c r="H35" s="235">
        <v>1519</v>
      </c>
      <c r="I35" s="235">
        <v>4854</v>
      </c>
      <c r="J35" s="235">
        <v>25</v>
      </c>
      <c r="K35" s="235">
        <v>5</v>
      </c>
      <c r="L35" s="235">
        <v>4828</v>
      </c>
      <c r="M35" s="235">
        <v>437</v>
      </c>
      <c r="N35" s="235">
        <v>1485</v>
      </c>
      <c r="O35" s="235">
        <v>2973</v>
      </c>
      <c r="P35" s="235">
        <v>55559</v>
      </c>
      <c r="Q35" s="236">
        <v>6.4188131451710729E-3</v>
      </c>
    </row>
    <row r="36" spans="1:18" ht="17.25" customHeight="1">
      <c r="A36" s="606" t="s">
        <v>809</v>
      </c>
      <c r="B36" s="235">
        <v>17513</v>
      </c>
      <c r="C36" s="235">
        <v>24093</v>
      </c>
      <c r="D36" s="235">
        <v>22943</v>
      </c>
      <c r="E36" s="235">
        <v>11290</v>
      </c>
      <c r="F36" s="235">
        <v>9085</v>
      </c>
      <c r="G36" s="235">
        <v>4959</v>
      </c>
      <c r="H36" s="235">
        <v>3496</v>
      </c>
      <c r="I36" s="235">
        <v>11061</v>
      </c>
      <c r="J36" s="235">
        <v>57</v>
      </c>
      <c r="K36" s="235">
        <v>21</v>
      </c>
      <c r="L36" s="235">
        <v>11464</v>
      </c>
      <c r="M36" s="235">
        <v>930</v>
      </c>
      <c r="N36" s="235">
        <v>2989</v>
      </c>
      <c r="O36" s="235">
        <v>7731</v>
      </c>
      <c r="P36" s="235">
        <v>127632</v>
      </c>
      <c r="Q36" s="236">
        <v>1.4745513046391663E-2</v>
      </c>
    </row>
    <row r="37" spans="1:18" ht="17.25" customHeight="1">
      <c r="A37" s="606" t="s">
        <v>810</v>
      </c>
      <c r="B37" s="235">
        <v>63547</v>
      </c>
      <c r="C37" s="235">
        <v>98845</v>
      </c>
      <c r="D37" s="235">
        <v>74294</v>
      </c>
      <c r="E37" s="235">
        <v>40494</v>
      </c>
      <c r="F37" s="235">
        <v>37266</v>
      </c>
      <c r="G37" s="235">
        <v>16806</v>
      </c>
      <c r="H37" s="235">
        <v>11325</v>
      </c>
      <c r="I37" s="235">
        <v>43652</v>
      </c>
      <c r="J37" s="235">
        <v>213</v>
      </c>
      <c r="K37" s="235">
        <v>45</v>
      </c>
      <c r="L37" s="235">
        <v>44764</v>
      </c>
      <c r="M37" s="235">
        <v>3746</v>
      </c>
      <c r="N37" s="235">
        <v>10851</v>
      </c>
      <c r="O37" s="235">
        <v>32589</v>
      </c>
      <c r="P37" s="235">
        <v>478437</v>
      </c>
      <c r="Q37" s="236">
        <v>5.5274531664288647E-2</v>
      </c>
    </row>
    <row r="38" spans="1:18" ht="17.25" customHeight="1">
      <c r="A38" s="606" t="s">
        <v>811</v>
      </c>
      <c r="B38" s="235">
        <v>36601</v>
      </c>
      <c r="C38" s="235">
        <v>62809</v>
      </c>
      <c r="D38" s="235">
        <v>38266</v>
      </c>
      <c r="E38" s="235">
        <v>23197</v>
      </c>
      <c r="F38" s="235">
        <v>25860</v>
      </c>
      <c r="G38" s="235">
        <v>10001</v>
      </c>
      <c r="H38" s="235">
        <v>6510</v>
      </c>
      <c r="I38" s="235">
        <v>23592</v>
      </c>
      <c r="J38" s="235">
        <v>153</v>
      </c>
      <c r="K38" s="235">
        <v>19</v>
      </c>
      <c r="L38" s="235">
        <v>23212</v>
      </c>
      <c r="M38" s="235">
        <v>1844</v>
      </c>
      <c r="N38" s="235">
        <v>6895</v>
      </c>
      <c r="O38" s="235">
        <v>18366</v>
      </c>
      <c r="P38" s="235">
        <v>277325</v>
      </c>
      <c r="Q38" s="236">
        <v>3.2039765933234363E-2</v>
      </c>
    </row>
    <row r="39" spans="1:18" ht="17.25" customHeight="1" thickBot="1">
      <c r="A39" s="606" t="s">
        <v>812</v>
      </c>
      <c r="B39" s="235">
        <v>782270</v>
      </c>
      <c r="C39" s="235">
        <v>1252144</v>
      </c>
      <c r="D39" s="235">
        <v>998051</v>
      </c>
      <c r="E39" s="235">
        <v>383583</v>
      </c>
      <c r="F39" s="235">
        <v>656309</v>
      </c>
      <c r="G39" s="235">
        <v>247452</v>
      </c>
      <c r="H39" s="235">
        <v>210735</v>
      </c>
      <c r="I39" s="235">
        <v>944346</v>
      </c>
      <c r="J39" s="235">
        <v>2332</v>
      </c>
      <c r="K39" s="235">
        <v>70</v>
      </c>
      <c r="L39" s="235">
        <v>836358</v>
      </c>
      <c r="M39" s="235">
        <v>87737</v>
      </c>
      <c r="N39" s="235">
        <v>293621</v>
      </c>
      <c r="O39" s="235">
        <v>903552</v>
      </c>
      <c r="P39" s="235">
        <v>7598560</v>
      </c>
      <c r="Q39" s="236">
        <v>0.87787283450694054</v>
      </c>
    </row>
    <row r="40" spans="1:18" ht="24.75" customHeight="1" thickTop="1" thickBot="1">
      <c r="A40" s="605" t="s">
        <v>6</v>
      </c>
      <c r="B40" s="362">
        <v>925437</v>
      </c>
      <c r="C40" s="362">
        <v>1463805</v>
      </c>
      <c r="D40" s="362">
        <v>1170007</v>
      </c>
      <c r="E40" s="362">
        <v>476694</v>
      </c>
      <c r="F40" s="362">
        <v>742479</v>
      </c>
      <c r="G40" s="362">
        <v>287549</v>
      </c>
      <c r="H40" s="362">
        <v>238387</v>
      </c>
      <c r="I40" s="362">
        <v>1033324</v>
      </c>
      <c r="J40" s="362">
        <v>2874</v>
      </c>
      <c r="K40" s="362">
        <v>231</v>
      </c>
      <c r="L40" s="362">
        <v>928774</v>
      </c>
      <c r="M40" s="362">
        <v>96208</v>
      </c>
      <c r="N40" s="362">
        <v>320445</v>
      </c>
      <c r="O40" s="362">
        <v>969436</v>
      </c>
      <c r="P40" s="362">
        <v>8655650</v>
      </c>
      <c r="Q40" s="363">
        <v>1</v>
      </c>
    </row>
    <row r="41" spans="1:18" ht="36.75" customHeight="1" thickTop="1">
      <c r="A41" s="607" t="s">
        <v>813</v>
      </c>
      <c r="B41" s="236">
        <v>0.10691710039107404</v>
      </c>
      <c r="C41" s="236">
        <v>0.16911554880338275</v>
      </c>
      <c r="D41" s="236">
        <v>0.135172632904519</v>
      </c>
      <c r="E41" s="236">
        <v>5.5073160305696277E-2</v>
      </c>
      <c r="F41" s="236">
        <v>8.5779693032874485E-2</v>
      </c>
      <c r="G41" s="236">
        <v>3.3220959719951711E-2</v>
      </c>
      <c r="H41" s="236">
        <v>2.7541201411794607E-2</v>
      </c>
      <c r="I41" s="236">
        <v>0.1193814444900152</v>
      </c>
      <c r="J41" s="236">
        <v>3.3203745530376114E-4</v>
      </c>
      <c r="K41" s="236">
        <v>2.6687770415855538E-5</v>
      </c>
      <c r="L41" s="236">
        <v>0.10730262891868317</v>
      </c>
      <c r="M41" s="236">
        <v>1.1115052018046016E-2</v>
      </c>
      <c r="N41" s="236">
        <v>3.7021483077527395E-2</v>
      </c>
      <c r="O41" s="236">
        <v>0.11200036970071572</v>
      </c>
      <c r="P41" s="236">
        <v>1</v>
      </c>
      <c r="Q41" s="365"/>
      <c r="R41" s="174"/>
    </row>
    <row r="42" spans="1:18" ht="9" customHeight="1" thickBot="1">
      <c r="A42" s="609"/>
      <c r="B42" s="953"/>
      <c r="C42" s="366"/>
      <c r="D42" s="366"/>
      <c r="E42" s="366"/>
      <c r="F42" s="366"/>
      <c r="G42" s="366"/>
      <c r="H42" s="953"/>
      <c r="I42" s="953"/>
      <c r="J42" s="953"/>
      <c r="K42" s="953"/>
      <c r="L42" s="953"/>
      <c r="M42" s="953"/>
      <c r="N42" s="953"/>
      <c r="O42" s="953"/>
      <c r="P42" s="952"/>
      <c r="Q42" s="952"/>
    </row>
    <row r="43" spans="1:18" s="135" customFormat="1" ht="38.25" customHeight="1" thickTop="1">
      <c r="A43" s="1245" t="s">
        <v>815</v>
      </c>
      <c r="B43" s="1246"/>
      <c r="C43" s="1246"/>
      <c r="D43" s="1246"/>
      <c r="E43" s="1246"/>
      <c r="F43" s="1246"/>
      <c r="G43" s="1246"/>
      <c r="H43" s="1246"/>
      <c r="I43" s="1246"/>
      <c r="J43" s="1246"/>
      <c r="K43" s="1246"/>
      <c r="L43" s="1246"/>
      <c r="M43" s="1246"/>
      <c r="N43" s="1246"/>
      <c r="O43" s="1246"/>
      <c r="P43" s="1246"/>
      <c r="Q43" s="1246"/>
    </row>
    <row r="44" spans="1:18" ht="19.5" customHeight="1">
      <c r="A44" s="957"/>
      <c r="B44" s="330"/>
      <c r="C44" s="178"/>
      <c r="D44" s="178"/>
      <c r="E44" s="178"/>
      <c r="F44" s="178"/>
      <c r="G44" s="178"/>
      <c r="H44" s="330"/>
      <c r="I44" s="330"/>
      <c r="J44" s="330"/>
      <c r="K44" s="330"/>
      <c r="L44" s="330"/>
      <c r="M44" s="330"/>
      <c r="N44" s="330"/>
      <c r="O44" s="330"/>
      <c r="P44" s="244"/>
      <c r="Q44" s="984"/>
    </row>
    <row r="45" spans="1:18" ht="16.5" customHeight="1">
      <c r="A45" s="1027"/>
      <c r="B45" s="1159"/>
      <c r="C45" s="1159"/>
      <c r="D45" s="1159"/>
      <c r="E45" s="1159"/>
      <c r="F45" s="1159"/>
      <c r="G45" s="1159"/>
      <c r="H45" s="1159"/>
      <c r="I45" s="1159"/>
      <c r="J45" s="1159"/>
      <c r="K45" s="1159"/>
      <c r="L45" s="1159"/>
      <c r="M45" s="1159"/>
      <c r="N45" s="1159"/>
      <c r="O45" s="1159"/>
      <c r="P45" s="1159"/>
      <c r="Q45" s="1160"/>
    </row>
    <row r="46" spans="1:18" ht="33.75" customHeight="1">
      <c r="A46" s="1242" t="s">
        <v>1084</v>
      </c>
      <c r="B46" s="1242"/>
      <c r="C46" s="1242"/>
      <c r="D46" s="1242"/>
      <c r="E46" s="1242"/>
      <c r="F46" s="1242"/>
      <c r="G46" s="1242"/>
      <c r="H46" s="1242"/>
      <c r="I46" s="1242"/>
      <c r="J46" s="1242"/>
      <c r="K46" s="1242"/>
      <c r="L46" s="1242"/>
      <c r="M46" s="1242"/>
      <c r="N46" s="1242"/>
      <c r="O46" s="1242"/>
      <c r="P46" s="1242"/>
      <c r="Q46" s="1242"/>
    </row>
    <row r="47" spans="1:18" ht="33.75" customHeight="1">
      <c r="A47" s="1242" t="s">
        <v>816</v>
      </c>
      <c r="B47" s="1242"/>
      <c r="C47" s="1242"/>
      <c r="D47" s="1242"/>
      <c r="E47" s="1242"/>
      <c r="F47" s="1242"/>
      <c r="G47" s="1242"/>
      <c r="H47" s="1242"/>
      <c r="I47" s="1242"/>
      <c r="J47" s="1242"/>
      <c r="K47" s="1242"/>
      <c r="L47" s="1242"/>
      <c r="M47" s="1242"/>
      <c r="N47" s="1242"/>
      <c r="O47" s="1242"/>
      <c r="P47" s="1242"/>
      <c r="Q47" s="1242"/>
    </row>
    <row r="48" spans="1:18" ht="33.75" customHeight="1">
      <c r="A48" s="1242" t="s">
        <v>1494</v>
      </c>
      <c r="B48" s="1242"/>
      <c r="C48" s="1242"/>
      <c r="D48" s="1242"/>
      <c r="E48" s="1242"/>
      <c r="F48" s="1242"/>
      <c r="G48" s="1242"/>
      <c r="H48" s="1242"/>
      <c r="I48" s="1242"/>
      <c r="J48" s="1242"/>
      <c r="K48" s="1242"/>
      <c r="L48" s="1242"/>
      <c r="M48" s="1242"/>
      <c r="N48" s="1242"/>
      <c r="O48" s="1242"/>
      <c r="P48" s="1242"/>
      <c r="Q48" s="1242"/>
    </row>
    <row r="49" spans="1:17" ht="35.25" customHeight="1">
      <c r="A49" s="1247" t="s">
        <v>1355</v>
      </c>
      <c r="B49" s="1247"/>
      <c r="C49" s="1247"/>
      <c r="D49" s="1247"/>
      <c r="E49" s="1247"/>
      <c r="F49" s="1247"/>
      <c r="G49" s="1247"/>
      <c r="H49" s="1247"/>
      <c r="I49" s="1247"/>
      <c r="J49" s="1247"/>
      <c r="K49" s="1247"/>
      <c r="L49" s="1247"/>
      <c r="M49" s="1247"/>
      <c r="N49" s="1247"/>
      <c r="O49" s="1247"/>
      <c r="P49" s="1247"/>
      <c r="Q49" s="1247"/>
    </row>
    <row r="50" spans="1:17" ht="10.5" customHeight="1">
      <c r="A50" s="1028"/>
      <c r="B50" s="961"/>
      <c r="C50" s="961"/>
      <c r="D50" s="961"/>
      <c r="E50" s="961"/>
      <c r="F50" s="961"/>
      <c r="G50" s="961"/>
      <c r="H50" s="961"/>
      <c r="I50" s="961"/>
      <c r="J50" s="961"/>
      <c r="K50" s="961"/>
      <c r="L50" s="961"/>
      <c r="M50" s="961"/>
      <c r="N50" s="961"/>
      <c r="O50" s="961"/>
      <c r="P50" s="961"/>
      <c r="Q50" s="1161"/>
    </row>
    <row r="51" spans="1:17" ht="10.5" customHeight="1" thickBot="1">
      <c r="A51" s="1029"/>
      <c r="B51" s="1162"/>
      <c r="C51" s="1163"/>
      <c r="D51" s="1162"/>
      <c r="E51" s="1162"/>
      <c r="F51" s="1162"/>
      <c r="G51" s="1162"/>
      <c r="H51" s="1162"/>
      <c r="I51" s="1163"/>
      <c r="J51" s="1162"/>
      <c r="K51" s="1162"/>
      <c r="L51" s="1162"/>
      <c r="M51" s="1162"/>
      <c r="N51" s="1162"/>
      <c r="O51" s="1162"/>
      <c r="P51" s="1162"/>
      <c r="Q51" s="1164"/>
    </row>
    <row r="52" spans="1:17" ht="19.5" customHeight="1" thickTop="1" thickBot="1">
      <c r="A52" s="1030" t="s">
        <v>797</v>
      </c>
      <c r="B52" s="1165" t="s">
        <v>297</v>
      </c>
      <c r="C52" s="1165" t="s">
        <v>298</v>
      </c>
      <c r="D52" s="1165" t="s">
        <v>299</v>
      </c>
      <c r="E52" s="1165" t="s">
        <v>300</v>
      </c>
      <c r="F52" s="1165" t="s">
        <v>301</v>
      </c>
      <c r="G52" s="1165" t="s">
        <v>302</v>
      </c>
      <c r="H52" s="1165" t="s">
        <v>303</v>
      </c>
      <c r="I52" s="1165" t="s">
        <v>304</v>
      </c>
      <c r="J52" s="1165" t="s">
        <v>305</v>
      </c>
      <c r="K52" s="1165" t="s">
        <v>306</v>
      </c>
      <c r="L52" s="1165" t="s">
        <v>307</v>
      </c>
      <c r="M52" s="1165" t="s">
        <v>308</v>
      </c>
      <c r="N52" s="1165" t="s">
        <v>1086</v>
      </c>
      <c r="O52" s="1165" t="s">
        <v>1087</v>
      </c>
      <c r="P52" s="1166" t="s">
        <v>309</v>
      </c>
      <c r="Q52" s="1165" t="s">
        <v>798</v>
      </c>
    </row>
    <row r="53" spans="1:17" ht="19.5" customHeight="1" thickTop="1">
      <c r="A53" s="1031" t="s">
        <v>799</v>
      </c>
      <c r="B53" s="1032">
        <v>2634574.0842499998</v>
      </c>
      <c r="C53" s="1032">
        <v>2193616.0094499998</v>
      </c>
      <c r="D53" s="1032">
        <v>2706072.6917300001</v>
      </c>
      <c r="E53" s="1032">
        <v>1446846.57586</v>
      </c>
      <c r="F53" s="1032">
        <v>1973982.33971</v>
      </c>
      <c r="G53" s="1032">
        <v>978718.62605999992</v>
      </c>
      <c r="H53" s="1032">
        <v>487305.98968</v>
      </c>
      <c r="I53" s="1032">
        <v>0</v>
      </c>
      <c r="J53" s="1032">
        <v>0</v>
      </c>
      <c r="K53" s="1032">
        <v>0</v>
      </c>
      <c r="L53" s="1032">
        <v>89142.544609999997</v>
      </c>
      <c r="M53" s="1032">
        <v>213262.12375</v>
      </c>
      <c r="N53" s="1032">
        <v>974446.10880999989</v>
      </c>
      <c r="O53" s="1032">
        <v>24590.646260000001</v>
      </c>
      <c r="P53" s="1032">
        <v>13722557.740169996</v>
      </c>
      <c r="Q53" s="1033">
        <v>0.42286149303644438</v>
      </c>
    </row>
    <row r="54" spans="1:17" ht="19.5" customHeight="1">
      <c r="A54" s="1031" t="s">
        <v>800</v>
      </c>
      <c r="B54" s="1032">
        <v>498273.82451999997</v>
      </c>
      <c r="C54" s="1032">
        <v>386367.46963999997</v>
      </c>
      <c r="D54" s="1032">
        <v>522180.32775</v>
      </c>
      <c r="E54" s="1032">
        <v>699567.29641999991</v>
      </c>
      <c r="F54" s="1032">
        <v>427981.41194000002</v>
      </c>
      <c r="G54" s="1032">
        <v>303089.63313999999</v>
      </c>
      <c r="H54" s="1032">
        <v>207761.82402999999</v>
      </c>
      <c r="I54" s="1032">
        <v>0</v>
      </c>
      <c r="J54" s="1032">
        <v>0</v>
      </c>
      <c r="K54" s="1032">
        <v>7819.4799400000002</v>
      </c>
      <c r="L54" s="1032">
        <v>37179.374259999997</v>
      </c>
      <c r="M54" s="1032">
        <v>85707.783020000003</v>
      </c>
      <c r="N54" s="1032">
        <v>189844.20679</v>
      </c>
      <c r="O54" s="1032">
        <v>0</v>
      </c>
      <c r="P54" s="1032">
        <v>3365772.6314499998</v>
      </c>
      <c r="Q54" s="1033">
        <v>0.10371649856424782</v>
      </c>
    </row>
    <row r="55" spans="1:17" ht="19.5" customHeight="1">
      <c r="A55" s="1031" t="s">
        <v>801</v>
      </c>
      <c r="B55" s="1032">
        <v>572707.26860000007</v>
      </c>
      <c r="C55" s="1032">
        <v>445776.94920999999</v>
      </c>
      <c r="D55" s="1032">
        <v>534480.04836999997</v>
      </c>
      <c r="E55" s="1032">
        <v>671476.02919999999</v>
      </c>
      <c r="F55" s="1032">
        <v>413113.67050999997</v>
      </c>
      <c r="G55" s="1032">
        <v>243263.64518000002</v>
      </c>
      <c r="H55" s="1032">
        <v>128103.98341</v>
      </c>
      <c r="I55" s="1032">
        <v>0</v>
      </c>
      <c r="J55" s="1032">
        <v>16028.991679999999</v>
      </c>
      <c r="K55" s="1032">
        <v>4624.1192199999996</v>
      </c>
      <c r="L55" s="1032">
        <v>0</v>
      </c>
      <c r="M55" s="1032">
        <v>73228.894560000001</v>
      </c>
      <c r="N55" s="1032">
        <v>245039.96858000002</v>
      </c>
      <c r="O55" s="1032">
        <v>0</v>
      </c>
      <c r="P55" s="1032">
        <v>3347843.5685200002</v>
      </c>
      <c r="Q55" s="1033">
        <v>0.1031640133451745</v>
      </c>
    </row>
    <row r="56" spans="1:17" ht="19.5" customHeight="1">
      <c r="A56" s="1031" t="s">
        <v>802</v>
      </c>
      <c r="B56" s="1032">
        <v>724607.49280000001</v>
      </c>
      <c r="C56" s="1032">
        <v>665768.26526000001</v>
      </c>
      <c r="D56" s="1032">
        <v>738949.11544000008</v>
      </c>
      <c r="E56" s="1032">
        <v>737256.8979199999</v>
      </c>
      <c r="F56" s="1032">
        <v>381354.80174000002</v>
      </c>
      <c r="G56" s="1032">
        <v>339402.33772000001</v>
      </c>
      <c r="H56" s="1032">
        <v>229133.53674000001</v>
      </c>
      <c r="I56" s="1032">
        <v>0</v>
      </c>
      <c r="J56" s="1032">
        <v>17820.55644</v>
      </c>
      <c r="K56" s="1032">
        <v>4067.66255</v>
      </c>
      <c r="L56" s="1032">
        <v>0</v>
      </c>
      <c r="M56" s="1032">
        <v>60915.282370000001</v>
      </c>
      <c r="N56" s="1032">
        <v>200212.98707</v>
      </c>
      <c r="O56" s="1032">
        <v>3023.0378100000003</v>
      </c>
      <c r="P56" s="1032">
        <v>4102511.9738599998</v>
      </c>
      <c r="Q56" s="1033">
        <v>0.12641916844613249</v>
      </c>
    </row>
    <row r="57" spans="1:17" ht="19.5" customHeight="1">
      <c r="A57" s="1031" t="s">
        <v>803</v>
      </c>
      <c r="B57" s="1032">
        <v>410177.40944999998</v>
      </c>
      <c r="C57" s="1032">
        <v>404699.80964999995</v>
      </c>
      <c r="D57" s="1032">
        <v>516405.31864000001</v>
      </c>
      <c r="E57" s="1032">
        <v>495179.64338999998</v>
      </c>
      <c r="F57" s="1032">
        <v>212937.51280000003</v>
      </c>
      <c r="G57" s="1032">
        <v>209968.71503999998</v>
      </c>
      <c r="H57" s="1032">
        <v>116152.12522</v>
      </c>
      <c r="I57" s="1032">
        <v>0</v>
      </c>
      <c r="J57" s="1032">
        <v>5264.4133099999999</v>
      </c>
      <c r="K57" s="1032">
        <v>3736.2531400000003</v>
      </c>
      <c r="L57" s="1032">
        <v>0</v>
      </c>
      <c r="M57" s="1032">
        <v>31296.63423</v>
      </c>
      <c r="N57" s="1032">
        <v>121574.14279000001</v>
      </c>
      <c r="O57" s="1032">
        <v>0</v>
      </c>
      <c r="P57" s="1032">
        <v>2527391.9776600003</v>
      </c>
      <c r="Q57" s="1033">
        <v>7.7881745181740444E-2</v>
      </c>
    </row>
    <row r="58" spans="1:17" ht="19.5" customHeight="1">
      <c r="A58" s="1031" t="s">
        <v>804</v>
      </c>
      <c r="B58" s="1032">
        <v>385934.92507999996</v>
      </c>
      <c r="C58" s="1032">
        <v>358006.16907999996</v>
      </c>
      <c r="D58" s="1032">
        <v>396894.69341000001</v>
      </c>
      <c r="E58" s="1032">
        <v>370702.01272000006</v>
      </c>
      <c r="F58" s="1032">
        <v>203642.60571999999</v>
      </c>
      <c r="G58" s="1032">
        <v>170724.83927</v>
      </c>
      <c r="H58" s="1032">
        <v>99651.211569999999</v>
      </c>
      <c r="I58" s="1032">
        <v>0</v>
      </c>
      <c r="J58" s="1032">
        <v>3240.4681700000001</v>
      </c>
      <c r="K58" s="1032">
        <v>1700.41345</v>
      </c>
      <c r="L58" s="1032">
        <v>381.02827000000002</v>
      </c>
      <c r="M58" s="1032">
        <v>16646.895550000001</v>
      </c>
      <c r="N58" s="1032">
        <v>84669.990120000002</v>
      </c>
      <c r="O58" s="1032">
        <v>0</v>
      </c>
      <c r="P58" s="1032">
        <v>2092195.25241</v>
      </c>
      <c r="Q58" s="1033">
        <v>6.4471130303066476E-2</v>
      </c>
    </row>
    <row r="59" spans="1:17" ht="19.5" customHeight="1">
      <c r="A59" s="1031" t="s">
        <v>805</v>
      </c>
      <c r="B59" s="1032">
        <v>201908.75</v>
      </c>
      <c r="C59" s="1032">
        <v>180261.69916999998</v>
      </c>
      <c r="D59" s="1032">
        <v>225296.0551</v>
      </c>
      <c r="E59" s="1032">
        <v>198581.05283</v>
      </c>
      <c r="F59" s="1032">
        <v>95484.05412999999</v>
      </c>
      <c r="G59" s="1032">
        <v>91444.944109999997</v>
      </c>
      <c r="H59" s="1032">
        <v>46595.570770000006</v>
      </c>
      <c r="I59" s="1032">
        <v>0</v>
      </c>
      <c r="J59" s="1032">
        <v>2378.6603500000001</v>
      </c>
      <c r="K59" s="1032">
        <v>1415.9468700000002</v>
      </c>
      <c r="L59" s="1032">
        <v>1317.08376</v>
      </c>
      <c r="M59" s="1032">
        <v>9246.5045100000007</v>
      </c>
      <c r="N59" s="1032">
        <v>45455.910960000001</v>
      </c>
      <c r="O59" s="1032">
        <v>245.03797</v>
      </c>
      <c r="P59" s="1032">
        <v>1099631.2705299999</v>
      </c>
      <c r="Q59" s="1033">
        <v>3.3885207819873794E-2</v>
      </c>
    </row>
    <row r="60" spans="1:17" ht="19.5" customHeight="1">
      <c r="A60" s="1031" t="s">
        <v>806</v>
      </c>
      <c r="B60" s="1032">
        <v>121518.22162000001</v>
      </c>
      <c r="C60" s="1032">
        <v>93538.39258</v>
      </c>
      <c r="D60" s="1032">
        <v>123832.06051000001</v>
      </c>
      <c r="E60" s="1032">
        <v>110492.48108</v>
      </c>
      <c r="F60" s="1032">
        <v>58852.22049</v>
      </c>
      <c r="G60" s="1032">
        <v>56172.423849999999</v>
      </c>
      <c r="H60" s="1032">
        <v>31127.28095</v>
      </c>
      <c r="I60" s="1032">
        <v>0</v>
      </c>
      <c r="J60" s="1032">
        <v>628.16753000000006</v>
      </c>
      <c r="K60" s="1032">
        <v>517.97086999999999</v>
      </c>
      <c r="L60" s="1032">
        <v>322.72712999999999</v>
      </c>
      <c r="M60" s="1032">
        <v>4349.9627699999992</v>
      </c>
      <c r="N60" s="1032">
        <v>24797.187620000001</v>
      </c>
      <c r="O60" s="1032">
        <v>0</v>
      </c>
      <c r="P60" s="1032">
        <v>626149.09699999995</v>
      </c>
      <c r="Q60" s="1033">
        <v>1.9294824407680822E-2</v>
      </c>
    </row>
    <row r="61" spans="1:17" ht="19.5" customHeight="1">
      <c r="A61" s="1031" t="s">
        <v>807</v>
      </c>
      <c r="B61" s="1032">
        <v>65351.08786</v>
      </c>
      <c r="C61" s="1032">
        <v>54540.14471</v>
      </c>
      <c r="D61" s="1032">
        <v>69666.932760000011</v>
      </c>
      <c r="E61" s="1032">
        <v>64096.113140000001</v>
      </c>
      <c r="F61" s="1032">
        <v>34499.60039</v>
      </c>
      <c r="G61" s="1032">
        <v>29988.91748</v>
      </c>
      <c r="H61" s="1032">
        <v>17084.186409999998</v>
      </c>
      <c r="I61" s="1032">
        <v>0</v>
      </c>
      <c r="J61" s="1032">
        <v>353.85492999999997</v>
      </c>
      <c r="K61" s="1032">
        <v>837.67705000000001</v>
      </c>
      <c r="L61" s="1032">
        <v>359.99540999999999</v>
      </c>
      <c r="M61" s="1032">
        <v>2911.5500400000001</v>
      </c>
      <c r="N61" s="1032">
        <v>13702.450949999999</v>
      </c>
      <c r="O61" s="1032">
        <v>0</v>
      </c>
      <c r="P61" s="1032">
        <v>353392.51113</v>
      </c>
      <c r="Q61" s="1033">
        <v>1.0889812796843722E-2</v>
      </c>
    </row>
    <row r="62" spans="1:17" ht="19.5" customHeight="1">
      <c r="A62" s="1031" t="s">
        <v>808</v>
      </c>
      <c r="B62" s="1032">
        <v>76717.874980000008</v>
      </c>
      <c r="C62" s="1032">
        <v>58176.625950000001</v>
      </c>
      <c r="D62" s="1032">
        <v>82166.304060000009</v>
      </c>
      <c r="E62" s="1032">
        <v>66472.041230000003</v>
      </c>
      <c r="F62" s="1032">
        <v>33848.085100000004</v>
      </c>
      <c r="G62" s="1032">
        <v>32353.305399999997</v>
      </c>
      <c r="H62" s="1032">
        <v>20119.033289999999</v>
      </c>
      <c r="I62" s="1032">
        <v>0</v>
      </c>
      <c r="J62" s="1032">
        <v>664.94931999999994</v>
      </c>
      <c r="K62" s="1032">
        <v>412.38249999999999</v>
      </c>
      <c r="L62" s="1032">
        <v>322.72701000000001</v>
      </c>
      <c r="M62" s="1032">
        <v>3001.6345099999999</v>
      </c>
      <c r="N62" s="1032">
        <v>15180.146429999999</v>
      </c>
      <c r="O62" s="1032">
        <v>0</v>
      </c>
      <c r="P62" s="1032">
        <v>389435.10978000012</v>
      </c>
      <c r="Q62" s="1033">
        <v>1.2000467775793992E-2</v>
      </c>
    </row>
    <row r="63" spans="1:17" ht="19.5" customHeight="1">
      <c r="A63" s="1031" t="s">
        <v>809</v>
      </c>
      <c r="B63" s="1032">
        <v>74271.942370000004</v>
      </c>
      <c r="C63" s="1032">
        <v>63934.633419999998</v>
      </c>
      <c r="D63" s="1032">
        <v>86734.588129999989</v>
      </c>
      <c r="E63" s="1032">
        <v>68575.559909999996</v>
      </c>
      <c r="F63" s="1032">
        <v>38251.462749999999</v>
      </c>
      <c r="G63" s="1032">
        <v>35763.985759999996</v>
      </c>
      <c r="H63" s="1032">
        <v>18037.449980000001</v>
      </c>
      <c r="I63" s="1032">
        <v>0</v>
      </c>
      <c r="J63" s="1032">
        <v>545.59967000000006</v>
      </c>
      <c r="K63" s="1032">
        <v>847.57686999999999</v>
      </c>
      <c r="L63" s="1032">
        <v>117.36252</v>
      </c>
      <c r="M63" s="1032">
        <v>3293.6065600000002</v>
      </c>
      <c r="N63" s="1032">
        <v>17969.570889999999</v>
      </c>
      <c r="O63" s="1032">
        <v>39.263680000000001</v>
      </c>
      <c r="P63" s="1032">
        <v>408382.60250999994</v>
      </c>
      <c r="Q63" s="1033">
        <v>1.2584335974187569E-2</v>
      </c>
    </row>
    <row r="64" spans="1:17" ht="19.5" customHeight="1">
      <c r="A64" s="1031" t="s">
        <v>810</v>
      </c>
      <c r="B64" s="1032">
        <v>60655.812530000003</v>
      </c>
      <c r="C64" s="1032">
        <v>50021.212759999995</v>
      </c>
      <c r="D64" s="1032">
        <v>69030.201419999998</v>
      </c>
      <c r="E64" s="1032">
        <v>52735.930540000001</v>
      </c>
      <c r="F64" s="1032">
        <v>29998.09564</v>
      </c>
      <c r="G64" s="1032">
        <v>30156.509249999999</v>
      </c>
      <c r="H64" s="1032">
        <v>16550.919620000001</v>
      </c>
      <c r="I64" s="1032">
        <v>0</v>
      </c>
      <c r="J64" s="1032">
        <v>581.42913999999996</v>
      </c>
      <c r="K64" s="1032">
        <v>559.29643999999996</v>
      </c>
      <c r="L64" s="1032">
        <v>148.39838</v>
      </c>
      <c r="M64" s="1032">
        <v>2793.2402200000001</v>
      </c>
      <c r="N64" s="1032">
        <v>13532.831910000001</v>
      </c>
      <c r="O64" s="1032">
        <v>131.71410999999998</v>
      </c>
      <c r="P64" s="1032">
        <v>326895.59196000005</v>
      </c>
      <c r="Q64" s="1033">
        <v>1.0073308540622362E-2</v>
      </c>
    </row>
    <row r="65" spans="1:17" ht="19.5" customHeight="1">
      <c r="A65" s="1031" t="s">
        <v>811</v>
      </c>
      <c r="B65" s="1032">
        <v>7050.9710800000003</v>
      </c>
      <c r="C65" s="1032">
        <v>8121.2398400000002</v>
      </c>
      <c r="D65" s="1032">
        <v>9080.5731899999992</v>
      </c>
      <c r="E65" s="1032">
        <v>6019.6870699999999</v>
      </c>
      <c r="F65" s="1032">
        <v>3856.2043599999997</v>
      </c>
      <c r="G65" s="1032">
        <v>4371.1611600000006</v>
      </c>
      <c r="H65" s="1032">
        <v>2298.4626400000002</v>
      </c>
      <c r="I65" s="1032">
        <v>0</v>
      </c>
      <c r="J65" s="1032">
        <v>115.66385000000001</v>
      </c>
      <c r="K65" s="1032">
        <v>96.084279999999993</v>
      </c>
      <c r="L65" s="1032">
        <v>56.583109999999998</v>
      </c>
      <c r="M65" s="1032">
        <v>330.60694000000001</v>
      </c>
      <c r="N65" s="1032">
        <v>1805.24478</v>
      </c>
      <c r="O65" s="1032">
        <v>19.801590000000001</v>
      </c>
      <c r="P65" s="1032">
        <v>43222.283889999999</v>
      </c>
      <c r="Q65" s="1033">
        <v>1.3318974380897041E-3</v>
      </c>
    </row>
    <row r="66" spans="1:17" ht="19.5" customHeight="1" thickBot="1">
      <c r="A66" s="1031" t="s">
        <v>812</v>
      </c>
      <c r="B66" s="1032">
        <v>7638.8575300000002</v>
      </c>
      <c r="C66" s="1032">
        <v>8680.2156599999998</v>
      </c>
      <c r="D66" s="1032">
        <v>10532.926310000001</v>
      </c>
      <c r="E66" s="1032">
        <v>6161.85329</v>
      </c>
      <c r="F66" s="1032">
        <v>3889.7705499999997</v>
      </c>
      <c r="G66" s="1032">
        <v>4067.1680999999999</v>
      </c>
      <c r="H66" s="1032">
        <v>2530.14401</v>
      </c>
      <c r="I66" s="1032">
        <v>0</v>
      </c>
      <c r="J66" s="1032">
        <v>159.52017999999998</v>
      </c>
      <c r="K66" s="1032">
        <v>57.035040000000002</v>
      </c>
      <c r="L66" s="1032">
        <v>58.311269999999993</v>
      </c>
      <c r="M66" s="1032">
        <v>458.25441999999998</v>
      </c>
      <c r="N66" s="1032">
        <v>1963.42129</v>
      </c>
      <c r="O66" s="1032">
        <v>81.718029999999999</v>
      </c>
      <c r="P66" s="1032">
        <v>46279.195680000004</v>
      </c>
      <c r="Q66" s="1033">
        <v>1.4260963701019295E-3</v>
      </c>
    </row>
    <row r="67" spans="1:17" ht="19.5" customHeight="1" thickTop="1" thickBot="1">
      <c r="A67" s="1030" t="s">
        <v>6</v>
      </c>
      <c r="B67" s="1034">
        <v>5841388.5226699989</v>
      </c>
      <c r="C67" s="1034">
        <v>4971508.8363799993</v>
      </c>
      <c r="D67" s="1034">
        <v>6091321.8368199999</v>
      </c>
      <c r="E67" s="1034">
        <v>4994163.1746000005</v>
      </c>
      <c r="F67" s="1034">
        <v>3911691.8358299998</v>
      </c>
      <c r="G67" s="1034">
        <v>2529486.2115199999</v>
      </c>
      <c r="H67" s="1034">
        <v>1422451.7183200005</v>
      </c>
      <c r="I67" s="1034">
        <v>0</v>
      </c>
      <c r="J67" s="1034">
        <v>47782.274569999994</v>
      </c>
      <c r="K67" s="1034">
        <v>26691.898219999995</v>
      </c>
      <c r="L67" s="1034">
        <v>129406.13572999999</v>
      </c>
      <c r="M67" s="1034">
        <v>507442.97344999999</v>
      </c>
      <c r="N67" s="1034">
        <v>1950194.1689899999</v>
      </c>
      <c r="O67" s="1034">
        <v>28131.219450000004</v>
      </c>
      <c r="P67" s="1034">
        <v>32451660.806549996</v>
      </c>
      <c r="Q67" s="1035">
        <v>1</v>
      </c>
    </row>
    <row r="68" spans="1:17" ht="19.5" customHeight="1" thickTop="1" thickBot="1">
      <c r="A68" s="1036" t="s">
        <v>813</v>
      </c>
      <c r="B68" s="1033">
        <v>0.18000276033610524</v>
      </c>
      <c r="C68" s="1033">
        <v>0.15319736225569563</v>
      </c>
      <c r="D68" s="1033">
        <v>0.18770447137147867</v>
      </c>
      <c r="E68" s="1033">
        <v>0.1538954571345694</v>
      </c>
      <c r="F68" s="1033">
        <v>0.1205390337076514</v>
      </c>
      <c r="G68" s="1033">
        <v>7.7946279131866567E-2</v>
      </c>
      <c r="H68" s="1033">
        <v>4.3832940532673594E-2</v>
      </c>
      <c r="I68" s="1033">
        <v>0</v>
      </c>
      <c r="J68" s="1033">
        <v>1.4724138420784828E-3</v>
      </c>
      <c r="K68" s="1033">
        <v>8.225125480977708E-4</v>
      </c>
      <c r="L68" s="1033">
        <v>3.9876583359296312E-3</v>
      </c>
      <c r="M68" s="1033">
        <v>1.5636887630342124E-2</v>
      </c>
      <c r="N68" s="1033">
        <v>6.0095357849801495E-2</v>
      </c>
      <c r="O68" s="1033">
        <v>8.6686532371009007E-4</v>
      </c>
      <c r="P68" s="1033">
        <v>1</v>
      </c>
      <c r="Q68" s="1037"/>
    </row>
    <row r="69" spans="1:17" ht="19.5" customHeight="1" thickTop="1" thickBot="1">
      <c r="A69" s="1030" t="s">
        <v>817</v>
      </c>
      <c r="B69" s="1165" t="s">
        <v>297</v>
      </c>
      <c r="C69" s="1165" t="s">
        <v>298</v>
      </c>
      <c r="D69" s="1165" t="s">
        <v>299</v>
      </c>
      <c r="E69" s="1165" t="s">
        <v>300</v>
      </c>
      <c r="F69" s="1165" t="s">
        <v>301</v>
      </c>
      <c r="G69" s="1165" t="s">
        <v>302</v>
      </c>
      <c r="H69" s="1165" t="s">
        <v>303</v>
      </c>
      <c r="I69" s="1165" t="s">
        <v>304</v>
      </c>
      <c r="J69" s="1165" t="s">
        <v>305</v>
      </c>
      <c r="K69" s="1165" t="s">
        <v>306</v>
      </c>
      <c r="L69" s="1165" t="s">
        <v>307</v>
      </c>
      <c r="M69" s="1165" t="s">
        <v>308</v>
      </c>
      <c r="N69" s="1165" t="s">
        <v>1086</v>
      </c>
      <c r="O69" s="1165" t="s">
        <v>1087</v>
      </c>
      <c r="P69" s="1166" t="s">
        <v>309</v>
      </c>
      <c r="Q69" s="1165" t="s">
        <v>710</v>
      </c>
    </row>
    <row r="70" spans="1:17" ht="19.5" customHeight="1" thickTop="1">
      <c r="A70" s="1031" t="s">
        <v>799</v>
      </c>
      <c r="B70" s="1032">
        <v>53</v>
      </c>
      <c r="C70" s="1032">
        <v>49</v>
      </c>
      <c r="D70" s="1032">
        <v>70</v>
      </c>
      <c r="E70" s="1032">
        <v>48</v>
      </c>
      <c r="F70" s="1032">
        <v>42</v>
      </c>
      <c r="G70" s="1032">
        <v>19</v>
      </c>
      <c r="H70" s="1032">
        <v>12</v>
      </c>
      <c r="I70" s="1032">
        <v>0</v>
      </c>
      <c r="J70" s="1032">
        <v>0</v>
      </c>
      <c r="K70" s="1032">
        <v>0</v>
      </c>
      <c r="L70" s="1032">
        <v>2</v>
      </c>
      <c r="M70" s="1032">
        <v>9</v>
      </c>
      <c r="N70" s="1032">
        <v>28</v>
      </c>
      <c r="O70" s="1032">
        <v>1</v>
      </c>
      <c r="P70" s="1032">
        <v>333</v>
      </c>
      <c r="Q70" s="1033">
        <v>2.0522112113592664E-3</v>
      </c>
    </row>
    <row r="71" spans="1:17" ht="19.5" customHeight="1">
      <c r="A71" s="1031" t="s">
        <v>800</v>
      </c>
      <c r="B71" s="1032">
        <v>53</v>
      </c>
      <c r="C71" s="1032">
        <v>38</v>
      </c>
      <c r="D71" s="1032">
        <v>55</v>
      </c>
      <c r="E71" s="1032">
        <v>75</v>
      </c>
      <c r="F71" s="1032">
        <v>43</v>
      </c>
      <c r="G71" s="1032">
        <v>30</v>
      </c>
      <c r="H71" s="1032">
        <v>20</v>
      </c>
      <c r="I71" s="1032">
        <v>0</v>
      </c>
      <c r="J71" s="1032">
        <v>0</v>
      </c>
      <c r="K71" s="1032">
        <v>1</v>
      </c>
      <c r="L71" s="1032">
        <v>4</v>
      </c>
      <c r="M71" s="1032">
        <v>9</v>
      </c>
      <c r="N71" s="1032">
        <v>19</v>
      </c>
      <c r="O71" s="1032">
        <v>0</v>
      </c>
      <c r="P71" s="1032">
        <v>347</v>
      </c>
      <c r="Q71" s="1033">
        <v>2.1384903613863829E-3</v>
      </c>
    </row>
    <row r="72" spans="1:17" ht="19.5" customHeight="1">
      <c r="A72" s="1031" t="s">
        <v>801</v>
      </c>
      <c r="B72" s="1032">
        <v>120</v>
      </c>
      <c r="C72" s="1032">
        <v>92</v>
      </c>
      <c r="D72" s="1032">
        <v>114</v>
      </c>
      <c r="E72" s="1032">
        <v>145</v>
      </c>
      <c r="F72" s="1032">
        <v>86</v>
      </c>
      <c r="G72" s="1032">
        <v>52</v>
      </c>
      <c r="H72" s="1032">
        <v>26</v>
      </c>
      <c r="I72" s="1032">
        <v>0</v>
      </c>
      <c r="J72" s="1032">
        <v>4</v>
      </c>
      <c r="K72" s="1032">
        <v>1</v>
      </c>
      <c r="L72" s="1032">
        <v>0</v>
      </c>
      <c r="M72" s="1032">
        <v>14</v>
      </c>
      <c r="N72" s="1032">
        <v>49</v>
      </c>
      <c r="O72" s="1032">
        <v>0</v>
      </c>
      <c r="P72" s="1032">
        <v>703</v>
      </c>
      <c r="Q72" s="1033">
        <v>4.3324458906473405E-3</v>
      </c>
    </row>
    <row r="73" spans="1:17" ht="19.5" customHeight="1">
      <c r="A73" s="1031" t="s">
        <v>802</v>
      </c>
      <c r="B73" s="1032">
        <v>332</v>
      </c>
      <c r="C73" s="1032">
        <v>319</v>
      </c>
      <c r="D73" s="1032">
        <v>357</v>
      </c>
      <c r="E73" s="1032">
        <v>352</v>
      </c>
      <c r="F73" s="1032">
        <v>180</v>
      </c>
      <c r="G73" s="1032">
        <v>162</v>
      </c>
      <c r="H73" s="1032">
        <v>110</v>
      </c>
      <c r="I73" s="1032">
        <v>0</v>
      </c>
      <c r="J73" s="1032">
        <v>8</v>
      </c>
      <c r="K73" s="1032">
        <v>2</v>
      </c>
      <c r="L73" s="1032">
        <v>0</v>
      </c>
      <c r="M73" s="1032">
        <v>28</v>
      </c>
      <c r="N73" s="1032">
        <v>93</v>
      </c>
      <c r="O73" s="1032">
        <v>1</v>
      </c>
      <c r="P73" s="1032">
        <v>1944</v>
      </c>
      <c r="Q73" s="1033">
        <v>1.198047626090815E-2</v>
      </c>
    </row>
    <row r="74" spans="1:17" ht="19.5" customHeight="1">
      <c r="A74" s="1031" t="s">
        <v>803</v>
      </c>
      <c r="B74" s="1032">
        <v>431</v>
      </c>
      <c r="C74" s="1032">
        <v>430</v>
      </c>
      <c r="D74" s="1032">
        <v>532</v>
      </c>
      <c r="E74" s="1032">
        <v>517</v>
      </c>
      <c r="F74" s="1032">
        <v>224</v>
      </c>
      <c r="G74" s="1032">
        <v>218</v>
      </c>
      <c r="H74" s="1032">
        <v>121</v>
      </c>
      <c r="I74" s="1032">
        <v>0</v>
      </c>
      <c r="J74" s="1032">
        <v>6</v>
      </c>
      <c r="K74" s="1032">
        <v>4</v>
      </c>
      <c r="L74" s="1032">
        <v>0</v>
      </c>
      <c r="M74" s="1032">
        <v>32</v>
      </c>
      <c r="N74" s="1032">
        <v>126</v>
      </c>
      <c r="O74" s="1032">
        <v>0</v>
      </c>
      <c r="P74" s="1032">
        <v>2641</v>
      </c>
      <c r="Q74" s="1033">
        <v>1.6275945372972441E-2</v>
      </c>
    </row>
    <row r="75" spans="1:17" ht="19.5" customHeight="1">
      <c r="A75" s="1031" t="s">
        <v>804</v>
      </c>
      <c r="B75" s="1032">
        <v>805</v>
      </c>
      <c r="C75" s="1032">
        <v>736</v>
      </c>
      <c r="D75" s="1032">
        <v>827</v>
      </c>
      <c r="E75" s="1032">
        <v>762</v>
      </c>
      <c r="F75" s="1032">
        <v>417</v>
      </c>
      <c r="G75" s="1032">
        <v>355</v>
      </c>
      <c r="H75" s="1032">
        <v>207</v>
      </c>
      <c r="I75" s="1032">
        <v>0</v>
      </c>
      <c r="J75" s="1032">
        <v>7</v>
      </c>
      <c r="K75" s="1032">
        <v>4</v>
      </c>
      <c r="L75" s="1032">
        <v>1</v>
      </c>
      <c r="M75" s="1032">
        <v>33</v>
      </c>
      <c r="N75" s="1032">
        <v>176</v>
      </c>
      <c r="O75" s="1032">
        <v>0</v>
      </c>
      <c r="P75" s="1032">
        <v>4330</v>
      </c>
      <c r="Q75" s="1033">
        <v>2.6684908544100973E-2</v>
      </c>
    </row>
    <row r="76" spans="1:17" ht="19.5" customHeight="1">
      <c r="A76" s="1031" t="s">
        <v>805</v>
      </c>
      <c r="B76" s="1032">
        <v>760</v>
      </c>
      <c r="C76" s="1032">
        <v>676</v>
      </c>
      <c r="D76" s="1032">
        <v>846</v>
      </c>
      <c r="E76" s="1032">
        <v>742</v>
      </c>
      <c r="F76" s="1032">
        <v>359</v>
      </c>
      <c r="G76" s="1032">
        <v>340</v>
      </c>
      <c r="H76" s="1032">
        <v>177</v>
      </c>
      <c r="I76" s="1032">
        <v>0</v>
      </c>
      <c r="J76" s="1032">
        <v>8</v>
      </c>
      <c r="K76" s="1032">
        <v>6</v>
      </c>
      <c r="L76" s="1032">
        <v>5</v>
      </c>
      <c r="M76" s="1032">
        <v>34</v>
      </c>
      <c r="N76" s="1032">
        <v>173</v>
      </c>
      <c r="O76" s="1032">
        <v>1</v>
      </c>
      <c r="P76" s="1032">
        <v>4127</v>
      </c>
      <c r="Q76" s="1033">
        <v>2.5433860868707785E-2</v>
      </c>
    </row>
    <row r="77" spans="1:17" ht="19.5" customHeight="1">
      <c r="A77" s="1031" t="s">
        <v>806</v>
      </c>
      <c r="B77" s="1032">
        <v>721</v>
      </c>
      <c r="C77" s="1032">
        <v>556</v>
      </c>
      <c r="D77" s="1032">
        <v>728</v>
      </c>
      <c r="E77" s="1032">
        <v>658</v>
      </c>
      <c r="F77" s="1032">
        <v>349</v>
      </c>
      <c r="G77" s="1032">
        <v>332</v>
      </c>
      <c r="H77" s="1032">
        <v>185</v>
      </c>
      <c r="I77" s="1032">
        <v>0</v>
      </c>
      <c r="J77" s="1032">
        <v>4</v>
      </c>
      <c r="K77" s="1032">
        <v>3</v>
      </c>
      <c r="L77" s="1032">
        <v>2</v>
      </c>
      <c r="M77" s="1032">
        <v>27</v>
      </c>
      <c r="N77" s="1032">
        <v>144</v>
      </c>
      <c r="O77" s="1032">
        <v>0</v>
      </c>
      <c r="P77" s="1032">
        <v>3709</v>
      </c>
      <c r="Q77" s="1033">
        <v>2.2857811960755311E-2</v>
      </c>
    </row>
    <row r="78" spans="1:17" ht="19.5" customHeight="1">
      <c r="A78" s="1031" t="s">
        <v>807</v>
      </c>
      <c r="B78" s="1032">
        <v>549</v>
      </c>
      <c r="C78" s="1032">
        <v>458</v>
      </c>
      <c r="D78" s="1032">
        <v>587</v>
      </c>
      <c r="E78" s="1032">
        <v>536</v>
      </c>
      <c r="F78" s="1032">
        <v>288</v>
      </c>
      <c r="G78" s="1032">
        <v>253</v>
      </c>
      <c r="H78" s="1032">
        <v>144</v>
      </c>
      <c r="I78" s="1032">
        <v>0</v>
      </c>
      <c r="J78" s="1032">
        <v>3</v>
      </c>
      <c r="K78" s="1032">
        <v>7</v>
      </c>
      <c r="L78" s="1032">
        <v>3</v>
      </c>
      <c r="M78" s="1032">
        <v>24</v>
      </c>
      <c r="N78" s="1032">
        <v>116</v>
      </c>
      <c r="O78" s="1032">
        <v>0</v>
      </c>
      <c r="P78" s="1032">
        <v>2968</v>
      </c>
      <c r="Q78" s="1033">
        <v>1.8291179805748656E-2</v>
      </c>
    </row>
    <row r="79" spans="1:17" ht="19.5" customHeight="1">
      <c r="A79" s="1031" t="s">
        <v>808</v>
      </c>
      <c r="B79" s="1032">
        <v>907</v>
      </c>
      <c r="C79" s="1032">
        <v>690</v>
      </c>
      <c r="D79" s="1032">
        <v>972</v>
      </c>
      <c r="E79" s="1032">
        <v>791</v>
      </c>
      <c r="F79" s="1032">
        <v>405</v>
      </c>
      <c r="G79" s="1032">
        <v>384</v>
      </c>
      <c r="H79" s="1032">
        <v>239</v>
      </c>
      <c r="I79" s="1032">
        <v>0</v>
      </c>
      <c r="J79" s="1032">
        <v>8</v>
      </c>
      <c r="K79" s="1032">
        <v>5</v>
      </c>
      <c r="L79" s="1032">
        <v>4</v>
      </c>
      <c r="M79" s="1032">
        <v>34</v>
      </c>
      <c r="N79" s="1032">
        <v>180</v>
      </c>
      <c r="O79" s="1032">
        <v>0</v>
      </c>
      <c r="P79" s="1032">
        <v>4619</v>
      </c>
      <c r="Q79" s="1033">
        <v>2.8465956712517872E-2</v>
      </c>
    </row>
    <row r="80" spans="1:17" ht="19.5" customHeight="1">
      <c r="A80" s="1031" t="s">
        <v>809</v>
      </c>
      <c r="B80" s="1032">
        <v>1505</v>
      </c>
      <c r="C80" s="1032">
        <v>1294</v>
      </c>
      <c r="D80" s="1032">
        <v>1764</v>
      </c>
      <c r="E80" s="1032">
        <v>1374</v>
      </c>
      <c r="F80" s="1032">
        <v>776</v>
      </c>
      <c r="G80" s="1032">
        <v>721</v>
      </c>
      <c r="H80" s="1032">
        <v>368</v>
      </c>
      <c r="I80" s="1032">
        <v>0</v>
      </c>
      <c r="J80" s="1032">
        <v>12</v>
      </c>
      <c r="K80" s="1032">
        <v>18</v>
      </c>
      <c r="L80" s="1032">
        <v>3</v>
      </c>
      <c r="M80" s="1032">
        <v>66</v>
      </c>
      <c r="N80" s="1032">
        <v>363</v>
      </c>
      <c r="O80" s="1032">
        <v>1</v>
      </c>
      <c r="P80" s="1032">
        <v>8265</v>
      </c>
      <c r="Q80" s="1033">
        <v>5.0935512498151161E-2</v>
      </c>
    </row>
    <row r="81" spans="1:17" ht="19.5" customHeight="1">
      <c r="A81" s="1031" t="s">
        <v>810</v>
      </c>
      <c r="B81" s="1032">
        <v>3503</v>
      </c>
      <c r="C81" s="1032">
        <v>2941</v>
      </c>
      <c r="D81" s="1032">
        <v>4048</v>
      </c>
      <c r="E81" s="1032">
        <v>3061</v>
      </c>
      <c r="F81" s="1032">
        <v>1751</v>
      </c>
      <c r="G81" s="1032">
        <v>1805</v>
      </c>
      <c r="H81" s="1032">
        <v>943</v>
      </c>
      <c r="I81" s="1032">
        <v>0</v>
      </c>
      <c r="J81" s="1032">
        <v>33</v>
      </c>
      <c r="K81" s="1032">
        <v>33</v>
      </c>
      <c r="L81" s="1032">
        <v>9</v>
      </c>
      <c r="M81" s="1032">
        <v>157</v>
      </c>
      <c r="N81" s="1032">
        <v>785</v>
      </c>
      <c r="O81" s="1032">
        <v>10</v>
      </c>
      <c r="P81" s="1032">
        <v>19079</v>
      </c>
      <c r="Q81" s="1033">
        <v>0.11757999309766799</v>
      </c>
    </row>
    <row r="82" spans="1:17" ht="19.5" customHeight="1">
      <c r="A82" s="1031" t="s">
        <v>811</v>
      </c>
      <c r="B82" s="1032">
        <v>1421</v>
      </c>
      <c r="C82" s="1032">
        <v>1708</v>
      </c>
      <c r="D82" s="1032">
        <v>1855</v>
      </c>
      <c r="E82" s="1032">
        <v>1248</v>
      </c>
      <c r="F82" s="1032">
        <v>780</v>
      </c>
      <c r="G82" s="1032">
        <v>853</v>
      </c>
      <c r="H82" s="1032">
        <v>473</v>
      </c>
      <c r="I82" s="1032">
        <v>0</v>
      </c>
      <c r="J82" s="1032">
        <v>22</v>
      </c>
      <c r="K82" s="1032">
        <v>18</v>
      </c>
      <c r="L82" s="1032">
        <v>14</v>
      </c>
      <c r="M82" s="1032">
        <v>68</v>
      </c>
      <c r="N82" s="1032">
        <v>360</v>
      </c>
      <c r="O82" s="1032">
        <v>5</v>
      </c>
      <c r="P82" s="1032">
        <v>8825</v>
      </c>
      <c r="Q82" s="1033">
        <v>5.4386678499235813E-2</v>
      </c>
    </row>
    <row r="83" spans="1:17" ht="19.5" customHeight="1" thickBot="1">
      <c r="A83" s="1031" t="s">
        <v>812</v>
      </c>
      <c r="B83" s="1032">
        <v>16525</v>
      </c>
      <c r="C83" s="1032">
        <v>15353</v>
      </c>
      <c r="D83" s="1032">
        <v>23056</v>
      </c>
      <c r="E83" s="1032">
        <v>10469</v>
      </c>
      <c r="F83" s="1032">
        <v>16542</v>
      </c>
      <c r="G83" s="1032">
        <v>8379</v>
      </c>
      <c r="H83" s="1032">
        <v>4908</v>
      </c>
      <c r="I83" s="1032">
        <v>0</v>
      </c>
      <c r="J83" s="1032">
        <v>167</v>
      </c>
      <c r="K83" s="1032">
        <v>59</v>
      </c>
      <c r="L83" s="1032">
        <v>59</v>
      </c>
      <c r="M83" s="1032">
        <v>1343</v>
      </c>
      <c r="N83" s="1032">
        <v>3249</v>
      </c>
      <c r="O83" s="1032">
        <v>265</v>
      </c>
      <c r="P83" s="1032">
        <v>100374</v>
      </c>
      <c r="Q83" s="1033">
        <v>0.61858452891584081</v>
      </c>
    </row>
    <row r="84" spans="1:17" ht="19.5" customHeight="1" thickTop="1" thickBot="1">
      <c r="A84" s="1030" t="s">
        <v>6</v>
      </c>
      <c r="B84" s="1034">
        <v>27685</v>
      </c>
      <c r="C84" s="1034">
        <v>25340</v>
      </c>
      <c r="D84" s="1034">
        <v>35811</v>
      </c>
      <c r="E84" s="1034">
        <v>20778</v>
      </c>
      <c r="F84" s="1034">
        <v>22242</v>
      </c>
      <c r="G84" s="1034">
        <v>13903</v>
      </c>
      <c r="H84" s="1034">
        <v>7933</v>
      </c>
      <c r="I84" s="1034">
        <v>0</v>
      </c>
      <c r="J84" s="1034">
        <v>282</v>
      </c>
      <c r="K84" s="1034">
        <v>161</v>
      </c>
      <c r="L84" s="1034">
        <v>106</v>
      </c>
      <c r="M84" s="1034">
        <v>1878</v>
      </c>
      <c r="N84" s="1034">
        <v>5861</v>
      </c>
      <c r="O84" s="1034">
        <v>284</v>
      </c>
      <c r="P84" s="1034">
        <v>162264</v>
      </c>
      <c r="Q84" s="1035">
        <v>1</v>
      </c>
    </row>
    <row r="85" spans="1:17" ht="19.5" customHeight="1" thickTop="1">
      <c r="A85" s="1036" t="s">
        <v>813</v>
      </c>
      <c r="B85" s="1033">
        <v>0.17061701917862249</v>
      </c>
      <c r="C85" s="1033">
        <v>0.1561652615490805</v>
      </c>
      <c r="D85" s="1033">
        <v>0.22069590297293301</v>
      </c>
      <c r="E85" s="1033">
        <v>0.12805058423310162</v>
      </c>
      <c r="F85" s="1033">
        <v>0.13707291820736578</v>
      </c>
      <c r="G85" s="1033">
        <v>8.5681358773357003E-2</v>
      </c>
      <c r="H85" s="1033">
        <v>4.8889464083222402E-2</v>
      </c>
      <c r="I85" s="1033">
        <v>0</v>
      </c>
      <c r="J85" s="1033">
        <v>1.7379085934033428E-3</v>
      </c>
      <c r="K85" s="1033">
        <v>9.9221022531183743E-4</v>
      </c>
      <c r="L85" s="1033">
        <v>6.5325642163388054E-4</v>
      </c>
      <c r="M85" s="1033">
        <v>1.1573731696494602E-2</v>
      </c>
      <c r="N85" s="1033">
        <v>3.6120149879209189E-2</v>
      </c>
      <c r="O85" s="1033">
        <v>1.7502341862643592E-3</v>
      </c>
      <c r="P85" s="1033">
        <v>1</v>
      </c>
      <c r="Q85" s="1038"/>
    </row>
    <row r="86" spans="1:17" ht="19.5" customHeight="1" thickBot="1">
      <c r="A86" s="1039"/>
      <c r="B86" s="1167"/>
      <c r="C86" s="1167"/>
      <c r="D86" s="1167"/>
      <c r="E86" s="1167"/>
      <c r="F86" s="1167"/>
      <c r="G86" s="1167"/>
      <c r="H86" s="1167"/>
      <c r="I86" s="1167"/>
      <c r="J86" s="1167"/>
      <c r="K86" s="1167"/>
      <c r="L86" s="1167"/>
      <c r="M86" s="1167"/>
      <c r="N86" s="1167"/>
      <c r="O86" s="1167"/>
      <c r="P86" s="1168"/>
      <c r="Q86" s="1168"/>
    </row>
    <row r="87" spans="1:17" ht="24" customHeight="1" thickTop="1">
      <c r="A87" s="1248" t="s">
        <v>818</v>
      </c>
      <c r="B87" s="1248"/>
      <c r="C87" s="1248"/>
      <c r="D87" s="1248"/>
      <c r="E87" s="1248"/>
      <c r="F87" s="1248"/>
      <c r="G87" s="1248"/>
      <c r="H87" s="1248"/>
      <c r="I87" s="1169"/>
      <c r="J87" s="1169"/>
      <c r="K87" s="1169"/>
      <c r="L87" s="1169"/>
      <c r="M87" s="1169"/>
      <c r="N87" s="1169"/>
      <c r="O87" s="1169"/>
      <c r="P87" s="1170"/>
      <c r="Q87" s="1171"/>
    </row>
    <row r="88" spans="1:17" ht="19.5" customHeight="1">
      <c r="A88" s="957"/>
      <c r="C88" s="413"/>
      <c r="D88" s="413"/>
      <c r="E88" s="413"/>
      <c r="F88" s="413"/>
      <c r="G88" s="413"/>
      <c r="P88" s="533"/>
    </row>
    <row r="89" spans="1:17" ht="33" customHeight="1">
      <c r="A89" s="1243" t="s">
        <v>1084</v>
      </c>
      <c r="B89" s="1243"/>
      <c r="C89" s="1243"/>
      <c r="D89" s="1243"/>
      <c r="E89" s="1243"/>
      <c r="F89" s="1243"/>
      <c r="G89" s="1243"/>
      <c r="H89" s="1243"/>
      <c r="I89" s="1243"/>
      <c r="J89" s="1243"/>
      <c r="K89" s="1243"/>
      <c r="L89" s="1243"/>
      <c r="M89" s="1243"/>
      <c r="N89" s="1243"/>
      <c r="O89" s="1243"/>
      <c r="P89" s="1243"/>
      <c r="Q89" s="1243"/>
    </row>
    <row r="90" spans="1:17" ht="33" customHeight="1">
      <c r="A90" s="1243" t="s">
        <v>1490</v>
      </c>
      <c r="B90" s="1243"/>
      <c r="C90" s="1243"/>
      <c r="D90" s="1243"/>
      <c r="E90" s="1243"/>
      <c r="F90" s="1243"/>
      <c r="G90" s="1243"/>
      <c r="H90" s="1243"/>
      <c r="I90" s="1243"/>
      <c r="J90" s="1243"/>
      <c r="K90" s="1243"/>
      <c r="L90" s="1243"/>
      <c r="M90" s="1243"/>
      <c r="N90" s="1243"/>
      <c r="O90" s="1243"/>
      <c r="P90" s="1243"/>
      <c r="Q90" s="1243"/>
    </row>
    <row r="91" spans="1:17" ht="33" customHeight="1">
      <c r="A91" s="1243" t="s">
        <v>1494</v>
      </c>
      <c r="B91" s="1243"/>
      <c r="C91" s="1243"/>
      <c r="D91" s="1243"/>
      <c r="E91" s="1243"/>
      <c r="F91" s="1243"/>
      <c r="G91" s="1243"/>
      <c r="H91" s="1243"/>
      <c r="I91" s="1243"/>
      <c r="J91" s="1243"/>
      <c r="K91" s="1243"/>
      <c r="L91" s="1243"/>
      <c r="M91" s="1243"/>
      <c r="N91" s="1243"/>
      <c r="O91" s="1243"/>
      <c r="P91" s="1243"/>
      <c r="Q91" s="1243"/>
    </row>
    <row r="92" spans="1:17" ht="43.5" customHeight="1">
      <c r="A92" s="1244" t="s">
        <v>1355</v>
      </c>
      <c r="B92" s="1244"/>
      <c r="C92" s="1244"/>
      <c r="D92" s="1244"/>
      <c r="E92" s="1244"/>
      <c r="F92" s="1244"/>
      <c r="G92" s="1244"/>
      <c r="H92" s="1244"/>
      <c r="I92" s="1244"/>
      <c r="J92" s="1244"/>
      <c r="K92" s="1244"/>
      <c r="L92" s="1244"/>
      <c r="M92" s="1244"/>
      <c r="N92" s="1244"/>
      <c r="O92" s="1244"/>
      <c r="P92" s="1244"/>
      <c r="Q92" s="1244"/>
    </row>
    <row r="93" spans="1:17" ht="19.5" customHeight="1">
      <c r="A93" s="1040"/>
    </row>
    <row r="94" spans="1:17" ht="19.5" customHeight="1" thickBot="1">
      <c r="A94" s="956"/>
      <c r="B94" s="949"/>
      <c r="C94" s="948"/>
      <c r="D94" s="949"/>
      <c r="E94" s="949"/>
      <c r="F94" s="949"/>
      <c r="G94" s="949"/>
      <c r="H94" s="949"/>
      <c r="I94" s="948"/>
      <c r="J94" s="949"/>
      <c r="K94" s="949"/>
      <c r="L94" s="949"/>
      <c r="M94" s="949"/>
      <c r="N94" s="949"/>
      <c r="O94" s="949"/>
      <c r="P94" s="949"/>
      <c r="Q94" s="982"/>
    </row>
    <row r="95" spans="1:17" ht="19.5" customHeight="1" thickTop="1" thickBot="1">
      <c r="A95" s="605" t="s">
        <v>797</v>
      </c>
      <c r="B95" s="950" t="s">
        <v>297</v>
      </c>
      <c r="C95" s="950" t="s">
        <v>298</v>
      </c>
      <c r="D95" s="950" t="s">
        <v>299</v>
      </c>
      <c r="E95" s="950" t="s">
        <v>300</v>
      </c>
      <c r="F95" s="950" t="s">
        <v>301</v>
      </c>
      <c r="G95" s="950" t="s">
        <v>302</v>
      </c>
      <c r="H95" s="950" t="s">
        <v>303</v>
      </c>
      <c r="I95" s="950" t="s">
        <v>304</v>
      </c>
      <c r="J95" s="950" t="s">
        <v>305</v>
      </c>
      <c r="K95" s="950" t="s">
        <v>306</v>
      </c>
      <c r="L95" s="950" t="s">
        <v>307</v>
      </c>
      <c r="M95" s="950" t="s">
        <v>308</v>
      </c>
      <c r="N95" s="950" t="s">
        <v>1086</v>
      </c>
      <c r="O95" s="950" t="s">
        <v>1087</v>
      </c>
      <c r="P95" s="951" t="s">
        <v>309</v>
      </c>
      <c r="Q95" s="950" t="s">
        <v>798</v>
      </c>
    </row>
    <row r="96" spans="1:17" ht="19.5" customHeight="1" thickTop="1">
      <c r="A96" s="606" t="s">
        <v>799</v>
      </c>
      <c r="B96" s="235">
        <v>990515.9116799999</v>
      </c>
      <c r="C96" s="235">
        <v>1688927.92108</v>
      </c>
      <c r="D96" s="235">
        <v>969092.89116</v>
      </c>
      <c r="E96" s="235">
        <v>241391.32811999999</v>
      </c>
      <c r="F96" s="235">
        <v>221693.53311000002</v>
      </c>
      <c r="G96" s="235">
        <v>184893.89169999998</v>
      </c>
      <c r="H96" s="235">
        <v>318093.50592999998</v>
      </c>
      <c r="I96" s="235">
        <v>0</v>
      </c>
      <c r="J96" s="235">
        <v>0</v>
      </c>
      <c r="K96" s="235">
        <v>0</v>
      </c>
      <c r="L96" s="235">
        <v>387171.90117000003</v>
      </c>
      <c r="M96" s="235">
        <v>73834.354139999996</v>
      </c>
      <c r="N96" s="235">
        <v>1224691.5718099999</v>
      </c>
      <c r="O96" s="235">
        <v>95885.503920000003</v>
      </c>
      <c r="P96" s="235">
        <v>6396192.3138200007</v>
      </c>
      <c r="Q96" s="236">
        <v>0.13258540714298953</v>
      </c>
    </row>
    <row r="97" spans="1:17" ht="19.5" customHeight="1">
      <c r="A97" s="606" t="s">
        <v>800</v>
      </c>
      <c r="B97" s="235">
        <v>96143.87543</v>
      </c>
      <c r="C97" s="235">
        <v>177125.37397999997</v>
      </c>
      <c r="D97" s="235">
        <v>162872.68169</v>
      </c>
      <c r="E97" s="235">
        <v>174382.60322999998</v>
      </c>
      <c r="F97" s="235">
        <v>20891.236219999999</v>
      </c>
      <c r="G97" s="235">
        <v>139606.7616</v>
      </c>
      <c r="H97" s="235">
        <v>104526.69970999999</v>
      </c>
      <c r="I97" s="235">
        <v>7062.01332</v>
      </c>
      <c r="J97" s="235">
        <v>0</v>
      </c>
      <c r="K97" s="235">
        <v>0</v>
      </c>
      <c r="L97" s="235">
        <v>15187.483619999999</v>
      </c>
      <c r="M97" s="235">
        <v>25591.176170000002</v>
      </c>
      <c r="N97" s="235">
        <v>55129.417829999999</v>
      </c>
      <c r="O97" s="235">
        <v>41666.13508</v>
      </c>
      <c r="P97" s="235">
        <v>1020185.4578799999</v>
      </c>
      <c r="Q97" s="236">
        <v>2.1147222856655254E-2</v>
      </c>
    </row>
    <row r="98" spans="1:17" ht="19.5" customHeight="1">
      <c r="A98" s="606" t="s">
        <v>801</v>
      </c>
      <c r="B98" s="235">
        <v>133541.37040000001</v>
      </c>
      <c r="C98" s="235">
        <v>58788.963049999998</v>
      </c>
      <c r="D98" s="235">
        <v>384912.93379000004</v>
      </c>
      <c r="E98" s="235">
        <v>132118.66506999999</v>
      </c>
      <c r="F98" s="235">
        <v>138888.91740999999</v>
      </c>
      <c r="G98" s="235">
        <v>123497.44408</v>
      </c>
      <c r="H98" s="235">
        <v>137823.73056999999</v>
      </c>
      <c r="I98" s="235">
        <v>32208.271339999999</v>
      </c>
      <c r="J98" s="235">
        <v>0</v>
      </c>
      <c r="K98" s="235">
        <v>0</v>
      </c>
      <c r="L98" s="235">
        <v>34030.435319999997</v>
      </c>
      <c r="M98" s="235">
        <v>21389.323620000003</v>
      </c>
      <c r="N98" s="235">
        <v>35956.306189999996</v>
      </c>
      <c r="O98" s="235">
        <v>49481.940049999997</v>
      </c>
      <c r="P98" s="235">
        <v>1282638.3008899998</v>
      </c>
      <c r="Q98" s="236">
        <v>2.6587556001600031E-2</v>
      </c>
    </row>
    <row r="99" spans="1:17" ht="19.5" customHeight="1">
      <c r="A99" s="606" t="s">
        <v>802</v>
      </c>
      <c r="B99" s="235">
        <v>324219.44014999998</v>
      </c>
      <c r="C99" s="235">
        <v>256102.99361999999</v>
      </c>
      <c r="D99" s="235">
        <v>627019.68478999997</v>
      </c>
      <c r="E99" s="235">
        <v>311288.03950000001</v>
      </c>
      <c r="F99" s="235">
        <v>242208.00694999998</v>
      </c>
      <c r="G99" s="235">
        <v>174069.30940999999</v>
      </c>
      <c r="H99" s="235">
        <v>170816.86059999999</v>
      </c>
      <c r="I99" s="235">
        <v>76865.203400000013</v>
      </c>
      <c r="J99" s="235">
        <v>1424.8217299999999</v>
      </c>
      <c r="K99" s="235">
        <v>2051.6983399999999</v>
      </c>
      <c r="L99" s="235">
        <v>123876.30567</v>
      </c>
      <c r="M99" s="235">
        <v>40199.987649999995</v>
      </c>
      <c r="N99" s="235">
        <v>139128.84408000001</v>
      </c>
      <c r="O99" s="235">
        <v>58112.578139999998</v>
      </c>
      <c r="P99" s="235">
        <v>2547383.77403</v>
      </c>
      <c r="Q99" s="236">
        <v>5.2804215110833753E-2</v>
      </c>
    </row>
    <row r="100" spans="1:17" ht="19.5" customHeight="1">
      <c r="A100" s="606" t="s">
        <v>803</v>
      </c>
      <c r="B100" s="235">
        <v>453559.83126999997</v>
      </c>
      <c r="C100" s="235">
        <v>332646.56929000001</v>
      </c>
      <c r="D100" s="235">
        <v>886579.61289999995</v>
      </c>
      <c r="E100" s="235">
        <v>433505.71344000002</v>
      </c>
      <c r="F100" s="235">
        <v>313184.51517999999</v>
      </c>
      <c r="G100" s="235">
        <v>194095.9013</v>
      </c>
      <c r="H100" s="235">
        <v>156723.15033999999</v>
      </c>
      <c r="I100" s="235">
        <v>84786.73083</v>
      </c>
      <c r="J100" s="235">
        <v>3520.0996500000001</v>
      </c>
      <c r="K100" s="235">
        <v>723.58834000000002</v>
      </c>
      <c r="L100" s="235">
        <v>194825.55025</v>
      </c>
      <c r="M100" s="235">
        <v>39849.65251</v>
      </c>
      <c r="N100" s="235">
        <v>121084.41411</v>
      </c>
      <c r="O100" s="235">
        <v>69577.764689999996</v>
      </c>
      <c r="P100" s="235">
        <v>3284663.0940999999</v>
      </c>
      <c r="Q100" s="236">
        <v>6.8087132514423623E-2</v>
      </c>
    </row>
    <row r="101" spans="1:17" ht="19.5" customHeight="1">
      <c r="A101" s="606" t="s">
        <v>804</v>
      </c>
      <c r="B101" s="235">
        <v>678197.91644000006</v>
      </c>
      <c r="C101" s="235">
        <v>579740.54660999996</v>
      </c>
      <c r="D101" s="235">
        <v>1186935.1892200001</v>
      </c>
      <c r="E101" s="235">
        <v>521623.69992000004</v>
      </c>
      <c r="F101" s="235">
        <v>462938.13327999995</v>
      </c>
      <c r="G101" s="235">
        <v>252054.08163999999</v>
      </c>
      <c r="H101" s="235">
        <v>166479.20678000001</v>
      </c>
      <c r="I101" s="235">
        <v>170718.78315999999</v>
      </c>
      <c r="J101" s="235">
        <v>3685.6241099999997</v>
      </c>
      <c r="K101" s="235">
        <v>2027.71272</v>
      </c>
      <c r="L101" s="235">
        <v>307948.86879000004</v>
      </c>
      <c r="M101" s="235">
        <v>31173.842399999998</v>
      </c>
      <c r="N101" s="235">
        <v>158431.50136000002</v>
      </c>
      <c r="O101" s="235">
        <v>125087.51691999999</v>
      </c>
      <c r="P101" s="235">
        <v>4647042.6233500009</v>
      </c>
      <c r="Q101" s="236">
        <v>9.6327628688780684E-2</v>
      </c>
    </row>
    <row r="102" spans="1:17" ht="19.5" customHeight="1">
      <c r="A102" s="606" t="s">
        <v>805</v>
      </c>
      <c r="B102" s="235">
        <v>574393.58452999999</v>
      </c>
      <c r="C102" s="235">
        <v>630135.20314999996</v>
      </c>
      <c r="D102" s="235">
        <v>1054988.3021499999</v>
      </c>
      <c r="E102" s="235">
        <v>438068.76577999996</v>
      </c>
      <c r="F102" s="235">
        <v>334960.56397000002</v>
      </c>
      <c r="G102" s="235">
        <v>184085.08215</v>
      </c>
      <c r="H102" s="235">
        <v>117459.62866</v>
      </c>
      <c r="I102" s="235">
        <v>193235.13693000001</v>
      </c>
      <c r="J102" s="235">
        <v>1239.9753899999998</v>
      </c>
      <c r="K102" s="235">
        <v>222.32848000000001</v>
      </c>
      <c r="L102" s="235">
        <v>328172.09207000001</v>
      </c>
      <c r="M102" s="235">
        <v>44004.479610000002</v>
      </c>
      <c r="N102" s="235">
        <v>112713.461</v>
      </c>
      <c r="O102" s="235">
        <v>131165.62458</v>
      </c>
      <c r="P102" s="235">
        <v>4144844.2284499998</v>
      </c>
      <c r="Q102" s="236">
        <v>8.5917657351535767E-2</v>
      </c>
    </row>
    <row r="103" spans="1:17" ht="19.5" customHeight="1">
      <c r="A103" s="606" t="s">
        <v>806</v>
      </c>
      <c r="B103" s="235">
        <v>711396.14430999989</v>
      </c>
      <c r="C103" s="235">
        <v>592557.48976000003</v>
      </c>
      <c r="D103" s="235">
        <v>840433.11438000004</v>
      </c>
      <c r="E103" s="235">
        <v>327094.48914999998</v>
      </c>
      <c r="F103" s="235">
        <v>280686.63695000001</v>
      </c>
      <c r="G103" s="235">
        <v>161758.10050999999</v>
      </c>
      <c r="H103" s="235">
        <v>100494.49626</v>
      </c>
      <c r="I103" s="235">
        <v>186667.53141</v>
      </c>
      <c r="J103" s="235">
        <v>2353.5268599999999</v>
      </c>
      <c r="K103" s="235">
        <v>344.55362000000002</v>
      </c>
      <c r="L103" s="235">
        <v>299958.18548000004</v>
      </c>
      <c r="M103" s="235">
        <v>32129.655760000001</v>
      </c>
      <c r="N103" s="235">
        <v>97108.447899999999</v>
      </c>
      <c r="O103" s="235">
        <v>135073.57236000002</v>
      </c>
      <c r="P103" s="235">
        <v>3768055.9447099995</v>
      </c>
      <c r="Q103" s="236">
        <v>7.8107287438417786E-2</v>
      </c>
    </row>
    <row r="104" spans="1:17" ht="19.5" customHeight="1">
      <c r="A104" s="606" t="s">
        <v>807</v>
      </c>
      <c r="B104" s="235">
        <v>373606.21566000005</v>
      </c>
      <c r="C104" s="235">
        <v>454793.68731999997</v>
      </c>
      <c r="D104" s="235">
        <v>534720.85327999992</v>
      </c>
      <c r="E104" s="235">
        <v>233044.22915</v>
      </c>
      <c r="F104" s="235">
        <v>190472.20644000001</v>
      </c>
      <c r="G104" s="235">
        <v>89922.803899999999</v>
      </c>
      <c r="H104" s="235">
        <v>62584.528079999996</v>
      </c>
      <c r="I104" s="235">
        <v>154553.23341999998</v>
      </c>
      <c r="J104" s="235">
        <v>921.94290000000001</v>
      </c>
      <c r="K104" s="235">
        <v>0</v>
      </c>
      <c r="L104" s="235">
        <v>217324.41953000001</v>
      </c>
      <c r="M104" s="235">
        <v>18036.27707</v>
      </c>
      <c r="N104" s="235">
        <v>63367.176229999997</v>
      </c>
      <c r="O104" s="235">
        <v>107684.00283</v>
      </c>
      <c r="P104" s="235">
        <v>2501031.5758099998</v>
      </c>
      <c r="Q104" s="236">
        <v>5.1843389549086231E-2</v>
      </c>
    </row>
    <row r="105" spans="1:17" ht="19.5" customHeight="1">
      <c r="A105" s="606" t="s">
        <v>808</v>
      </c>
      <c r="B105" s="235">
        <v>539979.08179999993</v>
      </c>
      <c r="C105" s="235">
        <v>677364.38110999996</v>
      </c>
      <c r="D105" s="235">
        <v>715258.75165999995</v>
      </c>
      <c r="E105" s="235">
        <v>311511.34818000003</v>
      </c>
      <c r="F105" s="235">
        <v>274966.80385999999</v>
      </c>
      <c r="G105" s="235">
        <v>139201.23455000002</v>
      </c>
      <c r="H105" s="235">
        <v>93927.752439999997</v>
      </c>
      <c r="I105" s="235">
        <v>280758.77292000002</v>
      </c>
      <c r="J105" s="235">
        <v>1193.7033700000002</v>
      </c>
      <c r="K105" s="235">
        <v>0</v>
      </c>
      <c r="L105" s="235">
        <v>342673.17181999999</v>
      </c>
      <c r="M105" s="235">
        <v>27537.403999999999</v>
      </c>
      <c r="N105" s="235">
        <v>84995.330730000001</v>
      </c>
      <c r="O105" s="235">
        <v>185610.76243</v>
      </c>
      <c r="P105" s="235">
        <v>3674978.4988699998</v>
      </c>
      <c r="Q105" s="236">
        <v>7.6177903447592205E-2</v>
      </c>
    </row>
    <row r="106" spans="1:17" ht="19.5" customHeight="1">
      <c r="A106" s="606" t="s">
        <v>809</v>
      </c>
      <c r="B106" s="235">
        <v>735686.53411000001</v>
      </c>
      <c r="C106" s="235">
        <v>1065812.67817</v>
      </c>
      <c r="D106" s="235">
        <v>951670.28524</v>
      </c>
      <c r="E106" s="235">
        <v>451286.38186000002</v>
      </c>
      <c r="F106" s="235">
        <v>383324.89412000001</v>
      </c>
      <c r="G106" s="235">
        <v>196158.51309999998</v>
      </c>
      <c r="H106" s="235">
        <v>140827.98316</v>
      </c>
      <c r="I106" s="235">
        <v>447440.34817000001</v>
      </c>
      <c r="J106" s="235">
        <v>1468.7293300000001</v>
      </c>
      <c r="K106" s="235">
        <v>83.513179999999991</v>
      </c>
      <c r="L106" s="235">
        <v>499398.62961</v>
      </c>
      <c r="M106" s="235">
        <v>34531.111380000002</v>
      </c>
      <c r="N106" s="235">
        <v>112541.08881</v>
      </c>
      <c r="O106" s="235">
        <v>312598.04272000003</v>
      </c>
      <c r="P106" s="235">
        <v>5332828.7329599988</v>
      </c>
      <c r="Q106" s="236">
        <v>0.11054315350331602</v>
      </c>
    </row>
    <row r="107" spans="1:17" ht="19.5" customHeight="1">
      <c r="A107" s="606" t="s">
        <v>810</v>
      </c>
      <c r="B107" s="235">
        <v>900450.54558999999</v>
      </c>
      <c r="C107" s="235">
        <v>1452228.1957400001</v>
      </c>
      <c r="D107" s="235">
        <v>1071653.6821699999</v>
      </c>
      <c r="E107" s="235">
        <v>558646.47785000002</v>
      </c>
      <c r="F107" s="235">
        <v>525644.6703</v>
      </c>
      <c r="G107" s="235">
        <v>229093.98072999998</v>
      </c>
      <c r="H107" s="235">
        <v>159481.89241999999</v>
      </c>
      <c r="I107" s="235">
        <v>617286.02774000005</v>
      </c>
      <c r="J107" s="235">
        <v>2456.3885499999997</v>
      </c>
      <c r="K107" s="235">
        <v>136.37469000000002</v>
      </c>
      <c r="L107" s="235">
        <v>658550.36933999998</v>
      </c>
      <c r="M107" s="235">
        <v>51378.937920000004</v>
      </c>
      <c r="N107" s="235">
        <v>147432.04796</v>
      </c>
      <c r="O107" s="235">
        <v>466079.84969999996</v>
      </c>
      <c r="P107" s="235">
        <v>6840519.4407000011</v>
      </c>
      <c r="Q107" s="236">
        <v>0.14179577639576704</v>
      </c>
    </row>
    <row r="108" spans="1:17" ht="19.5" customHeight="1">
      <c r="A108" s="606" t="s">
        <v>811</v>
      </c>
      <c r="B108" s="235">
        <v>168299.98537000001</v>
      </c>
      <c r="C108" s="235">
        <v>290668.68375000003</v>
      </c>
      <c r="D108" s="235">
        <v>176618.42069999999</v>
      </c>
      <c r="E108" s="235">
        <v>104564.8383</v>
      </c>
      <c r="F108" s="235">
        <v>117875.45904999999</v>
      </c>
      <c r="G108" s="235">
        <v>43194.580379999999</v>
      </c>
      <c r="H108" s="235">
        <v>29088.09477</v>
      </c>
      <c r="I108" s="235">
        <v>111833.21638</v>
      </c>
      <c r="J108" s="235">
        <v>586.92322000000001</v>
      </c>
      <c r="K108" s="235">
        <v>5.5263599999999995</v>
      </c>
      <c r="L108" s="235">
        <v>109177.35581000001</v>
      </c>
      <c r="M108" s="235">
        <v>7939.6565599999994</v>
      </c>
      <c r="N108" s="235">
        <v>31297.59402</v>
      </c>
      <c r="O108" s="235">
        <v>87699.464540000001</v>
      </c>
      <c r="P108" s="235">
        <v>1278849.7992100001</v>
      </c>
      <c r="Q108" s="236">
        <v>2.6509024898553085E-2</v>
      </c>
    </row>
    <row r="109" spans="1:17" ht="19.5" customHeight="1" thickBot="1">
      <c r="A109" s="606" t="s">
        <v>812</v>
      </c>
      <c r="B109" s="235">
        <v>188664.50734000001</v>
      </c>
      <c r="C109" s="235">
        <v>319913.18355000002</v>
      </c>
      <c r="D109" s="235">
        <v>192653.64731999999</v>
      </c>
      <c r="E109" s="235">
        <v>112543.19231999999</v>
      </c>
      <c r="F109" s="235">
        <v>114385.11984999999</v>
      </c>
      <c r="G109" s="235">
        <v>53215.068500000001</v>
      </c>
      <c r="H109" s="235">
        <v>40191.072319999999</v>
      </c>
      <c r="I109" s="235">
        <v>157910.88597</v>
      </c>
      <c r="J109" s="235">
        <v>622.99959000000001</v>
      </c>
      <c r="K109" s="235">
        <v>12.588839999999999</v>
      </c>
      <c r="L109" s="235">
        <v>157982.75512000002</v>
      </c>
      <c r="M109" s="235">
        <v>12633.914789999999</v>
      </c>
      <c r="N109" s="235">
        <v>47893.0121</v>
      </c>
      <c r="O109" s="235">
        <v>124217.83631</v>
      </c>
      <c r="P109" s="235">
        <v>1522839.7839200001</v>
      </c>
      <c r="Q109" s="236">
        <v>3.1566645100448959E-2</v>
      </c>
    </row>
    <row r="110" spans="1:17" ht="19.5" customHeight="1" thickTop="1" thickBot="1">
      <c r="A110" s="605" t="s">
        <v>6</v>
      </c>
      <c r="B110" s="362">
        <v>6868654.9440799998</v>
      </c>
      <c r="C110" s="362">
        <v>8576805.8701799996</v>
      </c>
      <c r="D110" s="362">
        <v>9755410.0504500009</v>
      </c>
      <c r="E110" s="362">
        <v>4351069.7718700003</v>
      </c>
      <c r="F110" s="362">
        <v>3622120.6966899997</v>
      </c>
      <c r="G110" s="362">
        <v>2164846.75355</v>
      </c>
      <c r="H110" s="362">
        <v>1798518.60204</v>
      </c>
      <c r="I110" s="362">
        <v>2521326.1549900007</v>
      </c>
      <c r="J110" s="362">
        <v>19474.734699999997</v>
      </c>
      <c r="K110" s="362">
        <v>5607.8845700000002</v>
      </c>
      <c r="L110" s="362">
        <v>3676277.5236000004</v>
      </c>
      <c r="M110" s="362">
        <v>460229.77357999998</v>
      </c>
      <c r="N110" s="362">
        <v>2431770.2141300002</v>
      </c>
      <c r="O110" s="362">
        <v>1989940.5942699998</v>
      </c>
      <c r="P110" s="362">
        <v>48242053.568700001</v>
      </c>
      <c r="Q110" s="363">
        <v>1</v>
      </c>
    </row>
    <row r="111" spans="1:17" ht="19.5" customHeight="1" thickTop="1" thickBot="1">
      <c r="A111" s="607" t="s">
        <v>813</v>
      </c>
      <c r="B111" s="236">
        <v>0.14237899168820753</v>
      </c>
      <c r="C111" s="236">
        <v>0.17778691485357351</v>
      </c>
      <c r="D111" s="236">
        <v>0.20221796811691747</v>
      </c>
      <c r="E111" s="236">
        <v>9.0192465908893737E-2</v>
      </c>
      <c r="F111" s="236">
        <v>7.5082224506298242E-2</v>
      </c>
      <c r="G111" s="236">
        <v>4.4874680769281708E-2</v>
      </c>
      <c r="H111" s="236">
        <v>3.7281136871148861E-2</v>
      </c>
      <c r="I111" s="236">
        <v>5.226407187246826E-2</v>
      </c>
      <c r="J111" s="236">
        <v>4.0368792908590919E-4</v>
      </c>
      <c r="K111" s="236">
        <v>1.1624473162225541E-4</v>
      </c>
      <c r="L111" s="236">
        <v>7.6204830674646312E-2</v>
      </c>
      <c r="M111" s="236">
        <v>9.5400120752447068E-3</v>
      </c>
      <c r="N111" s="236">
        <v>5.0407684462830595E-2</v>
      </c>
      <c r="O111" s="236">
        <v>4.1249085539780919E-2</v>
      </c>
      <c r="P111" s="236">
        <v>1</v>
      </c>
      <c r="Q111" s="364"/>
    </row>
    <row r="112" spans="1:17" ht="19.5" customHeight="1" thickTop="1" thickBot="1">
      <c r="A112" s="605" t="s">
        <v>817</v>
      </c>
      <c r="B112" s="950" t="s">
        <v>297</v>
      </c>
      <c r="C112" s="950" t="s">
        <v>298</v>
      </c>
      <c r="D112" s="950" t="s">
        <v>299</v>
      </c>
      <c r="E112" s="950" t="s">
        <v>300</v>
      </c>
      <c r="F112" s="950" t="s">
        <v>301</v>
      </c>
      <c r="G112" s="950" t="s">
        <v>302</v>
      </c>
      <c r="H112" s="950" t="s">
        <v>303</v>
      </c>
      <c r="I112" s="950" t="s">
        <v>304</v>
      </c>
      <c r="J112" s="950" t="s">
        <v>305</v>
      </c>
      <c r="K112" s="950" t="s">
        <v>306</v>
      </c>
      <c r="L112" s="950" t="s">
        <v>307</v>
      </c>
      <c r="M112" s="950" t="s">
        <v>308</v>
      </c>
      <c r="N112" s="950" t="s">
        <v>1086</v>
      </c>
      <c r="O112" s="950" t="s">
        <v>1087</v>
      </c>
      <c r="P112" s="951" t="s">
        <v>309</v>
      </c>
      <c r="Q112" s="950" t="s">
        <v>710</v>
      </c>
    </row>
    <row r="113" spans="1:17" ht="19.5" customHeight="1" thickTop="1">
      <c r="A113" s="606" t="s">
        <v>799</v>
      </c>
      <c r="B113" s="235">
        <v>7</v>
      </c>
      <c r="C113" s="235">
        <v>11</v>
      </c>
      <c r="D113" s="235">
        <v>16</v>
      </c>
      <c r="E113" s="235">
        <v>8</v>
      </c>
      <c r="F113" s="235">
        <v>10</v>
      </c>
      <c r="G113" s="235">
        <v>6</v>
      </c>
      <c r="H113" s="235">
        <v>7</v>
      </c>
      <c r="I113" s="235">
        <v>1</v>
      </c>
      <c r="J113" s="235">
        <v>0</v>
      </c>
      <c r="K113" s="235">
        <v>0</v>
      </c>
      <c r="L113" s="235">
        <v>3</v>
      </c>
      <c r="M113" s="235">
        <v>3</v>
      </c>
      <c r="N113" s="235">
        <v>14</v>
      </c>
      <c r="O113" s="235">
        <v>4</v>
      </c>
      <c r="P113" s="235">
        <v>90</v>
      </c>
      <c r="Q113" s="236">
        <v>1.0737723352102475E-5</v>
      </c>
    </row>
    <row r="114" spans="1:17" ht="19.5" customHeight="1">
      <c r="A114" s="606" t="s">
        <v>800</v>
      </c>
      <c r="B114" s="235">
        <v>10</v>
      </c>
      <c r="C114" s="235">
        <v>17</v>
      </c>
      <c r="D114" s="235">
        <v>18</v>
      </c>
      <c r="E114" s="235">
        <v>19</v>
      </c>
      <c r="F114" s="235">
        <v>2</v>
      </c>
      <c r="G114" s="235">
        <v>15</v>
      </c>
      <c r="H114" s="235">
        <v>11</v>
      </c>
      <c r="I114" s="235">
        <v>2</v>
      </c>
      <c r="J114" s="235">
        <v>0</v>
      </c>
      <c r="K114" s="235">
        <v>0</v>
      </c>
      <c r="L114" s="235">
        <v>2</v>
      </c>
      <c r="M114" s="235">
        <v>3</v>
      </c>
      <c r="N114" s="235">
        <v>6</v>
      </c>
      <c r="O114" s="235">
        <v>4</v>
      </c>
      <c r="P114" s="235">
        <v>109</v>
      </c>
      <c r="Q114" s="236">
        <v>1.3004576059768554E-5</v>
      </c>
    </row>
    <row r="115" spans="1:17" ht="19.5" customHeight="1">
      <c r="A115" s="606" t="s">
        <v>801</v>
      </c>
      <c r="B115" s="235">
        <v>29</v>
      </c>
      <c r="C115" s="235">
        <v>13</v>
      </c>
      <c r="D115" s="235">
        <v>81</v>
      </c>
      <c r="E115" s="235">
        <v>29</v>
      </c>
      <c r="F115" s="235">
        <v>32</v>
      </c>
      <c r="G115" s="235">
        <v>23</v>
      </c>
      <c r="H115" s="235">
        <v>29</v>
      </c>
      <c r="I115" s="235">
        <v>7</v>
      </c>
      <c r="J115" s="235">
        <v>0</v>
      </c>
      <c r="K115" s="235">
        <v>0</v>
      </c>
      <c r="L115" s="235">
        <v>8</v>
      </c>
      <c r="M115" s="235">
        <v>5</v>
      </c>
      <c r="N115" s="235">
        <v>8</v>
      </c>
      <c r="O115" s="235">
        <v>10</v>
      </c>
      <c r="P115" s="235">
        <v>274</v>
      </c>
      <c r="Q115" s="236">
        <v>3.2690402205289758E-5</v>
      </c>
    </row>
    <row r="116" spans="1:17" ht="19.5" customHeight="1">
      <c r="A116" s="606" t="s">
        <v>802</v>
      </c>
      <c r="B116" s="235">
        <v>166</v>
      </c>
      <c r="C116" s="235">
        <v>127</v>
      </c>
      <c r="D116" s="235">
        <v>318</v>
      </c>
      <c r="E116" s="235">
        <v>153</v>
      </c>
      <c r="F116" s="235">
        <v>123</v>
      </c>
      <c r="G116" s="235">
        <v>85</v>
      </c>
      <c r="H116" s="235">
        <v>84</v>
      </c>
      <c r="I116" s="235">
        <v>38</v>
      </c>
      <c r="J116" s="235">
        <v>1</v>
      </c>
      <c r="K116" s="235">
        <v>1</v>
      </c>
      <c r="L116" s="235">
        <v>62</v>
      </c>
      <c r="M116" s="235">
        <v>17</v>
      </c>
      <c r="N116" s="235">
        <v>67</v>
      </c>
      <c r="O116" s="235">
        <v>29</v>
      </c>
      <c r="P116" s="235">
        <v>1271</v>
      </c>
      <c r="Q116" s="236">
        <v>1.5164051533913609E-4</v>
      </c>
    </row>
    <row r="117" spans="1:17" ht="19.5" customHeight="1">
      <c r="A117" s="606" t="s">
        <v>803</v>
      </c>
      <c r="B117" s="235">
        <v>493</v>
      </c>
      <c r="C117" s="235">
        <v>357</v>
      </c>
      <c r="D117" s="235">
        <v>956</v>
      </c>
      <c r="E117" s="235">
        <v>462</v>
      </c>
      <c r="F117" s="235">
        <v>342</v>
      </c>
      <c r="G117" s="235">
        <v>212</v>
      </c>
      <c r="H117" s="235">
        <v>165</v>
      </c>
      <c r="I117" s="235">
        <v>96</v>
      </c>
      <c r="J117" s="235">
        <v>4</v>
      </c>
      <c r="K117" s="235">
        <v>1</v>
      </c>
      <c r="L117" s="235">
        <v>208</v>
      </c>
      <c r="M117" s="235">
        <v>45</v>
      </c>
      <c r="N117" s="235">
        <v>128</v>
      </c>
      <c r="O117" s="235">
        <v>75</v>
      </c>
      <c r="P117" s="235">
        <v>3544</v>
      </c>
      <c r="Q117" s="236">
        <v>4.2282768399834637E-4</v>
      </c>
    </row>
    <row r="118" spans="1:17" ht="19.5" customHeight="1">
      <c r="A118" s="606" t="s">
        <v>804</v>
      </c>
      <c r="B118" s="235">
        <v>1440</v>
      </c>
      <c r="C118" s="235">
        <v>1270</v>
      </c>
      <c r="D118" s="235">
        <v>2539</v>
      </c>
      <c r="E118" s="235">
        <v>1117</v>
      </c>
      <c r="F118" s="235">
        <v>1003</v>
      </c>
      <c r="G118" s="235">
        <v>535</v>
      </c>
      <c r="H118" s="235">
        <v>360</v>
      </c>
      <c r="I118" s="235">
        <v>378</v>
      </c>
      <c r="J118" s="235">
        <v>7</v>
      </c>
      <c r="K118" s="235">
        <v>4</v>
      </c>
      <c r="L118" s="235">
        <v>674</v>
      </c>
      <c r="M118" s="235">
        <v>69</v>
      </c>
      <c r="N118" s="235">
        <v>337</v>
      </c>
      <c r="O118" s="235">
        <v>273</v>
      </c>
      <c r="P118" s="235">
        <v>10006</v>
      </c>
      <c r="Q118" s="236">
        <v>1.1937962206793043E-3</v>
      </c>
    </row>
    <row r="119" spans="1:17" ht="19.5" customHeight="1">
      <c r="A119" s="606" t="s">
        <v>805</v>
      </c>
      <c r="B119" s="235">
        <v>2190</v>
      </c>
      <c r="C119" s="235">
        <v>2428</v>
      </c>
      <c r="D119" s="235">
        <v>4006</v>
      </c>
      <c r="E119" s="235">
        <v>1679</v>
      </c>
      <c r="F119" s="235">
        <v>1278</v>
      </c>
      <c r="G119" s="235">
        <v>701</v>
      </c>
      <c r="H119" s="235">
        <v>453</v>
      </c>
      <c r="I119" s="235">
        <v>744</v>
      </c>
      <c r="J119" s="235">
        <v>5</v>
      </c>
      <c r="K119" s="235">
        <v>1</v>
      </c>
      <c r="L119" s="235">
        <v>1266</v>
      </c>
      <c r="M119" s="235">
        <v>177</v>
      </c>
      <c r="N119" s="235">
        <v>429</v>
      </c>
      <c r="O119" s="235">
        <v>500</v>
      </c>
      <c r="P119" s="235">
        <v>15857</v>
      </c>
      <c r="Q119" s="236">
        <v>1.8918675466032106E-3</v>
      </c>
    </row>
    <row r="120" spans="1:17" ht="19.5" customHeight="1">
      <c r="A120" s="606" t="s">
        <v>806</v>
      </c>
      <c r="B120" s="235">
        <v>4161</v>
      </c>
      <c r="C120" s="235">
        <v>3559</v>
      </c>
      <c r="D120" s="235">
        <v>5035</v>
      </c>
      <c r="E120" s="235">
        <v>1975</v>
      </c>
      <c r="F120" s="235">
        <v>1687</v>
      </c>
      <c r="G120" s="235">
        <v>965</v>
      </c>
      <c r="H120" s="235">
        <v>606</v>
      </c>
      <c r="I120" s="235">
        <v>1129</v>
      </c>
      <c r="J120" s="235">
        <v>15</v>
      </c>
      <c r="K120" s="235">
        <v>2</v>
      </c>
      <c r="L120" s="235">
        <v>1809</v>
      </c>
      <c r="M120" s="235">
        <v>190</v>
      </c>
      <c r="N120" s="235">
        <v>584</v>
      </c>
      <c r="O120" s="235">
        <v>812</v>
      </c>
      <c r="P120" s="235">
        <v>22529</v>
      </c>
      <c r="Q120" s="236">
        <v>2.687890771105741E-3</v>
      </c>
    </row>
    <row r="121" spans="1:17" ht="19.5" customHeight="1">
      <c r="A121" s="606" t="s">
        <v>807</v>
      </c>
      <c r="B121" s="235">
        <v>3161</v>
      </c>
      <c r="C121" s="235">
        <v>3858</v>
      </c>
      <c r="D121" s="235">
        <v>4522</v>
      </c>
      <c r="E121" s="235">
        <v>1962</v>
      </c>
      <c r="F121" s="235">
        <v>1611</v>
      </c>
      <c r="G121" s="235">
        <v>760</v>
      </c>
      <c r="H121" s="235">
        <v>531</v>
      </c>
      <c r="I121" s="235">
        <v>1314</v>
      </c>
      <c r="J121" s="235">
        <v>8</v>
      </c>
      <c r="K121" s="235">
        <v>0</v>
      </c>
      <c r="L121" s="235">
        <v>1841</v>
      </c>
      <c r="M121" s="235">
        <v>154</v>
      </c>
      <c r="N121" s="235">
        <v>538</v>
      </c>
      <c r="O121" s="235">
        <v>917</v>
      </c>
      <c r="P121" s="235">
        <v>21177</v>
      </c>
      <c r="Q121" s="236">
        <v>2.5265863047497128E-3</v>
      </c>
    </row>
    <row r="122" spans="1:17" ht="19.5" customHeight="1">
      <c r="A122" s="606" t="s">
        <v>808</v>
      </c>
      <c r="B122" s="235">
        <v>6494</v>
      </c>
      <c r="C122" s="235">
        <v>8149</v>
      </c>
      <c r="D122" s="235">
        <v>8580</v>
      </c>
      <c r="E122" s="235">
        <v>3750</v>
      </c>
      <c r="F122" s="235">
        <v>3294</v>
      </c>
      <c r="G122" s="235">
        <v>1678</v>
      </c>
      <c r="H122" s="235">
        <v>1138</v>
      </c>
      <c r="I122" s="235">
        <v>3407</v>
      </c>
      <c r="J122" s="235">
        <v>14</v>
      </c>
      <c r="K122" s="235">
        <v>0</v>
      </c>
      <c r="L122" s="235">
        <v>4123</v>
      </c>
      <c r="M122" s="235">
        <v>332</v>
      </c>
      <c r="N122" s="235">
        <v>1023</v>
      </c>
      <c r="O122" s="235">
        <v>2238</v>
      </c>
      <c r="P122" s="235">
        <v>44220</v>
      </c>
      <c r="Q122" s="236">
        <v>5.2758014069996832E-3</v>
      </c>
    </row>
    <row r="123" spans="1:17" ht="19.5" customHeight="1">
      <c r="A123" s="606" t="s">
        <v>809</v>
      </c>
      <c r="B123" s="235">
        <v>15178</v>
      </c>
      <c r="C123" s="235">
        <v>22063</v>
      </c>
      <c r="D123" s="235">
        <v>19579</v>
      </c>
      <c r="E123" s="235">
        <v>9279</v>
      </c>
      <c r="F123" s="235">
        <v>7907</v>
      </c>
      <c r="G123" s="235">
        <v>4032</v>
      </c>
      <c r="H123" s="235">
        <v>2924</v>
      </c>
      <c r="I123" s="235">
        <v>9329</v>
      </c>
      <c r="J123" s="235">
        <v>31</v>
      </c>
      <c r="K123" s="235">
        <v>2</v>
      </c>
      <c r="L123" s="235">
        <v>10417</v>
      </c>
      <c r="M123" s="235">
        <v>712</v>
      </c>
      <c r="N123" s="235">
        <v>2338</v>
      </c>
      <c r="O123" s="235">
        <v>6584</v>
      </c>
      <c r="P123" s="235">
        <v>110375</v>
      </c>
      <c r="Q123" s="236">
        <v>1.3168624610981231E-2</v>
      </c>
    </row>
    <row r="124" spans="1:17" ht="19.5" customHeight="1">
      <c r="A124" s="606" t="s">
        <v>810</v>
      </c>
      <c r="B124" s="235">
        <v>57488</v>
      </c>
      <c r="C124" s="235">
        <v>93115</v>
      </c>
      <c r="D124" s="235">
        <v>67183</v>
      </c>
      <c r="E124" s="235">
        <v>35659</v>
      </c>
      <c r="F124" s="235">
        <v>34238</v>
      </c>
      <c r="G124" s="235">
        <v>14537</v>
      </c>
      <c r="H124" s="235">
        <v>10047</v>
      </c>
      <c r="I124" s="235">
        <v>39467</v>
      </c>
      <c r="J124" s="235">
        <v>156</v>
      </c>
      <c r="K124" s="235">
        <v>11</v>
      </c>
      <c r="L124" s="235">
        <v>41755</v>
      </c>
      <c r="M124" s="235">
        <v>3307</v>
      </c>
      <c r="N124" s="235">
        <v>9502</v>
      </c>
      <c r="O124" s="235">
        <v>30138</v>
      </c>
      <c r="P124" s="235">
        <v>436603</v>
      </c>
      <c r="Q124" s="236">
        <v>5.2090246985533301E-2</v>
      </c>
    </row>
    <row r="125" spans="1:17" ht="19.5" customHeight="1">
      <c r="A125" s="606" t="s">
        <v>811</v>
      </c>
      <c r="B125" s="235">
        <v>34178</v>
      </c>
      <c r="C125" s="235">
        <v>59269</v>
      </c>
      <c r="D125" s="235">
        <v>35689</v>
      </c>
      <c r="E125" s="235">
        <v>21221</v>
      </c>
      <c r="F125" s="235">
        <v>24050</v>
      </c>
      <c r="G125" s="235">
        <v>8806</v>
      </c>
      <c r="H125" s="235">
        <v>5944</v>
      </c>
      <c r="I125" s="235">
        <v>22809</v>
      </c>
      <c r="J125" s="235">
        <v>119</v>
      </c>
      <c r="K125" s="235">
        <v>1</v>
      </c>
      <c r="L125" s="235">
        <v>22336</v>
      </c>
      <c r="M125" s="235">
        <v>1624</v>
      </c>
      <c r="N125" s="235">
        <v>6388</v>
      </c>
      <c r="O125" s="235">
        <v>17882</v>
      </c>
      <c r="P125" s="235">
        <v>260316</v>
      </c>
      <c r="Q125" s="236">
        <v>3.1057791023621203E-2</v>
      </c>
    </row>
    <row r="126" spans="1:17" ht="19.5" customHeight="1" thickBot="1">
      <c r="A126" s="606" t="s">
        <v>812</v>
      </c>
      <c r="B126" s="235">
        <v>763816</v>
      </c>
      <c r="C126" s="235">
        <v>1206867</v>
      </c>
      <c r="D126" s="235">
        <v>973472</v>
      </c>
      <c r="E126" s="235">
        <v>371961</v>
      </c>
      <c r="F126" s="235">
        <v>638887</v>
      </c>
      <c r="G126" s="235">
        <v>238627</v>
      </c>
      <c r="H126" s="235">
        <v>205705</v>
      </c>
      <c r="I126" s="235">
        <v>942446</v>
      </c>
      <c r="J126" s="235">
        <v>2156</v>
      </c>
      <c r="K126" s="235">
        <v>11</v>
      </c>
      <c r="L126" s="235">
        <v>832303</v>
      </c>
      <c r="M126" s="235">
        <v>86141</v>
      </c>
      <c r="N126" s="235">
        <v>290230</v>
      </c>
      <c r="O126" s="235">
        <v>902672</v>
      </c>
      <c r="P126" s="235">
        <v>7455294</v>
      </c>
      <c r="Q126" s="236">
        <v>0.88947649422877195</v>
      </c>
    </row>
    <row r="127" spans="1:17" ht="19.5" customHeight="1" thickTop="1" thickBot="1">
      <c r="A127" s="605" t="s">
        <v>6</v>
      </c>
      <c r="B127" s="362">
        <v>888811</v>
      </c>
      <c r="C127" s="362">
        <v>1401103</v>
      </c>
      <c r="D127" s="362">
        <v>1121994</v>
      </c>
      <c r="E127" s="362">
        <v>449274</v>
      </c>
      <c r="F127" s="362">
        <v>714464</v>
      </c>
      <c r="G127" s="362">
        <v>270982</v>
      </c>
      <c r="H127" s="362">
        <v>228004</v>
      </c>
      <c r="I127" s="362">
        <v>1021167</v>
      </c>
      <c r="J127" s="362">
        <v>2516</v>
      </c>
      <c r="K127" s="362">
        <v>34</v>
      </c>
      <c r="L127" s="362">
        <v>916807</v>
      </c>
      <c r="M127" s="362">
        <v>92779</v>
      </c>
      <c r="N127" s="362">
        <v>311592</v>
      </c>
      <c r="O127" s="362">
        <v>962138</v>
      </c>
      <c r="P127" s="362">
        <v>8381665</v>
      </c>
      <c r="Q127" s="363">
        <v>1</v>
      </c>
    </row>
    <row r="128" spans="1:17" ht="19.5" customHeight="1" thickTop="1">
      <c r="A128" s="607" t="s">
        <v>813</v>
      </c>
      <c r="B128" s="236">
        <v>0.10604229589228394</v>
      </c>
      <c r="C128" s="236">
        <v>0.16716284890889818</v>
      </c>
      <c r="D128" s="236">
        <v>0.13386290194132072</v>
      </c>
      <c r="E128" s="236">
        <v>5.3601999125472088E-2</v>
      </c>
      <c r="F128" s="236">
        <v>8.5241297522628254E-2</v>
      </c>
      <c r="G128" s="236">
        <v>3.233033054888259E-2</v>
      </c>
      <c r="H128" s="236">
        <v>2.7202709724141922E-2</v>
      </c>
      <c r="I128" s="236">
        <v>0.12183343046996033</v>
      </c>
      <c r="J128" s="236">
        <v>3.0017902170988701E-4</v>
      </c>
      <c r="K128" s="236">
        <v>4.056473266349824E-6</v>
      </c>
      <c r="L128" s="236">
        <v>0.10938244370301127</v>
      </c>
      <c r="M128" s="236">
        <v>1.1069280387607952E-2</v>
      </c>
      <c r="N128" s="236">
        <v>3.7175429941425718E-2</v>
      </c>
      <c r="O128" s="236">
        <v>0.11479079633939081</v>
      </c>
      <c r="P128" s="236">
        <v>1</v>
      </c>
      <c r="Q128" s="365"/>
    </row>
    <row r="129" spans="1:17" ht="19.5" customHeight="1" thickBot="1">
      <c r="A129" s="609"/>
      <c r="B129" s="953"/>
      <c r="C129" s="366"/>
      <c r="D129" s="366"/>
      <c r="E129" s="366"/>
      <c r="F129" s="366"/>
      <c r="G129" s="953"/>
      <c r="H129" s="953"/>
      <c r="I129" s="953"/>
      <c r="J129" s="953"/>
      <c r="K129" s="953"/>
      <c r="L129" s="953"/>
      <c r="M129" s="953"/>
      <c r="N129" s="953"/>
      <c r="O129" s="953"/>
      <c r="P129" s="952"/>
      <c r="Q129" s="952"/>
    </row>
    <row r="130" spans="1:17" ht="19.5" customHeight="1" thickTop="1">
      <c r="A130" s="958" t="s">
        <v>819</v>
      </c>
      <c r="B130" s="330"/>
      <c r="C130" s="178"/>
      <c r="D130" s="178"/>
      <c r="E130" s="178"/>
      <c r="F130" s="178"/>
      <c r="G130" s="330"/>
      <c r="H130" s="330"/>
      <c r="I130" s="330"/>
      <c r="J130" s="330"/>
      <c r="K130" s="330"/>
      <c r="L130" s="330"/>
      <c r="M130" s="330"/>
      <c r="N130" s="330"/>
      <c r="O130" s="330"/>
      <c r="P130" s="244"/>
      <c r="Q130" s="984"/>
    </row>
    <row r="131" spans="1:17" ht="19.5" customHeight="1">
      <c r="A131" s="184"/>
      <c r="C131" s="413"/>
      <c r="D131" s="413"/>
      <c r="E131" s="413"/>
      <c r="F131" s="413"/>
      <c r="G131" s="413"/>
      <c r="P131" s="533"/>
    </row>
    <row r="132" spans="1:17" ht="25.5" customHeight="1">
      <c r="A132" s="960"/>
      <c r="B132" s="329"/>
      <c r="C132" s="329"/>
      <c r="D132" s="329"/>
      <c r="E132" s="329"/>
      <c r="F132" s="329"/>
      <c r="G132" s="329"/>
      <c r="H132" s="329"/>
      <c r="I132" s="329"/>
      <c r="J132" s="329"/>
      <c r="K132" s="329"/>
      <c r="L132" s="329"/>
      <c r="M132" s="329"/>
      <c r="N132" s="329"/>
      <c r="O132" s="329"/>
      <c r="P132" s="329"/>
      <c r="Q132" s="500"/>
    </row>
    <row r="133" spans="1:17" ht="31.5" customHeight="1">
      <c r="A133" s="1243" t="s">
        <v>1084</v>
      </c>
      <c r="B133" s="1243"/>
      <c r="C133" s="1243"/>
      <c r="D133" s="1243"/>
      <c r="E133" s="1243"/>
      <c r="F133" s="1243"/>
      <c r="G133" s="1243"/>
      <c r="H133" s="1243"/>
      <c r="I133" s="1243"/>
      <c r="J133" s="1243"/>
      <c r="K133" s="1243"/>
      <c r="L133" s="1243"/>
      <c r="M133" s="1243"/>
      <c r="N133" s="1243"/>
      <c r="O133" s="1243"/>
      <c r="P133" s="1243"/>
      <c r="Q133" s="1243"/>
    </row>
    <row r="134" spans="1:17" ht="31.5" customHeight="1">
      <c r="A134" s="1243" t="s">
        <v>820</v>
      </c>
      <c r="B134" s="1243"/>
      <c r="C134" s="1243"/>
      <c r="D134" s="1243"/>
      <c r="E134" s="1243"/>
      <c r="F134" s="1243"/>
      <c r="G134" s="1243"/>
      <c r="H134" s="1243"/>
      <c r="I134" s="1243"/>
      <c r="J134" s="1243"/>
      <c r="K134" s="1243"/>
      <c r="L134" s="1243"/>
      <c r="M134" s="1243"/>
      <c r="N134" s="1243"/>
      <c r="O134" s="1243"/>
      <c r="P134" s="1243"/>
      <c r="Q134" s="1243"/>
    </row>
    <row r="135" spans="1:17" ht="31.5" customHeight="1">
      <c r="A135" s="1243" t="s">
        <v>1494</v>
      </c>
      <c r="B135" s="1243"/>
      <c r="C135" s="1243"/>
      <c r="D135" s="1243"/>
      <c r="E135" s="1243"/>
      <c r="F135" s="1243"/>
      <c r="G135" s="1243"/>
      <c r="H135" s="1243"/>
      <c r="I135" s="1243"/>
      <c r="J135" s="1243"/>
      <c r="K135" s="1243"/>
      <c r="L135" s="1243"/>
      <c r="M135" s="1243"/>
      <c r="N135" s="1243"/>
      <c r="O135" s="1243"/>
      <c r="P135" s="1243"/>
      <c r="Q135" s="1243"/>
    </row>
    <row r="136" spans="1:17" ht="39" customHeight="1">
      <c r="A136" s="1244" t="s">
        <v>1355</v>
      </c>
      <c r="B136" s="1244"/>
      <c r="C136" s="1244"/>
      <c r="D136" s="1244"/>
      <c r="E136" s="1244"/>
      <c r="F136" s="1244"/>
      <c r="G136" s="1244"/>
      <c r="H136" s="1244"/>
      <c r="I136" s="1244"/>
      <c r="J136" s="1244"/>
      <c r="K136" s="1244"/>
      <c r="L136" s="1244"/>
      <c r="M136" s="1244"/>
      <c r="N136" s="1244"/>
      <c r="O136" s="1244"/>
      <c r="P136" s="1244"/>
      <c r="Q136" s="1244"/>
    </row>
    <row r="137" spans="1:17" ht="19.5" customHeight="1">
      <c r="A137" s="1040"/>
    </row>
    <row r="138" spans="1:17" ht="19.5" customHeight="1" thickBot="1">
      <c r="A138" s="956"/>
      <c r="B138" s="949"/>
      <c r="C138" s="948"/>
      <c r="D138" s="949"/>
      <c r="E138" s="949"/>
      <c r="F138" s="949"/>
      <c r="G138" s="949"/>
      <c r="H138" s="949"/>
      <c r="I138" s="948"/>
      <c r="J138" s="949"/>
      <c r="K138" s="949"/>
      <c r="L138" s="949"/>
      <c r="M138" s="949"/>
      <c r="N138" s="949"/>
      <c r="O138" s="949"/>
      <c r="P138" s="949"/>
      <c r="Q138" s="982"/>
    </row>
    <row r="139" spans="1:17" ht="19.5" customHeight="1" thickTop="1" thickBot="1">
      <c r="A139" s="605" t="s">
        <v>797</v>
      </c>
      <c r="B139" s="950" t="s">
        <v>297</v>
      </c>
      <c r="C139" s="950" t="s">
        <v>298</v>
      </c>
      <c r="D139" s="950" t="s">
        <v>299</v>
      </c>
      <c r="E139" s="950" t="s">
        <v>300</v>
      </c>
      <c r="F139" s="950" t="s">
        <v>301</v>
      </c>
      <c r="G139" s="950" t="s">
        <v>302</v>
      </c>
      <c r="H139" s="950" t="s">
        <v>303</v>
      </c>
      <c r="I139" s="950" t="s">
        <v>304</v>
      </c>
      <c r="J139" s="950" t="s">
        <v>305</v>
      </c>
      <c r="K139" s="950" t="s">
        <v>306</v>
      </c>
      <c r="L139" s="950" t="s">
        <v>307</v>
      </c>
      <c r="M139" s="950" t="s">
        <v>308</v>
      </c>
      <c r="N139" s="950" t="s">
        <v>1086</v>
      </c>
      <c r="O139" s="950" t="s">
        <v>1087</v>
      </c>
      <c r="P139" s="951" t="s">
        <v>309</v>
      </c>
      <c r="Q139" s="983" t="s">
        <v>798</v>
      </c>
    </row>
    <row r="140" spans="1:17" ht="19.5" customHeight="1" thickTop="1">
      <c r="A140" s="606" t="s">
        <v>799</v>
      </c>
      <c r="B140" s="235">
        <v>1128627.8125</v>
      </c>
      <c r="C140" s="235">
        <v>139625.56399</v>
      </c>
      <c r="D140" s="235">
        <v>945972.80446999997</v>
      </c>
      <c r="E140" s="235">
        <v>376750</v>
      </c>
      <c r="F140" s="235">
        <v>1309970.14919</v>
      </c>
      <c r="G140" s="235">
        <v>205000</v>
      </c>
      <c r="H140" s="235">
        <v>373607.32126999996</v>
      </c>
      <c r="I140" s="235">
        <v>130000</v>
      </c>
      <c r="J140" s="235">
        <v>0</v>
      </c>
      <c r="K140" s="235">
        <v>0</v>
      </c>
      <c r="L140" s="235">
        <v>282334.48582999996</v>
      </c>
      <c r="M140" s="235">
        <v>45563.215270000001</v>
      </c>
      <c r="N140" s="235">
        <v>716154.82272000005</v>
      </c>
      <c r="O140" s="235">
        <v>102598.66459999999</v>
      </c>
      <c r="P140" s="235">
        <v>5756204.8398399986</v>
      </c>
      <c r="Q140" s="604">
        <v>8.0628804691610684E-2</v>
      </c>
    </row>
    <row r="141" spans="1:17" ht="19.5" customHeight="1">
      <c r="A141" s="606" t="s">
        <v>800</v>
      </c>
      <c r="B141" s="235">
        <v>2772951.4709999999</v>
      </c>
      <c r="C141" s="235">
        <v>1705438.0462400001</v>
      </c>
      <c r="D141" s="235">
        <v>4497762.83617</v>
      </c>
      <c r="E141" s="235">
        <v>2216216.4931399999</v>
      </c>
      <c r="F141" s="235">
        <v>3399334.2188899997</v>
      </c>
      <c r="G141" s="235">
        <v>1626557.1875</v>
      </c>
      <c r="H141" s="235">
        <v>1422768.1092600001</v>
      </c>
      <c r="I141" s="235">
        <v>1066947.2517300001</v>
      </c>
      <c r="J141" s="235">
        <v>0</v>
      </c>
      <c r="K141" s="235">
        <v>140700</v>
      </c>
      <c r="L141" s="235">
        <v>1763690.69521</v>
      </c>
      <c r="M141" s="235">
        <v>292000</v>
      </c>
      <c r="N141" s="235">
        <v>4613018.4957400002</v>
      </c>
      <c r="O141" s="235">
        <v>1023000</v>
      </c>
      <c r="P141" s="235">
        <v>26540384.804879997</v>
      </c>
      <c r="Q141" s="604">
        <v>0.37175874771898204</v>
      </c>
    </row>
    <row r="142" spans="1:17" ht="19.5" customHeight="1">
      <c r="A142" s="606" t="s">
        <v>801</v>
      </c>
      <c r="B142" s="235">
        <v>2544968.9246399999</v>
      </c>
      <c r="C142" s="235">
        <v>1801838</v>
      </c>
      <c r="D142" s="235">
        <v>3917743.4176699999</v>
      </c>
      <c r="E142" s="235">
        <v>2706516.6346</v>
      </c>
      <c r="F142" s="235">
        <v>2208964.2539599999</v>
      </c>
      <c r="G142" s="235">
        <v>1526300</v>
      </c>
      <c r="H142" s="235">
        <v>2186246.51156</v>
      </c>
      <c r="I142" s="235">
        <v>2450632.48868</v>
      </c>
      <c r="J142" s="235">
        <v>0</v>
      </c>
      <c r="K142" s="235">
        <v>60580</v>
      </c>
      <c r="L142" s="235">
        <v>1899880.34767</v>
      </c>
      <c r="M142" s="235">
        <v>647389.26665000001</v>
      </c>
      <c r="N142" s="235">
        <v>998352.47247000004</v>
      </c>
      <c r="O142" s="235">
        <v>2468011.7000000002</v>
      </c>
      <c r="P142" s="235">
        <v>25417424.017900001</v>
      </c>
      <c r="Q142" s="604">
        <v>0.356029115350259</v>
      </c>
    </row>
    <row r="143" spans="1:17" ht="19.5" customHeight="1">
      <c r="A143" s="606" t="s">
        <v>802</v>
      </c>
      <c r="B143" s="235">
        <v>468827.58474999998</v>
      </c>
      <c r="C143" s="235">
        <v>610854.44186999998</v>
      </c>
      <c r="D143" s="235">
        <v>1480432.2146900001</v>
      </c>
      <c r="E143" s="235">
        <v>278442.74333999999</v>
      </c>
      <c r="F143" s="235">
        <v>893218.76199999999</v>
      </c>
      <c r="G143" s="235">
        <v>394831.58081999997</v>
      </c>
      <c r="H143" s="235">
        <v>899441.18021000002</v>
      </c>
      <c r="I143" s="235">
        <v>1165951.8813099999</v>
      </c>
      <c r="J143" s="235">
        <v>0</v>
      </c>
      <c r="K143" s="235">
        <v>25580</v>
      </c>
      <c r="L143" s="235">
        <v>706799.24307000008</v>
      </c>
      <c r="M143" s="235">
        <v>182950.47782</v>
      </c>
      <c r="N143" s="235">
        <v>478512.24761999998</v>
      </c>
      <c r="O143" s="235">
        <v>643669.60376999993</v>
      </c>
      <c r="P143" s="235">
        <v>8229511.9612699989</v>
      </c>
      <c r="Q143" s="604">
        <v>0.11527312371513114</v>
      </c>
    </row>
    <row r="144" spans="1:17" ht="19.5" customHeight="1">
      <c r="A144" s="606" t="s">
        <v>803</v>
      </c>
      <c r="B144" s="235">
        <v>119011.20122</v>
      </c>
      <c r="C144" s="235">
        <v>211154.71927999999</v>
      </c>
      <c r="D144" s="235">
        <v>734979.46137000003</v>
      </c>
      <c r="E144" s="235">
        <v>64820.497170000002</v>
      </c>
      <c r="F144" s="235">
        <v>256451.32050999999</v>
      </c>
      <c r="G144" s="235">
        <v>92669.220680000013</v>
      </c>
      <c r="H144" s="235">
        <v>288412.43568</v>
      </c>
      <c r="I144" s="235">
        <v>409454.21335999999</v>
      </c>
      <c r="J144" s="235">
        <v>1781.56654</v>
      </c>
      <c r="K144" s="235">
        <v>1300</v>
      </c>
      <c r="L144" s="235">
        <v>256121.69394</v>
      </c>
      <c r="M144" s="235">
        <v>94553.665900000007</v>
      </c>
      <c r="N144" s="235">
        <v>281257.89470999996</v>
      </c>
      <c r="O144" s="235">
        <v>216232.89444999999</v>
      </c>
      <c r="P144" s="235">
        <v>3028200.7848100006</v>
      </c>
      <c r="Q144" s="604">
        <v>4.241687299860137E-2</v>
      </c>
    </row>
    <row r="145" spans="1:17" ht="19.5" customHeight="1">
      <c r="A145" s="606" t="s">
        <v>804</v>
      </c>
      <c r="B145" s="235">
        <v>34058.541520000006</v>
      </c>
      <c r="C145" s="235">
        <v>105153.15294</v>
      </c>
      <c r="D145" s="235">
        <v>229595.29853</v>
      </c>
      <c r="E145" s="235">
        <v>43590.298889999998</v>
      </c>
      <c r="F145" s="235">
        <v>46504.692820000004</v>
      </c>
      <c r="G145" s="235">
        <v>19572.43952</v>
      </c>
      <c r="H145" s="235">
        <v>57879.403760000001</v>
      </c>
      <c r="I145" s="235">
        <v>85776.320170000006</v>
      </c>
      <c r="J145" s="235">
        <v>1029</v>
      </c>
      <c r="K145" s="235">
        <v>0</v>
      </c>
      <c r="L145" s="235">
        <v>94403.842529999994</v>
      </c>
      <c r="M145" s="235">
        <v>31498.52564</v>
      </c>
      <c r="N145" s="235">
        <v>76434.757939999996</v>
      </c>
      <c r="O145" s="235">
        <v>39467.069880000003</v>
      </c>
      <c r="P145" s="235">
        <v>864963.34413999994</v>
      </c>
      <c r="Q145" s="604">
        <v>1.2115788523954793E-2</v>
      </c>
    </row>
    <row r="146" spans="1:17" ht="19.5" customHeight="1">
      <c r="A146" s="606" t="s">
        <v>805</v>
      </c>
      <c r="B146" s="235">
        <v>15866.270699999999</v>
      </c>
      <c r="C146" s="235">
        <v>9004.7243300000009</v>
      </c>
      <c r="D146" s="235">
        <v>66622.715859999997</v>
      </c>
      <c r="E146" s="235">
        <v>12232.95246</v>
      </c>
      <c r="F146" s="235">
        <v>4125.7898399999995</v>
      </c>
      <c r="G146" s="235">
        <v>2428.7494900000002</v>
      </c>
      <c r="H146" s="235">
        <v>6870.25144</v>
      </c>
      <c r="I146" s="235">
        <v>44891.882590000001</v>
      </c>
      <c r="J146" s="235">
        <v>300</v>
      </c>
      <c r="K146" s="235">
        <v>0</v>
      </c>
      <c r="L146" s="235">
        <v>12178.07524</v>
      </c>
      <c r="M146" s="235">
        <v>30490.912820000001</v>
      </c>
      <c r="N146" s="235">
        <v>17374.03212</v>
      </c>
      <c r="O146" s="235">
        <v>31866.316280000003</v>
      </c>
      <c r="P146" s="235">
        <v>254252.67316999997</v>
      </c>
      <c r="Q146" s="604">
        <v>3.5613897868015552E-3</v>
      </c>
    </row>
    <row r="147" spans="1:17" ht="19.5" customHeight="1">
      <c r="A147" s="606" t="s">
        <v>806</v>
      </c>
      <c r="B147" s="235">
        <v>12505.47265</v>
      </c>
      <c r="C147" s="235">
        <v>7550.8191699999998</v>
      </c>
      <c r="D147" s="235">
        <v>36546.905709999999</v>
      </c>
      <c r="E147" s="235">
        <v>6720.8263799999995</v>
      </c>
      <c r="F147" s="235">
        <v>4468.7689600000003</v>
      </c>
      <c r="G147" s="235">
        <v>2732.9412400000001</v>
      </c>
      <c r="H147" s="235">
        <v>5493.0520999999999</v>
      </c>
      <c r="I147" s="235">
        <v>27308.46441</v>
      </c>
      <c r="J147" s="235">
        <v>0</v>
      </c>
      <c r="K147" s="235">
        <v>0</v>
      </c>
      <c r="L147" s="235">
        <v>116989.23943</v>
      </c>
      <c r="M147" s="235">
        <v>5284.1373600000006</v>
      </c>
      <c r="N147" s="235">
        <v>13110.180109999999</v>
      </c>
      <c r="O147" s="235">
        <v>32496.929940000002</v>
      </c>
      <c r="P147" s="235">
        <v>271207.73745999997</v>
      </c>
      <c r="Q147" s="604">
        <v>3.798884213287273E-3</v>
      </c>
    </row>
    <row r="148" spans="1:17" ht="19.5" customHeight="1">
      <c r="A148" s="606" t="s">
        <v>807</v>
      </c>
      <c r="B148" s="235">
        <v>7404.9571599999999</v>
      </c>
      <c r="C148" s="235">
        <v>2874.0040199999999</v>
      </c>
      <c r="D148" s="235">
        <v>17258.883399999999</v>
      </c>
      <c r="E148" s="235">
        <v>4076.2241099999997</v>
      </c>
      <c r="F148" s="235">
        <v>1588.3447099999998</v>
      </c>
      <c r="G148" s="235">
        <v>1738.6553100000001</v>
      </c>
      <c r="H148" s="235">
        <v>2298.06358</v>
      </c>
      <c r="I148" s="235">
        <v>8483.1134399999992</v>
      </c>
      <c r="J148" s="235">
        <v>111.31516000000001</v>
      </c>
      <c r="K148" s="235">
        <v>0</v>
      </c>
      <c r="L148" s="235">
        <v>5962.3572899999999</v>
      </c>
      <c r="M148" s="235">
        <v>2421.7538799999998</v>
      </c>
      <c r="N148" s="235">
        <v>5429.4340700000002</v>
      </c>
      <c r="O148" s="235">
        <v>5660.3926300000003</v>
      </c>
      <c r="P148" s="235">
        <v>65307.498760000002</v>
      </c>
      <c r="Q148" s="604">
        <v>9.1478078159637098E-4</v>
      </c>
    </row>
    <row r="149" spans="1:17" ht="19.5" customHeight="1">
      <c r="A149" s="606" t="s">
        <v>808</v>
      </c>
      <c r="B149" s="235">
        <v>29472.672070000001</v>
      </c>
      <c r="C149" s="235">
        <v>24983.42856</v>
      </c>
      <c r="D149" s="235">
        <v>78722.363489999989</v>
      </c>
      <c r="E149" s="235">
        <v>24928.200769999999</v>
      </c>
      <c r="F149" s="235">
        <v>3450.9125299999996</v>
      </c>
      <c r="G149" s="235">
        <v>6012.7757099999999</v>
      </c>
      <c r="H149" s="235">
        <v>7825.3992600000001</v>
      </c>
      <c r="I149" s="235">
        <v>98826.420450000005</v>
      </c>
      <c r="J149" s="235">
        <v>77.706580000000002</v>
      </c>
      <c r="K149" s="235">
        <v>0</v>
      </c>
      <c r="L149" s="235">
        <v>47854.439829999996</v>
      </c>
      <c r="M149" s="235">
        <v>4173.64264</v>
      </c>
      <c r="N149" s="235">
        <v>21493.587019999999</v>
      </c>
      <c r="O149" s="235">
        <v>49610.302590000007</v>
      </c>
      <c r="P149" s="235">
        <v>397431.85149999999</v>
      </c>
      <c r="Q149" s="604">
        <v>5.5669414178994786E-3</v>
      </c>
    </row>
    <row r="150" spans="1:17" ht="19.5" customHeight="1">
      <c r="A150" s="606" t="s">
        <v>809</v>
      </c>
      <c r="B150" s="235">
        <v>13509.458550000001</v>
      </c>
      <c r="C150" s="235">
        <v>17462.797710000003</v>
      </c>
      <c r="D150" s="235">
        <v>62559.647109999998</v>
      </c>
      <c r="E150" s="235">
        <v>8055.7318600000008</v>
      </c>
      <c r="F150" s="235">
        <v>5257.8471200000004</v>
      </c>
      <c r="G150" s="235">
        <v>2908.0960599999999</v>
      </c>
      <c r="H150" s="235">
        <v>6601.9825000000001</v>
      </c>
      <c r="I150" s="235">
        <v>80043.255940000003</v>
      </c>
      <c r="J150" s="235">
        <v>0</v>
      </c>
      <c r="K150" s="235">
        <v>55.786650000000002</v>
      </c>
      <c r="L150" s="235">
        <v>45348.145079999995</v>
      </c>
      <c r="M150" s="235">
        <v>4469.7022999999999</v>
      </c>
      <c r="N150" s="235">
        <v>12920.623079999999</v>
      </c>
      <c r="O150" s="235">
        <v>51385.559030000004</v>
      </c>
      <c r="P150" s="235">
        <v>310578.63298999995</v>
      </c>
      <c r="Q150" s="604">
        <v>4.3503635880745009E-3</v>
      </c>
    </row>
    <row r="151" spans="1:17" ht="19.5" customHeight="1">
      <c r="A151" s="606" t="s">
        <v>810</v>
      </c>
      <c r="B151" s="235">
        <v>8123.3102399999998</v>
      </c>
      <c r="C151" s="235">
        <v>12526.030189999999</v>
      </c>
      <c r="D151" s="235">
        <v>42733.2909</v>
      </c>
      <c r="E151" s="235">
        <v>3809.9937999999997</v>
      </c>
      <c r="F151" s="235">
        <v>2258.9715799999999</v>
      </c>
      <c r="G151" s="235">
        <v>1720.17599</v>
      </c>
      <c r="H151" s="235">
        <v>2869.7096299999998</v>
      </c>
      <c r="I151" s="235">
        <v>70983.372359999994</v>
      </c>
      <c r="J151" s="235">
        <v>11.833639999999999</v>
      </c>
      <c r="K151" s="235">
        <v>10</v>
      </c>
      <c r="L151" s="235">
        <v>37829.708920000005</v>
      </c>
      <c r="M151" s="235">
        <v>2415.5012700000002</v>
      </c>
      <c r="N151" s="235">
        <v>8391.7768800000013</v>
      </c>
      <c r="O151" s="235">
        <v>40289.015469999998</v>
      </c>
      <c r="P151" s="235">
        <v>233972.69086999999</v>
      </c>
      <c r="Q151" s="604">
        <v>3.2773222844258978E-3</v>
      </c>
    </row>
    <row r="152" spans="1:17" ht="19.5" customHeight="1">
      <c r="A152" s="606" t="s">
        <v>811</v>
      </c>
      <c r="B152" s="235">
        <v>103.54864999999999</v>
      </c>
      <c r="C152" s="235">
        <v>48.177900000000001</v>
      </c>
      <c r="D152" s="235">
        <v>2167.2954</v>
      </c>
      <c r="E152" s="235">
        <v>170.61886999999999</v>
      </c>
      <c r="F152" s="235">
        <v>206.62524999999999</v>
      </c>
      <c r="G152" s="235">
        <v>39.714260000000003</v>
      </c>
      <c r="H152" s="235">
        <v>130.44202999999999</v>
      </c>
      <c r="I152" s="235">
        <v>3875.75353</v>
      </c>
      <c r="J152" s="235">
        <v>0</v>
      </c>
      <c r="K152" s="235">
        <v>0</v>
      </c>
      <c r="L152" s="235">
        <v>3097.5823799999998</v>
      </c>
      <c r="M152" s="235">
        <v>458.69632000000001</v>
      </c>
      <c r="N152" s="235">
        <v>574.69794999999999</v>
      </c>
      <c r="O152" s="235">
        <v>2115.9767299999999</v>
      </c>
      <c r="P152" s="235">
        <v>12989.129270000001</v>
      </c>
      <c r="Q152" s="604">
        <v>1.8194244231482646E-4</v>
      </c>
    </row>
    <row r="153" spans="1:17" ht="19.5" customHeight="1" thickBot="1">
      <c r="A153" s="606" t="s">
        <v>812</v>
      </c>
      <c r="B153" s="235">
        <v>519.74793999999997</v>
      </c>
      <c r="C153" s="235">
        <v>0</v>
      </c>
      <c r="D153" s="235">
        <v>851.30219999999997</v>
      </c>
      <c r="E153" s="235">
        <v>9.9313599999999997</v>
      </c>
      <c r="F153" s="235">
        <v>17.212520000000001</v>
      </c>
      <c r="G153" s="235">
        <v>33.9846</v>
      </c>
      <c r="H153" s="235">
        <v>6.2432799999999995</v>
      </c>
      <c r="I153" s="235">
        <v>2914.8414500000003</v>
      </c>
      <c r="J153" s="235">
        <v>0</v>
      </c>
      <c r="K153" s="235">
        <v>0</v>
      </c>
      <c r="L153" s="235">
        <v>3152.5940299999997</v>
      </c>
      <c r="M153" s="235">
        <v>323.68112000000002</v>
      </c>
      <c r="N153" s="235">
        <v>186.39586</v>
      </c>
      <c r="O153" s="235">
        <v>973.85077000000001</v>
      </c>
      <c r="P153" s="235">
        <v>8989.7851300000002</v>
      </c>
      <c r="Q153" s="604">
        <v>1.259224870611908E-4</v>
      </c>
    </row>
    <row r="154" spans="1:17" ht="19.5" customHeight="1" thickTop="1" thickBot="1">
      <c r="A154" s="605" t="s">
        <v>6</v>
      </c>
      <c r="B154" s="362">
        <v>7155950.9735900005</v>
      </c>
      <c r="C154" s="362">
        <v>4648513.9061999992</v>
      </c>
      <c r="D154" s="362">
        <v>12113948.436970001</v>
      </c>
      <c r="E154" s="362">
        <v>5746341.1467500003</v>
      </c>
      <c r="F154" s="362">
        <v>8135817.8698799992</v>
      </c>
      <c r="G154" s="362">
        <v>3882545.5211799992</v>
      </c>
      <c r="H154" s="362">
        <v>5260450.1055600001</v>
      </c>
      <c r="I154" s="362">
        <v>5646089.2594200009</v>
      </c>
      <c r="J154" s="362">
        <v>3311.4219199999998</v>
      </c>
      <c r="K154" s="362">
        <v>228225.78664999999</v>
      </c>
      <c r="L154" s="362">
        <v>5275642.4504499994</v>
      </c>
      <c r="M154" s="362">
        <v>1343993.1789899997</v>
      </c>
      <c r="N154" s="362">
        <v>7243211.4182900004</v>
      </c>
      <c r="O154" s="362">
        <v>4707378.2761400007</v>
      </c>
      <c r="P154" s="362">
        <v>71391419.75198999</v>
      </c>
      <c r="Q154" s="363">
        <v>1</v>
      </c>
    </row>
    <row r="155" spans="1:17" ht="19.5" customHeight="1" thickTop="1" thickBot="1">
      <c r="A155" s="607" t="s">
        <v>813</v>
      </c>
      <c r="B155" s="236">
        <v>0.100235448439734</v>
      </c>
      <c r="C155" s="236">
        <v>6.5113061518438639E-2</v>
      </c>
      <c r="D155" s="236">
        <v>0.16968353450671267</v>
      </c>
      <c r="E155" s="236">
        <v>8.0490641126237369E-2</v>
      </c>
      <c r="F155" s="236">
        <v>0.11396072382568381</v>
      </c>
      <c r="G155" s="236">
        <v>5.4383923651718326E-2</v>
      </c>
      <c r="H155" s="236">
        <v>7.3684626581661E-2</v>
      </c>
      <c r="I155" s="236">
        <v>7.9086384316689823E-2</v>
      </c>
      <c r="J155" s="236">
        <v>4.6384032303933781E-5</v>
      </c>
      <c r="K155" s="236">
        <v>3.19682375617188E-3</v>
      </c>
      <c r="L155" s="236">
        <v>7.3897430094222838E-2</v>
      </c>
      <c r="M155" s="236">
        <v>1.8825696192329006E-2</v>
      </c>
      <c r="N155" s="236">
        <v>0.10145773040307271</v>
      </c>
      <c r="O155" s="236">
        <v>6.5937591555024169E-2</v>
      </c>
      <c r="P155" s="236">
        <v>1</v>
      </c>
      <c r="Q155" s="365"/>
    </row>
    <row r="156" spans="1:17" ht="19.5" customHeight="1" thickTop="1" thickBot="1">
      <c r="A156" s="605" t="s">
        <v>817</v>
      </c>
      <c r="B156" s="950" t="s">
        <v>297</v>
      </c>
      <c r="C156" s="950" t="s">
        <v>298</v>
      </c>
      <c r="D156" s="950" t="s">
        <v>299</v>
      </c>
      <c r="E156" s="950" t="s">
        <v>300</v>
      </c>
      <c r="F156" s="950" t="s">
        <v>301</v>
      </c>
      <c r="G156" s="950" t="s">
        <v>302</v>
      </c>
      <c r="H156" s="950" t="s">
        <v>303</v>
      </c>
      <c r="I156" s="950" t="s">
        <v>304</v>
      </c>
      <c r="J156" s="950" t="s">
        <v>305</v>
      </c>
      <c r="K156" s="950" t="s">
        <v>306</v>
      </c>
      <c r="L156" s="950" t="s">
        <v>307</v>
      </c>
      <c r="M156" s="950" t="s">
        <v>308</v>
      </c>
      <c r="N156" s="950" t="s">
        <v>1086</v>
      </c>
      <c r="O156" s="950" t="s">
        <v>1087</v>
      </c>
      <c r="P156" s="951" t="s">
        <v>309</v>
      </c>
      <c r="Q156" s="983" t="s">
        <v>710</v>
      </c>
    </row>
    <row r="157" spans="1:17" ht="19.5" customHeight="1" thickTop="1">
      <c r="A157" s="606" t="s">
        <v>799</v>
      </c>
      <c r="B157" s="235">
        <v>52</v>
      </c>
      <c r="C157" s="235">
        <v>5</v>
      </c>
      <c r="D157" s="235">
        <v>49</v>
      </c>
      <c r="E157" s="235">
        <v>20</v>
      </c>
      <c r="F157" s="235">
        <v>72</v>
      </c>
      <c r="G157" s="235">
        <v>12</v>
      </c>
      <c r="H157" s="235">
        <v>19</v>
      </c>
      <c r="I157" s="235">
        <v>7</v>
      </c>
      <c r="J157" s="235">
        <v>0</v>
      </c>
      <c r="K157" s="235">
        <v>0</v>
      </c>
      <c r="L157" s="235">
        <v>14</v>
      </c>
      <c r="M157" s="235">
        <v>3</v>
      </c>
      <c r="N157" s="235">
        <v>36</v>
      </c>
      <c r="O157" s="235">
        <v>6</v>
      </c>
      <c r="P157" s="235">
        <v>295</v>
      </c>
      <c r="Q157" s="236">
        <v>5.317998269397173E-3</v>
      </c>
    </row>
    <row r="158" spans="1:17" ht="19.5" customHeight="1">
      <c r="A158" s="606" t="s">
        <v>800</v>
      </c>
      <c r="B158" s="235">
        <v>279</v>
      </c>
      <c r="C158" s="235">
        <v>172</v>
      </c>
      <c r="D158" s="235">
        <v>456</v>
      </c>
      <c r="E158" s="235">
        <v>231</v>
      </c>
      <c r="F158" s="235">
        <v>340</v>
      </c>
      <c r="G158" s="235">
        <v>172</v>
      </c>
      <c r="H158" s="235">
        <v>151</v>
      </c>
      <c r="I158" s="235">
        <v>117</v>
      </c>
      <c r="J158" s="235">
        <v>0</v>
      </c>
      <c r="K158" s="235">
        <v>14</v>
      </c>
      <c r="L158" s="235">
        <v>183</v>
      </c>
      <c r="M158" s="235">
        <v>35</v>
      </c>
      <c r="N158" s="235">
        <v>463</v>
      </c>
      <c r="O158" s="235">
        <v>111</v>
      </c>
      <c r="P158" s="235">
        <v>2724</v>
      </c>
      <c r="Q158" s="236">
        <v>4.9105855206230169E-2</v>
      </c>
    </row>
    <row r="159" spans="1:17" ht="19.5" customHeight="1">
      <c r="A159" s="606" t="s">
        <v>801</v>
      </c>
      <c r="B159" s="235">
        <v>529</v>
      </c>
      <c r="C159" s="235">
        <v>358</v>
      </c>
      <c r="D159" s="235">
        <v>786</v>
      </c>
      <c r="E159" s="235">
        <v>548</v>
      </c>
      <c r="F159" s="235">
        <v>445</v>
      </c>
      <c r="G159" s="235">
        <v>308</v>
      </c>
      <c r="H159" s="235">
        <v>437</v>
      </c>
      <c r="I159" s="235">
        <v>496</v>
      </c>
      <c r="J159" s="235">
        <v>0</v>
      </c>
      <c r="K159" s="235">
        <v>11</v>
      </c>
      <c r="L159" s="235">
        <v>389</v>
      </c>
      <c r="M159" s="235">
        <v>133</v>
      </c>
      <c r="N159" s="235">
        <v>197</v>
      </c>
      <c r="O159" s="235">
        <v>509</v>
      </c>
      <c r="P159" s="235">
        <v>5146</v>
      </c>
      <c r="Q159" s="236">
        <v>9.2767522353619847E-2</v>
      </c>
    </row>
    <row r="160" spans="1:17" ht="19.5" customHeight="1">
      <c r="A160" s="606" t="s">
        <v>802</v>
      </c>
      <c r="B160" s="235">
        <v>193</v>
      </c>
      <c r="C160" s="235">
        <v>235</v>
      </c>
      <c r="D160" s="235">
        <v>674</v>
      </c>
      <c r="E160" s="235">
        <v>118</v>
      </c>
      <c r="F160" s="235">
        <v>389</v>
      </c>
      <c r="G160" s="235">
        <v>169</v>
      </c>
      <c r="H160" s="235">
        <v>385</v>
      </c>
      <c r="I160" s="235">
        <v>523</v>
      </c>
      <c r="J160" s="235">
        <v>0</v>
      </c>
      <c r="K160" s="235">
        <v>8</v>
      </c>
      <c r="L160" s="235">
        <v>310</v>
      </c>
      <c r="M160" s="235">
        <v>71</v>
      </c>
      <c r="N160" s="235">
        <v>212</v>
      </c>
      <c r="O160" s="235">
        <v>285</v>
      </c>
      <c r="P160" s="235">
        <v>3572</v>
      </c>
      <c r="Q160" s="236">
        <v>6.4392846841649837E-2</v>
      </c>
    </row>
    <row r="161" spans="1:17" ht="19.5" customHeight="1">
      <c r="A161" s="606" t="s">
        <v>803</v>
      </c>
      <c r="B161" s="235">
        <v>121</v>
      </c>
      <c r="C161" s="235">
        <v>171</v>
      </c>
      <c r="D161" s="235">
        <v>739</v>
      </c>
      <c r="E161" s="235">
        <v>68</v>
      </c>
      <c r="F161" s="235">
        <v>259</v>
      </c>
      <c r="G161" s="235">
        <v>93</v>
      </c>
      <c r="H161" s="235">
        <v>288</v>
      </c>
      <c r="I161" s="235">
        <v>406</v>
      </c>
      <c r="J161" s="235">
        <v>2</v>
      </c>
      <c r="K161" s="235">
        <v>1</v>
      </c>
      <c r="L161" s="235">
        <v>264</v>
      </c>
      <c r="M161" s="235">
        <v>86</v>
      </c>
      <c r="N161" s="235">
        <v>283</v>
      </c>
      <c r="O161" s="235">
        <v>218</v>
      </c>
      <c r="P161" s="235">
        <v>2999</v>
      </c>
      <c r="Q161" s="236">
        <v>5.4063311220074996E-2</v>
      </c>
    </row>
    <row r="162" spans="1:17" ht="19.5" customHeight="1">
      <c r="A162" s="606" t="s">
        <v>804</v>
      </c>
      <c r="B162" s="235">
        <v>67</v>
      </c>
      <c r="C162" s="235">
        <v>169</v>
      </c>
      <c r="D162" s="235">
        <v>488</v>
      </c>
      <c r="E162" s="235">
        <v>93</v>
      </c>
      <c r="F162" s="235">
        <v>95</v>
      </c>
      <c r="G162" s="235">
        <v>37</v>
      </c>
      <c r="H162" s="235">
        <v>117</v>
      </c>
      <c r="I162" s="235">
        <v>170</v>
      </c>
      <c r="J162" s="235">
        <v>2</v>
      </c>
      <c r="K162" s="235">
        <v>0</v>
      </c>
      <c r="L162" s="235">
        <v>183</v>
      </c>
      <c r="M162" s="235">
        <v>82</v>
      </c>
      <c r="N162" s="235">
        <v>145</v>
      </c>
      <c r="O162" s="235">
        <v>82</v>
      </c>
      <c r="P162" s="235">
        <v>1730</v>
      </c>
      <c r="Q162" s="236">
        <v>3.1186905105278339E-2</v>
      </c>
    </row>
    <row r="163" spans="1:17" ht="19.5" customHeight="1">
      <c r="A163" s="606" t="s">
        <v>805</v>
      </c>
      <c r="B163" s="235">
        <v>62</v>
      </c>
      <c r="C163" s="235">
        <v>32</v>
      </c>
      <c r="D163" s="235">
        <v>248</v>
      </c>
      <c r="E163" s="235">
        <v>46</v>
      </c>
      <c r="F163" s="235">
        <v>16</v>
      </c>
      <c r="G163" s="235">
        <v>9</v>
      </c>
      <c r="H163" s="235">
        <v>25</v>
      </c>
      <c r="I163" s="235">
        <v>158</v>
      </c>
      <c r="J163" s="235">
        <v>1</v>
      </c>
      <c r="K163" s="235">
        <v>0</v>
      </c>
      <c r="L163" s="235">
        <v>45</v>
      </c>
      <c r="M163" s="235">
        <v>98</v>
      </c>
      <c r="N163" s="235">
        <v>64</v>
      </c>
      <c r="O163" s="235">
        <v>106</v>
      </c>
      <c r="P163" s="235">
        <v>910</v>
      </c>
      <c r="Q163" s="236">
        <v>1.6404672627631959E-2</v>
      </c>
    </row>
    <row r="164" spans="1:17" ht="19.5" customHeight="1">
      <c r="A164" s="606" t="s">
        <v>806</v>
      </c>
      <c r="B164" s="235">
        <v>79</v>
      </c>
      <c r="C164" s="235">
        <v>44</v>
      </c>
      <c r="D164" s="235">
        <v>217</v>
      </c>
      <c r="E164" s="235">
        <v>39</v>
      </c>
      <c r="F164" s="235">
        <v>27</v>
      </c>
      <c r="G164" s="235">
        <v>17</v>
      </c>
      <c r="H164" s="235">
        <v>34</v>
      </c>
      <c r="I164" s="235">
        <v>151</v>
      </c>
      <c r="J164" s="235">
        <v>0</v>
      </c>
      <c r="K164" s="235">
        <v>0</v>
      </c>
      <c r="L164" s="235">
        <v>765</v>
      </c>
      <c r="M164" s="235">
        <v>29</v>
      </c>
      <c r="N164" s="235">
        <v>78</v>
      </c>
      <c r="O164" s="235">
        <v>175</v>
      </c>
      <c r="P164" s="235">
        <v>1655</v>
      </c>
      <c r="Q164" s="236">
        <v>2.9834871646957025E-2</v>
      </c>
    </row>
    <row r="165" spans="1:17" ht="19.5" customHeight="1">
      <c r="A165" s="606" t="s">
        <v>807</v>
      </c>
      <c r="B165" s="235">
        <v>64</v>
      </c>
      <c r="C165" s="235">
        <v>25</v>
      </c>
      <c r="D165" s="235">
        <v>148</v>
      </c>
      <c r="E165" s="235">
        <v>34</v>
      </c>
      <c r="F165" s="235">
        <v>14</v>
      </c>
      <c r="G165" s="235">
        <v>15</v>
      </c>
      <c r="H165" s="235">
        <v>20</v>
      </c>
      <c r="I165" s="235">
        <v>69</v>
      </c>
      <c r="J165" s="235">
        <v>1</v>
      </c>
      <c r="K165" s="235">
        <v>0</v>
      </c>
      <c r="L165" s="235">
        <v>51</v>
      </c>
      <c r="M165" s="235">
        <v>20</v>
      </c>
      <c r="N165" s="235">
        <v>46</v>
      </c>
      <c r="O165" s="235">
        <v>47</v>
      </c>
      <c r="P165" s="235">
        <v>554</v>
      </c>
      <c r="Q165" s="236">
        <v>9.9870204788001151E-3</v>
      </c>
    </row>
    <row r="166" spans="1:17" ht="19.5" customHeight="1">
      <c r="A166" s="606" t="s">
        <v>808</v>
      </c>
      <c r="B166" s="235">
        <v>405</v>
      </c>
      <c r="C166" s="235">
        <v>343</v>
      </c>
      <c r="D166" s="235">
        <v>1084</v>
      </c>
      <c r="E166" s="235">
        <v>341</v>
      </c>
      <c r="F166" s="235">
        <v>45</v>
      </c>
      <c r="G166" s="235">
        <v>83</v>
      </c>
      <c r="H166" s="235">
        <v>105</v>
      </c>
      <c r="I166" s="235">
        <v>1387</v>
      </c>
      <c r="J166" s="235">
        <v>1</v>
      </c>
      <c r="K166" s="235">
        <v>0</v>
      </c>
      <c r="L166" s="235">
        <v>657</v>
      </c>
      <c r="M166" s="235">
        <v>51</v>
      </c>
      <c r="N166" s="235">
        <v>273</v>
      </c>
      <c r="O166" s="235">
        <v>680</v>
      </c>
      <c r="P166" s="235">
        <v>5455</v>
      </c>
      <c r="Q166" s="236">
        <v>9.8337900201903666E-2</v>
      </c>
    </row>
    <row r="167" spans="1:17" ht="19.5" customHeight="1">
      <c r="A167" s="606" t="s">
        <v>809</v>
      </c>
      <c r="B167" s="235">
        <v>275</v>
      </c>
      <c r="C167" s="235">
        <v>356</v>
      </c>
      <c r="D167" s="235">
        <v>1277</v>
      </c>
      <c r="E167" s="235">
        <v>163</v>
      </c>
      <c r="F167" s="235">
        <v>109</v>
      </c>
      <c r="G167" s="235">
        <v>61</v>
      </c>
      <c r="H167" s="235">
        <v>139</v>
      </c>
      <c r="I167" s="235">
        <v>1658</v>
      </c>
      <c r="J167" s="235">
        <v>0</v>
      </c>
      <c r="K167" s="235">
        <v>1</v>
      </c>
      <c r="L167" s="235">
        <v>935</v>
      </c>
      <c r="M167" s="235">
        <v>89</v>
      </c>
      <c r="N167" s="235">
        <v>267</v>
      </c>
      <c r="O167" s="235">
        <v>1057</v>
      </c>
      <c r="P167" s="235">
        <v>6387</v>
      </c>
      <c r="Q167" s="236">
        <v>0.11513916931064321</v>
      </c>
    </row>
    <row r="168" spans="1:17" ht="19.5" customHeight="1">
      <c r="A168" s="606" t="s">
        <v>810</v>
      </c>
      <c r="B168" s="235">
        <v>468</v>
      </c>
      <c r="C168" s="235">
        <v>728</v>
      </c>
      <c r="D168" s="235">
        <v>2364</v>
      </c>
      <c r="E168" s="235">
        <v>224</v>
      </c>
      <c r="F168" s="235">
        <v>142</v>
      </c>
      <c r="G168" s="235">
        <v>97</v>
      </c>
      <c r="H168" s="235">
        <v>151</v>
      </c>
      <c r="I168" s="235">
        <v>4011</v>
      </c>
      <c r="J168" s="235">
        <v>1</v>
      </c>
      <c r="K168" s="235">
        <v>1</v>
      </c>
      <c r="L168" s="235">
        <v>2189</v>
      </c>
      <c r="M168" s="235">
        <v>146</v>
      </c>
      <c r="N168" s="235">
        <v>513</v>
      </c>
      <c r="O168" s="235">
        <v>2254</v>
      </c>
      <c r="P168" s="235">
        <v>13289</v>
      </c>
      <c r="Q168" s="236">
        <v>0.23956230170175943</v>
      </c>
    </row>
    <row r="169" spans="1:17" ht="19.5" customHeight="1">
      <c r="A169" s="606" t="s">
        <v>811</v>
      </c>
      <c r="B169" s="235">
        <v>19</v>
      </c>
      <c r="C169" s="235">
        <v>8</v>
      </c>
      <c r="D169" s="235">
        <v>437</v>
      </c>
      <c r="E169" s="235">
        <v>34</v>
      </c>
      <c r="F169" s="235">
        <v>47</v>
      </c>
      <c r="G169" s="235">
        <v>10</v>
      </c>
      <c r="H169" s="235">
        <v>30</v>
      </c>
      <c r="I169" s="235">
        <v>776</v>
      </c>
      <c r="J169" s="235">
        <v>0</v>
      </c>
      <c r="K169" s="235">
        <v>0</v>
      </c>
      <c r="L169" s="235">
        <v>621</v>
      </c>
      <c r="M169" s="235">
        <v>94</v>
      </c>
      <c r="N169" s="235">
        <v>120</v>
      </c>
      <c r="O169" s="235">
        <v>421</v>
      </c>
      <c r="P169" s="235">
        <v>2617</v>
      </c>
      <c r="Q169" s="236">
        <v>4.7176954139025097E-2</v>
      </c>
    </row>
    <row r="170" spans="1:17" ht="19.5" customHeight="1" thickBot="1">
      <c r="A170" s="606" t="s">
        <v>812</v>
      </c>
      <c r="B170" s="235">
        <v>255</v>
      </c>
      <c r="C170" s="235">
        <v>0</v>
      </c>
      <c r="D170" s="235">
        <v>1293</v>
      </c>
      <c r="E170" s="235">
        <v>8</v>
      </c>
      <c r="F170" s="235">
        <v>7</v>
      </c>
      <c r="G170" s="235">
        <v>19</v>
      </c>
      <c r="H170" s="235">
        <v>4</v>
      </c>
      <c r="I170" s="235">
        <v>1899</v>
      </c>
      <c r="J170" s="235">
        <v>0</v>
      </c>
      <c r="K170" s="235">
        <v>0</v>
      </c>
      <c r="L170" s="235">
        <v>3851</v>
      </c>
      <c r="M170" s="235">
        <v>165</v>
      </c>
      <c r="N170" s="235">
        <v>100</v>
      </c>
      <c r="O170" s="235">
        <v>538</v>
      </c>
      <c r="P170" s="235">
        <v>8139</v>
      </c>
      <c r="Q170" s="236">
        <v>0.14672267089702914</v>
      </c>
    </row>
    <row r="171" spans="1:17" ht="19.5" customHeight="1" thickTop="1" thickBot="1">
      <c r="A171" s="605" t="s">
        <v>6</v>
      </c>
      <c r="B171" s="362">
        <v>2868</v>
      </c>
      <c r="C171" s="362">
        <v>2646</v>
      </c>
      <c r="D171" s="362">
        <v>10260</v>
      </c>
      <c r="E171" s="362">
        <v>1967</v>
      </c>
      <c r="F171" s="362">
        <v>2007</v>
      </c>
      <c r="G171" s="362">
        <v>1102</v>
      </c>
      <c r="H171" s="362">
        <v>1905</v>
      </c>
      <c r="I171" s="362">
        <v>11828</v>
      </c>
      <c r="J171" s="362">
        <v>8</v>
      </c>
      <c r="K171" s="362">
        <v>36</v>
      </c>
      <c r="L171" s="362">
        <v>10457</v>
      </c>
      <c r="M171" s="362">
        <v>1102</v>
      </c>
      <c r="N171" s="362">
        <v>2797</v>
      </c>
      <c r="O171" s="362">
        <v>6489</v>
      </c>
      <c r="P171" s="362">
        <v>55472</v>
      </c>
      <c r="Q171" s="363">
        <v>1</v>
      </c>
    </row>
    <row r="172" spans="1:17" ht="19.5" customHeight="1" thickTop="1">
      <c r="A172" s="607" t="s">
        <v>813</v>
      </c>
      <c r="B172" s="236">
        <v>5.1701759446207092E-2</v>
      </c>
      <c r="C172" s="236">
        <v>4.7699740409576002E-2</v>
      </c>
      <c r="D172" s="236">
        <v>0.18495817709835594</v>
      </c>
      <c r="E172" s="236">
        <v>3.5459330833573693E-2</v>
      </c>
      <c r="F172" s="236">
        <v>3.6180415344678397E-2</v>
      </c>
      <c r="G172" s="236">
        <v>1.9865878280934526E-2</v>
      </c>
      <c r="H172" s="236">
        <v>3.4341649841361406E-2</v>
      </c>
      <c r="I172" s="236">
        <v>0.21322468993366023</v>
      </c>
      <c r="J172" s="236">
        <v>1.4421690222094028E-4</v>
      </c>
      <c r="K172" s="236">
        <v>6.4897605999423137E-4</v>
      </c>
      <c r="L172" s="236">
        <v>0.18850951831554658</v>
      </c>
      <c r="M172" s="236">
        <v>1.9865878280934526E-2</v>
      </c>
      <c r="N172" s="236">
        <v>5.0421834438996248E-2</v>
      </c>
      <c r="O172" s="236">
        <v>0.1169779348139602</v>
      </c>
      <c r="P172" s="236">
        <v>1</v>
      </c>
      <c r="Q172" s="365"/>
    </row>
    <row r="173" spans="1:17" ht="19.5" customHeight="1" thickBot="1">
      <c r="A173" s="609"/>
      <c r="B173" s="953"/>
      <c r="C173" s="366"/>
      <c r="D173" s="366"/>
      <c r="E173" s="366"/>
      <c r="F173" s="366"/>
      <c r="G173" s="366"/>
      <c r="H173" s="953"/>
      <c r="I173" s="953"/>
      <c r="J173" s="953"/>
      <c r="K173" s="953"/>
      <c r="L173" s="953"/>
      <c r="M173" s="953"/>
      <c r="N173" s="953"/>
      <c r="O173" s="953"/>
      <c r="P173" s="952"/>
      <c r="Q173" s="952"/>
    </row>
    <row r="174" spans="1:17" ht="19.5" customHeight="1" thickTop="1">
      <c r="A174" s="959" t="s">
        <v>822</v>
      </c>
      <c r="B174" s="330"/>
      <c r="C174" s="178"/>
      <c r="D174" s="178"/>
      <c r="E174" s="178"/>
      <c r="F174" s="178"/>
      <c r="G174" s="178"/>
      <c r="H174" s="330"/>
      <c r="I174" s="330"/>
      <c r="J174" s="330"/>
      <c r="K174" s="330"/>
      <c r="L174" s="330"/>
      <c r="M174" s="330"/>
      <c r="N174" s="330"/>
      <c r="O174" s="330"/>
      <c r="P174" s="244"/>
      <c r="Q174" s="985"/>
    </row>
    <row r="175" spans="1:17" ht="19.5" customHeight="1">
      <c r="A175" s="184"/>
      <c r="C175" s="413"/>
      <c r="D175" s="413"/>
      <c r="E175" s="413"/>
      <c r="F175" s="413"/>
      <c r="G175" s="413"/>
      <c r="P175" s="533"/>
    </row>
    <row r="176" spans="1:17" ht="19.5" customHeight="1">
      <c r="A176" s="960"/>
      <c r="B176" s="329"/>
      <c r="C176" s="329"/>
      <c r="D176" s="329"/>
      <c r="E176" s="329"/>
      <c r="F176" s="329"/>
      <c r="G176" s="329"/>
      <c r="H176" s="329"/>
      <c r="I176" s="329"/>
      <c r="J176" s="329"/>
      <c r="K176" s="329"/>
      <c r="L176" s="329"/>
      <c r="M176" s="329"/>
      <c r="N176" s="329"/>
      <c r="O176" s="329"/>
      <c r="P176" s="329"/>
      <c r="Q176" s="500"/>
    </row>
    <row r="177" spans="1:17" ht="28.5" customHeight="1">
      <c r="A177" s="1243" t="s">
        <v>1084</v>
      </c>
      <c r="B177" s="1243"/>
      <c r="C177" s="1243"/>
      <c r="D177" s="1243"/>
      <c r="E177" s="1243"/>
      <c r="F177" s="1243"/>
      <c r="G177" s="1243"/>
      <c r="H177" s="1243"/>
      <c r="I177" s="1243"/>
      <c r="J177" s="1243"/>
      <c r="K177" s="1243"/>
      <c r="L177" s="1243"/>
      <c r="M177" s="1243"/>
      <c r="N177" s="1243"/>
      <c r="O177" s="1243"/>
      <c r="P177" s="1243"/>
      <c r="Q177" s="1243"/>
    </row>
    <row r="178" spans="1:17" ht="28.5" customHeight="1">
      <c r="A178" s="1243" t="s">
        <v>823</v>
      </c>
      <c r="B178" s="1243"/>
      <c r="C178" s="1243"/>
      <c r="D178" s="1243"/>
      <c r="E178" s="1243"/>
      <c r="F178" s="1243"/>
      <c r="G178" s="1243"/>
      <c r="H178" s="1243"/>
      <c r="I178" s="1243"/>
      <c r="J178" s="1243"/>
      <c r="K178" s="1243"/>
      <c r="L178" s="1243"/>
      <c r="M178" s="1243"/>
      <c r="N178" s="1243"/>
      <c r="O178" s="1243"/>
      <c r="P178" s="1243"/>
      <c r="Q178" s="1243"/>
    </row>
    <row r="179" spans="1:17" ht="28.5" customHeight="1">
      <c r="A179" s="1243" t="s">
        <v>1494</v>
      </c>
      <c r="B179" s="1243"/>
      <c r="C179" s="1243"/>
      <c r="D179" s="1243"/>
      <c r="E179" s="1243"/>
      <c r="F179" s="1243"/>
      <c r="G179" s="1243"/>
      <c r="H179" s="1243"/>
      <c r="I179" s="1243"/>
      <c r="J179" s="1243"/>
      <c r="K179" s="1243"/>
      <c r="L179" s="1243"/>
      <c r="M179" s="1243"/>
      <c r="N179" s="1243"/>
      <c r="O179" s="1243"/>
      <c r="P179" s="1243"/>
      <c r="Q179" s="1243"/>
    </row>
    <row r="180" spans="1:17" ht="32.25" customHeight="1">
      <c r="A180" s="1244" t="s">
        <v>1355</v>
      </c>
      <c r="B180" s="1244"/>
      <c r="C180" s="1244"/>
      <c r="D180" s="1244"/>
      <c r="E180" s="1244"/>
      <c r="F180" s="1244"/>
      <c r="G180" s="1244"/>
      <c r="H180" s="1244"/>
      <c r="I180" s="1244"/>
      <c r="J180" s="1244"/>
      <c r="K180" s="1244"/>
      <c r="L180" s="1244"/>
      <c r="M180" s="1244"/>
      <c r="N180" s="1244"/>
      <c r="O180" s="1244"/>
      <c r="P180" s="1244"/>
      <c r="Q180" s="1244"/>
    </row>
    <row r="181" spans="1:17" ht="14.25" customHeight="1">
      <c r="A181" s="1040"/>
    </row>
    <row r="182" spans="1:17" ht="14.25" customHeight="1" thickBot="1">
      <c r="A182" s="956"/>
      <c r="B182" s="949"/>
      <c r="C182" s="948"/>
      <c r="D182" s="949"/>
      <c r="E182" s="949"/>
      <c r="F182" s="949"/>
      <c r="G182" s="949"/>
      <c r="H182" s="949"/>
      <c r="I182" s="948"/>
      <c r="J182" s="949"/>
      <c r="K182" s="949"/>
      <c r="L182" s="949"/>
      <c r="M182" s="949"/>
      <c r="N182" s="949"/>
      <c r="O182" s="949"/>
      <c r="P182" s="949"/>
      <c r="Q182" s="982"/>
    </row>
    <row r="183" spans="1:17" ht="19.5" customHeight="1" thickTop="1" thickBot="1">
      <c r="A183" s="605" t="s">
        <v>797</v>
      </c>
      <c r="B183" s="950" t="s">
        <v>297</v>
      </c>
      <c r="C183" s="950" t="s">
        <v>298</v>
      </c>
      <c r="D183" s="950" t="s">
        <v>299</v>
      </c>
      <c r="E183" s="950" t="s">
        <v>300</v>
      </c>
      <c r="F183" s="950" t="s">
        <v>301</v>
      </c>
      <c r="G183" s="950" t="s">
        <v>302</v>
      </c>
      <c r="H183" s="950" t="s">
        <v>303</v>
      </c>
      <c r="I183" s="950" t="s">
        <v>304</v>
      </c>
      <c r="J183" s="950" t="s">
        <v>305</v>
      </c>
      <c r="K183" s="950" t="s">
        <v>306</v>
      </c>
      <c r="L183" s="950" t="s">
        <v>307</v>
      </c>
      <c r="M183" s="950" t="s">
        <v>308</v>
      </c>
      <c r="N183" s="950" t="s">
        <v>1086</v>
      </c>
      <c r="O183" s="950" t="s">
        <v>1087</v>
      </c>
      <c r="P183" s="951" t="s">
        <v>309</v>
      </c>
      <c r="Q183" s="950" t="s">
        <v>798</v>
      </c>
    </row>
    <row r="184" spans="1:17" ht="19.5" customHeight="1" thickTop="1">
      <c r="A184" s="606" t="s">
        <v>799</v>
      </c>
      <c r="B184" s="235">
        <v>262680.34730999998</v>
      </c>
      <c r="C184" s="235">
        <v>240237.93624000001</v>
      </c>
      <c r="D184" s="235">
        <v>41965.261100000003</v>
      </c>
      <c r="E184" s="235">
        <v>297856.59714999999</v>
      </c>
      <c r="F184" s="235">
        <v>206817.6</v>
      </c>
      <c r="G184" s="235">
        <v>0</v>
      </c>
      <c r="H184" s="235">
        <v>15447.5</v>
      </c>
      <c r="I184" s="235">
        <v>0</v>
      </c>
      <c r="J184" s="235">
        <v>0</v>
      </c>
      <c r="K184" s="235">
        <v>0</v>
      </c>
      <c r="L184" s="235">
        <v>0</v>
      </c>
      <c r="M184" s="235">
        <v>0</v>
      </c>
      <c r="N184" s="235">
        <v>15122.40905</v>
      </c>
      <c r="O184" s="235">
        <v>0</v>
      </c>
      <c r="P184" s="235">
        <f>SUM(B184:O184)</f>
        <v>1080127.6508500001</v>
      </c>
      <c r="Q184" s="236">
        <f>+P184/$P$198</f>
        <v>0.3499823007377148</v>
      </c>
    </row>
    <row r="185" spans="1:17" ht="19.5" customHeight="1">
      <c r="A185" s="606" t="s">
        <v>800</v>
      </c>
      <c r="B185" s="235">
        <v>81676.363230000003</v>
      </c>
      <c r="C185" s="235">
        <v>8235.6503099999991</v>
      </c>
      <c r="D185" s="235">
        <v>13960</v>
      </c>
      <c r="E185" s="235">
        <v>124573.78784</v>
      </c>
      <c r="F185" s="235">
        <v>35879.090640000002</v>
      </c>
      <c r="G185" s="235">
        <v>6960</v>
      </c>
      <c r="H185" s="235">
        <v>8232</v>
      </c>
      <c r="I185" s="235">
        <v>0</v>
      </c>
      <c r="J185" s="235">
        <v>0</v>
      </c>
      <c r="K185" s="235">
        <v>0</v>
      </c>
      <c r="L185" s="235">
        <v>0</v>
      </c>
      <c r="M185" s="235">
        <v>8803.0197899999985</v>
      </c>
      <c r="N185" s="235">
        <v>0</v>
      </c>
      <c r="O185" s="235">
        <v>10071.200000000001</v>
      </c>
      <c r="P185" s="235">
        <f t="shared" ref="P185:P197" si="0">SUM(B185:O185)</f>
        <v>298391.11181000003</v>
      </c>
      <c r="Q185" s="236">
        <f t="shared" ref="Q185:Q198" si="1">+P185/$P$198</f>
        <v>9.6684505529292461E-2</v>
      </c>
    </row>
    <row r="186" spans="1:17" ht="19.5" customHeight="1">
      <c r="A186" s="606" t="s">
        <v>801</v>
      </c>
      <c r="B186" s="235">
        <v>38226.859389999998</v>
      </c>
      <c r="C186" s="235">
        <v>48408.017799999994</v>
      </c>
      <c r="D186" s="235">
        <v>11178.05515</v>
      </c>
      <c r="E186" s="235">
        <v>51566.550029999999</v>
      </c>
      <c r="F186" s="235">
        <v>4802</v>
      </c>
      <c r="G186" s="235">
        <v>177964.42550000001</v>
      </c>
      <c r="H186" s="235">
        <v>5330.2870199999998</v>
      </c>
      <c r="I186" s="235">
        <v>0</v>
      </c>
      <c r="J186" s="235">
        <v>0</v>
      </c>
      <c r="K186" s="235">
        <v>0</v>
      </c>
      <c r="L186" s="235">
        <v>3440.4085399999999</v>
      </c>
      <c r="M186" s="235">
        <v>16330.362130000001</v>
      </c>
      <c r="N186" s="235">
        <v>0</v>
      </c>
      <c r="O186" s="235">
        <v>0</v>
      </c>
      <c r="P186" s="235">
        <f t="shared" si="0"/>
        <v>357246.96555999998</v>
      </c>
      <c r="Q186" s="236">
        <f t="shared" si="1"/>
        <v>0.11575494326051577</v>
      </c>
    </row>
    <row r="187" spans="1:17" ht="19.5" customHeight="1">
      <c r="A187" s="606" t="s">
        <v>802</v>
      </c>
      <c r="B187" s="235">
        <v>55145.400759999997</v>
      </c>
      <c r="C187" s="235">
        <v>30180.441870000002</v>
      </c>
      <c r="D187" s="235">
        <v>39370.915909999996</v>
      </c>
      <c r="E187" s="235">
        <v>75462.24523</v>
      </c>
      <c r="F187" s="235">
        <v>16384.265240000001</v>
      </c>
      <c r="G187" s="235">
        <v>6533.0936300000003</v>
      </c>
      <c r="H187" s="235">
        <v>7628.4885199999999</v>
      </c>
      <c r="I187" s="235">
        <v>0</v>
      </c>
      <c r="J187" s="235">
        <v>0</v>
      </c>
      <c r="K187" s="235">
        <v>0</v>
      </c>
      <c r="L187" s="235">
        <v>2160.6999999999998</v>
      </c>
      <c r="M187" s="235">
        <v>11218.926089999999</v>
      </c>
      <c r="N187" s="235">
        <v>7000</v>
      </c>
      <c r="O187" s="235">
        <v>4900.3999000000003</v>
      </c>
      <c r="P187" s="235">
        <f t="shared" si="0"/>
        <v>255984.87715000001</v>
      </c>
      <c r="Q187" s="236">
        <f t="shared" si="1"/>
        <v>8.2944063313735023E-2</v>
      </c>
    </row>
    <row r="188" spans="1:17" ht="19.5" customHeight="1">
      <c r="A188" s="606" t="s">
        <v>803</v>
      </c>
      <c r="B188" s="235">
        <v>40856.891600000003</v>
      </c>
      <c r="C188" s="235">
        <v>21427.136730000002</v>
      </c>
      <c r="D188" s="235">
        <v>13071.578119999998</v>
      </c>
      <c r="E188" s="235">
        <v>41808.982100000001</v>
      </c>
      <c r="F188" s="235">
        <v>10097.665349999999</v>
      </c>
      <c r="G188" s="235">
        <v>16244.10169</v>
      </c>
      <c r="H188" s="235">
        <v>12805.02715</v>
      </c>
      <c r="I188" s="235">
        <v>0</v>
      </c>
      <c r="J188" s="235">
        <v>0</v>
      </c>
      <c r="K188" s="235">
        <v>0</v>
      </c>
      <c r="L188" s="235">
        <v>737.51873999999998</v>
      </c>
      <c r="M188" s="235">
        <v>16871.82473</v>
      </c>
      <c r="N188" s="235">
        <v>3853.35601</v>
      </c>
      <c r="O188" s="235">
        <v>2385.9197200000003</v>
      </c>
      <c r="P188" s="235">
        <f t="shared" si="0"/>
        <v>180160.00193999999</v>
      </c>
      <c r="Q188" s="236">
        <f t="shared" si="1"/>
        <v>5.8375333628625577E-2</v>
      </c>
    </row>
    <row r="189" spans="1:17" ht="19.5" customHeight="1">
      <c r="A189" s="606" t="s">
        <v>804</v>
      </c>
      <c r="B189" s="235">
        <v>34010.502970000001</v>
      </c>
      <c r="C189" s="235">
        <v>20925.564409999999</v>
      </c>
      <c r="D189" s="235">
        <v>21573.884399999999</v>
      </c>
      <c r="E189" s="235">
        <v>41505.901640000004</v>
      </c>
      <c r="F189" s="235">
        <v>14136.198630000001</v>
      </c>
      <c r="G189" s="235">
        <v>11381.410199999998</v>
      </c>
      <c r="H189" s="235">
        <v>6048.9782999999998</v>
      </c>
      <c r="I189" s="235">
        <v>364.55903000000001</v>
      </c>
      <c r="J189" s="235">
        <v>1256.83152</v>
      </c>
      <c r="K189" s="235">
        <v>0</v>
      </c>
      <c r="L189" s="235">
        <v>4701.3762000000006</v>
      </c>
      <c r="M189" s="235">
        <v>8219.163410000001</v>
      </c>
      <c r="N189" s="235">
        <v>3442.8629799999999</v>
      </c>
      <c r="O189" s="235">
        <v>5179.0420599999998</v>
      </c>
      <c r="P189" s="235">
        <f t="shared" si="0"/>
        <v>172746.27575</v>
      </c>
      <c r="Q189" s="236">
        <f t="shared" si="1"/>
        <v>5.5973142603357603E-2</v>
      </c>
    </row>
    <row r="190" spans="1:17" ht="19.5" customHeight="1">
      <c r="A190" s="606" t="s">
        <v>805</v>
      </c>
      <c r="B190" s="235">
        <v>28300.084059999997</v>
      </c>
      <c r="C190" s="235">
        <v>18646.599989999999</v>
      </c>
      <c r="D190" s="235">
        <v>24813.19297</v>
      </c>
      <c r="E190" s="235">
        <v>31040.515600000002</v>
      </c>
      <c r="F190" s="235">
        <v>16391.865529999999</v>
      </c>
      <c r="G190" s="235">
        <v>6966.7420700000002</v>
      </c>
      <c r="H190" s="235">
        <v>3539.0868799999998</v>
      </c>
      <c r="I190" s="235">
        <v>558.69292000000007</v>
      </c>
      <c r="J190" s="235">
        <v>485.81544000000002</v>
      </c>
      <c r="K190" s="235">
        <v>0</v>
      </c>
      <c r="L190" s="235">
        <v>3881.23911</v>
      </c>
      <c r="M190" s="235">
        <v>3938.89984</v>
      </c>
      <c r="N190" s="235">
        <v>2955.0884100000003</v>
      </c>
      <c r="O190" s="235">
        <v>2150.7008500000002</v>
      </c>
      <c r="P190" s="235">
        <f t="shared" si="0"/>
        <v>143668.52367</v>
      </c>
      <c r="Q190" s="236">
        <f t="shared" si="1"/>
        <v>4.6551387160627497E-2</v>
      </c>
    </row>
    <row r="191" spans="1:17" ht="19.5" customHeight="1">
      <c r="A191" s="606" t="s">
        <v>806</v>
      </c>
      <c r="B191" s="235">
        <v>23234.353899999998</v>
      </c>
      <c r="C191" s="235">
        <v>13041.481800000001</v>
      </c>
      <c r="D191" s="235">
        <v>9131.0624499999994</v>
      </c>
      <c r="E191" s="235">
        <v>21537.161039999999</v>
      </c>
      <c r="F191" s="235">
        <v>17651.735989999997</v>
      </c>
      <c r="G191" s="235">
        <v>11707.209070000001</v>
      </c>
      <c r="H191" s="235">
        <v>2560.5030899999997</v>
      </c>
      <c r="I191" s="235">
        <v>603.51697999999999</v>
      </c>
      <c r="J191" s="235">
        <v>732.43110999999999</v>
      </c>
      <c r="K191" s="235">
        <v>0</v>
      </c>
      <c r="L191" s="235">
        <v>1956.40184</v>
      </c>
      <c r="M191" s="235">
        <v>2370.5129700000002</v>
      </c>
      <c r="N191" s="235">
        <v>1499.03288</v>
      </c>
      <c r="O191" s="235">
        <v>3820.9570600000002</v>
      </c>
      <c r="P191" s="235">
        <f t="shared" si="0"/>
        <v>109846.36018</v>
      </c>
      <c r="Q191" s="236">
        <f t="shared" si="1"/>
        <v>3.5592350434882951E-2</v>
      </c>
    </row>
    <row r="192" spans="1:17" ht="19.5" customHeight="1">
      <c r="A192" s="606" t="s">
        <v>807</v>
      </c>
      <c r="B192" s="235">
        <v>11392.964179999999</v>
      </c>
      <c r="C192" s="235">
        <v>11330.177820000001</v>
      </c>
      <c r="D192" s="235">
        <v>7407.8705599999994</v>
      </c>
      <c r="E192" s="235">
        <v>13855.156630000001</v>
      </c>
      <c r="F192" s="235">
        <v>11466.39515</v>
      </c>
      <c r="G192" s="235">
        <v>4218.1103499999999</v>
      </c>
      <c r="H192" s="235">
        <v>1856.7134900000001</v>
      </c>
      <c r="I192" s="235">
        <v>698.2</v>
      </c>
      <c r="J192" s="235">
        <v>0</v>
      </c>
      <c r="K192" s="235">
        <v>0</v>
      </c>
      <c r="L192" s="235">
        <v>1828.94444</v>
      </c>
      <c r="M192" s="235">
        <v>1167.44001</v>
      </c>
      <c r="N192" s="235">
        <v>1132.32141</v>
      </c>
      <c r="O192" s="235">
        <v>1237.53296</v>
      </c>
      <c r="P192" s="235">
        <f t="shared" si="0"/>
        <v>67591.82699999999</v>
      </c>
      <c r="Q192" s="236">
        <f t="shared" si="1"/>
        <v>2.1901062440082598E-2</v>
      </c>
    </row>
    <row r="193" spans="1:17" ht="19.5" customHeight="1">
      <c r="A193" s="606" t="s">
        <v>808</v>
      </c>
      <c r="B193" s="235">
        <v>21059.055960000002</v>
      </c>
      <c r="C193" s="235">
        <v>14679.132380000001</v>
      </c>
      <c r="D193" s="235">
        <v>10031.402239999999</v>
      </c>
      <c r="E193" s="235">
        <v>19245.81753</v>
      </c>
      <c r="F193" s="235">
        <v>13321.27183</v>
      </c>
      <c r="G193" s="235">
        <v>6141.4478300000001</v>
      </c>
      <c r="H193" s="235">
        <v>2910.1731500000001</v>
      </c>
      <c r="I193" s="235">
        <v>4413.9771500000006</v>
      </c>
      <c r="J193" s="235">
        <v>170.96799999999999</v>
      </c>
      <c r="K193" s="235">
        <v>0</v>
      </c>
      <c r="L193" s="235">
        <v>3451.2616899999998</v>
      </c>
      <c r="M193" s="235">
        <v>1610.0472299999999</v>
      </c>
      <c r="N193" s="235">
        <v>778.01155000000006</v>
      </c>
      <c r="O193" s="235">
        <v>4406.0857900000001</v>
      </c>
      <c r="P193" s="235">
        <f t="shared" si="0"/>
        <v>102218.65233</v>
      </c>
      <c r="Q193" s="236">
        <f t="shared" si="1"/>
        <v>3.3120825203029718E-2</v>
      </c>
    </row>
    <row r="194" spans="1:17" ht="19.5" customHeight="1">
      <c r="A194" s="606" t="s">
        <v>809</v>
      </c>
      <c r="B194" s="235">
        <v>25362.778569999999</v>
      </c>
      <c r="C194" s="235">
        <v>18628.44397</v>
      </c>
      <c r="D194" s="235">
        <v>16560.43966</v>
      </c>
      <c r="E194" s="235">
        <v>22599.261780000001</v>
      </c>
      <c r="F194" s="235">
        <v>14006.534460000001</v>
      </c>
      <c r="G194" s="235">
        <v>7039.4970400000002</v>
      </c>
      <c r="H194" s="235">
        <v>3128.6511700000001</v>
      </c>
      <c r="I194" s="235">
        <v>3534.8026600000003</v>
      </c>
      <c r="J194" s="235">
        <v>804.21430000000009</v>
      </c>
      <c r="K194" s="235">
        <v>0</v>
      </c>
      <c r="L194" s="235">
        <v>5084.3170499999997</v>
      </c>
      <c r="M194" s="235">
        <v>3108.1886199999999</v>
      </c>
      <c r="N194" s="235">
        <v>926.14532999999994</v>
      </c>
      <c r="O194" s="235">
        <v>4258.4049999999997</v>
      </c>
      <c r="P194" s="235">
        <f t="shared" si="0"/>
        <v>125041.67961000001</v>
      </c>
      <c r="Q194" s="236">
        <f t="shared" si="1"/>
        <v>4.0515928541943594E-2</v>
      </c>
    </row>
    <row r="195" spans="1:17" ht="19.5" customHeight="1">
      <c r="A195" s="606" t="s">
        <v>810</v>
      </c>
      <c r="B195" s="235">
        <v>31468.779770000001</v>
      </c>
      <c r="C195" s="235">
        <v>31671.645940000002</v>
      </c>
      <c r="D195" s="235">
        <v>12064.54889</v>
      </c>
      <c r="E195" s="235">
        <v>23491.00344</v>
      </c>
      <c r="F195" s="235">
        <v>17252.598829999999</v>
      </c>
      <c r="G195" s="235">
        <v>6022.4591399999999</v>
      </c>
      <c r="H195" s="235">
        <v>3002.60131</v>
      </c>
      <c r="I195" s="235">
        <v>3238.1592300000002</v>
      </c>
      <c r="J195" s="235">
        <v>399.11814000000004</v>
      </c>
      <c r="K195" s="235">
        <v>0</v>
      </c>
      <c r="L195" s="235">
        <v>8654.1756600000008</v>
      </c>
      <c r="M195" s="235">
        <v>2377.4207900000001</v>
      </c>
      <c r="N195" s="235">
        <v>905.65631999999994</v>
      </c>
      <c r="O195" s="235">
        <v>3446.7599399999999</v>
      </c>
      <c r="P195" s="235">
        <f t="shared" si="0"/>
        <v>143994.92740000002</v>
      </c>
      <c r="Q195" s="236">
        <f t="shared" si="1"/>
        <v>4.6657148297568007E-2</v>
      </c>
    </row>
    <row r="196" spans="1:17" ht="19.5" customHeight="1">
      <c r="A196" s="606" t="s">
        <v>811</v>
      </c>
      <c r="B196" s="235">
        <v>5433.8447000000006</v>
      </c>
      <c r="C196" s="235">
        <v>9354.5616799999989</v>
      </c>
      <c r="D196" s="235">
        <v>1540.65518</v>
      </c>
      <c r="E196" s="235">
        <v>3369.1697200000003</v>
      </c>
      <c r="F196" s="235">
        <v>5609.3391500000007</v>
      </c>
      <c r="G196" s="235">
        <v>2029.36871</v>
      </c>
      <c r="H196" s="235">
        <v>336.45587999999998</v>
      </c>
      <c r="I196" s="235">
        <v>35.526960000000003</v>
      </c>
      <c r="J196" s="235">
        <v>62.865989999999996</v>
      </c>
      <c r="K196" s="235">
        <v>0</v>
      </c>
      <c r="L196" s="235">
        <v>1431.5326399999999</v>
      </c>
      <c r="M196" s="235">
        <v>284.19739000000004</v>
      </c>
      <c r="N196" s="235">
        <v>143.85576999999998</v>
      </c>
      <c r="O196" s="235">
        <v>311.23061999999999</v>
      </c>
      <c r="P196" s="235">
        <f t="shared" si="0"/>
        <v>29942.604389999997</v>
      </c>
      <c r="Q196" s="236">
        <f t="shared" si="1"/>
        <v>9.7019843592048675E-3</v>
      </c>
    </row>
    <row r="197" spans="1:17" ht="19.5" customHeight="1" thickBot="1">
      <c r="A197" s="606" t="s">
        <v>812</v>
      </c>
      <c r="B197" s="235">
        <v>2737.19796</v>
      </c>
      <c r="C197" s="235">
        <v>10954.8166</v>
      </c>
      <c r="D197" s="235">
        <v>381.41098999999997</v>
      </c>
      <c r="E197" s="235">
        <v>1953.8678600000001</v>
      </c>
      <c r="F197" s="235">
        <v>1751.4376599999998</v>
      </c>
      <c r="G197" s="235">
        <v>591.38912000000005</v>
      </c>
      <c r="H197" s="235">
        <v>222.83754999999999</v>
      </c>
      <c r="I197" s="235">
        <v>1.1000000000000001</v>
      </c>
      <c r="J197" s="235">
        <v>14.40789</v>
      </c>
      <c r="K197" s="235">
        <v>0</v>
      </c>
      <c r="L197" s="235">
        <v>255.91031000000001</v>
      </c>
      <c r="M197" s="235">
        <v>171.05651</v>
      </c>
      <c r="N197" s="235">
        <v>79.071649999999991</v>
      </c>
      <c r="O197" s="235">
        <v>159.1095</v>
      </c>
      <c r="P197" s="235">
        <f t="shared" si="0"/>
        <v>19273.613599999997</v>
      </c>
      <c r="Q197" s="236">
        <f t="shared" si="1"/>
        <v>6.2450244894197799E-3</v>
      </c>
    </row>
    <row r="198" spans="1:17" ht="19.5" customHeight="1" thickTop="1" thickBot="1">
      <c r="A198" s="605" t="s">
        <v>6</v>
      </c>
      <c r="B198" s="362">
        <f>SUM(B184:B197)</f>
        <v>661585.42436000006</v>
      </c>
      <c r="C198" s="362">
        <f t="shared" ref="C198:P198" si="2">SUM(C184:C197)</f>
        <v>497721.60754000006</v>
      </c>
      <c r="D198" s="362">
        <f t="shared" si="2"/>
        <v>223050.27762000004</v>
      </c>
      <c r="E198" s="362">
        <f t="shared" si="2"/>
        <v>769866.01759000018</v>
      </c>
      <c r="F198" s="362">
        <f t="shared" si="2"/>
        <v>385567.99846000003</v>
      </c>
      <c r="G198" s="362">
        <f t="shared" si="2"/>
        <v>263799.25435</v>
      </c>
      <c r="H198" s="362">
        <f t="shared" si="2"/>
        <v>73049.303509999998</v>
      </c>
      <c r="I198" s="362">
        <f t="shared" si="2"/>
        <v>13448.53493</v>
      </c>
      <c r="J198" s="362">
        <f t="shared" si="2"/>
        <v>3926.6523899999997</v>
      </c>
      <c r="K198" s="362">
        <f t="shared" si="2"/>
        <v>0</v>
      </c>
      <c r="L198" s="362">
        <f t="shared" si="2"/>
        <v>37583.786219999995</v>
      </c>
      <c r="M198" s="362">
        <f t="shared" si="2"/>
        <v>76471.059510000006</v>
      </c>
      <c r="N198" s="362">
        <f t="shared" si="2"/>
        <v>37837.811360000007</v>
      </c>
      <c r="O198" s="362">
        <f t="shared" si="2"/>
        <v>42327.343400000005</v>
      </c>
      <c r="P198" s="362">
        <f t="shared" si="2"/>
        <v>3086235.0712399995</v>
      </c>
      <c r="Q198" s="363">
        <f t="shared" si="1"/>
        <v>1</v>
      </c>
    </row>
    <row r="199" spans="1:17" ht="19.5" customHeight="1" thickTop="1" thickBot="1">
      <c r="A199" s="607" t="s">
        <v>813</v>
      </c>
      <c r="B199" s="236">
        <f>+B198/$P$198</f>
        <v>0.21436650452364464</v>
      </c>
      <c r="C199" s="236">
        <f t="shared" ref="C199:P199" si="3">+C198/$P$198</f>
        <v>0.16127145082957778</v>
      </c>
      <c r="D199" s="236">
        <f t="shared" si="3"/>
        <v>7.2272614519406017E-2</v>
      </c>
      <c r="E199" s="236">
        <f t="shared" si="3"/>
        <v>0.24945151610913435</v>
      </c>
      <c r="F199" s="236">
        <f t="shared" si="3"/>
        <v>0.12493150701741103</v>
      </c>
      <c r="G199" s="236">
        <f t="shared" si="3"/>
        <v>8.5476073034193634E-2</v>
      </c>
      <c r="H199" s="236">
        <f t="shared" si="3"/>
        <v>2.3669390640632556E-2</v>
      </c>
      <c r="I199" s="236">
        <f t="shared" si="3"/>
        <v>4.3575860618409066E-3</v>
      </c>
      <c r="J199" s="236">
        <f t="shared" si="3"/>
        <v>1.2723115055595341E-3</v>
      </c>
      <c r="K199" s="236">
        <f t="shared" si="3"/>
        <v>0</v>
      </c>
      <c r="L199" s="236">
        <f t="shared" si="3"/>
        <v>1.2177875421815953E-2</v>
      </c>
      <c r="M199" s="236">
        <f t="shared" si="3"/>
        <v>2.4778105926738486E-2</v>
      </c>
      <c r="N199" s="236">
        <f t="shared" si="3"/>
        <v>1.2260184492297077E-2</v>
      </c>
      <c r="O199" s="236">
        <f t="shared" si="3"/>
        <v>1.3714879917748314E-2</v>
      </c>
      <c r="P199" s="236">
        <f t="shared" si="3"/>
        <v>1</v>
      </c>
      <c r="Q199" s="364"/>
    </row>
    <row r="200" spans="1:17" ht="19.5" customHeight="1" thickTop="1" thickBot="1">
      <c r="A200" s="605" t="s">
        <v>817</v>
      </c>
      <c r="B200" s="950" t="s">
        <v>297</v>
      </c>
      <c r="C200" s="950" t="s">
        <v>298</v>
      </c>
      <c r="D200" s="950" t="s">
        <v>299</v>
      </c>
      <c r="E200" s="950" t="s">
        <v>300</v>
      </c>
      <c r="F200" s="950" t="s">
        <v>301</v>
      </c>
      <c r="G200" s="950" t="s">
        <v>302</v>
      </c>
      <c r="H200" s="950" t="s">
        <v>303</v>
      </c>
      <c r="I200" s="950" t="s">
        <v>304</v>
      </c>
      <c r="J200" s="950" t="s">
        <v>305</v>
      </c>
      <c r="K200" s="950" t="s">
        <v>306</v>
      </c>
      <c r="L200" s="950" t="s">
        <v>307</v>
      </c>
      <c r="M200" s="950" t="s">
        <v>308</v>
      </c>
      <c r="N200" s="950" t="s">
        <v>1086</v>
      </c>
      <c r="O200" s="950" t="s">
        <v>1087</v>
      </c>
      <c r="P200" s="951" t="s">
        <v>309</v>
      </c>
      <c r="Q200" s="950" t="s">
        <v>710</v>
      </c>
    </row>
    <row r="201" spans="1:17" ht="19.5" customHeight="1" thickTop="1">
      <c r="A201" s="606" t="s">
        <v>799</v>
      </c>
      <c r="B201" s="235">
        <v>8</v>
      </c>
      <c r="C201" s="235">
        <v>8</v>
      </c>
      <c r="D201" s="235">
        <v>1</v>
      </c>
      <c r="E201" s="235">
        <v>15</v>
      </c>
      <c r="F201" s="235">
        <v>6</v>
      </c>
      <c r="G201" s="235">
        <v>0</v>
      </c>
      <c r="H201" s="235">
        <v>1</v>
      </c>
      <c r="I201" s="235">
        <v>0</v>
      </c>
      <c r="J201" s="235">
        <v>0</v>
      </c>
      <c r="K201" s="235">
        <v>0</v>
      </c>
      <c r="L201" s="235">
        <v>0</v>
      </c>
      <c r="M201" s="235">
        <v>0</v>
      </c>
      <c r="N201" s="235">
        <v>1</v>
      </c>
      <c r="O201" s="235">
        <v>0</v>
      </c>
      <c r="P201" s="235">
        <f>SUM(B201:O201)</f>
        <v>40</v>
      </c>
      <c r="Q201" s="236">
        <f>+P201/$P$215</f>
        <v>7.1112375331116998E-4</v>
      </c>
    </row>
    <row r="202" spans="1:17" ht="19.5" customHeight="1">
      <c r="A202" s="606" t="s">
        <v>800</v>
      </c>
      <c r="B202" s="235">
        <v>10</v>
      </c>
      <c r="C202" s="235">
        <v>1</v>
      </c>
      <c r="D202" s="235">
        <v>2</v>
      </c>
      <c r="E202" s="235">
        <v>13</v>
      </c>
      <c r="F202" s="235">
        <v>4</v>
      </c>
      <c r="G202" s="235">
        <v>1</v>
      </c>
      <c r="H202" s="235">
        <v>1</v>
      </c>
      <c r="I202" s="235">
        <v>0</v>
      </c>
      <c r="J202" s="235">
        <v>0</v>
      </c>
      <c r="K202" s="235">
        <v>0</v>
      </c>
      <c r="L202" s="235">
        <v>0</v>
      </c>
      <c r="M202" s="235">
        <v>1</v>
      </c>
      <c r="N202" s="235">
        <v>0</v>
      </c>
      <c r="O202" s="235">
        <v>1</v>
      </c>
      <c r="P202" s="235">
        <f t="shared" ref="P202:P215" si="4">SUM(B202:O202)</f>
        <v>34</v>
      </c>
      <c r="Q202" s="236">
        <f t="shared" ref="Q202:Q215" si="5">+P202/$P$215</f>
        <v>6.0445519031449447E-4</v>
      </c>
    </row>
    <row r="203" spans="1:17" ht="19.5" customHeight="1">
      <c r="A203" s="606" t="s">
        <v>801</v>
      </c>
      <c r="B203" s="235">
        <v>8</v>
      </c>
      <c r="C203" s="235">
        <v>9</v>
      </c>
      <c r="D203" s="235">
        <v>3</v>
      </c>
      <c r="E203" s="235">
        <v>10</v>
      </c>
      <c r="F203" s="235">
        <v>1</v>
      </c>
      <c r="G203" s="235">
        <v>36</v>
      </c>
      <c r="H203" s="235">
        <v>1</v>
      </c>
      <c r="I203" s="235">
        <v>0</v>
      </c>
      <c r="J203" s="235">
        <v>0</v>
      </c>
      <c r="K203" s="235">
        <v>0</v>
      </c>
      <c r="L203" s="235">
        <v>1</v>
      </c>
      <c r="M203" s="235">
        <v>4</v>
      </c>
      <c r="N203" s="235">
        <v>0</v>
      </c>
      <c r="O203" s="235">
        <v>0</v>
      </c>
      <c r="P203" s="235">
        <f t="shared" si="4"/>
        <v>73</v>
      </c>
      <c r="Q203" s="236">
        <f t="shared" si="5"/>
        <v>1.2978008497928851E-3</v>
      </c>
    </row>
    <row r="204" spans="1:17" ht="19.5" customHeight="1">
      <c r="A204" s="606" t="s">
        <v>802</v>
      </c>
      <c r="B204" s="235">
        <v>25</v>
      </c>
      <c r="C204" s="235">
        <v>13</v>
      </c>
      <c r="D204" s="235">
        <v>17</v>
      </c>
      <c r="E204" s="235">
        <v>40</v>
      </c>
      <c r="F204" s="235">
        <v>6</v>
      </c>
      <c r="G204" s="235">
        <v>3</v>
      </c>
      <c r="H204" s="235">
        <v>4</v>
      </c>
      <c r="I204" s="235">
        <v>0</v>
      </c>
      <c r="J204" s="235">
        <v>0</v>
      </c>
      <c r="K204" s="235">
        <v>0</v>
      </c>
      <c r="L204" s="235">
        <v>1</v>
      </c>
      <c r="M204" s="235">
        <v>5</v>
      </c>
      <c r="N204" s="235">
        <v>3</v>
      </c>
      <c r="O204" s="235">
        <v>2</v>
      </c>
      <c r="P204" s="235">
        <f t="shared" si="4"/>
        <v>119</v>
      </c>
      <c r="Q204" s="236">
        <f t="shared" si="5"/>
        <v>2.1155931661007306E-3</v>
      </c>
    </row>
    <row r="205" spans="1:17" ht="19.5" customHeight="1">
      <c r="A205" s="606" t="s">
        <v>803</v>
      </c>
      <c r="B205" s="235">
        <v>42</v>
      </c>
      <c r="C205" s="235">
        <v>23</v>
      </c>
      <c r="D205" s="235">
        <v>14</v>
      </c>
      <c r="E205" s="235">
        <v>43</v>
      </c>
      <c r="F205" s="235">
        <v>12</v>
      </c>
      <c r="G205" s="235">
        <v>17</v>
      </c>
      <c r="H205" s="235">
        <v>13</v>
      </c>
      <c r="I205" s="235">
        <v>0</v>
      </c>
      <c r="J205" s="235">
        <v>0</v>
      </c>
      <c r="K205" s="235">
        <v>0</v>
      </c>
      <c r="L205" s="235">
        <v>1</v>
      </c>
      <c r="M205" s="235">
        <v>17</v>
      </c>
      <c r="N205" s="235">
        <v>4</v>
      </c>
      <c r="O205" s="235">
        <v>3</v>
      </c>
      <c r="P205" s="235">
        <f t="shared" si="4"/>
        <v>189</v>
      </c>
      <c r="Q205" s="236">
        <f t="shared" si="5"/>
        <v>3.360059734395278E-3</v>
      </c>
    </row>
    <row r="206" spans="1:17" ht="19.5" customHeight="1">
      <c r="A206" s="606" t="s">
        <v>804</v>
      </c>
      <c r="B206" s="235">
        <v>73</v>
      </c>
      <c r="C206" s="235">
        <v>44</v>
      </c>
      <c r="D206" s="235">
        <v>43</v>
      </c>
      <c r="E206" s="235">
        <v>94</v>
      </c>
      <c r="F206" s="235">
        <v>30</v>
      </c>
      <c r="G206" s="235">
        <v>27</v>
      </c>
      <c r="H206" s="235">
        <v>13</v>
      </c>
      <c r="I206" s="235">
        <v>1</v>
      </c>
      <c r="J206" s="235">
        <v>2</v>
      </c>
      <c r="K206" s="235">
        <v>0</v>
      </c>
      <c r="L206" s="235">
        <v>10</v>
      </c>
      <c r="M206" s="235">
        <v>18</v>
      </c>
      <c r="N206" s="235">
        <v>8</v>
      </c>
      <c r="O206" s="235">
        <v>11</v>
      </c>
      <c r="P206" s="235">
        <f t="shared" si="4"/>
        <v>374</v>
      </c>
      <c r="Q206" s="236">
        <f t="shared" si="5"/>
        <v>6.6490070934594392E-3</v>
      </c>
    </row>
    <row r="207" spans="1:17" ht="19.5" customHeight="1">
      <c r="A207" s="606" t="s">
        <v>805</v>
      </c>
      <c r="B207" s="235">
        <v>106</v>
      </c>
      <c r="C207" s="235">
        <v>71</v>
      </c>
      <c r="D207" s="235">
        <v>83</v>
      </c>
      <c r="E207" s="235">
        <v>115</v>
      </c>
      <c r="F207" s="235">
        <v>62</v>
      </c>
      <c r="G207" s="235">
        <v>28</v>
      </c>
      <c r="H207" s="235">
        <v>13</v>
      </c>
      <c r="I207" s="235">
        <v>2</v>
      </c>
      <c r="J207" s="235">
        <v>2</v>
      </c>
      <c r="K207" s="235">
        <v>0</v>
      </c>
      <c r="L207" s="235">
        <v>14</v>
      </c>
      <c r="M207" s="235">
        <v>15</v>
      </c>
      <c r="N207" s="235">
        <v>11</v>
      </c>
      <c r="O207" s="235">
        <v>8</v>
      </c>
      <c r="P207" s="235">
        <f t="shared" si="4"/>
        <v>530</v>
      </c>
      <c r="Q207" s="236">
        <f t="shared" si="5"/>
        <v>9.4223897313730019E-3</v>
      </c>
    </row>
    <row r="208" spans="1:17" ht="19.5" customHeight="1">
      <c r="A208" s="606" t="s">
        <v>806</v>
      </c>
      <c r="B208" s="235">
        <v>142</v>
      </c>
      <c r="C208" s="235">
        <v>80</v>
      </c>
      <c r="D208" s="235">
        <v>54</v>
      </c>
      <c r="E208" s="235">
        <v>131</v>
      </c>
      <c r="F208" s="235">
        <v>105</v>
      </c>
      <c r="G208" s="235">
        <v>70</v>
      </c>
      <c r="H208" s="235">
        <v>16</v>
      </c>
      <c r="I208" s="235">
        <v>4</v>
      </c>
      <c r="J208" s="235">
        <v>4</v>
      </c>
      <c r="K208" s="235">
        <v>0</v>
      </c>
      <c r="L208" s="235">
        <v>12</v>
      </c>
      <c r="M208" s="235">
        <v>14</v>
      </c>
      <c r="N208" s="235">
        <v>9</v>
      </c>
      <c r="O208" s="235">
        <v>23</v>
      </c>
      <c r="P208" s="235">
        <f t="shared" si="4"/>
        <v>664</v>
      </c>
      <c r="Q208" s="236">
        <f t="shared" si="5"/>
        <v>1.1804654304965422E-2</v>
      </c>
    </row>
    <row r="209" spans="1:17" ht="19.5" customHeight="1">
      <c r="A209" s="606" t="s">
        <v>807</v>
      </c>
      <c r="B209" s="235">
        <v>96</v>
      </c>
      <c r="C209" s="235">
        <v>96</v>
      </c>
      <c r="D209" s="235">
        <v>62</v>
      </c>
      <c r="E209" s="235">
        <v>118</v>
      </c>
      <c r="F209" s="235">
        <v>96</v>
      </c>
      <c r="G209" s="235">
        <v>35</v>
      </c>
      <c r="H209" s="235">
        <v>16</v>
      </c>
      <c r="I209" s="235">
        <v>6</v>
      </c>
      <c r="J209" s="235">
        <v>0</v>
      </c>
      <c r="K209" s="235">
        <v>0</v>
      </c>
      <c r="L209" s="235">
        <v>15</v>
      </c>
      <c r="M209" s="235">
        <v>10</v>
      </c>
      <c r="N209" s="235">
        <v>9</v>
      </c>
      <c r="O209" s="235">
        <v>11</v>
      </c>
      <c r="P209" s="235">
        <f t="shared" si="4"/>
        <v>570</v>
      </c>
      <c r="Q209" s="236">
        <f t="shared" si="5"/>
        <v>1.0133513484684172E-2</v>
      </c>
    </row>
    <row r="210" spans="1:17" ht="19.5" customHeight="1">
      <c r="A210" s="606" t="s">
        <v>808</v>
      </c>
      <c r="B210" s="235">
        <v>263</v>
      </c>
      <c r="C210" s="235">
        <v>182</v>
      </c>
      <c r="D210" s="235">
        <v>126</v>
      </c>
      <c r="E210" s="235">
        <v>233</v>
      </c>
      <c r="F210" s="235">
        <v>160</v>
      </c>
      <c r="G210" s="235">
        <v>74</v>
      </c>
      <c r="H210" s="235">
        <v>37</v>
      </c>
      <c r="I210" s="235">
        <v>60</v>
      </c>
      <c r="J210" s="235">
        <v>2</v>
      </c>
      <c r="K210" s="235">
        <v>0</v>
      </c>
      <c r="L210" s="235">
        <v>44</v>
      </c>
      <c r="M210" s="235">
        <v>20</v>
      </c>
      <c r="N210" s="235">
        <v>9</v>
      </c>
      <c r="O210" s="235">
        <v>55</v>
      </c>
      <c r="P210" s="235">
        <f t="shared" si="4"/>
        <v>1265</v>
      </c>
      <c r="Q210" s="236">
        <f t="shared" si="5"/>
        <v>2.248928869846575E-2</v>
      </c>
    </row>
    <row r="211" spans="1:17" ht="19.5" customHeight="1">
      <c r="A211" s="606" t="s">
        <v>809</v>
      </c>
      <c r="B211" s="235">
        <v>555</v>
      </c>
      <c r="C211" s="235">
        <v>380</v>
      </c>
      <c r="D211" s="235">
        <v>323</v>
      </c>
      <c r="E211" s="235">
        <v>474</v>
      </c>
      <c r="F211" s="235">
        <v>293</v>
      </c>
      <c r="G211" s="235">
        <v>145</v>
      </c>
      <c r="H211" s="235">
        <v>65</v>
      </c>
      <c r="I211" s="235">
        <v>74</v>
      </c>
      <c r="J211" s="235">
        <v>14</v>
      </c>
      <c r="K211" s="235">
        <v>0</v>
      </c>
      <c r="L211" s="235">
        <v>109</v>
      </c>
      <c r="M211" s="235">
        <v>63</v>
      </c>
      <c r="N211" s="235">
        <v>21</v>
      </c>
      <c r="O211" s="235">
        <v>89</v>
      </c>
      <c r="P211" s="235">
        <f t="shared" si="4"/>
        <v>2605</v>
      </c>
      <c r="Q211" s="236">
        <f t="shared" si="5"/>
        <v>4.6311934434389947E-2</v>
      </c>
    </row>
    <row r="212" spans="1:17" ht="19.5" customHeight="1">
      <c r="A212" s="606" t="s">
        <v>810</v>
      </c>
      <c r="B212" s="235">
        <v>2088</v>
      </c>
      <c r="C212" s="235">
        <v>2061</v>
      </c>
      <c r="D212" s="235">
        <v>699</v>
      </c>
      <c r="E212" s="235">
        <v>1550</v>
      </c>
      <c r="F212" s="235">
        <v>1135</v>
      </c>
      <c r="G212" s="235">
        <v>367</v>
      </c>
      <c r="H212" s="235">
        <v>184</v>
      </c>
      <c r="I212" s="235">
        <v>174</v>
      </c>
      <c r="J212" s="235">
        <v>23</v>
      </c>
      <c r="K212" s="235">
        <v>0</v>
      </c>
      <c r="L212" s="235">
        <v>811</v>
      </c>
      <c r="M212" s="235">
        <v>136</v>
      </c>
      <c r="N212" s="235">
        <v>51</v>
      </c>
      <c r="O212" s="235">
        <v>187</v>
      </c>
      <c r="P212" s="235">
        <f t="shared" si="4"/>
        <v>9466</v>
      </c>
      <c r="Q212" s="236">
        <f t="shared" si="5"/>
        <v>0.16828743622108838</v>
      </c>
    </row>
    <row r="213" spans="1:17" ht="19.5" customHeight="1">
      <c r="A213" s="606" t="s">
        <v>811</v>
      </c>
      <c r="B213" s="235">
        <v>983</v>
      </c>
      <c r="C213" s="235">
        <v>1824</v>
      </c>
      <c r="D213" s="235">
        <v>285</v>
      </c>
      <c r="E213" s="235">
        <v>694</v>
      </c>
      <c r="F213" s="235">
        <v>983</v>
      </c>
      <c r="G213" s="235">
        <v>332</v>
      </c>
      <c r="H213" s="235">
        <v>63</v>
      </c>
      <c r="I213" s="235">
        <v>7</v>
      </c>
      <c r="J213" s="235">
        <v>12</v>
      </c>
      <c r="K213" s="235">
        <v>0</v>
      </c>
      <c r="L213" s="235">
        <v>241</v>
      </c>
      <c r="M213" s="235">
        <v>58</v>
      </c>
      <c r="N213" s="235">
        <v>27</v>
      </c>
      <c r="O213" s="235">
        <v>58</v>
      </c>
      <c r="P213" s="235">
        <f t="shared" si="4"/>
        <v>5567</v>
      </c>
      <c r="Q213" s="236">
        <f t="shared" si="5"/>
        <v>9.8970648367082081E-2</v>
      </c>
    </row>
    <row r="214" spans="1:17" ht="19.5" customHeight="1" thickBot="1">
      <c r="A214" s="606" t="s">
        <v>812</v>
      </c>
      <c r="B214" s="235">
        <v>1674</v>
      </c>
      <c r="C214" s="235">
        <v>29924</v>
      </c>
      <c r="D214" s="235">
        <v>230</v>
      </c>
      <c r="E214" s="235">
        <v>1145</v>
      </c>
      <c r="F214" s="235">
        <v>873</v>
      </c>
      <c r="G214" s="235">
        <v>427</v>
      </c>
      <c r="H214" s="235">
        <v>118</v>
      </c>
      <c r="I214" s="235">
        <v>1</v>
      </c>
      <c r="J214" s="235">
        <v>9</v>
      </c>
      <c r="K214" s="235">
        <v>0</v>
      </c>
      <c r="L214" s="235">
        <v>145</v>
      </c>
      <c r="M214" s="235">
        <v>88</v>
      </c>
      <c r="N214" s="235">
        <v>42</v>
      </c>
      <c r="O214" s="235">
        <v>77</v>
      </c>
      <c r="P214" s="235">
        <f t="shared" si="4"/>
        <v>34753</v>
      </c>
      <c r="Q214" s="236">
        <f t="shared" si="5"/>
        <v>0.61784209497057729</v>
      </c>
    </row>
    <row r="215" spans="1:17" ht="19.5" customHeight="1" thickTop="1" thickBot="1">
      <c r="A215" s="605" t="s">
        <v>6</v>
      </c>
      <c r="B215" s="362">
        <f>SUM(B201:B214)</f>
        <v>6073</v>
      </c>
      <c r="C215" s="362">
        <f t="shared" ref="C215:O215" si="6">SUM(C201:C214)</f>
        <v>34716</v>
      </c>
      <c r="D215" s="362">
        <f t="shared" si="6"/>
        <v>1942</v>
      </c>
      <c r="E215" s="362">
        <f t="shared" si="6"/>
        <v>4675</v>
      </c>
      <c r="F215" s="362">
        <f t="shared" si="6"/>
        <v>3766</v>
      </c>
      <c r="G215" s="362">
        <f t="shared" si="6"/>
        <v>1562</v>
      </c>
      <c r="H215" s="362">
        <f t="shared" si="6"/>
        <v>545</v>
      </c>
      <c r="I215" s="362">
        <f t="shared" si="6"/>
        <v>329</v>
      </c>
      <c r="J215" s="362">
        <f t="shared" si="6"/>
        <v>68</v>
      </c>
      <c r="K215" s="362">
        <f t="shared" si="6"/>
        <v>0</v>
      </c>
      <c r="L215" s="362">
        <f t="shared" si="6"/>
        <v>1404</v>
      </c>
      <c r="M215" s="362">
        <f t="shared" si="6"/>
        <v>449</v>
      </c>
      <c r="N215" s="362">
        <f t="shared" si="6"/>
        <v>195</v>
      </c>
      <c r="O215" s="362">
        <f t="shared" si="6"/>
        <v>525</v>
      </c>
      <c r="P215" s="362">
        <f t="shared" si="4"/>
        <v>56249</v>
      </c>
      <c r="Q215" s="363">
        <f t="shared" si="5"/>
        <v>1</v>
      </c>
    </row>
    <row r="216" spans="1:17" ht="19.5" customHeight="1" thickTop="1">
      <c r="A216" s="607" t="s">
        <v>813</v>
      </c>
      <c r="B216" s="236">
        <f>+B215/$P$215</f>
        <v>0.10796636384646838</v>
      </c>
      <c r="C216" s="236">
        <f t="shared" ref="C216:P216" si="7">+C215/$P$215</f>
        <v>0.61718430549876446</v>
      </c>
      <c r="D216" s="236">
        <f t="shared" si="7"/>
        <v>3.4525058223257299E-2</v>
      </c>
      <c r="E216" s="236">
        <f t="shared" si="7"/>
        <v>8.311258866824299E-2</v>
      </c>
      <c r="F216" s="236">
        <f t="shared" si="7"/>
        <v>6.6952301374246653E-2</v>
      </c>
      <c r="G216" s="236">
        <f t="shared" si="7"/>
        <v>2.7769382566801188E-2</v>
      </c>
      <c r="H216" s="236">
        <f t="shared" si="7"/>
        <v>9.6890611388646911E-3</v>
      </c>
      <c r="I216" s="236">
        <f t="shared" si="7"/>
        <v>5.8489928709843731E-3</v>
      </c>
      <c r="J216" s="236">
        <f t="shared" si="7"/>
        <v>1.2089103806289889E-3</v>
      </c>
      <c r="K216" s="236">
        <f t="shared" si="7"/>
        <v>0</v>
      </c>
      <c r="L216" s="236">
        <f t="shared" si="7"/>
        <v>2.4960443741222065E-2</v>
      </c>
      <c r="M216" s="236">
        <f t="shared" si="7"/>
        <v>7.9823641309178829E-3</v>
      </c>
      <c r="N216" s="236">
        <f t="shared" si="7"/>
        <v>3.4667282973919536E-3</v>
      </c>
      <c r="O216" s="236">
        <f t="shared" si="7"/>
        <v>9.3334992622091054E-3</v>
      </c>
      <c r="P216" s="236">
        <f t="shared" si="7"/>
        <v>1</v>
      </c>
      <c r="Q216" s="365"/>
    </row>
    <row r="217" spans="1:17" ht="19.5" customHeight="1" thickBot="1">
      <c r="A217" s="609"/>
      <c r="B217" s="953"/>
      <c r="C217" s="366"/>
      <c r="D217" s="366"/>
      <c r="E217" s="366"/>
      <c r="F217" s="366"/>
      <c r="G217" s="953"/>
      <c r="H217" s="953"/>
      <c r="I217" s="953"/>
      <c r="J217" s="953"/>
      <c r="K217" s="953"/>
      <c r="L217" s="953"/>
      <c r="M217" s="953"/>
      <c r="N217" s="953"/>
      <c r="O217" s="953"/>
      <c r="P217" s="952"/>
      <c r="Q217" s="952"/>
    </row>
    <row r="218" spans="1:17" ht="19.5" customHeight="1" thickTop="1">
      <c r="A218" s="959" t="s">
        <v>824</v>
      </c>
      <c r="B218" s="330"/>
      <c r="C218" s="178"/>
      <c r="D218" s="178"/>
      <c r="E218" s="178"/>
      <c r="F218" s="178"/>
      <c r="G218" s="330"/>
      <c r="H218" s="330"/>
      <c r="I218" s="330"/>
      <c r="J218" s="330"/>
      <c r="K218" s="330"/>
      <c r="L218" s="330"/>
      <c r="M218" s="330"/>
      <c r="N218" s="330"/>
      <c r="O218" s="330"/>
      <c r="P218" s="244"/>
      <c r="Q218" s="984"/>
    </row>
    <row r="219" spans="1:17" ht="19.5" customHeight="1">
      <c r="A219" s="67"/>
      <c r="C219" s="413"/>
      <c r="D219" s="413"/>
      <c r="E219" s="413"/>
      <c r="F219" s="413"/>
      <c r="G219" s="413"/>
    </row>
    <row r="220" spans="1:17" ht="19.5" customHeight="1">
      <c r="A220" s="67"/>
      <c r="C220" s="413"/>
      <c r="D220" s="413"/>
      <c r="E220" s="413"/>
      <c r="F220" s="413"/>
      <c r="G220" s="413"/>
    </row>
    <row r="221" spans="1:17" ht="19.5" customHeight="1">
      <c r="A221" s="67"/>
      <c r="C221" s="413"/>
      <c r="D221" s="413"/>
      <c r="E221" s="413"/>
      <c r="F221" s="413"/>
      <c r="G221" s="413"/>
    </row>
    <row r="222" spans="1:17" ht="19.5" customHeight="1">
      <c r="A222" s="67"/>
      <c r="C222" s="413"/>
      <c r="D222" s="413"/>
      <c r="E222" s="413"/>
      <c r="F222" s="413"/>
      <c r="G222" s="413"/>
    </row>
    <row r="223" spans="1:17" ht="19.5" customHeight="1">
      <c r="A223" s="67"/>
      <c r="C223" s="413"/>
      <c r="D223" s="413"/>
      <c r="E223" s="413"/>
      <c r="F223" s="413"/>
      <c r="G223" s="413"/>
    </row>
    <row r="224" spans="1:17" ht="19.5" customHeight="1">
      <c r="A224" s="67"/>
      <c r="C224" s="413"/>
      <c r="D224" s="413"/>
      <c r="E224" s="413"/>
      <c r="F224" s="413"/>
      <c r="G224" s="413"/>
    </row>
    <row r="225" spans="1:7" ht="19.5" customHeight="1">
      <c r="A225" s="67"/>
      <c r="C225" s="413"/>
      <c r="D225" s="413"/>
      <c r="E225" s="413"/>
      <c r="F225" s="413"/>
      <c r="G225" s="413"/>
    </row>
    <row r="226" spans="1:7" ht="19.5" customHeight="1">
      <c r="A226" s="67"/>
      <c r="C226" s="413"/>
      <c r="D226" s="413"/>
      <c r="E226" s="413"/>
      <c r="F226" s="413"/>
      <c r="G226" s="413"/>
    </row>
    <row r="227" spans="1:7" ht="19.5" customHeight="1">
      <c r="A227" s="67"/>
      <c r="C227" s="413"/>
      <c r="D227" s="413"/>
      <c r="E227" s="413"/>
      <c r="F227" s="413"/>
      <c r="G227" s="413"/>
    </row>
    <row r="228" spans="1:7" ht="19.5" customHeight="1">
      <c r="A228" s="67"/>
      <c r="C228" s="413"/>
      <c r="D228" s="413"/>
      <c r="E228" s="413"/>
      <c r="F228" s="413"/>
      <c r="G228" s="413"/>
    </row>
    <row r="229" spans="1:7" ht="19.5" customHeight="1">
      <c r="A229" s="67"/>
      <c r="C229" s="413"/>
      <c r="D229" s="413"/>
      <c r="E229" s="413"/>
      <c r="F229" s="413"/>
      <c r="G229" s="413"/>
    </row>
    <row r="230" spans="1:7" ht="15.75">
      <c r="A230" s="67"/>
      <c r="C230" s="413"/>
      <c r="D230" s="413"/>
      <c r="E230" s="413"/>
      <c r="F230" s="413"/>
      <c r="G230" s="413"/>
    </row>
    <row r="231" spans="1:7" ht="15.75">
      <c r="A231" s="67"/>
      <c r="C231" s="413"/>
      <c r="D231" s="413"/>
      <c r="E231" s="413"/>
      <c r="F231" s="413"/>
      <c r="G231" s="413"/>
    </row>
    <row r="232" spans="1:7" ht="15.75">
      <c r="A232" s="67"/>
      <c r="C232" s="413"/>
      <c r="D232" s="413"/>
      <c r="E232" s="413"/>
      <c r="F232" s="413"/>
      <c r="G232" s="413"/>
    </row>
    <row r="233" spans="1:7" ht="15.75">
      <c r="A233" s="67"/>
      <c r="C233" s="413"/>
      <c r="D233" s="413"/>
      <c r="E233" s="413"/>
      <c r="F233" s="413"/>
      <c r="G233" s="413"/>
    </row>
    <row r="234" spans="1:7" ht="15.75">
      <c r="A234" s="67"/>
      <c r="C234" s="413"/>
      <c r="D234" s="413"/>
      <c r="E234" s="413"/>
      <c r="F234" s="413"/>
      <c r="G234" s="413"/>
    </row>
    <row r="235" spans="1:7" ht="15.75">
      <c r="A235" s="67"/>
      <c r="C235" s="413"/>
      <c r="D235" s="413"/>
      <c r="E235" s="413"/>
      <c r="F235" s="413"/>
      <c r="G235" s="413"/>
    </row>
    <row r="236" spans="1:7" ht="15.75">
      <c r="A236" s="67"/>
      <c r="C236" s="413"/>
      <c r="D236" s="413"/>
      <c r="E236" s="413"/>
      <c r="F236" s="413"/>
      <c r="G236" s="413"/>
    </row>
    <row r="237" spans="1:7" ht="15.75">
      <c r="A237" s="67"/>
      <c r="C237" s="413"/>
      <c r="D237" s="413"/>
      <c r="E237" s="413"/>
      <c r="F237" s="413"/>
      <c r="G237" s="413"/>
    </row>
    <row r="238" spans="1:7" ht="15.75">
      <c r="A238" s="67"/>
      <c r="C238" s="413"/>
      <c r="D238" s="413"/>
      <c r="E238" s="413"/>
      <c r="F238" s="413"/>
      <c r="G238" s="413"/>
    </row>
    <row r="239" spans="1:7" ht="15.75">
      <c r="A239" s="67"/>
      <c r="C239" s="413"/>
      <c r="D239" s="413"/>
      <c r="E239" s="413"/>
      <c r="F239" s="413"/>
      <c r="G239" s="413"/>
    </row>
    <row r="240" spans="1:7" ht="15.75">
      <c r="A240" s="67"/>
      <c r="C240" s="413"/>
      <c r="D240" s="413"/>
      <c r="E240" s="413"/>
      <c r="F240" s="413"/>
      <c r="G240" s="413"/>
    </row>
    <row r="241" spans="1:7" ht="15.75">
      <c r="A241" s="67"/>
      <c r="C241" s="413"/>
      <c r="D241" s="413"/>
      <c r="E241" s="413"/>
      <c r="F241" s="413"/>
      <c r="G241" s="413"/>
    </row>
    <row r="242" spans="1:7" ht="15.75">
      <c r="A242" s="67"/>
      <c r="C242" s="413"/>
      <c r="D242" s="413"/>
      <c r="E242" s="413"/>
      <c r="F242" s="413"/>
      <c r="G242" s="413"/>
    </row>
    <row r="243" spans="1:7" ht="15.75">
      <c r="A243" s="67"/>
      <c r="C243" s="413"/>
      <c r="D243" s="413"/>
      <c r="E243" s="413"/>
      <c r="F243" s="413"/>
      <c r="G243" s="413"/>
    </row>
    <row r="244" spans="1:7" ht="15.75">
      <c r="A244" s="67"/>
      <c r="C244" s="413"/>
      <c r="D244" s="413"/>
      <c r="E244" s="413"/>
      <c r="F244" s="413"/>
      <c r="G244" s="413"/>
    </row>
    <row r="245" spans="1:7" ht="15.75">
      <c r="A245" s="67"/>
      <c r="C245" s="413"/>
      <c r="D245" s="413"/>
      <c r="E245" s="413"/>
      <c r="F245" s="413"/>
      <c r="G245" s="413"/>
    </row>
    <row r="246" spans="1:7" ht="15.75">
      <c r="A246" s="67"/>
      <c r="C246" s="413"/>
      <c r="D246" s="413"/>
      <c r="E246" s="413"/>
      <c r="F246" s="413"/>
      <c r="G246" s="413"/>
    </row>
    <row r="247" spans="1:7" ht="15.75">
      <c r="A247" s="67"/>
      <c r="C247" s="413"/>
      <c r="D247" s="413"/>
      <c r="E247" s="413"/>
      <c r="F247" s="413"/>
      <c r="G247" s="413"/>
    </row>
    <row r="248" spans="1:7" ht="15.75">
      <c r="A248" s="67"/>
      <c r="C248" s="413"/>
      <c r="D248" s="413"/>
      <c r="E248" s="413"/>
      <c r="F248" s="413"/>
      <c r="G248" s="413"/>
    </row>
    <row r="249" spans="1:7" ht="15.75">
      <c r="A249" s="67"/>
      <c r="C249" s="413"/>
      <c r="D249" s="413"/>
      <c r="E249" s="413"/>
      <c r="F249" s="413"/>
      <c r="G249" s="413"/>
    </row>
    <row r="250" spans="1:7" ht="15.75">
      <c r="A250" s="67"/>
      <c r="C250" s="413"/>
      <c r="D250" s="413"/>
      <c r="E250" s="413"/>
      <c r="F250" s="413"/>
      <c r="G250" s="413"/>
    </row>
    <row r="251" spans="1:7" ht="15.75">
      <c r="A251" s="67"/>
      <c r="C251" s="413"/>
      <c r="D251" s="413"/>
      <c r="E251" s="413"/>
      <c r="F251" s="413"/>
      <c r="G251" s="413"/>
    </row>
    <row r="252" spans="1:7" ht="15.75">
      <c r="A252" s="67"/>
      <c r="C252" s="413"/>
      <c r="D252" s="413"/>
      <c r="E252" s="413"/>
      <c r="F252" s="413"/>
      <c r="G252" s="413"/>
    </row>
    <row r="253" spans="1:7" ht="15.75">
      <c r="A253" s="67"/>
      <c r="C253" s="413"/>
      <c r="D253" s="413"/>
      <c r="E253" s="413"/>
      <c r="F253" s="413"/>
      <c r="G253" s="413"/>
    </row>
    <row r="254" spans="1:7" ht="15.75">
      <c r="A254" s="67"/>
      <c r="C254" s="413"/>
      <c r="D254" s="413"/>
      <c r="E254" s="413"/>
      <c r="F254" s="413"/>
      <c r="G254" s="413"/>
    </row>
    <row r="255" spans="1:7" ht="15.75">
      <c r="A255" s="67"/>
      <c r="C255" s="413"/>
      <c r="D255" s="413"/>
      <c r="E255" s="413"/>
      <c r="F255" s="413"/>
      <c r="G255" s="413"/>
    </row>
    <row r="256" spans="1:7" ht="15.75">
      <c r="A256" s="67"/>
      <c r="C256" s="413"/>
      <c r="D256" s="413"/>
      <c r="E256" s="413"/>
      <c r="F256" s="413"/>
      <c r="G256" s="413"/>
    </row>
    <row r="257" spans="1:7" ht="15.75">
      <c r="A257" s="67"/>
      <c r="C257" s="413"/>
      <c r="D257" s="413"/>
      <c r="E257" s="413"/>
      <c r="F257" s="413"/>
      <c r="G257" s="413"/>
    </row>
    <row r="258" spans="1:7" ht="15.75">
      <c r="A258" s="67"/>
      <c r="C258" s="413"/>
      <c r="D258" s="413"/>
      <c r="E258" s="413"/>
      <c r="F258" s="413"/>
      <c r="G258" s="413"/>
    </row>
    <row r="259" spans="1:7" ht="15.75">
      <c r="A259" s="67"/>
      <c r="C259" s="413"/>
      <c r="D259" s="413"/>
      <c r="E259" s="413"/>
      <c r="F259" s="413"/>
      <c r="G259" s="413"/>
    </row>
    <row r="260" spans="1:7" ht="15.75">
      <c r="A260" s="67"/>
      <c r="C260" s="413"/>
      <c r="D260" s="413"/>
      <c r="E260" s="413"/>
      <c r="F260" s="413"/>
      <c r="G260" s="413"/>
    </row>
    <row r="261" spans="1:7" ht="15.75">
      <c r="A261" s="67"/>
      <c r="C261" s="413"/>
      <c r="D261" s="413"/>
      <c r="E261" s="413"/>
      <c r="F261" s="413"/>
      <c r="G261" s="413"/>
    </row>
    <row r="262" spans="1:7" ht="15.75">
      <c r="A262" s="67"/>
      <c r="C262" s="413"/>
      <c r="D262" s="413"/>
      <c r="E262" s="413"/>
      <c r="F262" s="413"/>
      <c r="G262" s="413"/>
    </row>
    <row r="263" spans="1:7" ht="15.75">
      <c r="A263" s="67"/>
      <c r="C263" s="413"/>
      <c r="D263" s="413"/>
      <c r="E263" s="413"/>
      <c r="F263" s="413"/>
      <c r="G263" s="413"/>
    </row>
    <row r="264" spans="1:7" ht="15.75">
      <c r="A264" s="67"/>
      <c r="C264" s="413"/>
      <c r="D264" s="413"/>
      <c r="E264" s="413"/>
      <c r="F264" s="413"/>
      <c r="G264" s="413"/>
    </row>
    <row r="265" spans="1:7" ht="15.75">
      <c r="A265" s="67"/>
    </row>
    <row r="266" spans="1:7" ht="15.75">
      <c r="A266" s="67"/>
    </row>
    <row r="267" spans="1:7" ht="15.75">
      <c r="A267" s="67"/>
    </row>
    <row r="268" spans="1:7" ht="15.75">
      <c r="A268" s="67"/>
    </row>
    <row r="269" spans="1:7" ht="15.75">
      <c r="A269" s="67"/>
    </row>
    <row r="270" spans="1:7" ht="15.75">
      <c r="A270" s="67"/>
    </row>
    <row r="271" spans="1:7" ht="15.75">
      <c r="A271" s="67"/>
    </row>
    <row r="272" spans="1:7"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sheetData>
  <mergeCells count="22">
    <mergeCell ref="A178:Q178"/>
    <mergeCell ref="A179:Q179"/>
    <mergeCell ref="A180:Q180"/>
    <mergeCell ref="A133:Q133"/>
    <mergeCell ref="A90:Q90"/>
    <mergeCell ref="A91:Q91"/>
    <mergeCell ref="A92:Q92"/>
    <mergeCell ref="A134:Q134"/>
    <mergeCell ref="A177:Q177"/>
    <mergeCell ref="A135:Q135"/>
    <mergeCell ref="A136:Q136"/>
    <mergeCell ref="A48:Q48"/>
    <mergeCell ref="A89:Q89"/>
    <mergeCell ref="A2:Q2"/>
    <mergeCell ref="A3:Q3"/>
    <mergeCell ref="A4:Q4"/>
    <mergeCell ref="A5:Q5"/>
    <mergeCell ref="A47:Q47"/>
    <mergeCell ref="A43:Q43"/>
    <mergeCell ref="A46:Q46"/>
    <mergeCell ref="A49:Q49"/>
    <mergeCell ref="A87:H87"/>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heetViews>
  <sheetFormatPr baseColWidth="10" defaultColWidth="11.42578125" defaultRowHeight="15"/>
  <cols>
    <col min="1" max="1" width="65" style="69" customWidth="1"/>
    <col min="2" max="6" width="12.5703125" style="68" customWidth="1"/>
    <col min="7" max="7" width="1.85546875" style="73" customWidth="1"/>
    <col min="8" max="8" width="9.140625" style="689" customWidth="1"/>
    <col min="9" max="9" width="10.7109375" style="689" bestFit="1" customWidth="1"/>
    <col min="10" max="256" width="11.42578125" style="689"/>
    <col min="257" max="257" width="69.85546875" style="689" customWidth="1"/>
    <col min="258" max="262" width="12.5703125" style="689" customWidth="1"/>
    <col min="263" max="263" width="1.85546875" style="689" customWidth="1"/>
    <col min="264" max="264" width="9.140625" style="689" customWidth="1"/>
    <col min="265" max="265" width="10.7109375" style="689" bestFit="1" customWidth="1"/>
    <col min="266" max="512" width="11.42578125" style="689"/>
    <col min="513" max="513" width="69.85546875" style="689" customWidth="1"/>
    <col min="514" max="518" width="12.5703125" style="689" customWidth="1"/>
    <col min="519" max="519" width="1.85546875" style="689" customWidth="1"/>
    <col min="520" max="520" width="9.140625" style="689" customWidth="1"/>
    <col min="521" max="521" width="10.7109375" style="689" bestFit="1" customWidth="1"/>
    <col min="522" max="768" width="11.42578125" style="689"/>
    <col min="769" max="769" width="69.85546875" style="689" customWidth="1"/>
    <col min="770" max="774" width="12.5703125" style="689" customWidth="1"/>
    <col min="775" max="775" width="1.85546875" style="689" customWidth="1"/>
    <col min="776" max="776" width="9.140625" style="689" customWidth="1"/>
    <col min="777" max="777" width="10.7109375" style="689" bestFit="1" customWidth="1"/>
    <col min="778" max="1024" width="11.42578125" style="689"/>
    <col min="1025" max="1025" width="69.85546875" style="689" customWidth="1"/>
    <col min="1026" max="1030" width="12.5703125" style="689" customWidth="1"/>
    <col min="1031" max="1031" width="1.85546875" style="689" customWidth="1"/>
    <col min="1032" max="1032" width="9.140625" style="689" customWidth="1"/>
    <col min="1033" max="1033" width="10.7109375" style="689" bestFit="1" customWidth="1"/>
    <col min="1034" max="1280" width="11.42578125" style="689"/>
    <col min="1281" max="1281" width="69.85546875" style="689" customWidth="1"/>
    <col min="1282" max="1286" width="12.5703125" style="689" customWidth="1"/>
    <col min="1287" max="1287" width="1.85546875" style="689" customWidth="1"/>
    <col min="1288" max="1288" width="9.140625" style="689" customWidth="1"/>
    <col min="1289" max="1289" width="10.7109375" style="689" bestFit="1" customWidth="1"/>
    <col min="1290" max="1536" width="11.42578125" style="689"/>
    <col min="1537" max="1537" width="69.85546875" style="689" customWidth="1"/>
    <col min="1538" max="1542" width="12.5703125" style="689" customWidth="1"/>
    <col min="1543" max="1543" width="1.85546875" style="689" customWidth="1"/>
    <col min="1544" max="1544" width="9.140625" style="689" customWidth="1"/>
    <col min="1545" max="1545" width="10.7109375" style="689" bestFit="1" customWidth="1"/>
    <col min="1546" max="1792" width="11.42578125" style="689"/>
    <col min="1793" max="1793" width="69.85546875" style="689" customWidth="1"/>
    <col min="1794" max="1798" width="12.5703125" style="689" customWidth="1"/>
    <col min="1799" max="1799" width="1.85546875" style="689" customWidth="1"/>
    <col min="1800" max="1800" width="9.140625" style="689" customWidth="1"/>
    <col min="1801" max="1801" width="10.7109375" style="689" bestFit="1" customWidth="1"/>
    <col min="1802" max="2048" width="11.42578125" style="689"/>
    <col min="2049" max="2049" width="69.85546875" style="689" customWidth="1"/>
    <col min="2050" max="2054" width="12.5703125" style="689" customWidth="1"/>
    <col min="2055" max="2055" width="1.85546875" style="689" customWidth="1"/>
    <col min="2056" max="2056" width="9.140625" style="689" customWidth="1"/>
    <col min="2057" max="2057" width="10.7109375" style="689" bestFit="1" customWidth="1"/>
    <col min="2058" max="2304" width="11.42578125" style="689"/>
    <col min="2305" max="2305" width="69.85546875" style="689" customWidth="1"/>
    <col min="2306" max="2310" width="12.5703125" style="689" customWidth="1"/>
    <col min="2311" max="2311" width="1.85546875" style="689" customWidth="1"/>
    <col min="2312" max="2312" width="9.140625" style="689" customWidth="1"/>
    <col min="2313" max="2313" width="10.7109375" style="689" bestFit="1" customWidth="1"/>
    <col min="2314" max="2560" width="11.42578125" style="689"/>
    <col min="2561" max="2561" width="69.85546875" style="689" customWidth="1"/>
    <col min="2562" max="2566" width="12.5703125" style="689" customWidth="1"/>
    <col min="2567" max="2567" width="1.85546875" style="689" customWidth="1"/>
    <col min="2568" max="2568" width="9.140625" style="689" customWidth="1"/>
    <col min="2569" max="2569" width="10.7109375" style="689" bestFit="1" customWidth="1"/>
    <col min="2570" max="2816" width="11.42578125" style="689"/>
    <col min="2817" max="2817" width="69.85546875" style="689" customWidth="1"/>
    <col min="2818" max="2822" width="12.5703125" style="689" customWidth="1"/>
    <col min="2823" max="2823" width="1.85546875" style="689" customWidth="1"/>
    <col min="2824" max="2824" width="9.140625" style="689" customWidth="1"/>
    <col min="2825" max="2825" width="10.7109375" style="689" bestFit="1" customWidth="1"/>
    <col min="2826" max="3072" width="11.42578125" style="689"/>
    <col min="3073" max="3073" width="69.85546875" style="689" customWidth="1"/>
    <col min="3074" max="3078" width="12.5703125" style="689" customWidth="1"/>
    <col min="3079" max="3079" width="1.85546875" style="689" customWidth="1"/>
    <col min="3080" max="3080" width="9.140625" style="689" customWidth="1"/>
    <col min="3081" max="3081" width="10.7109375" style="689" bestFit="1" customWidth="1"/>
    <col min="3082" max="3328" width="11.42578125" style="689"/>
    <col min="3329" max="3329" width="69.85546875" style="689" customWidth="1"/>
    <col min="3330" max="3334" width="12.5703125" style="689" customWidth="1"/>
    <col min="3335" max="3335" width="1.85546875" style="689" customWidth="1"/>
    <col min="3336" max="3336" width="9.140625" style="689" customWidth="1"/>
    <col min="3337" max="3337" width="10.7109375" style="689" bestFit="1" customWidth="1"/>
    <col min="3338" max="3584" width="11.42578125" style="689"/>
    <col min="3585" max="3585" width="69.85546875" style="689" customWidth="1"/>
    <col min="3586" max="3590" width="12.5703125" style="689" customWidth="1"/>
    <col min="3591" max="3591" width="1.85546875" style="689" customWidth="1"/>
    <col min="3592" max="3592" width="9.140625" style="689" customWidth="1"/>
    <col min="3593" max="3593" width="10.7109375" style="689" bestFit="1" customWidth="1"/>
    <col min="3594" max="3840" width="11.42578125" style="689"/>
    <col min="3841" max="3841" width="69.85546875" style="689" customWidth="1"/>
    <col min="3842" max="3846" width="12.5703125" style="689" customWidth="1"/>
    <col min="3847" max="3847" width="1.85546875" style="689" customWidth="1"/>
    <col min="3848" max="3848" width="9.140625" style="689" customWidth="1"/>
    <col min="3849" max="3849" width="10.7109375" style="689" bestFit="1" customWidth="1"/>
    <col min="3850" max="4096" width="11.42578125" style="689"/>
    <col min="4097" max="4097" width="69.85546875" style="689" customWidth="1"/>
    <col min="4098" max="4102" width="12.5703125" style="689" customWidth="1"/>
    <col min="4103" max="4103" width="1.85546875" style="689" customWidth="1"/>
    <col min="4104" max="4104" width="9.140625" style="689" customWidth="1"/>
    <col min="4105" max="4105" width="10.7109375" style="689" bestFit="1" customWidth="1"/>
    <col min="4106" max="4352" width="11.42578125" style="689"/>
    <col min="4353" max="4353" width="69.85546875" style="689" customWidth="1"/>
    <col min="4354" max="4358" width="12.5703125" style="689" customWidth="1"/>
    <col min="4359" max="4359" width="1.85546875" style="689" customWidth="1"/>
    <col min="4360" max="4360" width="9.140625" style="689" customWidth="1"/>
    <col min="4361" max="4361" width="10.7109375" style="689" bestFit="1" customWidth="1"/>
    <col min="4362" max="4608" width="11.42578125" style="689"/>
    <col min="4609" max="4609" width="69.85546875" style="689" customWidth="1"/>
    <col min="4610" max="4614" width="12.5703125" style="689" customWidth="1"/>
    <col min="4615" max="4615" width="1.85546875" style="689" customWidth="1"/>
    <col min="4616" max="4616" width="9.140625" style="689" customWidth="1"/>
    <col min="4617" max="4617" width="10.7109375" style="689" bestFit="1" customWidth="1"/>
    <col min="4618" max="4864" width="11.42578125" style="689"/>
    <col min="4865" max="4865" width="69.85546875" style="689" customWidth="1"/>
    <col min="4866" max="4870" width="12.5703125" style="689" customWidth="1"/>
    <col min="4871" max="4871" width="1.85546875" style="689" customWidth="1"/>
    <col min="4872" max="4872" width="9.140625" style="689" customWidth="1"/>
    <col min="4873" max="4873" width="10.7109375" style="689" bestFit="1" customWidth="1"/>
    <col min="4874" max="5120" width="11.42578125" style="689"/>
    <col min="5121" max="5121" width="69.85546875" style="689" customWidth="1"/>
    <col min="5122" max="5126" width="12.5703125" style="689" customWidth="1"/>
    <col min="5127" max="5127" width="1.85546875" style="689" customWidth="1"/>
    <col min="5128" max="5128" width="9.140625" style="689" customWidth="1"/>
    <col min="5129" max="5129" width="10.7109375" style="689" bestFit="1" customWidth="1"/>
    <col min="5130" max="5376" width="11.42578125" style="689"/>
    <col min="5377" max="5377" width="69.85546875" style="689" customWidth="1"/>
    <col min="5378" max="5382" width="12.5703125" style="689" customWidth="1"/>
    <col min="5383" max="5383" width="1.85546875" style="689" customWidth="1"/>
    <col min="5384" max="5384" width="9.140625" style="689" customWidth="1"/>
    <col min="5385" max="5385" width="10.7109375" style="689" bestFit="1" customWidth="1"/>
    <col min="5386" max="5632" width="11.42578125" style="689"/>
    <col min="5633" max="5633" width="69.85546875" style="689" customWidth="1"/>
    <col min="5634" max="5638" width="12.5703125" style="689" customWidth="1"/>
    <col min="5639" max="5639" width="1.85546875" style="689" customWidth="1"/>
    <col min="5640" max="5640" width="9.140625" style="689" customWidth="1"/>
    <col min="5641" max="5641" width="10.7109375" style="689" bestFit="1" customWidth="1"/>
    <col min="5642" max="5888" width="11.42578125" style="689"/>
    <col min="5889" max="5889" width="69.85546875" style="689" customWidth="1"/>
    <col min="5890" max="5894" width="12.5703125" style="689" customWidth="1"/>
    <col min="5895" max="5895" width="1.85546875" style="689" customWidth="1"/>
    <col min="5896" max="5896" width="9.140625" style="689" customWidth="1"/>
    <col min="5897" max="5897" width="10.7109375" style="689" bestFit="1" customWidth="1"/>
    <col min="5898" max="6144" width="11.42578125" style="689"/>
    <col min="6145" max="6145" width="69.85546875" style="689" customWidth="1"/>
    <col min="6146" max="6150" width="12.5703125" style="689" customWidth="1"/>
    <col min="6151" max="6151" width="1.85546875" style="689" customWidth="1"/>
    <col min="6152" max="6152" width="9.140625" style="689" customWidth="1"/>
    <col min="6153" max="6153" width="10.7109375" style="689" bestFit="1" customWidth="1"/>
    <col min="6154" max="6400" width="11.42578125" style="689"/>
    <col min="6401" max="6401" width="69.85546875" style="689" customWidth="1"/>
    <col min="6402" max="6406" width="12.5703125" style="689" customWidth="1"/>
    <col min="6407" max="6407" width="1.85546875" style="689" customWidth="1"/>
    <col min="6408" max="6408" width="9.140625" style="689" customWidth="1"/>
    <col min="6409" max="6409" width="10.7109375" style="689" bestFit="1" customWidth="1"/>
    <col min="6410" max="6656" width="11.42578125" style="689"/>
    <col min="6657" max="6657" width="69.85546875" style="689" customWidth="1"/>
    <col min="6658" max="6662" width="12.5703125" style="689" customWidth="1"/>
    <col min="6663" max="6663" width="1.85546875" style="689" customWidth="1"/>
    <col min="6664" max="6664" width="9.140625" style="689" customWidth="1"/>
    <col min="6665" max="6665" width="10.7109375" style="689" bestFit="1" customWidth="1"/>
    <col min="6666" max="6912" width="11.42578125" style="689"/>
    <col min="6913" max="6913" width="69.85546875" style="689" customWidth="1"/>
    <col min="6914" max="6918" width="12.5703125" style="689" customWidth="1"/>
    <col min="6919" max="6919" width="1.85546875" style="689" customWidth="1"/>
    <col min="6920" max="6920" width="9.140625" style="689" customWidth="1"/>
    <col min="6921" max="6921" width="10.7109375" style="689" bestFit="1" customWidth="1"/>
    <col min="6922" max="7168" width="11.42578125" style="689"/>
    <col min="7169" max="7169" width="69.85546875" style="689" customWidth="1"/>
    <col min="7170" max="7174" width="12.5703125" style="689" customWidth="1"/>
    <col min="7175" max="7175" width="1.85546875" style="689" customWidth="1"/>
    <col min="7176" max="7176" width="9.140625" style="689" customWidth="1"/>
    <col min="7177" max="7177" width="10.7109375" style="689" bestFit="1" customWidth="1"/>
    <col min="7178" max="7424" width="11.42578125" style="689"/>
    <col min="7425" max="7425" width="69.85546875" style="689" customWidth="1"/>
    <col min="7426" max="7430" width="12.5703125" style="689" customWidth="1"/>
    <col min="7431" max="7431" width="1.85546875" style="689" customWidth="1"/>
    <col min="7432" max="7432" width="9.140625" style="689" customWidth="1"/>
    <col min="7433" max="7433" width="10.7109375" style="689" bestFit="1" customWidth="1"/>
    <col min="7434" max="7680" width="11.42578125" style="689"/>
    <col min="7681" max="7681" width="69.85546875" style="689" customWidth="1"/>
    <col min="7682" max="7686" width="12.5703125" style="689" customWidth="1"/>
    <col min="7687" max="7687" width="1.85546875" style="689" customWidth="1"/>
    <col min="7688" max="7688" width="9.140625" style="689" customWidth="1"/>
    <col min="7689" max="7689" width="10.7109375" style="689" bestFit="1" customWidth="1"/>
    <col min="7690" max="7936" width="11.42578125" style="689"/>
    <col min="7937" max="7937" width="69.85546875" style="689" customWidth="1"/>
    <col min="7938" max="7942" width="12.5703125" style="689" customWidth="1"/>
    <col min="7943" max="7943" width="1.85546875" style="689" customWidth="1"/>
    <col min="7944" max="7944" width="9.140625" style="689" customWidth="1"/>
    <col min="7945" max="7945" width="10.7109375" style="689" bestFit="1" customWidth="1"/>
    <col min="7946" max="8192" width="11.42578125" style="689"/>
    <col min="8193" max="8193" width="69.85546875" style="689" customWidth="1"/>
    <col min="8194" max="8198" width="12.5703125" style="689" customWidth="1"/>
    <col min="8199" max="8199" width="1.85546875" style="689" customWidth="1"/>
    <col min="8200" max="8200" width="9.140625" style="689" customWidth="1"/>
    <col min="8201" max="8201" width="10.7109375" style="689" bestFit="1" customWidth="1"/>
    <col min="8202" max="8448" width="11.42578125" style="689"/>
    <col min="8449" max="8449" width="69.85546875" style="689" customWidth="1"/>
    <col min="8450" max="8454" width="12.5703125" style="689" customWidth="1"/>
    <col min="8455" max="8455" width="1.85546875" style="689" customWidth="1"/>
    <col min="8456" max="8456" width="9.140625" style="689" customWidth="1"/>
    <col min="8457" max="8457" width="10.7109375" style="689" bestFit="1" customWidth="1"/>
    <col min="8458" max="8704" width="11.42578125" style="689"/>
    <col min="8705" max="8705" width="69.85546875" style="689" customWidth="1"/>
    <col min="8706" max="8710" width="12.5703125" style="689" customWidth="1"/>
    <col min="8711" max="8711" width="1.85546875" style="689" customWidth="1"/>
    <col min="8712" max="8712" width="9.140625" style="689" customWidth="1"/>
    <col min="8713" max="8713" width="10.7109375" style="689" bestFit="1" customWidth="1"/>
    <col min="8714" max="8960" width="11.42578125" style="689"/>
    <col min="8961" max="8961" width="69.85546875" style="689" customWidth="1"/>
    <col min="8962" max="8966" width="12.5703125" style="689" customWidth="1"/>
    <col min="8967" max="8967" width="1.85546875" style="689" customWidth="1"/>
    <col min="8968" max="8968" width="9.140625" style="689" customWidth="1"/>
    <col min="8969" max="8969" width="10.7109375" style="689" bestFit="1" customWidth="1"/>
    <col min="8970" max="9216" width="11.42578125" style="689"/>
    <col min="9217" max="9217" width="69.85546875" style="689" customWidth="1"/>
    <col min="9218" max="9222" width="12.5703125" style="689" customWidth="1"/>
    <col min="9223" max="9223" width="1.85546875" style="689" customWidth="1"/>
    <col min="9224" max="9224" width="9.140625" style="689" customWidth="1"/>
    <col min="9225" max="9225" width="10.7109375" style="689" bestFit="1" customWidth="1"/>
    <col min="9226" max="9472" width="11.42578125" style="689"/>
    <col min="9473" max="9473" width="69.85546875" style="689" customWidth="1"/>
    <col min="9474" max="9478" width="12.5703125" style="689" customWidth="1"/>
    <col min="9479" max="9479" width="1.85546875" style="689" customWidth="1"/>
    <col min="9480" max="9480" width="9.140625" style="689" customWidth="1"/>
    <col min="9481" max="9481" width="10.7109375" style="689" bestFit="1" customWidth="1"/>
    <col min="9482" max="9728" width="11.42578125" style="689"/>
    <col min="9729" max="9729" width="69.85546875" style="689" customWidth="1"/>
    <col min="9730" max="9734" width="12.5703125" style="689" customWidth="1"/>
    <col min="9735" max="9735" width="1.85546875" style="689" customWidth="1"/>
    <col min="9736" max="9736" width="9.140625" style="689" customWidth="1"/>
    <col min="9737" max="9737" width="10.7109375" style="689" bestFit="1" customWidth="1"/>
    <col min="9738" max="9984" width="11.42578125" style="689"/>
    <col min="9985" max="9985" width="69.85546875" style="689" customWidth="1"/>
    <col min="9986" max="9990" width="12.5703125" style="689" customWidth="1"/>
    <col min="9991" max="9991" width="1.85546875" style="689" customWidth="1"/>
    <col min="9992" max="9992" width="9.140625" style="689" customWidth="1"/>
    <col min="9993" max="9993" width="10.7109375" style="689" bestFit="1" customWidth="1"/>
    <col min="9994" max="10240" width="11.42578125" style="689"/>
    <col min="10241" max="10241" width="69.85546875" style="689" customWidth="1"/>
    <col min="10242" max="10246" width="12.5703125" style="689" customWidth="1"/>
    <col min="10247" max="10247" width="1.85546875" style="689" customWidth="1"/>
    <col min="10248" max="10248" width="9.140625" style="689" customWidth="1"/>
    <col min="10249" max="10249" width="10.7109375" style="689" bestFit="1" customWidth="1"/>
    <col min="10250" max="10496" width="11.42578125" style="689"/>
    <col min="10497" max="10497" width="69.85546875" style="689" customWidth="1"/>
    <col min="10498" max="10502" width="12.5703125" style="689" customWidth="1"/>
    <col min="10503" max="10503" width="1.85546875" style="689" customWidth="1"/>
    <col min="10504" max="10504" width="9.140625" style="689" customWidth="1"/>
    <col min="10505" max="10505" width="10.7109375" style="689" bestFit="1" customWidth="1"/>
    <col min="10506" max="10752" width="11.42578125" style="689"/>
    <col min="10753" max="10753" width="69.85546875" style="689" customWidth="1"/>
    <col min="10754" max="10758" width="12.5703125" style="689" customWidth="1"/>
    <col min="10759" max="10759" width="1.85546875" style="689" customWidth="1"/>
    <col min="10760" max="10760" width="9.140625" style="689" customWidth="1"/>
    <col min="10761" max="10761" width="10.7109375" style="689" bestFit="1" customWidth="1"/>
    <col min="10762" max="11008" width="11.42578125" style="689"/>
    <col min="11009" max="11009" width="69.85546875" style="689" customWidth="1"/>
    <col min="11010" max="11014" width="12.5703125" style="689" customWidth="1"/>
    <col min="11015" max="11015" width="1.85546875" style="689" customWidth="1"/>
    <col min="11016" max="11016" width="9.140625" style="689" customWidth="1"/>
    <col min="11017" max="11017" width="10.7109375" style="689" bestFit="1" customWidth="1"/>
    <col min="11018" max="11264" width="11.42578125" style="689"/>
    <col min="11265" max="11265" width="69.85546875" style="689" customWidth="1"/>
    <col min="11266" max="11270" width="12.5703125" style="689" customWidth="1"/>
    <col min="11271" max="11271" width="1.85546875" style="689" customWidth="1"/>
    <col min="11272" max="11272" width="9.140625" style="689" customWidth="1"/>
    <col min="11273" max="11273" width="10.7109375" style="689" bestFit="1" customWidth="1"/>
    <col min="11274" max="11520" width="11.42578125" style="689"/>
    <col min="11521" max="11521" width="69.85546875" style="689" customWidth="1"/>
    <col min="11522" max="11526" width="12.5703125" style="689" customWidth="1"/>
    <col min="11527" max="11527" width="1.85546875" style="689" customWidth="1"/>
    <col min="11528" max="11528" width="9.140625" style="689" customWidth="1"/>
    <col min="11529" max="11529" width="10.7109375" style="689" bestFit="1" customWidth="1"/>
    <col min="11530" max="11776" width="11.42578125" style="689"/>
    <col min="11777" max="11777" width="69.85546875" style="689" customWidth="1"/>
    <col min="11778" max="11782" width="12.5703125" style="689" customWidth="1"/>
    <col min="11783" max="11783" width="1.85546875" style="689" customWidth="1"/>
    <col min="11784" max="11784" width="9.140625" style="689" customWidth="1"/>
    <col min="11785" max="11785" width="10.7109375" style="689" bestFit="1" customWidth="1"/>
    <col min="11786" max="12032" width="11.42578125" style="689"/>
    <col min="12033" max="12033" width="69.85546875" style="689" customWidth="1"/>
    <col min="12034" max="12038" width="12.5703125" style="689" customWidth="1"/>
    <col min="12039" max="12039" width="1.85546875" style="689" customWidth="1"/>
    <col min="12040" max="12040" width="9.140625" style="689" customWidth="1"/>
    <col min="12041" max="12041" width="10.7109375" style="689" bestFit="1" customWidth="1"/>
    <col min="12042" max="12288" width="11.42578125" style="689"/>
    <col min="12289" max="12289" width="69.85546875" style="689" customWidth="1"/>
    <col min="12290" max="12294" width="12.5703125" style="689" customWidth="1"/>
    <col min="12295" max="12295" width="1.85546875" style="689" customWidth="1"/>
    <col min="12296" max="12296" width="9.140625" style="689" customWidth="1"/>
    <col min="12297" max="12297" width="10.7109375" style="689" bestFit="1" customWidth="1"/>
    <col min="12298" max="12544" width="11.42578125" style="689"/>
    <col min="12545" max="12545" width="69.85546875" style="689" customWidth="1"/>
    <col min="12546" max="12550" width="12.5703125" style="689" customWidth="1"/>
    <col min="12551" max="12551" width="1.85546875" style="689" customWidth="1"/>
    <col min="12552" max="12552" width="9.140625" style="689" customWidth="1"/>
    <col min="12553" max="12553" width="10.7109375" style="689" bestFit="1" customWidth="1"/>
    <col min="12554" max="12800" width="11.42578125" style="689"/>
    <col min="12801" max="12801" width="69.85546875" style="689" customWidth="1"/>
    <col min="12802" max="12806" width="12.5703125" style="689" customWidth="1"/>
    <col min="12807" max="12807" width="1.85546875" style="689" customWidth="1"/>
    <col min="12808" max="12808" width="9.140625" style="689" customWidth="1"/>
    <col min="12809" max="12809" width="10.7109375" style="689" bestFit="1" customWidth="1"/>
    <col min="12810" max="13056" width="11.42578125" style="689"/>
    <col min="13057" max="13057" width="69.85546875" style="689" customWidth="1"/>
    <col min="13058" max="13062" width="12.5703125" style="689" customWidth="1"/>
    <col min="13063" max="13063" width="1.85546875" style="689" customWidth="1"/>
    <col min="13064" max="13064" width="9.140625" style="689" customWidth="1"/>
    <col min="13065" max="13065" width="10.7109375" style="689" bestFit="1" customWidth="1"/>
    <col min="13066" max="13312" width="11.42578125" style="689"/>
    <col min="13313" max="13313" width="69.85546875" style="689" customWidth="1"/>
    <col min="13314" max="13318" width="12.5703125" style="689" customWidth="1"/>
    <col min="13319" max="13319" width="1.85546875" style="689" customWidth="1"/>
    <col min="13320" max="13320" width="9.140625" style="689" customWidth="1"/>
    <col min="13321" max="13321" width="10.7109375" style="689" bestFit="1" customWidth="1"/>
    <col min="13322" max="13568" width="11.42578125" style="689"/>
    <col min="13569" max="13569" width="69.85546875" style="689" customWidth="1"/>
    <col min="13570" max="13574" width="12.5703125" style="689" customWidth="1"/>
    <col min="13575" max="13575" width="1.85546875" style="689" customWidth="1"/>
    <col min="13576" max="13576" width="9.140625" style="689" customWidth="1"/>
    <col min="13577" max="13577" width="10.7109375" style="689" bestFit="1" customWidth="1"/>
    <col min="13578" max="13824" width="11.42578125" style="689"/>
    <col min="13825" max="13825" width="69.85546875" style="689" customWidth="1"/>
    <col min="13826" max="13830" width="12.5703125" style="689" customWidth="1"/>
    <col min="13831" max="13831" width="1.85546875" style="689" customWidth="1"/>
    <col min="13832" max="13832" width="9.140625" style="689" customWidth="1"/>
    <col min="13833" max="13833" width="10.7109375" style="689" bestFit="1" customWidth="1"/>
    <col min="13834" max="14080" width="11.42578125" style="689"/>
    <col min="14081" max="14081" width="69.85546875" style="689" customWidth="1"/>
    <col min="14082" max="14086" width="12.5703125" style="689" customWidth="1"/>
    <col min="14087" max="14087" width="1.85546875" style="689" customWidth="1"/>
    <col min="14088" max="14088" width="9.140625" style="689" customWidth="1"/>
    <col min="14089" max="14089" width="10.7109375" style="689" bestFit="1" customWidth="1"/>
    <col min="14090" max="14336" width="11.42578125" style="689"/>
    <col min="14337" max="14337" width="69.85546875" style="689" customWidth="1"/>
    <col min="14338" max="14342" width="12.5703125" style="689" customWidth="1"/>
    <col min="14343" max="14343" width="1.85546875" style="689" customWidth="1"/>
    <col min="14344" max="14344" width="9.140625" style="689" customWidth="1"/>
    <col min="14345" max="14345" width="10.7109375" style="689" bestFit="1" customWidth="1"/>
    <col min="14346" max="14592" width="11.42578125" style="689"/>
    <col min="14593" max="14593" width="69.85546875" style="689" customWidth="1"/>
    <col min="14594" max="14598" width="12.5703125" style="689" customWidth="1"/>
    <col min="14599" max="14599" width="1.85546875" style="689" customWidth="1"/>
    <col min="14600" max="14600" width="9.140625" style="689" customWidth="1"/>
    <col min="14601" max="14601" width="10.7109375" style="689" bestFit="1" customWidth="1"/>
    <col min="14602" max="14848" width="11.42578125" style="689"/>
    <col min="14849" max="14849" width="69.85546875" style="689" customWidth="1"/>
    <col min="14850" max="14854" width="12.5703125" style="689" customWidth="1"/>
    <col min="14855" max="14855" width="1.85546875" style="689" customWidth="1"/>
    <col min="14856" max="14856" width="9.140625" style="689" customWidth="1"/>
    <col min="14857" max="14857" width="10.7109375" style="689" bestFit="1" customWidth="1"/>
    <col min="14858" max="15104" width="11.42578125" style="689"/>
    <col min="15105" max="15105" width="69.85546875" style="689" customWidth="1"/>
    <col min="15106" max="15110" width="12.5703125" style="689" customWidth="1"/>
    <col min="15111" max="15111" width="1.85546875" style="689" customWidth="1"/>
    <col min="15112" max="15112" width="9.140625" style="689" customWidth="1"/>
    <col min="15113" max="15113" width="10.7109375" style="689" bestFit="1" customWidth="1"/>
    <col min="15114" max="15360" width="11.42578125" style="689"/>
    <col min="15361" max="15361" width="69.85546875" style="689" customWidth="1"/>
    <col min="15362" max="15366" width="12.5703125" style="689" customWidth="1"/>
    <col min="15367" max="15367" width="1.85546875" style="689" customWidth="1"/>
    <col min="15368" max="15368" width="9.140625" style="689" customWidth="1"/>
    <col min="15369" max="15369" width="10.7109375" style="689" bestFit="1" customWidth="1"/>
    <col min="15370" max="15616" width="11.42578125" style="689"/>
    <col min="15617" max="15617" width="69.85546875" style="689" customWidth="1"/>
    <col min="15618" max="15622" width="12.5703125" style="689" customWidth="1"/>
    <col min="15623" max="15623" width="1.85546875" style="689" customWidth="1"/>
    <col min="15624" max="15624" width="9.140625" style="689" customWidth="1"/>
    <col min="15625" max="15625" width="10.7109375" style="689" bestFit="1" customWidth="1"/>
    <col min="15626" max="15872" width="11.42578125" style="689"/>
    <col min="15873" max="15873" width="69.85546875" style="689" customWidth="1"/>
    <col min="15874" max="15878" width="12.5703125" style="689" customWidth="1"/>
    <col min="15879" max="15879" width="1.85546875" style="689" customWidth="1"/>
    <col min="15880" max="15880" width="9.140625" style="689" customWidth="1"/>
    <col min="15881" max="15881" width="10.7109375" style="689" bestFit="1" customWidth="1"/>
    <col min="15882" max="16128" width="11.42578125" style="689"/>
    <col min="16129" max="16129" width="69.85546875" style="689" customWidth="1"/>
    <col min="16130" max="16134" width="12.5703125" style="689" customWidth="1"/>
    <col min="16135" max="16135" width="1.85546875" style="689" customWidth="1"/>
    <col min="16136" max="16136" width="9.140625" style="689" customWidth="1"/>
    <col min="16137" max="16137" width="10.7109375" style="689" bestFit="1" customWidth="1"/>
    <col min="16138" max="16384" width="11.42578125" style="689"/>
  </cols>
  <sheetData>
    <row r="1" spans="1:7" s="72" customFormat="1" ht="2.25" customHeight="1">
      <c r="A1" s="70"/>
      <c r="B1" s="500"/>
      <c r="C1" s="500"/>
      <c r="D1" s="500"/>
      <c r="E1" s="500"/>
      <c r="F1" s="500"/>
    </row>
    <row r="2" spans="1:7" s="62" customFormat="1" ht="39" customHeight="1">
      <c r="A2" s="1212" t="s">
        <v>1085</v>
      </c>
      <c r="B2" s="1212"/>
      <c r="C2" s="1212"/>
      <c r="D2" s="1212"/>
      <c r="E2" s="1212"/>
      <c r="F2" s="1212"/>
    </row>
    <row r="3" spans="1:7" s="62" customFormat="1" ht="20.25">
      <c r="A3" s="1212" t="s">
        <v>1231</v>
      </c>
      <c r="B3" s="1212"/>
      <c r="C3" s="1212"/>
      <c r="D3" s="1212"/>
      <c r="E3" s="1212"/>
      <c r="F3" s="1212"/>
    </row>
    <row r="4" spans="1:7" s="62" customFormat="1" ht="20.25">
      <c r="A4" s="1212" t="s">
        <v>1494</v>
      </c>
      <c r="B4" s="1212"/>
      <c r="C4" s="1212"/>
      <c r="D4" s="1212"/>
      <c r="E4" s="1212"/>
      <c r="F4" s="1212"/>
    </row>
    <row r="5" spans="1:7" s="63" customFormat="1" ht="39" customHeight="1">
      <c r="A5" s="1240" t="s">
        <v>1355</v>
      </c>
      <c r="B5" s="1240"/>
      <c r="C5" s="1240"/>
      <c r="D5" s="1240"/>
      <c r="E5" s="1240"/>
      <c r="F5" s="1240"/>
    </row>
    <row r="6" spans="1:7" ht="6" customHeight="1">
      <c r="A6" s="1041"/>
      <c r="B6" s="330"/>
      <c r="C6" s="330"/>
      <c r="D6" s="330"/>
      <c r="E6" s="330"/>
      <c r="F6" s="330"/>
      <c r="G6" s="689"/>
    </row>
    <row r="7" spans="1:7" ht="4.5" customHeight="1" thickBot="1">
      <c r="A7" s="1042"/>
      <c r="B7" s="1083"/>
      <c r="C7" s="1083"/>
      <c r="D7" s="1083"/>
      <c r="E7" s="1083"/>
      <c r="F7" s="1083"/>
      <c r="G7" s="689"/>
    </row>
    <row r="8" spans="1:7" ht="16.5" thickTop="1" thickBot="1">
      <c r="A8" s="1044"/>
      <c r="B8" s="1085" t="s">
        <v>2</v>
      </c>
      <c r="C8" s="1085" t="s">
        <v>3</v>
      </c>
      <c r="D8" s="1085" t="s">
        <v>4</v>
      </c>
      <c r="E8" s="1085" t="s">
        <v>5</v>
      </c>
      <c r="F8" s="1085" t="s">
        <v>6</v>
      </c>
      <c r="G8" s="689"/>
    </row>
    <row r="9" spans="1:7" ht="16.5" thickTop="1" thickBot="1">
      <c r="A9" s="1045" t="s">
        <v>7</v>
      </c>
      <c r="B9" s="1046">
        <v>4287970.9956700001</v>
      </c>
      <c r="C9" s="1046">
        <v>297353.01585000003</v>
      </c>
      <c r="D9" s="1046">
        <v>0</v>
      </c>
      <c r="E9" s="1046">
        <v>1101.88427</v>
      </c>
      <c r="F9" s="1046">
        <v>4586425.8957899995</v>
      </c>
      <c r="G9" s="689"/>
    </row>
    <row r="10" spans="1:7" ht="16.5" thickTop="1" thickBot="1">
      <c r="A10" s="1047" t="s">
        <v>8</v>
      </c>
      <c r="B10" s="1048">
        <v>268176.36252999998</v>
      </c>
      <c r="C10" s="1048">
        <v>76801.280299999999</v>
      </c>
      <c r="D10" s="1048">
        <v>0</v>
      </c>
      <c r="E10" s="1048">
        <v>728.22507999999993</v>
      </c>
      <c r="F10" s="1048">
        <v>345705.86791000003</v>
      </c>
      <c r="G10" s="689"/>
    </row>
    <row r="11" spans="1:7" ht="15.75" thickTop="1">
      <c r="A11" s="1049" t="s">
        <v>9</v>
      </c>
      <c r="B11" s="480">
        <v>101881.75379999999</v>
      </c>
      <c r="C11" s="480">
        <v>24684.67757</v>
      </c>
      <c r="D11" s="480">
        <v>0</v>
      </c>
      <c r="E11" s="480">
        <v>0</v>
      </c>
      <c r="F11" s="480">
        <v>126566.43137000001</v>
      </c>
      <c r="G11" s="689"/>
    </row>
    <row r="12" spans="1:7">
      <c r="A12" s="1049" t="s">
        <v>10</v>
      </c>
      <c r="B12" s="480">
        <v>155152.91628</v>
      </c>
      <c r="C12" s="480">
        <v>33278.92323</v>
      </c>
      <c r="D12" s="480">
        <v>0</v>
      </c>
      <c r="E12" s="480">
        <v>728.22507999999993</v>
      </c>
      <c r="F12" s="480">
        <v>189160.06458999999</v>
      </c>
      <c r="G12" s="689"/>
    </row>
    <row r="13" spans="1:7">
      <c r="A13" s="1049" t="s">
        <v>11</v>
      </c>
      <c r="B13" s="480">
        <v>10939.814130000001</v>
      </c>
      <c r="C13" s="480">
        <v>15149.64884</v>
      </c>
      <c r="D13" s="480">
        <v>0</v>
      </c>
      <c r="E13" s="480">
        <v>0</v>
      </c>
      <c r="F13" s="480">
        <v>26089.46297</v>
      </c>
      <c r="G13" s="689"/>
    </row>
    <row r="14" spans="1:7">
      <c r="A14" s="1049" t="s">
        <v>12</v>
      </c>
      <c r="B14" s="480">
        <v>0</v>
      </c>
      <c r="C14" s="480">
        <v>0</v>
      </c>
      <c r="D14" s="480">
        <v>0</v>
      </c>
      <c r="E14" s="480">
        <v>0</v>
      </c>
      <c r="F14" s="480">
        <v>0</v>
      </c>
      <c r="G14" s="689"/>
    </row>
    <row r="15" spans="1:7">
      <c r="A15" s="1049" t="s">
        <v>13</v>
      </c>
      <c r="B15" s="480">
        <v>0</v>
      </c>
      <c r="C15" s="480">
        <v>3688.0306600000004</v>
      </c>
      <c r="D15" s="480">
        <v>0</v>
      </c>
      <c r="E15" s="480">
        <v>0</v>
      </c>
      <c r="F15" s="480">
        <v>3688.0306600000004</v>
      </c>
      <c r="G15" s="689"/>
    </row>
    <row r="16" spans="1:7">
      <c r="A16" s="1049" t="s">
        <v>14</v>
      </c>
      <c r="B16" s="480">
        <v>201.87832</v>
      </c>
      <c r="C16" s="480">
        <v>0</v>
      </c>
      <c r="D16" s="480">
        <v>0</v>
      </c>
      <c r="E16" s="480">
        <v>0</v>
      </c>
      <c r="F16" s="480">
        <v>201.87832</v>
      </c>
      <c r="G16" s="689"/>
    </row>
    <row r="17" spans="1:7">
      <c r="A17" s="1049" t="s">
        <v>15</v>
      </c>
      <c r="B17" s="480">
        <v>0</v>
      </c>
      <c r="C17" s="480">
        <v>0</v>
      </c>
      <c r="D17" s="480">
        <v>0</v>
      </c>
      <c r="E17" s="480">
        <v>0</v>
      </c>
      <c r="F17" s="480">
        <v>0</v>
      </c>
      <c r="G17" s="689"/>
    </row>
    <row r="18" spans="1:7" ht="15.75" thickBot="1">
      <c r="A18" s="1049" t="s">
        <v>16</v>
      </c>
      <c r="B18" s="480">
        <v>0</v>
      </c>
      <c r="C18" s="480">
        <v>0</v>
      </c>
      <c r="D18" s="480">
        <v>0</v>
      </c>
      <c r="E18" s="480">
        <v>0</v>
      </c>
      <c r="F18" s="480">
        <v>0</v>
      </c>
      <c r="G18" s="689"/>
    </row>
    <row r="19" spans="1:7" ht="16.5" thickTop="1" thickBot="1">
      <c r="A19" s="1047" t="s">
        <v>17</v>
      </c>
      <c r="B19" s="1048">
        <v>149271.06915999998</v>
      </c>
      <c r="C19" s="1048">
        <v>101134.67104999999</v>
      </c>
      <c r="D19" s="1048">
        <v>0</v>
      </c>
      <c r="E19" s="1048">
        <v>52.779040000000002</v>
      </c>
      <c r="F19" s="1048">
        <v>250458.51925000001</v>
      </c>
      <c r="G19" s="689"/>
    </row>
    <row r="20" spans="1:7" ht="15.75" thickTop="1">
      <c r="A20" s="1049" t="s">
        <v>18</v>
      </c>
      <c r="B20" s="480">
        <v>0</v>
      </c>
      <c r="C20" s="480">
        <v>0</v>
      </c>
      <c r="D20" s="480">
        <v>0</v>
      </c>
      <c r="E20" s="480">
        <v>0</v>
      </c>
      <c r="F20" s="480">
        <v>0</v>
      </c>
      <c r="G20" s="689"/>
    </row>
    <row r="21" spans="1:7">
      <c r="A21" s="1049" t="s">
        <v>19</v>
      </c>
      <c r="B21" s="480">
        <v>14048.66986</v>
      </c>
      <c r="C21" s="480">
        <v>19665.373680000001</v>
      </c>
      <c r="D21" s="480">
        <v>0</v>
      </c>
      <c r="E21" s="480">
        <v>0</v>
      </c>
      <c r="F21" s="480">
        <v>33714.043539999999</v>
      </c>
      <c r="G21" s="689"/>
    </row>
    <row r="22" spans="1:7">
      <c r="A22" s="1049" t="s">
        <v>20</v>
      </c>
      <c r="B22" s="480">
        <v>0</v>
      </c>
      <c r="C22" s="480">
        <v>0</v>
      </c>
      <c r="D22" s="480">
        <v>0</v>
      </c>
      <c r="E22" s="480">
        <v>0</v>
      </c>
      <c r="F22" s="480">
        <v>0</v>
      </c>
      <c r="G22" s="689"/>
    </row>
    <row r="23" spans="1:7">
      <c r="A23" s="1049" t="s">
        <v>21</v>
      </c>
      <c r="B23" s="480">
        <v>0</v>
      </c>
      <c r="C23" s="480">
        <v>0</v>
      </c>
      <c r="D23" s="480">
        <v>0</v>
      </c>
      <c r="E23" s="480">
        <v>0</v>
      </c>
      <c r="F23" s="480">
        <v>0</v>
      </c>
      <c r="G23" s="689"/>
    </row>
    <row r="24" spans="1:7">
      <c r="A24" s="1049" t="s">
        <v>22</v>
      </c>
      <c r="B24" s="480">
        <v>4967.3877999999995</v>
      </c>
      <c r="C24" s="480">
        <v>7834.1822199999997</v>
      </c>
      <c r="D24" s="480">
        <v>0</v>
      </c>
      <c r="E24" s="480">
        <v>51.846040000000002</v>
      </c>
      <c r="F24" s="480">
        <v>12853.416060000001</v>
      </c>
      <c r="G24" s="689"/>
    </row>
    <row r="25" spans="1:7">
      <c r="A25" s="1049" t="s">
        <v>23</v>
      </c>
      <c r="B25" s="480">
        <v>130176.18873000001</v>
      </c>
      <c r="C25" s="480">
        <v>73634.433749999997</v>
      </c>
      <c r="D25" s="480">
        <v>0</v>
      </c>
      <c r="E25" s="480">
        <v>0.93300000000000005</v>
      </c>
      <c r="F25" s="480">
        <v>203811.55547999998</v>
      </c>
      <c r="G25" s="689"/>
    </row>
    <row r="26" spans="1:7">
      <c r="A26" s="1049" t="s">
        <v>24</v>
      </c>
      <c r="B26" s="480">
        <v>78.822770000000006</v>
      </c>
      <c r="C26" s="480">
        <v>0.68140000000000001</v>
      </c>
      <c r="D26" s="480">
        <v>0</v>
      </c>
      <c r="E26" s="480">
        <v>0</v>
      </c>
      <c r="F26" s="480">
        <v>79.504170000000002</v>
      </c>
      <c r="G26" s="689"/>
    </row>
    <row r="27" spans="1:7" ht="15.75" thickBot="1">
      <c r="A27" s="1049" t="s">
        <v>25</v>
      </c>
      <c r="B27" s="480">
        <v>0</v>
      </c>
      <c r="C27" s="480">
        <v>0</v>
      </c>
      <c r="D27" s="480">
        <v>0</v>
      </c>
      <c r="E27" s="480">
        <v>0</v>
      </c>
      <c r="F27" s="480">
        <v>0</v>
      </c>
      <c r="G27" s="689"/>
    </row>
    <row r="28" spans="1:7" ht="16.5" thickTop="1" thickBot="1">
      <c r="A28" s="1047" t="s">
        <v>26</v>
      </c>
      <c r="B28" s="1048">
        <v>3612229.6921000001</v>
      </c>
      <c r="C28" s="1048">
        <v>94268.655370000008</v>
      </c>
      <c r="D28" s="1048">
        <v>0</v>
      </c>
      <c r="E28" s="1048">
        <v>320.88015000000001</v>
      </c>
      <c r="F28" s="1048">
        <v>3706819.22762</v>
      </c>
      <c r="G28" s="689"/>
    </row>
    <row r="29" spans="1:7" ht="15.75" thickTop="1">
      <c r="A29" s="1050" t="s">
        <v>27</v>
      </c>
      <c r="B29" s="480">
        <v>3559665.4504800001</v>
      </c>
      <c r="C29" s="480">
        <v>132317.08371000001</v>
      </c>
      <c r="D29" s="480">
        <v>0</v>
      </c>
      <c r="E29" s="480">
        <v>320.30725000000001</v>
      </c>
      <c r="F29" s="480">
        <v>3692302.8414400001</v>
      </c>
      <c r="G29" s="689"/>
    </row>
    <row r="30" spans="1:7">
      <c r="A30" s="1049" t="s">
        <v>28</v>
      </c>
      <c r="B30" s="480">
        <v>3472326.8406199999</v>
      </c>
      <c r="C30" s="480">
        <v>123175.45027</v>
      </c>
      <c r="D30" s="480">
        <v>0</v>
      </c>
      <c r="E30" s="480">
        <v>320.30725000000001</v>
      </c>
      <c r="F30" s="480">
        <v>3595822.5981399999</v>
      </c>
      <c r="G30" s="689"/>
    </row>
    <row r="31" spans="1:7">
      <c r="A31" s="1049" t="s">
        <v>29</v>
      </c>
      <c r="B31" s="480">
        <v>83173.826879999993</v>
      </c>
      <c r="C31" s="480">
        <v>7976.4365800000005</v>
      </c>
      <c r="D31" s="480">
        <v>0</v>
      </c>
      <c r="E31" s="480">
        <v>0</v>
      </c>
      <c r="F31" s="480">
        <v>91150.263459999987</v>
      </c>
      <c r="G31" s="689"/>
    </row>
    <row r="32" spans="1:7">
      <c r="A32" s="1049" t="s">
        <v>30</v>
      </c>
      <c r="B32" s="480">
        <v>4164.78298</v>
      </c>
      <c r="C32" s="480">
        <v>1165.19686</v>
      </c>
      <c r="D32" s="480">
        <v>0</v>
      </c>
      <c r="E32" s="480">
        <v>0</v>
      </c>
      <c r="F32" s="480">
        <v>5329.97984</v>
      </c>
      <c r="G32" s="689"/>
    </row>
    <row r="33" spans="1:7">
      <c r="A33" s="1050" t="s">
        <v>31</v>
      </c>
      <c r="B33" s="480">
        <v>22871.362069999999</v>
      </c>
      <c r="C33" s="480">
        <v>2237.7576099999997</v>
      </c>
      <c r="D33" s="480">
        <v>0</v>
      </c>
      <c r="E33" s="480">
        <v>0</v>
      </c>
      <c r="F33" s="480">
        <v>25109.11968</v>
      </c>
      <c r="G33" s="689"/>
    </row>
    <row r="34" spans="1:7">
      <c r="A34" s="1049" t="s">
        <v>32</v>
      </c>
      <c r="B34" s="480">
        <v>22075.893670000001</v>
      </c>
      <c r="C34" s="480">
        <v>1731.0780099999999</v>
      </c>
      <c r="D34" s="480">
        <v>0</v>
      </c>
      <c r="E34" s="480">
        <v>0</v>
      </c>
      <c r="F34" s="480">
        <v>23806.971679999999</v>
      </c>
      <c r="G34" s="689"/>
    </row>
    <row r="35" spans="1:7">
      <c r="A35" s="1049" t="s">
        <v>33</v>
      </c>
      <c r="B35" s="480">
        <v>601.75175000000002</v>
      </c>
      <c r="C35" s="480">
        <v>506.67959999999999</v>
      </c>
      <c r="D35" s="480">
        <v>0</v>
      </c>
      <c r="E35" s="480">
        <v>0</v>
      </c>
      <c r="F35" s="480">
        <v>1108.4313500000001</v>
      </c>
      <c r="G35" s="689"/>
    </row>
    <row r="36" spans="1:7">
      <c r="A36" s="1049" t="s">
        <v>34</v>
      </c>
      <c r="B36" s="480">
        <v>193.71664999999999</v>
      </c>
      <c r="C36" s="480">
        <v>0</v>
      </c>
      <c r="D36" s="480">
        <v>0</v>
      </c>
      <c r="E36" s="480">
        <v>0</v>
      </c>
      <c r="F36" s="480">
        <v>193.71664999999999</v>
      </c>
      <c r="G36" s="689"/>
    </row>
    <row r="37" spans="1:7">
      <c r="A37" s="1050" t="s">
        <v>35</v>
      </c>
      <c r="B37" s="480">
        <v>87207.787260000012</v>
      </c>
      <c r="C37" s="480">
        <v>7579.5718200000001</v>
      </c>
      <c r="D37" s="480">
        <v>0</v>
      </c>
      <c r="E37" s="480">
        <v>0</v>
      </c>
      <c r="F37" s="480">
        <v>94787.359079999995</v>
      </c>
      <c r="G37" s="689"/>
    </row>
    <row r="38" spans="1:7">
      <c r="A38" s="1049" t="s">
        <v>36</v>
      </c>
      <c r="B38" s="480">
        <v>74222.106849999996</v>
      </c>
      <c r="C38" s="480">
        <v>2874.4166299999997</v>
      </c>
      <c r="D38" s="480">
        <v>0</v>
      </c>
      <c r="E38" s="480">
        <v>0</v>
      </c>
      <c r="F38" s="480">
        <v>77096.523480000003</v>
      </c>
      <c r="G38" s="689"/>
    </row>
    <row r="39" spans="1:7">
      <c r="A39" s="1049" t="s">
        <v>37</v>
      </c>
      <c r="B39" s="480">
        <v>12813.657740000001</v>
      </c>
      <c r="C39" s="480">
        <v>4705.1551900000004</v>
      </c>
      <c r="D39" s="480">
        <v>0</v>
      </c>
      <c r="E39" s="480">
        <v>0</v>
      </c>
      <c r="F39" s="480">
        <v>17518.81293</v>
      </c>
      <c r="G39" s="689"/>
    </row>
    <row r="40" spans="1:7" ht="15.75" thickBot="1">
      <c r="A40" s="1049" t="s">
        <v>38</v>
      </c>
      <c r="B40" s="480">
        <v>172.02267000000001</v>
      </c>
      <c r="C40" s="480">
        <v>0</v>
      </c>
      <c r="D40" s="480">
        <v>0</v>
      </c>
      <c r="E40" s="480">
        <v>0</v>
      </c>
      <c r="F40" s="480">
        <v>172.02267000000001</v>
      </c>
      <c r="G40" s="689"/>
    </row>
    <row r="41" spans="1:7" ht="16.5" thickTop="1" thickBot="1">
      <c r="A41" s="1141" t="s">
        <v>39</v>
      </c>
      <c r="B41" s="1142">
        <v>52009.340560000004</v>
      </c>
      <c r="C41" s="1142">
        <v>2198.5411800000002</v>
      </c>
      <c r="D41" s="1142">
        <v>0</v>
      </c>
      <c r="E41" s="1142">
        <v>0.97327999999999992</v>
      </c>
      <c r="F41" s="1142">
        <v>54208.855020000003</v>
      </c>
      <c r="G41" s="1143"/>
    </row>
    <row r="42" spans="1:7" ht="15.75" thickTop="1">
      <c r="A42" s="1144" t="s">
        <v>40</v>
      </c>
      <c r="B42" s="1145">
        <v>49952.23775</v>
      </c>
      <c r="C42" s="1145">
        <v>1659.6491100000001</v>
      </c>
      <c r="D42" s="1145">
        <v>0</v>
      </c>
      <c r="E42" s="1145">
        <v>0.97327999999999992</v>
      </c>
      <c r="F42" s="1145">
        <v>51612.860139999997</v>
      </c>
      <c r="G42" s="1143"/>
    </row>
    <row r="43" spans="1:7">
      <c r="A43" s="1144" t="s">
        <v>41</v>
      </c>
      <c r="B43" s="1145">
        <v>1608.7675800000002</v>
      </c>
      <c r="C43" s="1145">
        <v>509.46040000000005</v>
      </c>
      <c r="D43" s="1145">
        <v>0</v>
      </c>
      <c r="E43" s="1145">
        <v>0</v>
      </c>
      <c r="F43" s="1145">
        <v>2118.2279800000001</v>
      </c>
      <c r="G43" s="1143"/>
    </row>
    <row r="44" spans="1:7">
      <c r="A44" s="1144" t="s">
        <v>42</v>
      </c>
      <c r="B44" s="1145">
        <v>361.08891</v>
      </c>
      <c r="C44" s="1145">
        <v>5.2107200000000002</v>
      </c>
      <c r="D44" s="1145">
        <v>0</v>
      </c>
      <c r="E44" s="1145">
        <v>0</v>
      </c>
      <c r="F44" s="1145">
        <v>366.29962999999998</v>
      </c>
      <c r="G44" s="1143"/>
    </row>
    <row r="45" spans="1:7">
      <c r="A45" s="1144" t="s">
        <v>43</v>
      </c>
      <c r="B45" s="1145">
        <v>43.480640000000001</v>
      </c>
      <c r="C45" s="1145">
        <v>24.220950000000002</v>
      </c>
      <c r="D45" s="1145">
        <v>0</v>
      </c>
      <c r="E45" s="1145">
        <v>0</v>
      </c>
      <c r="F45" s="1145">
        <v>67.701589999999996</v>
      </c>
      <c r="G45" s="1143"/>
    </row>
    <row r="46" spans="1:7">
      <c r="A46" s="1144" t="s">
        <v>44</v>
      </c>
      <c r="B46" s="1145">
        <v>43.765680000000003</v>
      </c>
      <c r="C46" s="1145">
        <v>0</v>
      </c>
      <c r="D46" s="1145">
        <v>0</v>
      </c>
      <c r="E46" s="1145">
        <v>0</v>
      </c>
      <c r="F46" s="1145">
        <v>43.765680000000003</v>
      </c>
      <c r="G46" s="1143"/>
    </row>
    <row r="47" spans="1:7" ht="15.75" thickBot="1">
      <c r="A47" s="1144" t="s">
        <v>45</v>
      </c>
      <c r="B47" s="1145">
        <v>0</v>
      </c>
      <c r="C47" s="1145">
        <v>0</v>
      </c>
      <c r="D47" s="1145">
        <v>0</v>
      </c>
      <c r="E47" s="1145">
        <v>0</v>
      </c>
      <c r="F47" s="1145">
        <v>0</v>
      </c>
      <c r="G47" s="1143"/>
    </row>
    <row r="48" spans="1:7" ht="16.5" thickTop="1" thickBot="1">
      <c r="A48" s="1141" t="s">
        <v>46</v>
      </c>
      <c r="B48" s="1142">
        <v>-109524.24827</v>
      </c>
      <c r="C48" s="1142">
        <v>-50064.298950000004</v>
      </c>
      <c r="D48" s="1142">
        <v>0</v>
      </c>
      <c r="E48" s="1142">
        <v>-0.40038000000000001</v>
      </c>
      <c r="F48" s="1142">
        <v>-159588.94759999998</v>
      </c>
      <c r="G48" s="1143"/>
    </row>
    <row r="49" spans="1:7" ht="15.75" thickTop="1">
      <c r="A49" s="1144" t="s">
        <v>47</v>
      </c>
      <c r="B49" s="1145">
        <v>-18960.715530000001</v>
      </c>
      <c r="C49" s="1145">
        <v>-2029.4301200000002</v>
      </c>
      <c r="D49" s="1145">
        <v>0</v>
      </c>
      <c r="E49" s="1145">
        <v>-0.40038000000000001</v>
      </c>
      <c r="F49" s="1145">
        <v>-20990.546030000001</v>
      </c>
      <c r="G49" s="1143"/>
    </row>
    <row r="50" spans="1:7">
      <c r="A50" s="1049" t="s">
        <v>48</v>
      </c>
      <c r="B50" s="480">
        <v>-1029.0753299999999</v>
      </c>
      <c r="C50" s="480">
        <v>-166.27472</v>
      </c>
      <c r="D50" s="480">
        <v>0</v>
      </c>
      <c r="E50" s="480">
        <v>0</v>
      </c>
      <c r="F50" s="480">
        <v>-1195.35005</v>
      </c>
      <c r="G50" s="689"/>
    </row>
    <row r="51" spans="1:7">
      <c r="A51" s="1049" t="s">
        <v>49</v>
      </c>
      <c r="B51" s="480">
        <v>-8280.4057499999999</v>
      </c>
      <c r="C51" s="480">
        <v>-683.04635999999994</v>
      </c>
      <c r="D51" s="480">
        <v>0</v>
      </c>
      <c r="E51" s="480">
        <v>0</v>
      </c>
      <c r="F51" s="480">
        <v>-8963.4521100000002</v>
      </c>
      <c r="G51" s="689"/>
    </row>
    <row r="52" spans="1:7">
      <c r="A52" s="1049" t="s">
        <v>50</v>
      </c>
      <c r="B52" s="480">
        <v>-241.74388000000002</v>
      </c>
      <c r="C52" s="480">
        <v>-81.955179999999999</v>
      </c>
      <c r="D52" s="480">
        <v>0</v>
      </c>
      <c r="E52" s="480">
        <v>0</v>
      </c>
      <c r="F52" s="480">
        <v>-323.69905999999997</v>
      </c>
      <c r="G52" s="689"/>
    </row>
    <row r="53" spans="1:7">
      <c r="A53" s="1049" t="s">
        <v>51</v>
      </c>
      <c r="B53" s="480">
        <v>-53746.920140000002</v>
      </c>
      <c r="C53" s="480">
        <v>-1888.9502299999999</v>
      </c>
      <c r="D53" s="480">
        <v>0</v>
      </c>
      <c r="E53" s="480">
        <v>0</v>
      </c>
      <c r="F53" s="480">
        <v>-55635.870369999997</v>
      </c>
      <c r="G53" s="689"/>
    </row>
    <row r="54" spans="1:7">
      <c r="A54" s="1049" t="s">
        <v>52</v>
      </c>
      <c r="B54" s="480">
        <v>-10188.143599999999</v>
      </c>
      <c r="C54" s="480">
        <v>-3862.5957899999999</v>
      </c>
      <c r="D54" s="480">
        <v>0</v>
      </c>
      <c r="E54" s="480">
        <v>0</v>
      </c>
      <c r="F54" s="480">
        <v>-14050.739390000001</v>
      </c>
      <c r="G54" s="689"/>
    </row>
    <row r="55" spans="1:7">
      <c r="A55" s="1049" t="s">
        <v>53</v>
      </c>
      <c r="B55" s="480">
        <v>-8285.4629999999997</v>
      </c>
      <c r="C55" s="480">
        <v>-40275.594590000001</v>
      </c>
      <c r="D55" s="480">
        <v>0</v>
      </c>
      <c r="E55" s="480">
        <v>0</v>
      </c>
      <c r="F55" s="480">
        <v>-48561.057590000004</v>
      </c>
      <c r="G55" s="689"/>
    </row>
    <row r="56" spans="1:7">
      <c r="A56" s="1049" t="s">
        <v>54</v>
      </c>
      <c r="B56" s="480">
        <v>-8791.7810399999998</v>
      </c>
      <c r="C56" s="480">
        <v>-1076.4519599999999</v>
      </c>
      <c r="D56" s="480">
        <v>0</v>
      </c>
      <c r="E56" s="480">
        <v>0</v>
      </c>
      <c r="F56" s="480">
        <v>-9868.2330000000002</v>
      </c>
      <c r="G56" s="689"/>
    </row>
    <row r="57" spans="1:7">
      <c r="A57" s="1049" t="s">
        <v>55</v>
      </c>
      <c r="B57" s="480">
        <v>0</v>
      </c>
      <c r="C57" s="480">
        <v>0</v>
      </c>
      <c r="D57" s="480">
        <v>0</v>
      </c>
      <c r="E57" s="480">
        <v>0</v>
      </c>
      <c r="F57" s="480">
        <v>0</v>
      </c>
      <c r="G57" s="689"/>
    </row>
    <row r="58" spans="1:7" ht="15.75" thickBot="1">
      <c r="A58" s="1049" t="s">
        <v>56</v>
      </c>
      <c r="B58" s="480">
        <v>0</v>
      </c>
      <c r="C58" s="480">
        <v>0</v>
      </c>
      <c r="D58" s="480">
        <v>0</v>
      </c>
      <c r="E58" s="480">
        <v>0</v>
      </c>
      <c r="F58" s="480">
        <v>0</v>
      </c>
      <c r="G58" s="689"/>
    </row>
    <row r="59" spans="1:7" ht="16.5" thickTop="1" thickBot="1">
      <c r="A59" s="1047" t="s">
        <v>57</v>
      </c>
      <c r="B59" s="1048">
        <v>38213.951639999999</v>
      </c>
      <c r="C59" s="1048">
        <v>3209.7756400000003</v>
      </c>
      <c r="D59" s="1048">
        <v>0</v>
      </c>
      <c r="E59" s="1048">
        <v>0</v>
      </c>
      <c r="F59" s="1048">
        <v>41423.727279999999</v>
      </c>
      <c r="G59" s="689"/>
    </row>
    <row r="60" spans="1:7" ht="15.75" thickTop="1">
      <c r="A60" s="1049" t="s">
        <v>58</v>
      </c>
      <c r="B60" s="480">
        <v>0</v>
      </c>
      <c r="C60" s="480">
        <v>0</v>
      </c>
      <c r="D60" s="480">
        <v>0</v>
      </c>
      <c r="E60" s="480">
        <v>0</v>
      </c>
      <c r="F60" s="480">
        <v>0</v>
      </c>
      <c r="G60" s="689"/>
    </row>
    <row r="61" spans="1:7">
      <c r="A61" s="1049" t="s">
        <v>59</v>
      </c>
      <c r="B61" s="480">
        <v>29030.428</v>
      </c>
      <c r="C61" s="480">
        <v>1910.0721699999999</v>
      </c>
      <c r="D61" s="480">
        <v>0</v>
      </c>
      <c r="E61" s="480">
        <v>0</v>
      </c>
      <c r="F61" s="480">
        <v>30940.500170000003</v>
      </c>
      <c r="G61" s="689"/>
    </row>
    <row r="62" spans="1:7">
      <c r="A62" s="1049" t="s">
        <v>60</v>
      </c>
      <c r="B62" s="480">
        <v>9183.5236400000013</v>
      </c>
      <c r="C62" s="480">
        <v>1299.7034699999999</v>
      </c>
      <c r="D62" s="480">
        <v>0</v>
      </c>
      <c r="E62" s="480">
        <v>0</v>
      </c>
      <c r="F62" s="480">
        <v>10483.22711</v>
      </c>
      <c r="G62" s="689"/>
    </row>
    <row r="63" spans="1:7">
      <c r="A63" s="1049" t="s">
        <v>61</v>
      </c>
      <c r="B63" s="480">
        <v>0</v>
      </c>
      <c r="C63" s="480">
        <v>0</v>
      </c>
      <c r="D63" s="480">
        <v>0</v>
      </c>
      <c r="E63" s="480">
        <v>0</v>
      </c>
      <c r="F63" s="480">
        <v>0</v>
      </c>
      <c r="G63" s="689"/>
    </row>
    <row r="64" spans="1:7" ht="15.75" thickBot="1">
      <c r="A64" s="1049" t="s">
        <v>62</v>
      </c>
      <c r="B64" s="480">
        <v>0</v>
      </c>
      <c r="C64" s="480">
        <v>0</v>
      </c>
      <c r="D64" s="480">
        <v>0</v>
      </c>
      <c r="E64" s="480">
        <v>0</v>
      </c>
      <c r="F64" s="480">
        <v>0</v>
      </c>
      <c r="G64" s="689"/>
    </row>
    <row r="65" spans="1:7" ht="16.5" thickTop="1" thickBot="1">
      <c r="A65" s="1047" t="s">
        <v>63</v>
      </c>
      <c r="B65" s="1048">
        <v>7561.28413</v>
      </c>
      <c r="C65" s="1048">
        <v>0</v>
      </c>
      <c r="D65" s="1048">
        <v>0</v>
      </c>
      <c r="E65" s="1048">
        <v>0</v>
      </c>
      <c r="F65" s="1048">
        <v>7561.28413</v>
      </c>
      <c r="G65" s="689"/>
    </row>
    <row r="66" spans="1:7" ht="15.75" thickTop="1">
      <c r="A66" s="1049" t="s">
        <v>64</v>
      </c>
      <c r="B66" s="480">
        <v>0</v>
      </c>
      <c r="C66" s="480">
        <v>0</v>
      </c>
      <c r="D66" s="480">
        <v>0</v>
      </c>
      <c r="E66" s="480">
        <v>0</v>
      </c>
      <c r="F66" s="480">
        <v>0</v>
      </c>
      <c r="G66" s="689"/>
    </row>
    <row r="67" spans="1:7">
      <c r="A67" s="1049" t="s">
        <v>65</v>
      </c>
      <c r="B67" s="480">
        <v>12236.64899</v>
      </c>
      <c r="C67" s="480">
        <v>0</v>
      </c>
      <c r="D67" s="480">
        <v>0</v>
      </c>
      <c r="E67" s="480">
        <v>0</v>
      </c>
      <c r="F67" s="480">
        <v>12236.64899</v>
      </c>
      <c r="G67" s="689"/>
    </row>
    <row r="68" spans="1:7">
      <c r="A68" s="1049" t="s">
        <v>66</v>
      </c>
      <c r="B68" s="480">
        <v>0</v>
      </c>
      <c r="C68" s="480">
        <v>0</v>
      </c>
      <c r="D68" s="480">
        <v>0</v>
      </c>
      <c r="E68" s="480">
        <v>0</v>
      </c>
      <c r="F68" s="480">
        <v>0</v>
      </c>
      <c r="G68" s="689"/>
    </row>
    <row r="69" spans="1:7">
      <c r="A69" s="1049" t="s">
        <v>67</v>
      </c>
      <c r="B69" s="480">
        <v>0</v>
      </c>
      <c r="C69" s="480">
        <v>0</v>
      </c>
      <c r="D69" s="480">
        <v>0</v>
      </c>
      <c r="E69" s="480">
        <v>0</v>
      </c>
      <c r="F69" s="480">
        <v>0</v>
      </c>
      <c r="G69" s="689"/>
    </row>
    <row r="70" spans="1:7" ht="15.75" thickBot="1">
      <c r="A70" s="1049" t="s">
        <v>68</v>
      </c>
      <c r="B70" s="480">
        <v>-4675.3648600000006</v>
      </c>
      <c r="C70" s="480">
        <v>0</v>
      </c>
      <c r="D70" s="480">
        <v>0</v>
      </c>
      <c r="E70" s="480">
        <v>0</v>
      </c>
      <c r="F70" s="480">
        <v>-4675.3648600000006</v>
      </c>
      <c r="G70" s="689"/>
    </row>
    <row r="71" spans="1:7" ht="16.5" thickTop="1" thickBot="1">
      <c r="A71" s="1047" t="s">
        <v>69</v>
      </c>
      <c r="B71" s="1048">
        <v>36719.578399999999</v>
      </c>
      <c r="C71" s="1048">
        <v>21567.992770000001</v>
      </c>
      <c r="D71" s="1048">
        <v>0</v>
      </c>
      <c r="E71" s="1048">
        <v>0</v>
      </c>
      <c r="F71" s="1048">
        <v>58287.571170000003</v>
      </c>
      <c r="G71" s="689"/>
    </row>
    <row r="72" spans="1:7" ht="15.75" thickTop="1">
      <c r="A72" s="1049" t="s">
        <v>18</v>
      </c>
      <c r="B72" s="480">
        <v>0</v>
      </c>
      <c r="C72" s="480">
        <v>0</v>
      </c>
      <c r="D72" s="480">
        <v>0</v>
      </c>
      <c r="E72" s="480">
        <v>0</v>
      </c>
      <c r="F72" s="480">
        <v>0</v>
      </c>
      <c r="G72" s="689"/>
    </row>
    <row r="73" spans="1:7">
      <c r="A73" s="1049" t="s">
        <v>19</v>
      </c>
      <c r="B73" s="480">
        <v>0</v>
      </c>
      <c r="C73" s="480">
        <v>0</v>
      </c>
      <c r="D73" s="480">
        <v>0</v>
      </c>
      <c r="E73" s="480">
        <v>0</v>
      </c>
      <c r="F73" s="480">
        <v>0</v>
      </c>
      <c r="G73" s="689"/>
    </row>
    <row r="74" spans="1:7">
      <c r="A74" s="1049" t="s">
        <v>20</v>
      </c>
      <c r="B74" s="480">
        <v>0</v>
      </c>
      <c r="C74" s="480">
        <v>0</v>
      </c>
      <c r="D74" s="480">
        <v>0</v>
      </c>
      <c r="E74" s="480">
        <v>0</v>
      </c>
      <c r="F74" s="480">
        <v>0</v>
      </c>
      <c r="G74" s="689"/>
    </row>
    <row r="75" spans="1:7">
      <c r="A75" s="1049" t="s">
        <v>21</v>
      </c>
      <c r="B75" s="480">
        <v>0</v>
      </c>
      <c r="C75" s="480">
        <v>0</v>
      </c>
      <c r="D75" s="480">
        <v>0</v>
      </c>
      <c r="E75" s="480">
        <v>0</v>
      </c>
      <c r="F75" s="480">
        <v>0</v>
      </c>
      <c r="G75" s="689"/>
    </row>
    <row r="76" spans="1:7">
      <c r="A76" s="1049" t="s">
        <v>70</v>
      </c>
      <c r="B76" s="480">
        <v>948.69368000000009</v>
      </c>
      <c r="C76" s="480">
        <v>0</v>
      </c>
      <c r="D76" s="480">
        <v>0</v>
      </c>
      <c r="E76" s="480">
        <v>0</v>
      </c>
      <c r="F76" s="480">
        <v>948.69368000000009</v>
      </c>
      <c r="G76" s="689"/>
    </row>
    <row r="77" spans="1:7">
      <c r="A77" s="1049" t="s">
        <v>71</v>
      </c>
      <c r="B77" s="480">
        <v>35712.47262</v>
      </c>
      <c r="C77" s="480">
        <v>421.91296999999997</v>
      </c>
      <c r="D77" s="480">
        <v>0</v>
      </c>
      <c r="E77" s="480">
        <v>0</v>
      </c>
      <c r="F77" s="480">
        <v>36134.385590000005</v>
      </c>
      <c r="G77" s="689"/>
    </row>
    <row r="78" spans="1:7">
      <c r="A78" s="1049" t="s">
        <v>23</v>
      </c>
      <c r="B78" s="480">
        <v>0</v>
      </c>
      <c r="C78" s="480">
        <v>21265.732459999999</v>
      </c>
      <c r="D78" s="480">
        <v>0</v>
      </c>
      <c r="E78" s="480">
        <v>0</v>
      </c>
      <c r="F78" s="480">
        <v>21265.732459999999</v>
      </c>
      <c r="G78" s="689"/>
    </row>
    <row r="79" spans="1:7">
      <c r="A79" s="1049" t="s">
        <v>72</v>
      </c>
      <c r="B79" s="480">
        <v>58.412099999999995</v>
      </c>
      <c r="C79" s="480">
        <v>0</v>
      </c>
      <c r="D79" s="480">
        <v>0</v>
      </c>
      <c r="E79" s="480">
        <v>0</v>
      </c>
      <c r="F79" s="480">
        <v>58.412099999999995</v>
      </c>
      <c r="G79" s="689"/>
    </row>
    <row r="80" spans="1:7" ht="15.75" thickBot="1">
      <c r="A80" s="1049" t="s">
        <v>73</v>
      </c>
      <c r="B80" s="480">
        <v>0</v>
      </c>
      <c r="C80" s="480">
        <v>-119.65266</v>
      </c>
      <c r="D80" s="480">
        <v>0</v>
      </c>
      <c r="E80" s="480">
        <v>0</v>
      </c>
      <c r="F80" s="480">
        <v>-119.65266</v>
      </c>
      <c r="G80" s="689"/>
    </row>
    <row r="81" spans="1:7" ht="16.5" thickTop="1" thickBot="1">
      <c r="A81" s="1047" t="s">
        <v>74</v>
      </c>
      <c r="B81" s="1048">
        <v>151674.00405000002</v>
      </c>
      <c r="C81" s="1048">
        <v>0</v>
      </c>
      <c r="D81" s="1048">
        <v>0</v>
      </c>
      <c r="E81" s="1048">
        <v>0</v>
      </c>
      <c r="F81" s="1048">
        <v>151674.00405000002</v>
      </c>
      <c r="G81" s="689"/>
    </row>
    <row r="82" spans="1:7" ht="15.75" thickTop="1">
      <c r="A82" s="1049" t="s">
        <v>75</v>
      </c>
      <c r="B82" s="480">
        <v>28970.796600000001</v>
      </c>
      <c r="C82" s="480">
        <v>0</v>
      </c>
      <c r="D82" s="480">
        <v>0</v>
      </c>
      <c r="E82" s="480">
        <v>0</v>
      </c>
      <c r="F82" s="480">
        <v>28970.796600000001</v>
      </c>
      <c r="G82" s="689"/>
    </row>
    <row r="83" spans="1:7">
      <c r="A83" s="1049" t="s">
        <v>76</v>
      </c>
      <c r="B83" s="480">
        <v>16713.78673</v>
      </c>
      <c r="C83" s="480">
        <v>0</v>
      </c>
      <c r="D83" s="480">
        <v>0</v>
      </c>
      <c r="E83" s="480">
        <v>0</v>
      </c>
      <c r="F83" s="480">
        <v>16713.78673</v>
      </c>
      <c r="G83" s="689"/>
    </row>
    <row r="84" spans="1:7">
      <c r="A84" s="1049" t="s">
        <v>77</v>
      </c>
      <c r="B84" s="480">
        <v>9502.3174499999986</v>
      </c>
      <c r="C84" s="480">
        <v>0</v>
      </c>
      <c r="D84" s="480">
        <v>0</v>
      </c>
      <c r="E84" s="480">
        <v>0</v>
      </c>
      <c r="F84" s="480">
        <v>9502.3174499999986</v>
      </c>
      <c r="G84" s="689"/>
    </row>
    <row r="85" spans="1:7">
      <c r="A85" s="1049" t="s">
        <v>78</v>
      </c>
      <c r="B85" s="480">
        <v>6978.2481500000004</v>
      </c>
      <c r="C85" s="480">
        <v>0</v>
      </c>
      <c r="D85" s="480">
        <v>0</v>
      </c>
      <c r="E85" s="480">
        <v>0</v>
      </c>
      <c r="F85" s="480">
        <v>6978.2481500000004</v>
      </c>
      <c r="G85" s="689"/>
    </row>
    <row r="86" spans="1:7">
      <c r="A86" s="1049" t="s">
        <v>79</v>
      </c>
      <c r="B86" s="480">
        <v>10448.739300000001</v>
      </c>
      <c r="C86" s="480">
        <v>0</v>
      </c>
      <c r="D86" s="480">
        <v>0</v>
      </c>
      <c r="E86" s="480">
        <v>0</v>
      </c>
      <c r="F86" s="480">
        <v>10448.739300000001</v>
      </c>
      <c r="G86" s="689"/>
    </row>
    <row r="87" spans="1:7">
      <c r="A87" s="1049" t="s">
        <v>80</v>
      </c>
      <c r="B87" s="480">
        <v>4303.8393900000001</v>
      </c>
      <c r="C87" s="480">
        <v>0</v>
      </c>
      <c r="D87" s="480">
        <v>0</v>
      </c>
      <c r="E87" s="480">
        <v>0</v>
      </c>
      <c r="F87" s="480">
        <v>4303.8393900000001</v>
      </c>
      <c r="G87" s="689"/>
    </row>
    <row r="88" spans="1:7">
      <c r="A88" s="1049" t="s">
        <v>81</v>
      </c>
      <c r="B88" s="480">
        <v>160.44128000000001</v>
      </c>
      <c r="C88" s="480">
        <v>0</v>
      </c>
      <c r="D88" s="480">
        <v>0</v>
      </c>
      <c r="E88" s="480">
        <v>0</v>
      </c>
      <c r="F88" s="480">
        <v>160.44128000000001</v>
      </c>
      <c r="G88" s="689"/>
    </row>
    <row r="89" spans="1:7">
      <c r="A89" s="1049" t="s">
        <v>82</v>
      </c>
      <c r="B89" s="480">
        <v>0</v>
      </c>
      <c r="C89" s="480">
        <v>0</v>
      </c>
      <c r="D89" s="480">
        <v>0</v>
      </c>
      <c r="E89" s="480">
        <v>0</v>
      </c>
      <c r="F89" s="480">
        <v>0</v>
      </c>
      <c r="G89" s="689"/>
    </row>
    <row r="90" spans="1:7" ht="15.75" thickBot="1">
      <c r="A90" s="1049" t="s">
        <v>83</v>
      </c>
      <c r="B90" s="480">
        <v>74595.835149999999</v>
      </c>
      <c r="C90" s="480">
        <v>0</v>
      </c>
      <c r="D90" s="480">
        <v>0</v>
      </c>
      <c r="E90" s="480">
        <v>0</v>
      </c>
      <c r="F90" s="480">
        <v>74595.835149999999</v>
      </c>
      <c r="G90" s="689"/>
    </row>
    <row r="91" spans="1:7" ht="16.5" thickTop="1" thickBot="1">
      <c r="A91" s="1047" t="s">
        <v>84</v>
      </c>
      <c r="B91" s="1048">
        <v>24125.053660000001</v>
      </c>
      <c r="C91" s="1048">
        <v>370.64071999999999</v>
      </c>
      <c r="D91" s="1048">
        <v>0</v>
      </c>
      <c r="E91" s="1048">
        <v>0</v>
      </c>
      <c r="F91" s="1048">
        <v>24495.694379999997</v>
      </c>
      <c r="G91" s="689"/>
    </row>
    <row r="92" spans="1:7" ht="15.75" thickTop="1">
      <c r="A92" s="1049" t="s">
        <v>85</v>
      </c>
      <c r="B92" s="480">
        <v>1911.35428</v>
      </c>
      <c r="C92" s="480">
        <v>0</v>
      </c>
      <c r="D92" s="480">
        <v>0</v>
      </c>
      <c r="E92" s="480">
        <v>0</v>
      </c>
      <c r="F92" s="480">
        <v>1911.35428</v>
      </c>
      <c r="G92" s="689"/>
    </row>
    <row r="93" spans="1:7">
      <c r="A93" s="1049" t="s">
        <v>86</v>
      </c>
      <c r="B93" s="480">
        <v>5345.5985199999996</v>
      </c>
      <c r="C93" s="480">
        <v>0</v>
      </c>
      <c r="D93" s="480">
        <v>0</v>
      </c>
      <c r="E93" s="480">
        <v>0</v>
      </c>
      <c r="F93" s="480">
        <v>5345.5985199999996</v>
      </c>
      <c r="G93" s="689"/>
    </row>
    <row r="94" spans="1:7">
      <c r="A94" s="1049" t="s">
        <v>87</v>
      </c>
      <c r="B94" s="480">
        <v>11972.4504</v>
      </c>
      <c r="C94" s="480">
        <v>238.92872</v>
      </c>
      <c r="D94" s="480">
        <v>0</v>
      </c>
      <c r="E94" s="480">
        <v>0</v>
      </c>
      <c r="F94" s="480">
        <v>12211.37912</v>
      </c>
      <c r="G94" s="689"/>
    </row>
    <row r="95" spans="1:7">
      <c r="A95" s="1049" t="s">
        <v>88</v>
      </c>
      <c r="B95" s="480">
        <v>4895.6504599999998</v>
      </c>
      <c r="C95" s="480">
        <v>131.71199999999999</v>
      </c>
      <c r="D95" s="480">
        <v>0</v>
      </c>
      <c r="E95" s="480">
        <v>0</v>
      </c>
      <c r="F95" s="480">
        <v>5027.3624600000003</v>
      </c>
      <c r="G95" s="689"/>
    </row>
    <row r="96" spans="1:7" ht="15.75" thickBot="1">
      <c r="A96" s="1049" t="s">
        <v>89</v>
      </c>
      <c r="B96" s="469">
        <v>0</v>
      </c>
      <c r="C96" s="469">
        <v>0</v>
      </c>
      <c r="D96" s="469">
        <v>0</v>
      </c>
      <c r="E96" s="469">
        <v>0</v>
      </c>
      <c r="F96" s="469">
        <v>0</v>
      </c>
      <c r="G96" s="689"/>
    </row>
    <row r="97" spans="1:6" s="135" customFormat="1" ht="14.25" thickTop="1" thickBot="1">
      <c r="A97" s="1051" t="s">
        <v>90</v>
      </c>
      <c r="B97" s="1046">
        <v>3966473.0044200001</v>
      </c>
      <c r="C97" s="1046">
        <v>300590.40675000002</v>
      </c>
      <c r="D97" s="1046">
        <v>0</v>
      </c>
      <c r="E97" s="1046">
        <v>31.513999999999999</v>
      </c>
      <c r="F97" s="1046">
        <v>4267094.9251699997</v>
      </c>
    </row>
    <row r="98" spans="1:6" s="135" customFormat="1" ht="14.25" thickTop="1" thickBot="1">
      <c r="A98" s="1052" t="s">
        <v>91</v>
      </c>
      <c r="B98" s="1048">
        <v>3542140.2751599997</v>
      </c>
      <c r="C98" s="1048">
        <v>189126.20564</v>
      </c>
      <c r="D98" s="1048">
        <v>0</v>
      </c>
      <c r="E98" s="1048">
        <v>18.621449999999999</v>
      </c>
      <c r="F98" s="1048">
        <v>3731285.10225</v>
      </c>
    </row>
    <row r="99" spans="1:6" s="135" customFormat="1" ht="13.5" thickTop="1">
      <c r="A99" s="1053" t="s">
        <v>92</v>
      </c>
      <c r="B99" s="480">
        <v>69245.294480000011</v>
      </c>
      <c r="C99" s="480">
        <v>5182.3076900000005</v>
      </c>
      <c r="D99" s="480">
        <v>0</v>
      </c>
      <c r="E99" s="480">
        <v>0</v>
      </c>
      <c r="F99" s="480">
        <v>74427.602169999998</v>
      </c>
    </row>
    <row r="100" spans="1:6" s="135" customFormat="1" ht="12.75">
      <c r="A100" s="1053" t="s">
        <v>93</v>
      </c>
      <c r="B100" s="480">
        <v>69036.760779999997</v>
      </c>
      <c r="C100" s="480">
        <v>5181.9646900000007</v>
      </c>
      <c r="D100" s="480">
        <v>0</v>
      </c>
      <c r="E100" s="480">
        <v>0</v>
      </c>
      <c r="F100" s="480">
        <v>74218.725470000005</v>
      </c>
    </row>
    <row r="101" spans="1:6" s="135" customFormat="1" ht="12.75">
      <c r="A101" s="1053" t="s">
        <v>94</v>
      </c>
      <c r="B101" s="480">
        <v>208.53370000000001</v>
      </c>
      <c r="C101" s="480">
        <v>0.34300000000000003</v>
      </c>
      <c r="D101" s="480">
        <v>0</v>
      </c>
      <c r="E101" s="480">
        <v>0</v>
      </c>
      <c r="F101" s="480">
        <v>208.8767</v>
      </c>
    </row>
    <row r="102" spans="1:6" s="135" customFormat="1" ht="12.75">
      <c r="A102" s="1053" t="s">
        <v>95</v>
      </c>
      <c r="B102" s="480">
        <v>515413.43575</v>
      </c>
      <c r="C102" s="480">
        <v>51558.24798</v>
      </c>
      <c r="D102" s="480">
        <v>0</v>
      </c>
      <c r="E102" s="480">
        <v>18.621449999999999</v>
      </c>
      <c r="F102" s="480">
        <v>566990.30517999991</v>
      </c>
    </row>
    <row r="103" spans="1:6" s="135" customFormat="1" ht="12.75">
      <c r="A103" s="1053" t="s">
        <v>96</v>
      </c>
      <c r="B103" s="480">
        <v>4023.2996600000001</v>
      </c>
      <c r="C103" s="480">
        <v>1455.24425</v>
      </c>
      <c r="D103" s="480">
        <v>0</v>
      </c>
      <c r="E103" s="480">
        <v>0</v>
      </c>
      <c r="F103" s="480">
        <v>5478.5439100000003</v>
      </c>
    </row>
    <row r="104" spans="1:6" s="135" customFormat="1" ht="12.75">
      <c r="A104" s="1053" t="s">
        <v>97</v>
      </c>
      <c r="B104" s="480">
        <v>890.02454</v>
      </c>
      <c r="C104" s="480">
        <v>765.81425000000002</v>
      </c>
      <c r="D104" s="480">
        <v>0</v>
      </c>
      <c r="E104" s="480">
        <v>0</v>
      </c>
      <c r="F104" s="480">
        <v>1655.83879</v>
      </c>
    </row>
    <row r="105" spans="1:6" s="135" customFormat="1" ht="12.75">
      <c r="A105" s="1053" t="s">
        <v>98</v>
      </c>
      <c r="B105" s="480">
        <v>0</v>
      </c>
      <c r="C105" s="480">
        <v>0</v>
      </c>
      <c r="D105" s="480">
        <v>0</v>
      </c>
      <c r="E105" s="480">
        <v>0</v>
      </c>
      <c r="F105" s="480">
        <v>0</v>
      </c>
    </row>
    <row r="106" spans="1:6" s="135" customFormat="1" ht="12.75">
      <c r="A106" s="433" t="s">
        <v>99</v>
      </c>
      <c r="B106" s="480">
        <v>0</v>
      </c>
      <c r="C106" s="480">
        <v>0</v>
      </c>
      <c r="D106" s="480">
        <v>0</v>
      </c>
      <c r="E106" s="480">
        <v>0</v>
      </c>
      <c r="F106" s="480">
        <v>0</v>
      </c>
    </row>
    <row r="107" spans="1:6" s="135" customFormat="1" ht="12.75">
      <c r="A107" s="433" t="s">
        <v>100</v>
      </c>
      <c r="B107" s="480">
        <v>0</v>
      </c>
      <c r="C107" s="480">
        <v>0</v>
      </c>
      <c r="D107" s="480">
        <v>0</v>
      </c>
      <c r="E107" s="480">
        <v>0</v>
      </c>
      <c r="F107" s="480">
        <v>0</v>
      </c>
    </row>
    <row r="108" spans="1:6" s="135" customFormat="1" ht="12.75">
      <c r="A108" s="433" t="s">
        <v>101</v>
      </c>
      <c r="B108" s="480">
        <v>591.57000000000005</v>
      </c>
      <c r="C108" s="480">
        <v>0</v>
      </c>
      <c r="D108" s="480">
        <v>0</v>
      </c>
      <c r="E108" s="480">
        <v>0</v>
      </c>
      <c r="F108" s="480">
        <v>591.57000000000005</v>
      </c>
    </row>
    <row r="109" spans="1:6" s="135" customFormat="1" ht="12.75">
      <c r="A109" s="433" t="s">
        <v>102</v>
      </c>
      <c r="B109" s="480">
        <v>494.01090000000005</v>
      </c>
      <c r="C109" s="480">
        <v>3.43</v>
      </c>
      <c r="D109" s="480">
        <v>0</v>
      </c>
      <c r="E109" s="480">
        <v>0</v>
      </c>
      <c r="F109" s="480">
        <v>497.4409</v>
      </c>
    </row>
    <row r="110" spans="1:6" s="135" customFormat="1" ht="12.75">
      <c r="A110" s="433" t="s">
        <v>103</v>
      </c>
      <c r="B110" s="480">
        <v>0</v>
      </c>
      <c r="C110" s="480">
        <v>0</v>
      </c>
      <c r="D110" s="480">
        <v>0</v>
      </c>
      <c r="E110" s="480">
        <v>0</v>
      </c>
      <c r="F110" s="480">
        <v>0</v>
      </c>
    </row>
    <row r="111" spans="1:6" s="135" customFormat="1" ht="12.75">
      <c r="A111" s="433" t="s">
        <v>104</v>
      </c>
      <c r="B111" s="480">
        <v>2047.6942199999999</v>
      </c>
      <c r="C111" s="480">
        <v>686</v>
      </c>
      <c r="D111" s="480">
        <v>0</v>
      </c>
      <c r="E111" s="480">
        <v>0</v>
      </c>
      <c r="F111" s="480">
        <v>2733.6942200000003</v>
      </c>
    </row>
    <row r="112" spans="1:6" s="135" customFormat="1" ht="12.75">
      <c r="A112" s="433" t="s">
        <v>105</v>
      </c>
      <c r="B112" s="480">
        <v>34354.306170000003</v>
      </c>
      <c r="C112" s="480">
        <v>5612.9034099999999</v>
      </c>
      <c r="D112" s="480">
        <v>0</v>
      </c>
      <c r="E112" s="480">
        <v>0</v>
      </c>
      <c r="F112" s="480">
        <v>39967.209579999995</v>
      </c>
    </row>
    <row r="113" spans="1:6" s="135" customFormat="1" ht="12.75">
      <c r="A113" s="433" t="s">
        <v>106</v>
      </c>
      <c r="B113" s="480">
        <v>2659976.5363499997</v>
      </c>
      <c r="C113" s="480">
        <v>124300.52505</v>
      </c>
      <c r="D113" s="480">
        <v>0</v>
      </c>
      <c r="E113" s="480">
        <v>0</v>
      </c>
      <c r="F113" s="480">
        <v>2784277.0614</v>
      </c>
    </row>
    <row r="114" spans="1:6" s="135" customFormat="1" ht="13.5" thickBot="1">
      <c r="A114" s="1053" t="s">
        <v>107</v>
      </c>
      <c r="B114" s="480">
        <v>259127.40275000001</v>
      </c>
      <c r="C114" s="480">
        <v>1016.97726</v>
      </c>
      <c r="D114" s="480">
        <v>0</v>
      </c>
      <c r="E114" s="480">
        <v>0</v>
      </c>
      <c r="F114" s="480">
        <v>260144.38000999999</v>
      </c>
    </row>
    <row r="115" spans="1:6" s="135" customFormat="1" ht="14.25" thickTop="1" thickBot="1">
      <c r="A115" s="1051" t="s">
        <v>108</v>
      </c>
      <c r="B115" s="1046">
        <v>14.34624</v>
      </c>
      <c r="C115" s="1046">
        <v>17.486439999999998</v>
      </c>
      <c r="D115" s="1046">
        <v>0</v>
      </c>
      <c r="E115" s="1046">
        <v>0</v>
      </c>
      <c r="F115" s="1046">
        <v>31.83268</v>
      </c>
    </row>
    <row r="116" spans="1:6" s="135" customFormat="1" ht="14.25" thickTop="1" thickBot="1">
      <c r="A116" s="1052" t="s">
        <v>109</v>
      </c>
      <c r="B116" s="1048">
        <v>0</v>
      </c>
      <c r="C116" s="1048">
        <v>0</v>
      </c>
      <c r="D116" s="1048">
        <v>0</v>
      </c>
      <c r="E116" s="1048">
        <v>0</v>
      </c>
      <c r="F116" s="1048">
        <v>0</v>
      </c>
    </row>
    <row r="117" spans="1:6" s="136" customFormat="1" ht="13.5" thickTop="1">
      <c r="A117" s="1053" t="s">
        <v>110</v>
      </c>
      <c r="B117" s="480">
        <v>0</v>
      </c>
      <c r="C117" s="480">
        <v>0</v>
      </c>
      <c r="D117" s="480">
        <v>0</v>
      </c>
      <c r="E117" s="480">
        <v>0</v>
      </c>
      <c r="F117" s="480">
        <v>0</v>
      </c>
    </row>
    <row r="118" spans="1:6" s="136" customFormat="1" ht="12.75">
      <c r="A118" s="1053" t="s">
        <v>111</v>
      </c>
      <c r="B118" s="480">
        <v>0</v>
      </c>
      <c r="C118" s="480">
        <v>0</v>
      </c>
      <c r="D118" s="480">
        <v>0</v>
      </c>
      <c r="E118" s="480">
        <v>0</v>
      </c>
      <c r="F118" s="480">
        <v>0</v>
      </c>
    </row>
    <row r="119" spans="1:6" s="135" customFormat="1" ht="12.75">
      <c r="A119" s="1053" t="s">
        <v>112</v>
      </c>
      <c r="B119" s="480">
        <v>0</v>
      </c>
      <c r="C119" s="480">
        <v>0</v>
      </c>
      <c r="D119" s="480">
        <v>0</v>
      </c>
      <c r="E119" s="480">
        <v>0</v>
      </c>
      <c r="F119" s="480">
        <v>0</v>
      </c>
    </row>
    <row r="120" spans="1:6" s="135" customFormat="1" ht="12.75">
      <c r="A120" s="1053" t="s">
        <v>113</v>
      </c>
      <c r="B120" s="480">
        <v>0</v>
      </c>
      <c r="C120" s="480">
        <v>0</v>
      </c>
      <c r="D120" s="480">
        <v>0</v>
      </c>
      <c r="E120" s="480">
        <v>0</v>
      </c>
      <c r="F120" s="480">
        <v>0</v>
      </c>
    </row>
    <row r="121" spans="1:6" s="135" customFormat="1" ht="12.75">
      <c r="A121" s="1053" t="s">
        <v>114</v>
      </c>
      <c r="B121" s="480">
        <v>0</v>
      </c>
      <c r="C121" s="480">
        <v>0</v>
      </c>
      <c r="D121" s="480">
        <v>0</v>
      </c>
      <c r="E121" s="480">
        <v>0</v>
      </c>
      <c r="F121" s="480">
        <v>0</v>
      </c>
    </row>
    <row r="122" spans="1:6" s="135" customFormat="1" ht="13.5" thickBot="1">
      <c r="A122" s="1053" t="s">
        <v>115</v>
      </c>
      <c r="B122" s="480">
        <v>0</v>
      </c>
      <c r="C122" s="480">
        <v>0</v>
      </c>
      <c r="D122" s="480">
        <v>0</v>
      </c>
      <c r="E122" s="480">
        <v>0</v>
      </c>
      <c r="F122" s="480">
        <v>0</v>
      </c>
    </row>
    <row r="123" spans="1:6" s="135" customFormat="1" ht="14.25" thickTop="1" thickBot="1">
      <c r="A123" s="1052" t="s">
        <v>116</v>
      </c>
      <c r="B123" s="1048">
        <v>209843.11227000001</v>
      </c>
      <c r="C123" s="1048">
        <v>39347.216659999998</v>
      </c>
      <c r="D123" s="1048">
        <v>0</v>
      </c>
      <c r="E123" s="1048">
        <v>0</v>
      </c>
      <c r="F123" s="1048">
        <v>249190.32893000002</v>
      </c>
    </row>
    <row r="124" spans="1:6" s="135" customFormat="1" ht="13.5" thickTop="1">
      <c r="A124" s="1053" t="s">
        <v>117</v>
      </c>
      <c r="B124" s="480">
        <v>0</v>
      </c>
      <c r="C124" s="480">
        <v>0</v>
      </c>
      <c r="D124" s="480">
        <v>0</v>
      </c>
      <c r="E124" s="480">
        <v>0</v>
      </c>
      <c r="F124" s="480">
        <v>0</v>
      </c>
    </row>
    <row r="125" spans="1:6" s="135" customFormat="1" ht="12.75">
      <c r="A125" s="1053" t="s">
        <v>118</v>
      </c>
      <c r="B125" s="480">
        <v>10099.298859999999</v>
      </c>
      <c r="C125" s="480">
        <v>0</v>
      </c>
      <c r="D125" s="480">
        <v>0</v>
      </c>
      <c r="E125" s="480">
        <v>0</v>
      </c>
      <c r="F125" s="480">
        <v>10099.298859999999</v>
      </c>
    </row>
    <row r="126" spans="1:6" s="135" customFormat="1" ht="12.75">
      <c r="A126" s="1053" t="s">
        <v>119</v>
      </c>
      <c r="B126" s="480">
        <v>0</v>
      </c>
      <c r="C126" s="480">
        <v>0</v>
      </c>
      <c r="D126" s="480">
        <v>0</v>
      </c>
      <c r="E126" s="480">
        <v>0</v>
      </c>
      <c r="F126" s="480">
        <v>0</v>
      </c>
    </row>
    <row r="127" spans="1:6" s="135" customFormat="1" ht="12.75">
      <c r="A127" s="1053" t="s">
        <v>1332</v>
      </c>
      <c r="B127" s="480">
        <v>44031.25</v>
      </c>
      <c r="C127" s="480">
        <v>1543.5</v>
      </c>
      <c r="D127" s="480">
        <v>0</v>
      </c>
      <c r="E127" s="480">
        <v>0</v>
      </c>
      <c r="F127" s="480">
        <v>45574.75</v>
      </c>
    </row>
    <row r="128" spans="1:6" s="135" customFormat="1" ht="12.75">
      <c r="A128" s="1053" t="s">
        <v>120</v>
      </c>
      <c r="B128" s="480">
        <v>149621.29587999999</v>
      </c>
      <c r="C128" s="480">
        <v>0</v>
      </c>
      <c r="D128" s="480">
        <v>0</v>
      </c>
      <c r="E128" s="480">
        <v>0</v>
      </c>
      <c r="F128" s="480">
        <v>149621.29587999999</v>
      </c>
    </row>
    <row r="129" spans="1:6" s="135" customFormat="1" ht="12.75">
      <c r="A129" s="1053" t="s">
        <v>121</v>
      </c>
      <c r="B129" s="480">
        <v>0</v>
      </c>
      <c r="C129" s="480">
        <v>0</v>
      </c>
      <c r="D129" s="480">
        <v>0</v>
      </c>
      <c r="E129" s="480">
        <v>0</v>
      </c>
      <c r="F129" s="480">
        <v>0</v>
      </c>
    </row>
    <row r="130" spans="1:6" s="135" customFormat="1" ht="12.75">
      <c r="A130" s="1053" t="s">
        <v>122</v>
      </c>
      <c r="B130" s="480">
        <v>0</v>
      </c>
      <c r="C130" s="480">
        <v>36981.649460000001</v>
      </c>
      <c r="D130" s="480">
        <v>0</v>
      </c>
      <c r="E130" s="480">
        <v>0</v>
      </c>
      <c r="F130" s="480">
        <v>36981.649460000001</v>
      </c>
    </row>
    <row r="131" spans="1:6" s="135" customFormat="1" ht="13.5" thickBot="1">
      <c r="A131" s="1053" t="s">
        <v>123</v>
      </c>
      <c r="B131" s="480">
        <v>6091.2675300000001</v>
      </c>
      <c r="C131" s="480">
        <v>822.06719999999996</v>
      </c>
      <c r="D131" s="480">
        <v>0</v>
      </c>
      <c r="E131" s="480">
        <v>0</v>
      </c>
      <c r="F131" s="480">
        <v>6913.3347300000005</v>
      </c>
    </row>
    <row r="132" spans="1:6" s="135" customFormat="1" ht="14.25" thickTop="1" thickBot="1">
      <c r="A132" s="1052" t="s">
        <v>124</v>
      </c>
      <c r="B132" s="1048">
        <v>94457.449819999994</v>
      </c>
      <c r="C132" s="1048">
        <v>7515.8565699999999</v>
      </c>
      <c r="D132" s="1048">
        <v>0</v>
      </c>
      <c r="E132" s="1048">
        <v>6.6916099999999998</v>
      </c>
      <c r="F132" s="1048">
        <v>101979.99800000001</v>
      </c>
    </row>
    <row r="133" spans="1:6" s="135" customFormat="1" ht="13.5" thickTop="1">
      <c r="A133" s="1053" t="s">
        <v>58</v>
      </c>
      <c r="B133" s="480">
        <v>62.726129999999998</v>
      </c>
      <c r="C133" s="480">
        <v>6.2177600000000002</v>
      </c>
      <c r="D133" s="480">
        <v>0</v>
      </c>
      <c r="E133" s="480">
        <v>0</v>
      </c>
      <c r="F133" s="480">
        <v>68.943889999999996</v>
      </c>
    </row>
    <row r="134" spans="1:6" s="135" customFormat="1" ht="12.75">
      <c r="A134" s="1053" t="s">
        <v>60</v>
      </c>
      <c r="B134" s="480">
        <v>20869.154039999998</v>
      </c>
      <c r="C134" s="480">
        <v>3805.0709100000004</v>
      </c>
      <c r="D134" s="480">
        <v>0</v>
      </c>
      <c r="E134" s="480">
        <v>6.6916099999999998</v>
      </c>
      <c r="F134" s="480">
        <v>24680.916559999998</v>
      </c>
    </row>
    <row r="135" spans="1:6" s="135" customFormat="1" ht="12.75">
      <c r="A135" s="1053" t="s">
        <v>125</v>
      </c>
      <c r="B135" s="480">
        <v>72590.18379000001</v>
      </c>
      <c r="C135" s="480">
        <v>3670.6162400000003</v>
      </c>
      <c r="D135" s="480">
        <v>0</v>
      </c>
      <c r="E135" s="480">
        <v>0</v>
      </c>
      <c r="F135" s="480">
        <v>76260.800029999999</v>
      </c>
    </row>
    <row r="136" spans="1:6" s="135" customFormat="1" ht="12.75">
      <c r="A136" s="1053" t="s">
        <v>87</v>
      </c>
      <c r="B136" s="480">
        <v>935.38585999999998</v>
      </c>
      <c r="C136" s="480">
        <v>33.951660000000004</v>
      </c>
      <c r="D136" s="480">
        <v>0</v>
      </c>
      <c r="E136" s="480">
        <v>0</v>
      </c>
      <c r="F136" s="480">
        <v>969.33752000000004</v>
      </c>
    </row>
    <row r="137" spans="1:6" s="135" customFormat="1" ht="13.5" thickBot="1">
      <c r="A137" s="1053" t="s">
        <v>126</v>
      </c>
      <c r="B137" s="480">
        <v>0</v>
      </c>
      <c r="C137" s="480">
        <v>0</v>
      </c>
      <c r="D137" s="480">
        <v>0</v>
      </c>
      <c r="E137" s="480">
        <v>0</v>
      </c>
      <c r="F137" s="480">
        <v>0</v>
      </c>
    </row>
    <row r="138" spans="1:6" s="135" customFormat="1" ht="14.25" thickTop="1" thickBot="1">
      <c r="A138" s="1052" t="s">
        <v>127</v>
      </c>
      <c r="B138" s="1048">
        <v>31084.99452</v>
      </c>
      <c r="C138" s="1048">
        <v>17286.92438</v>
      </c>
      <c r="D138" s="1048">
        <v>0</v>
      </c>
      <c r="E138" s="1048">
        <v>6.2009399999999992</v>
      </c>
      <c r="F138" s="1048">
        <v>48378.119840000007</v>
      </c>
    </row>
    <row r="139" spans="1:6" s="135" customFormat="1" ht="13.5" thickTop="1">
      <c r="A139" s="1053" t="s">
        <v>128</v>
      </c>
      <c r="B139" s="480">
        <v>419.31751000000003</v>
      </c>
      <c r="C139" s="480">
        <v>51.014099999999999</v>
      </c>
      <c r="D139" s="480">
        <v>0</v>
      </c>
      <c r="E139" s="480">
        <v>0.83692</v>
      </c>
      <c r="F139" s="480">
        <v>471.16853000000003</v>
      </c>
    </row>
    <row r="140" spans="1:6" s="135" customFormat="1" ht="12.75">
      <c r="A140" s="1053" t="s">
        <v>129</v>
      </c>
      <c r="B140" s="480">
        <v>0</v>
      </c>
      <c r="C140" s="480">
        <v>0</v>
      </c>
      <c r="D140" s="480">
        <v>0</v>
      </c>
      <c r="E140" s="480">
        <v>0</v>
      </c>
      <c r="F140" s="480">
        <v>0</v>
      </c>
    </row>
    <row r="141" spans="1:6" s="135" customFormat="1" ht="12.75">
      <c r="A141" s="1053" t="s">
        <v>130</v>
      </c>
      <c r="B141" s="480">
        <v>0</v>
      </c>
      <c r="C141" s="480">
        <v>15707.601789999999</v>
      </c>
      <c r="D141" s="480">
        <v>0</v>
      </c>
      <c r="E141" s="480">
        <v>0</v>
      </c>
      <c r="F141" s="480">
        <v>15707.601789999999</v>
      </c>
    </row>
    <row r="142" spans="1:6" s="135" customFormat="1" ht="12.75">
      <c r="A142" s="1053" t="s">
        <v>131</v>
      </c>
      <c r="B142" s="480">
        <v>30665.677010000003</v>
      </c>
      <c r="C142" s="480">
        <v>1528.3084899999999</v>
      </c>
      <c r="D142" s="480">
        <v>0</v>
      </c>
      <c r="E142" s="480">
        <v>5.36402</v>
      </c>
      <c r="F142" s="480">
        <v>32199.34952</v>
      </c>
    </row>
    <row r="143" spans="1:6" s="135" customFormat="1" ht="13.5" thickBot="1">
      <c r="A143" s="1053" t="s">
        <v>132</v>
      </c>
      <c r="B143" s="480">
        <v>0</v>
      </c>
      <c r="C143" s="480">
        <v>0</v>
      </c>
      <c r="D143" s="480">
        <v>0</v>
      </c>
      <c r="E143" s="480">
        <v>0</v>
      </c>
      <c r="F143" s="480">
        <v>0</v>
      </c>
    </row>
    <row r="144" spans="1:6" s="135" customFormat="1" ht="14.25" thickTop="1" thickBot="1">
      <c r="A144" s="1052" t="s">
        <v>133</v>
      </c>
      <c r="B144" s="1048">
        <v>0</v>
      </c>
      <c r="C144" s="1048">
        <v>20954.555929999999</v>
      </c>
      <c r="D144" s="1048">
        <v>0</v>
      </c>
      <c r="E144" s="1048">
        <v>0</v>
      </c>
      <c r="F144" s="1048">
        <v>20954.555929999999</v>
      </c>
    </row>
    <row r="145" spans="1:6" s="135" customFormat="1" ht="13.5" thickTop="1">
      <c r="A145" s="1053" t="s">
        <v>134</v>
      </c>
      <c r="B145" s="480">
        <v>0</v>
      </c>
      <c r="C145" s="480">
        <v>20580</v>
      </c>
      <c r="D145" s="480">
        <v>0</v>
      </c>
      <c r="E145" s="480">
        <v>0</v>
      </c>
      <c r="F145" s="480">
        <v>20580</v>
      </c>
    </row>
    <row r="146" spans="1:6" s="135" customFormat="1" ht="12.75">
      <c r="A146" s="1053" t="s">
        <v>135</v>
      </c>
      <c r="B146" s="480">
        <v>0</v>
      </c>
      <c r="C146" s="480">
        <v>0</v>
      </c>
      <c r="D146" s="480">
        <v>0</v>
      </c>
      <c r="E146" s="480">
        <v>0</v>
      </c>
      <c r="F146" s="480">
        <v>0</v>
      </c>
    </row>
    <row r="147" spans="1:6" s="135" customFormat="1" ht="12.75">
      <c r="A147" s="1053" t="s">
        <v>136</v>
      </c>
      <c r="B147" s="480">
        <v>0</v>
      </c>
      <c r="C147" s="480">
        <v>0</v>
      </c>
      <c r="D147" s="480">
        <v>0</v>
      </c>
      <c r="E147" s="480">
        <v>0</v>
      </c>
      <c r="F147" s="480">
        <v>0</v>
      </c>
    </row>
    <row r="148" spans="1:6" s="135" customFormat="1" ht="13.5" thickBot="1">
      <c r="A148" s="1053" t="s">
        <v>137</v>
      </c>
      <c r="B148" s="480">
        <v>0</v>
      </c>
      <c r="C148" s="480">
        <v>374.55592999999999</v>
      </c>
      <c r="D148" s="480">
        <v>0</v>
      </c>
      <c r="E148" s="480">
        <v>0</v>
      </c>
      <c r="F148" s="480">
        <v>374.55592999999999</v>
      </c>
    </row>
    <row r="149" spans="1:6" s="135" customFormat="1" ht="14.25" thickTop="1" thickBot="1">
      <c r="A149" s="1052" t="s">
        <v>138</v>
      </c>
      <c r="B149" s="1048">
        <v>88932.826409999994</v>
      </c>
      <c r="C149" s="1048">
        <v>26342.16113</v>
      </c>
      <c r="D149" s="1048">
        <v>0</v>
      </c>
      <c r="E149" s="1048">
        <v>0</v>
      </c>
      <c r="F149" s="1048">
        <v>115274.98754</v>
      </c>
    </row>
    <row r="150" spans="1:6" s="135" customFormat="1" ht="13.5" thickTop="1">
      <c r="A150" s="1053" t="s">
        <v>139</v>
      </c>
      <c r="B150" s="480">
        <v>0</v>
      </c>
      <c r="C150" s="480">
        <v>54.536999999999999</v>
      </c>
      <c r="D150" s="480">
        <v>0</v>
      </c>
      <c r="E150" s="480">
        <v>0</v>
      </c>
      <c r="F150" s="480">
        <v>54.536999999999999</v>
      </c>
    </row>
    <row r="151" spans="1:6" s="135" customFormat="1" ht="12.75">
      <c r="A151" s="1053" t="s">
        <v>140</v>
      </c>
      <c r="B151" s="480">
        <v>0</v>
      </c>
      <c r="C151" s="480">
        <v>0</v>
      </c>
      <c r="D151" s="480">
        <v>0</v>
      </c>
      <c r="E151" s="480">
        <v>0</v>
      </c>
      <c r="F151" s="480">
        <v>0</v>
      </c>
    </row>
    <row r="152" spans="1:6" s="135" customFormat="1" ht="12.75">
      <c r="A152" s="1053" t="s">
        <v>141</v>
      </c>
      <c r="B152" s="480">
        <v>0</v>
      </c>
      <c r="C152" s="480">
        <v>54.536999999999999</v>
      </c>
      <c r="D152" s="480">
        <v>0</v>
      </c>
      <c r="E152" s="480">
        <v>0</v>
      </c>
      <c r="F152" s="480">
        <v>54.536999999999999</v>
      </c>
    </row>
    <row r="153" spans="1:6" s="135" customFormat="1" ht="12.75">
      <c r="A153" s="1053" t="s">
        <v>142</v>
      </c>
      <c r="B153" s="480">
        <v>0</v>
      </c>
      <c r="C153" s="480">
        <v>0</v>
      </c>
      <c r="D153" s="480">
        <v>0</v>
      </c>
      <c r="E153" s="480">
        <v>0</v>
      </c>
      <c r="F153" s="480">
        <v>0</v>
      </c>
    </row>
    <row r="154" spans="1:6" s="135" customFormat="1" ht="12.75">
      <c r="A154" s="1053" t="s">
        <v>143</v>
      </c>
      <c r="B154" s="480">
        <v>0</v>
      </c>
      <c r="C154" s="480">
        <v>0</v>
      </c>
      <c r="D154" s="480">
        <v>0</v>
      </c>
      <c r="E154" s="480">
        <v>0</v>
      </c>
      <c r="F154" s="480">
        <v>0</v>
      </c>
    </row>
    <row r="155" spans="1:6" s="135" customFormat="1" ht="12.75">
      <c r="A155" s="1053" t="s">
        <v>144</v>
      </c>
      <c r="B155" s="480">
        <v>0</v>
      </c>
      <c r="C155" s="480">
        <v>0</v>
      </c>
      <c r="D155" s="480">
        <v>0</v>
      </c>
      <c r="E155" s="480">
        <v>0</v>
      </c>
      <c r="F155" s="480">
        <v>0</v>
      </c>
    </row>
    <row r="156" spans="1:6" s="135" customFormat="1" ht="12.75">
      <c r="A156" s="1053" t="s">
        <v>145</v>
      </c>
      <c r="B156" s="480">
        <v>87690</v>
      </c>
      <c r="C156" s="480">
        <v>25152.876</v>
      </c>
      <c r="D156" s="480">
        <v>0</v>
      </c>
      <c r="E156" s="480">
        <v>0</v>
      </c>
      <c r="F156" s="480">
        <v>112842.876</v>
      </c>
    </row>
    <row r="157" spans="1:6" s="135" customFormat="1" ht="13.5" thickBot="1">
      <c r="A157" s="1053" t="s">
        <v>146</v>
      </c>
      <c r="B157" s="469">
        <v>1242.8264099999999</v>
      </c>
      <c r="C157" s="469">
        <v>1134.7481299999999</v>
      </c>
      <c r="D157" s="469">
        <v>0</v>
      </c>
      <c r="E157" s="469">
        <v>0</v>
      </c>
      <c r="F157" s="469">
        <v>2377.5745400000001</v>
      </c>
    </row>
    <row r="158" spans="1:6" s="135" customFormat="1" ht="14.25" thickTop="1" thickBot="1">
      <c r="A158" s="1052" t="s">
        <v>147</v>
      </c>
      <c r="B158" s="1048">
        <v>319330.97061999998</v>
      </c>
      <c r="C158" s="1048">
        <v>0</v>
      </c>
      <c r="D158" s="1048">
        <v>0</v>
      </c>
      <c r="E158" s="1048">
        <v>0</v>
      </c>
      <c r="F158" s="1048">
        <v>319330.97061999998</v>
      </c>
    </row>
    <row r="159" spans="1:6" s="135" customFormat="1" ht="13.5" thickTop="1">
      <c r="A159" s="1054" t="s">
        <v>148</v>
      </c>
      <c r="B159" s="480">
        <v>262736.37</v>
      </c>
      <c r="C159" s="480">
        <v>0</v>
      </c>
      <c r="D159" s="480">
        <v>0</v>
      </c>
      <c r="E159" s="480">
        <v>0</v>
      </c>
      <c r="F159" s="480">
        <v>262736.37</v>
      </c>
    </row>
    <row r="160" spans="1:6" s="135" customFormat="1" ht="12.75">
      <c r="A160" s="1053" t="s">
        <v>149</v>
      </c>
      <c r="B160" s="480">
        <v>262736.37</v>
      </c>
      <c r="C160" s="480">
        <v>0</v>
      </c>
      <c r="D160" s="480">
        <v>0</v>
      </c>
      <c r="E160" s="480">
        <v>0</v>
      </c>
      <c r="F160" s="480">
        <v>262736.37</v>
      </c>
    </row>
    <row r="161" spans="1:6" s="135" customFormat="1" ht="12.75">
      <c r="A161" s="1053" t="s">
        <v>150</v>
      </c>
      <c r="B161" s="480">
        <v>0</v>
      </c>
      <c r="C161" s="480">
        <v>0</v>
      </c>
      <c r="D161" s="480">
        <v>0</v>
      </c>
      <c r="E161" s="480">
        <v>0</v>
      </c>
      <c r="F161" s="480">
        <v>0</v>
      </c>
    </row>
    <row r="162" spans="1:6" s="135" customFormat="1" ht="12.75">
      <c r="A162" s="1053" t="s">
        <v>151</v>
      </c>
      <c r="B162" s="480">
        <v>0</v>
      </c>
      <c r="C162" s="480">
        <v>0</v>
      </c>
      <c r="D162" s="480">
        <v>0</v>
      </c>
      <c r="E162" s="480">
        <v>0</v>
      </c>
      <c r="F162" s="480">
        <v>0</v>
      </c>
    </row>
    <row r="163" spans="1:6" s="135" customFormat="1" ht="12.75">
      <c r="A163" s="1054" t="s">
        <v>152</v>
      </c>
      <c r="B163" s="480">
        <v>9447.9793000000009</v>
      </c>
      <c r="C163" s="480">
        <v>0</v>
      </c>
      <c r="D163" s="480">
        <v>0</v>
      </c>
      <c r="E163" s="480">
        <v>0</v>
      </c>
      <c r="F163" s="480">
        <v>9447.9793000000009</v>
      </c>
    </row>
    <row r="164" spans="1:6" s="135" customFormat="1" ht="12.75">
      <c r="A164" s="1053" t="s">
        <v>153</v>
      </c>
      <c r="B164" s="480">
        <v>0</v>
      </c>
      <c r="C164" s="480">
        <v>0</v>
      </c>
      <c r="D164" s="480">
        <v>0</v>
      </c>
      <c r="E164" s="480">
        <v>0</v>
      </c>
      <c r="F164" s="480">
        <v>0</v>
      </c>
    </row>
    <row r="165" spans="1:6" s="135" customFormat="1" ht="12.75">
      <c r="A165" s="1053" t="s">
        <v>154</v>
      </c>
      <c r="B165" s="480">
        <v>8565.6933900000004</v>
      </c>
      <c r="C165" s="480">
        <v>0</v>
      </c>
      <c r="D165" s="480">
        <v>0</v>
      </c>
      <c r="E165" s="480">
        <v>0</v>
      </c>
      <c r="F165" s="480">
        <v>8565.6933900000004</v>
      </c>
    </row>
    <row r="166" spans="1:6" s="135" customFormat="1" ht="12.75">
      <c r="A166" s="1053" t="s">
        <v>155</v>
      </c>
      <c r="B166" s="480">
        <v>882.28591000000006</v>
      </c>
      <c r="C166" s="480">
        <v>0</v>
      </c>
      <c r="D166" s="480">
        <v>0</v>
      </c>
      <c r="E166" s="480">
        <v>0</v>
      </c>
      <c r="F166" s="480">
        <v>882.28591000000006</v>
      </c>
    </row>
    <row r="167" spans="1:6" s="135" customFormat="1" ht="12.75">
      <c r="A167" s="1054" t="s">
        <v>156</v>
      </c>
      <c r="B167" s="480">
        <v>0</v>
      </c>
      <c r="C167" s="480">
        <v>0</v>
      </c>
      <c r="D167" s="480">
        <v>0</v>
      </c>
      <c r="E167" s="480">
        <v>0</v>
      </c>
      <c r="F167" s="480">
        <v>0</v>
      </c>
    </row>
    <row r="168" spans="1:6" s="135" customFormat="1" ht="12.75">
      <c r="A168" s="1053" t="s">
        <v>157</v>
      </c>
      <c r="B168" s="480">
        <v>0</v>
      </c>
      <c r="C168" s="480">
        <v>0</v>
      </c>
      <c r="D168" s="480">
        <v>0</v>
      </c>
      <c r="E168" s="480">
        <v>0</v>
      </c>
      <c r="F168" s="480">
        <v>0</v>
      </c>
    </row>
    <row r="169" spans="1:6" s="135" customFormat="1" ht="12.75">
      <c r="A169" s="1053" t="s">
        <v>158</v>
      </c>
      <c r="B169" s="480">
        <v>0</v>
      </c>
      <c r="C169" s="480">
        <v>0</v>
      </c>
      <c r="D169" s="480">
        <v>0</v>
      </c>
      <c r="E169" s="480">
        <v>0</v>
      </c>
      <c r="F169" s="480">
        <v>0</v>
      </c>
    </row>
    <row r="170" spans="1:6" s="135" customFormat="1" ht="12.75">
      <c r="A170" s="1053" t="s">
        <v>159</v>
      </c>
      <c r="B170" s="480">
        <v>0</v>
      </c>
      <c r="C170" s="480">
        <v>0</v>
      </c>
      <c r="D170" s="480">
        <v>0</v>
      </c>
      <c r="E170" s="480">
        <v>0</v>
      </c>
      <c r="F170" s="480">
        <v>0</v>
      </c>
    </row>
    <row r="171" spans="1:6" s="135" customFormat="1" ht="12.75">
      <c r="A171" s="1054" t="s">
        <v>160</v>
      </c>
      <c r="B171" s="480">
        <v>36626.966369999995</v>
      </c>
      <c r="C171" s="480">
        <v>0</v>
      </c>
      <c r="D171" s="480">
        <v>0</v>
      </c>
      <c r="E171" s="480">
        <v>0</v>
      </c>
      <c r="F171" s="480">
        <v>36626.966369999995</v>
      </c>
    </row>
    <row r="172" spans="1:6" s="135" customFormat="1" ht="12.75">
      <c r="A172" s="1053" t="s">
        <v>161</v>
      </c>
      <c r="B172" s="480">
        <v>27214.786219999998</v>
      </c>
      <c r="C172" s="480">
        <v>0</v>
      </c>
      <c r="D172" s="480">
        <v>0</v>
      </c>
      <c r="E172" s="480">
        <v>0</v>
      </c>
      <c r="F172" s="480">
        <v>27214.786219999998</v>
      </c>
    </row>
    <row r="173" spans="1:6" s="135" customFormat="1" ht="12.75">
      <c r="A173" s="1053" t="s">
        <v>162</v>
      </c>
      <c r="B173" s="480">
        <v>9412.1801500000001</v>
      </c>
      <c r="C173" s="480">
        <v>0</v>
      </c>
      <c r="D173" s="480">
        <v>0</v>
      </c>
      <c r="E173" s="480">
        <v>0</v>
      </c>
      <c r="F173" s="480">
        <v>9412.1801500000001</v>
      </c>
    </row>
    <row r="174" spans="1:6" s="135" customFormat="1" ht="12.75">
      <c r="A174" s="1053" t="s">
        <v>163</v>
      </c>
      <c r="B174" s="480">
        <v>0</v>
      </c>
      <c r="C174" s="480">
        <v>0</v>
      </c>
      <c r="D174" s="480">
        <v>0</v>
      </c>
      <c r="E174" s="480">
        <v>0</v>
      </c>
      <c r="F174" s="480">
        <v>0</v>
      </c>
    </row>
    <row r="175" spans="1:6" s="135" customFormat="1" ht="12.75">
      <c r="A175" s="1054" t="s">
        <v>164</v>
      </c>
      <c r="B175" s="480">
        <v>10519.65495</v>
      </c>
      <c r="C175" s="480">
        <v>0</v>
      </c>
      <c r="D175" s="480">
        <v>0</v>
      </c>
      <c r="E175" s="480">
        <v>0</v>
      </c>
      <c r="F175" s="480">
        <v>10519.65495</v>
      </c>
    </row>
    <row r="176" spans="1:6" s="135" customFormat="1" ht="12.75">
      <c r="A176" s="1053" t="s">
        <v>165</v>
      </c>
      <c r="B176" s="480">
        <v>615.80131999999992</v>
      </c>
      <c r="C176" s="480">
        <v>0</v>
      </c>
      <c r="D176" s="480">
        <v>0</v>
      </c>
      <c r="E176" s="480">
        <v>0</v>
      </c>
      <c r="F176" s="480">
        <v>615.80131999999992</v>
      </c>
    </row>
    <row r="177" spans="1:6" s="135" customFormat="1" ht="13.5" thickBot="1">
      <c r="A177" s="1053" t="s">
        <v>166</v>
      </c>
      <c r="B177" s="480">
        <v>9903.8536300000014</v>
      </c>
      <c r="C177" s="480">
        <v>0</v>
      </c>
      <c r="D177" s="480">
        <v>0</v>
      </c>
      <c r="E177" s="480">
        <v>0</v>
      </c>
      <c r="F177" s="480">
        <v>9903.8536300000014</v>
      </c>
    </row>
    <row r="178" spans="1:6" s="135" customFormat="1" ht="14.25" thickTop="1" thickBot="1">
      <c r="A178" s="1055" t="s">
        <v>167</v>
      </c>
      <c r="B178" s="1046">
        <v>4285803.9750399999</v>
      </c>
      <c r="C178" s="1046">
        <v>300590.40675000002</v>
      </c>
      <c r="D178" s="1046">
        <v>0</v>
      </c>
      <c r="E178" s="1046">
        <v>31.513999999999999</v>
      </c>
      <c r="F178" s="1046">
        <v>4586425.8957899995</v>
      </c>
    </row>
    <row r="179" spans="1:6" s="135" customFormat="1" ht="14.25" thickTop="1" thickBot="1">
      <c r="A179" s="1056" t="s">
        <v>168</v>
      </c>
      <c r="B179" s="1048">
        <v>74256.963839999997</v>
      </c>
      <c r="C179" s="1048">
        <v>7637.2519199999997</v>
      </c>
      <c r="D179" s="1048">
        <v>0</v>
      </c>
      <c r="E179" s="1048">
        <v>1129.1369099999999</v>
      </c>
      <c r="F179" s="1048">
        <v>83023.352670000007</v>
      </c>
    </row>
    <row r="180" spans="1:6" s="135" customFormat="1" ht="13.5" thickTop="1">
      <c r="A180" s="1054" t="s">
        <v>169</v>
      </c>
      <c r="B180" s="480">
        <v>0</v>
      </c>
      <c r="C180" s="480">
        <v>0</v>
      </c>
      <c r="D180" s="480">
        <v>0</v>
      </c>
      <c r="E180" s="480">
        <v>0</v>
      </c>
      <c r="F180" s="480">
        <v>0</v>
      </c>
    </row>
    <row r="181" spans="1:6" s="135" customFormat="1" ht="12.75">
      <c r="A181" s="1053" t="s">
        <v>170</v>
      </c>
      <c r="B181" s="480">
        <v>0</v>
      </c>
      <c r="C181" s="480">
        <v>0</v>
      </c>
      <c r="D181" s="480">
        <v>0</v>
      </c>
      <c r="E181" s="480">
        <v>0</v>
      </c>
      <c r="F181" s="480">
        <v>0</v>
      </c>
    </row>
    <row r="182" spans="1:6" s="135" customFormat="1" ht="12.75">
      <c r="A182" s="1053" t="s">
        <v>171</v>
      </c>
      <c r="B182" s="480">
        <v>0</v>
      </c>
      <c r="C182" s="480">
        <v>0</v>
      </c>
      <c r="D182" s="480">
        <v>0</v>
      </c>
      <c r="E182" s="480">
        <v>0</v>
      </c>
      <c r="F182" s="480">
        <v>0</v>
      </c>
    </row>
    <row r="183" spans="1:6" s="135" customFormat="1" ht="12.75">
      <c r="A183" s="1053" t="s">
        <v>172</v>
      </c>
      <c r="B183" s="480">
        <v>0</v>
      </c>
      <c r="C183" s="480">
        <v>0</v>
      </c>
      <c r="D183" s="480">
        <v>0</v>
      </c>
      <c r="E183" s="480">
        <v>0</v>
      </c>
      <c r="F183" s="480">
        <v>0</v>
      </c>
    </row>
    <row r="184" spans="1:6" s="135" customFormat="1" ht="12.75">
      <c r="A184" s="1053" t="s">
        <v>173</v>
      </c>
      <c r="B184" s="480">
        <v>0</v>
      </c>
      <c r="C184" s="480">
        <v>0</v>
      </c>
      <c r="D184" s="480">
        <v>0</v>
      </c>
      <c r="E184" s="480">
        <v>0</v>
      </c>
      <c r="F184" s="480">
        <v>0</v>
      </c>
    </row>
    <row r="185" spans="1:6" s="135" customFormat="1" ht="12.75">
      <c r="A185" s="1053" t="s">
        <v>174</v>
      </c>
      <c r="B185" s="480">
        <v>0</v>
      </c>
      <c r="C185" s="480">
        <v>0</v>
      </c>
      <c r="D185" s="480">
        <v>0</v>
      </c>
      <c r="E185" s="480">
        <v>0</v>
      </c>
      <c r="F185" s="480">
        <v>0</v>
      </c>
    </row>
    <row r="186" spans="1:6" s="135" customFormat="1" ht="12.75">
      <c r="A186" s="1054" t="s">
        <v>175</v>
      </c>
      <c r="B186" s="480">
        <v>66284.473540000006</v>
      </c>
      <c r="C186" s="480">
        <v>7637.2519199999997</v>
      </c>
      <c r="D186" s="480">
        <v>0</v>
      </c>
      <c r="E186" s="480">
        <v>1129.1369099999999</v>
      </c>
      <c r="F186" s="480">
        <v>75050.862370000003</v>
      </c>
    </row>
    <row r="187" spans="1:6" s="135" customFormat="1" ht="12.75">
      <c r="A187" s="1053" t="s">
        <v>176</v>
      </c>
      <c r="B187" s="480">
        <v>0</v>
      </c>
      <c r="C187" s="480">
        <v>0</v>
      </c>
      <c r="D187" s="480">
        <v>0</v>
      </c>
      <c r="E187" s="480">
        <v>0</v>
      </c>
      <c r="F187" s="480">
        <v>0</v>
      </c>
    </row>
    <row r="188" spans="1:6" s="135" customFormat="1" ht="12.75">
      <c r="A188" s="1053" t="s">
        <v>177</v>
      </c>
      <c r="B188" s="480">
        <v>0</v>
      </c>
      <c r="C188" s="480">
        <v>0</v>
      </c>
      <c r="D188" s="480">
        <v>0</v>
      </c>
      <c r="E188" s="480">
        <v>0</v>
      </c>
      <c r="F188" s="480">
        <v>0</v>
      </c>
    </row>
    <row r="189" spans="1:6" s="135" customFormat="1" ht="12.75">
      <c r="A189" s="1053" t="s">
        <v>178</v>
      </c>
      <c r="B189" s="480">
        <v>4410.22307</v>
      </c>
      <c r="C189" s="480">
        <v>1210.7124799999999</v>
      </c>
      <c r="D189" s="480">
        <v>0</v>
      </c>
      <c r="E189" s="480">
        <v>0</v>
      </c>
      <c r="F189" s="480">
        <v>5620.9355500000001</v>
      </c>
    </row>
    <row r="190" spans="1:6" s="135" customFormat="1" ht="12.75">
      <c r="A190" s="1053" t="s">
        <v>179</v>
      </c>
      <c r="B190" s="480">
        <v>0</v>
      </c>
      <c r="C190" s="480">
        <v>0</v>
      </c>
      <c r="D190" s="480">
        <v>0</v>
      </c>
      <c r="E190" s="480">
        <v>0</v>
      </c>
      <c r="F190" s="480">
        <v>0</v>
      </c>
    </row>
    <row r="191" spans="1:6" s="135" customFormat="1" ht="12.75">
      <c r="A191" s="1053" t="s">
        <v>180</v>
      </c>
      <c r="B191" s="480">
        <v>61874.250469999999</v>
      </c>
      <c r="C191" s="480">
        <v>6426.5394400000005</v>
      </c>
      <c r="D191" s="480">
        <v>0</v>
      </c>
      <c r="E191" s="480">
        <v>1129.1369099999999</v>
      </c>
      <c r="F191" s="480">
        <v>69429.926819999993</v>
      </c>
    </row>
    <row r="192" spans="1:6" s="135" customFormat="1" ht="12.75">
      <c r="A192" s="1054" t="s">
        <v>181</v>
      </c>
      <c r="B192" s="480">
        <v>0</v>
      </c>
      <c r="C192" s="480">
        <v>0</v>
      </c>
      <c r="D192" s="480">
        <v>0</v>
      </c>
      <c r="E192" s="480">
        <v>0</v>
      </c>
      <c r="F192" s="480">
        <v>0</v>
      </c>
    </row>
    <row r="193" spans="1:6" s="135" customFormat="1" ht="12.75">
      <c r="A193" s="1054" t="s">
        <v>182</v>
      </c>
      <c r="B193" s="480">
        <v>7972.4902999999995</v>
      </c>
      <c r="C193" s="480">
        <v>0</v>
      </c>
      <c r="D193" s="480">
        <v>0</v>
      </c>
      <c r="E193" s="480">
        <v>0</v>
      </c>
      <c r="F193" s="480">
        <v>7972.4902999999995</v>
      </c>
    </row>
    <row r="194" spans="1:6" s="135" customFormat="1" ht="12.75">
      <c r="A194" s="1053" t="s">
        <v>183</v>
      </c>
      <c r="B194" s="480">
        <v>0</v>
      </c>
      <c r="C194" s="480">
        <v>0</v>
      </c>
      <c r="D194" s="480">
        <v>0</v>
      </c>
      <c r="E194" s="480">
        <v>0</v>
      </c>
      <c r="F194" s="480">
        <v>0</v>
      </c>
    </row>
    <row r="195" spans="1:6" s="135" customFormat="1" ht="12.75">
      <c r="A195" s="1053" t="s">
        <v>184</v>
      </c>
      <c r="B195" s="480">
        <v>7636.9300700000003</v>
      </c>
      <c r="C195" s="480">
        <v>0</v>
      </c>
      <c r="D195" s="480">
        <v>0</v>
      </c>
      <c r="E195" s="480">
        <v>0</v>
      </c>
      <c r="F195" s="480">
        <v>7636.9300700000003</v>
      </c>
    </row>
    <row r="196" spans="1:6" s="135" customFormat="1" ht="12.75">
      <c r="A196" s="1053" t="s">
        <v>185</v>
      </c>
      <c r="B196" s="480">
        <v>0</v>
      </c>
      <c r="C196" s="480">
        <v>0</v>
      </c>
      <c r="D196" s="480">
        <v>0</v>
      </c>
      <c r="E196" s="480">
        <v>0</v>
      </c>
      <c r="F196" s="480">
        <v>0</v>
      </c>
    </row>
    <row r="197" spans="1:6" s="135" customFormat="1" ht="12.75">
      <c r="A197" s="1053" t="s">
        <v>186</v>
      </c>
      <c r="B197" s="480">
        <v>335.56022999999999</v>
      </c>
      <c r="C197" s="480">
        <v>0</v>
      </c>
      <c r="D197" s="480">
        <v>0</v>
      </c>
      <c r="E197" s="480">
        <v>0</v>
      </c>
      <c r="F197" s="480">
        <v>335.56022999999999</v>
      </c>
    </row>
    <row r="198" spans="1:6" s="135" customFormat="1" ht="13.5" thickBot="1">
      <c r="A198" s="1054" t="s">
        <v>187</v>
      </c>
      <c r="B198" s="480">
        <v>0</v>
      </c>
      <c r="C198" s="480">
        <v>0</v>
      </c>
      <c r="D198" s="480">
        <v>0</v>
      </c>
      <c r="E198" s="480">
        <v>0</v>
      </c>
      <c r="F198" s="480">
        <v>0</v>
      </c>
    </row>
    <row r="199" spans="1:6" s="135" customFormat="1" ht="14.25" thickTop="1" thickBot="1">
      <c r="A199" s="1052" t="s">
        <v>188</v>
      </c>
      <c r="B199" s="1048">
        <v>1654342.6808499999</v>
      </c>
      <c r="C199" s="1048">
        <v>5718036.0644199997</v>
      </c>
      <c r="D199" s="1048">
        <v>0</v>
      </c>
      <c r="E199" s="1048">
        <v>549.81160999999997</v>
      </c>
      <c r="F199" s="1048">
        <v>7372928.55688</v>
      </c>
    </row>
    <row r="200" spans="1:6" s="135" customFormat="1" ht="13.5" thickTop="1">
      <c r="A200" s="1054" t="s">
        <v>189</v>
      </c>
      <c r="B200" s="480">
        <v>1.2999999999999999E-2</v>
      </c>
      <c r="C200" s="480">
        <v>0</v>
      </c>
      <c r="D200" s="480">
        <v>0</v>
      </c>
      <c r="E200" s="480">
        <v>0</v>
      </c>
      <c r="F200" s="480">
        <v>1.2999999999999999E-2</v>
      </c>
    </row>
    <row r="201" spans="1:6" s="135" customFormat="1" ht="12.75">
      <c r="A201" s="1053" t="s">
        <v>190</v>
      </c>
      <c r="B201" s="480">
        <v>0</v>
      </c>
      <c r="C201" s="480">
        <v>0</v>
      </c>
      <c r="D201" s="480">
        <v>0</v>
      </c>
      <c r="E201" s="480">
        <v>0</v>
      </c>
      <c r="F201" s="480">
        <v>0</v>
      </c>
    </row>
    <row r="202" spans="1:6" s="135" customFormat="1" ht="12.75">
      <c r="A202" s="1053" t="s">
        <v>191</v>
      </c>
      <c r="B202" s="480">
        <v>0</v>
      </c>
      <c r="C202" s="480">
        <v>0</v>
      </c>
      <c r="D202" s="480">
        <v>0</v>
      </c>
      <c r="E202" s="480">
        <v>0</v>
      </c>
      <c r="F202" s="480">
        <v>0</v>
      </c>
    </row>
    <row r="203" spans="1:6" s="135" customFormat="1" ht="12.75">
      <c r="A203" s="1053" t="s">
        <v>192</v>
      </c>
      <c r="B203" s="480">
        <v>1.2999999999999999E-2</v>
      </c>
      <c r="C203" s="480">
        <v>0</v>
      </c>
      <c r="D203" s="480">
        <v>0</v>
      </c>
      <c r="E203" s="480">
        <v>0</v>
      </c>
      <c r="F203" s="480">
        <v>1.2999999999999999E-2</v>
      </c>
    </row>
    <row r="204" spans="1:6" s="135" customFormat="1" ht="12.75">
      <c r="A204" s="1054" t="s">
        <v>193</v>
      </c>
      <c r="B204" s="480">
        <v>10174.477349999999</v>
      </c>
      <c r="C204" s="480">
        <v>0</v>
      </c>
      <c r="D204" s="480">
        <v>0</v>
      </c>
      <c r="E204" s="480">
        <v>0</v>
      </c>
      <c r="F204" s="480">
        <v>10174.477349999999</v>
      </c>
    </row>
    <row r="205" spans="1:6" s="135" customFormat="1" ht="12.75">
      <c r="A205" s="1053" t="s">
        <v>194</v>
      </c>
      <c r="B205" s="480">
        <v>0</v>
      </c>
      <c r="C205" s="480">
        <v>0</v>
      </c>
      <c r="D205" s="480">
        <v>0</v>
      </c>
      <c r="E205" s="480">
        <v>0</v>
      </c>
      <c r="F205" s="480">
        <v>0</v>
      </c>
    </row>
    <row r="206" spans="1:6" s="135" customFormat="1" ht="12.75">
      <c r="A206" s="1053" t="s">
        <v>195</v>
      </c>
      <c r="B206" s="480">
        <v>10174.477349999999</v>
      </c>
      <c r="C206" s="480">
        <v>0</v>
      </c>
      <c r="D206" s="480">
        <v>0</v>
      </c>
      <c r="E206" s="480">
        <v>0</v>
      </c>
      <c r="F206" s="480">
        <v>10174.477349999999</v>
      </c>
    </row>
    <row r="207" spans="1:6" s="135" customFormat="1" ht="12.75">
      <c r="A207" s="1053" t="s">
        <v>196</v>
      </c>
      <c r="B207" s="480">
        <v>0</v>
      </c>
      <c r="C207" s="480">
        <v>0</v>
      </c>
      <c r="D207" s="480">
        <v>0</v>
      </c>
      <c r="E207" s="480">
        <v>0</v>
      </c>
      <c r="F207" s="480">
        <v>0</v>
      </c>
    </row>
    <row r="208" spans="1:6" s="135" customFormat="1" ht="12.75">
      <c r="A208" s="1053" t="s">
        <v>1380</v>
      </c>
      <c r="B208" s="480">
        <v>0</v>
      </c>
      <c r="C208" s="480">
        <v>0</v>
      </c>
      <c r="D208" s="480">
        <v>0</v>
      </c>
      <c r="E208" s="480">
        <v>0</v>
      </c>
      <c r="F208" s="480">
        <v>0</v>
      </c>
    </row>
    <row r="209" spans="1:6" s="135" customFormat="1" ht="12.75">
      <c r="A209" s="1053" t="s">
        <v>197</v>
      </c>
      <c r="B209" s="480">
        <v>0</v>
      </c>
      <c r="C209" s="480">
        <v>0</v>
      </c>
      <c r="D209" s="480">
        <v>0</v>
      </c>
      <c r="E209" s="480">
        <v>0</v>
      </c>
      <c r="F209" s="480">
        <v>0</v>
      </c>
    </row>
    <row r="210" spans="1:6" s="135" customFormat="1" ht="12.75">
      <c r="A210" s="1054" t="s">
        <v>198</v>
      </c>
      <c r="B210" s="480">
        <v>0</v>
      </c>
      <c r="C210" s="480">
        <v>0</v>
      </c>
      <c r="D210" s="480">
        <v>0</v>
      </c>
      <c r="E210" s="480">
        <v>0</v>
      </c>
      <c r="F210" s="480">
        <v>0</v>
      </c>
    </row>
    <row r="211" spans="1:6" s="135" customFormat="1" ht="12.75">
      <c r="A211" s="1053" t="s">
        <v>199</v>
      </c>
      <c r="B211" s="480">
        <v>0</v>
      </c>
      <c r="C211" s="480">
        <v>0</v>
      </c>
      <c r="D211" s="480">
        <v>0</v>
      </c>
      <c r="E211" s="480">
        <v>0</v>
      </c>
      <c r="F211" s="480">
        <v>0</v>
      </c>
    </row>
    <row r="212" spans="1:6" s="135" customFormat="1" ht="12.75">
      <c r="A212" s="1053" t="s">
        <v>200</v>
      </c>
      <c r="B212" s="480">
        <v>0</v>
      </c>
      <c r="C212" s="480">
        <v>0</v>
      </c>
      <c r="D212" s="480">
        <v>0</v>
      </c>
      <c r="E212" s="480">
        <v>0</v>
      </c>
      <c r="F212" s="480">
        <v>0</v>
      </c>
    </row>
    <row r="213" spans="1:6" s="135" customFormat="1" ht="12.75">
      <c r="A213" s="1054" t="s">
        <v>201</v>
      </c>
      <c r="B213" s="480">
        <v>0</v>
      </c>
      <c r="C213" s="480">
        <v>0</v>
      </c>
      <c r="D213" s="480">
        <v>0</v>
      </c>
      <c r="E213" s="480">
        <v>0</v>
      </c>
      <c r="F213" s="480">
        <v>0</v>
      </c>
    </row>
    <row r="214" spans="1:6" s="135" customFormat="1" ht="12.75">
      <c r="A214" s="1053" t="s">
        <v>202</v>
      </c>
      <c r="B214" s="480">
        <v>0</v>
      </c>
      <c r="C214" s="480">
        <v>0</v>
      </c>
      <c r="D214" s="480">
        <v>0</v>
      </c>
      <c r="E214" s="480">
        <v>0</v>
      </c>
      <c r="F214" s="480">
        <v>0</v>
      </c>
    </row>
    <row r="215" spans="1:6" s="135" customFormat="1" ht="12.75">
      <c r="A215" s="1053" t="s">
        <v>203</v>
      </c>
      <c r="B215" s="480">
        <v>0</v>
      </c>
      <c r="C215" s="480">
        <v>0</v>
      </c>
      <c r="D215" s="480">
        <v>0</v>
      </c>
      <c r="E215" s="480">
        <v>0</v>
      </c>
      <c r="F215" s="480">
        <v>0</v>
      </c>
    </row>
    <row r="216" spans="1:6" s="135" customFormat="1" ht="12.75">
      <c r="A216" s="1054" t="s">
        <v>204</v>
      </c>
      <c r="B216" s="480">
        <v>557126.4235700001</v>
      </c>
      <c r="C216" s="480">
        <v>5354322.7768000001</v>
      </c>
      <c r="D216" s="480">
        <v>0</v>
      </c>
      <c r="E216" s="480">
        <v>549.81160999999997</v>
      </c>
      <c r="F216" s="480">
        <v>5911999.01198</v>
      </c>
    </row>
    <row r="217" spans="1:6" s="135" customFormat="1" ht="12.75">
      <c r="A217" s="1053" t="s">
        <v>205</v>
      </c>
      <c r="B217" s="480">
        <v>140750.08471</v>
      </c>
      <c r="C217" s="480">
        <v>4623371.2657399997</v>
      </c>
      <c r="D217" s="480">
        <v>0</v>
      </c>
      <c r="E217" s="480">
        <v>549.81160999999997</v>
      </c>
      <c r="F217" s="480">
        <v>4764671.16206</v>
      </c>
    </row>
    <row r="218" spans="1:6" s="135" customFormat="1" ht="12.75">
      <c r="A218" s="1053" t="s">
        <v>206</v>
      </c>
      <c r="B218" s="480">
        <v>0</v>
      </c>
      <c r="C218" s="480">
        <v>0</v>
      </c>
      <c r="D218" s="480">
        <v>0</v>
      </c>
      <c r="E218" s="480">
        <v>0</v>
      </c>
      <c r="F218" s="480">
        <v>0</v>
      </c>
    </row>
    <row r="219" spans="1:6" s="135" customFormat="1" ht="12.75">
      <c r="A219" s="1053" t="s">
        <v>207</v>
      </c>
      <c r="B219" s="480">
        <v>325265.40388</v>
      </c>
      <c r="C219" s="480">
        <v>693254.92583000008</v>
      </c>
      <c r="D219" s="480">
        <v>0</v>
      </c>
      <c r="E219" s="480">
        <v>0</v>
      </c>
      <c r="F219" s="480">
        <v>1018520.3297100001</v>
      </c>
    </row>
    <row r="220" spans="1:6" s="135" customFormat="1" ht="12.75">
      <c r="A220" s="1053" t="s">
        <v>208</v>
      </c>
      <c r="B220" s="480">
        <v>0</v>
      </c>
      <c r="C220" s="480">
        <v>0</v>
      </c>
      <c r="D220" s="480">
        <v>0</v>
      </c>
      <c r="E220" s="480">
        <v>0</v>
      </c>
      <c r="F220" s="480">
        <v>0</v>
      </c>
    </row>
    <row r="221" spans="1:6" s="135" customFormat="1" ht="12.75">
      <c r="A221" s="1053" t="s">
        <v>209</v>
      </c>
      <c r="B221" s="480">
        <v>28500.2628</v>
      </c>
      <c r="C221" s="480">
        <v>3895.10518</v>
      </c>
      <c r="D221" s="480">
        <v>0</v>
      </c>
      <c r="E221" s="480">
        <v>0</v>
      </c>
      <c r="F221" s="480">
        <v>32395.367979999999</v>
      </c>
    </row>
    <row r="222" spans="1:6" s="135" customFormat="1" ht="12.75">
      <c r="A222" s="1053" t="s">
        <v>210</v>
      </c>
      <c r="B222" s="480">
        <v>300</v>
      </c>
      <c r="C222" s="480">
        <v>76.489000000000004</v>
      </c>
      <c r="D222" s="480">
        <v>0</v>
      </c>
      <c r="E222" s="480">
        <v>0</v>
      </c>
      <c r="F222" s="480">
        <v>376.48899999999998</v>
      </c>
    </row>
    <row r="223" spans="1:6" s="135" customFormat="1" ht="12.75">
      <c r="A223" s="1053" t="s">
        <v>211</v>
      </c>
      <c r="B223" s="480">
        <v>0</v>
      </c>
      <c r="C223" s="480">
        <v>0</v>
      </c>
      <c r="D223" s="480">
        <v>0</v>
      </c>
      <c r="E223" s="480">
        <v>0</v>
      </c>
      <c r="F223" s="480">
        <v>0</v>
      </c>
    </row>
    <row r="224" spans="1:6" s="135" customFormat="1" ht="12.75">
      <c r="A224" s="1053" t="s">
        <v>212</v>
      </c>
      <c r="B224" s="480">
        <v>0</v>
      </c>
      <c r="C224" s="480">
        <v>0</v>
      </c>
      <c r="D224" s="480">
        <v>0</v>
      </c>
      <c r="E224" s="480">
        <v>0</v>
      </c>
      <c r="F224" s="480">
        <v>0</v>
      </c>
    </row>
    <row r="225" spans="1:6" s="135" customFormat="1" ht="12.75">
      <c r="A225" s="1053" t="s">
        <v>213</v>
      </c>
      <c r="B225" s="480">
        <v>62310.672180000001</v>
      </c>
      <c r="C225" s="480">
        <v>33724.991049999997</v>
      </c>
      <c r="D225" s="480">
        <v>0</v>
      </c>
      <c r="E225" s="480">
        <v>0</v>
      </c>
      <c r="F225" s="480">
        <v>96035.663230000006</v>
      </c>
    </row>
    <row r="226" spans="1:6" s="135" customFormat="1" ht="12.75">
      <c r="A226" s="1054" t="s">
        <v>214</v>
      </c>
      <c r="B226" s="480">
        <v>1071516.18634</v>
      </c>
      <c r="C226" s="480">
        <v>363336.30862000003</v>
      </c>
      <c r="D226" s="480">
        <v>0</v>
      </c>
      <c r="E226" s="480">
        <v>0</v>
      </c>
      <c r="F226" s="480">
        <v>1434852.49496</v>
      </c>
    </row>
    <row r="227" spans="1:6" s="135" customFormat="1" ht="12.75">
      <c r="A227" s="1053" t="s">
        <v>215</v>
      </c>
      <c r="B227" s="480">
        <v>614941.47676999995</v>
      </c>
      <c r="C227" s="480">
        <v>327979.98674000002</v>
      </c>
      <c r="D227" s="480">
        <v>0</v>
      </c>
      <c r="E227" s="480">
        <v>0</v>
      </c>
      <c r="F227" s="480">
        <v>942921.46351000003</v>
      </c>
    </row>
    <row r="228" spans="1:6" s="135" customFormat="1" ht="12.75">
      <c r="A228" s="1053" t="s">
        <v>216</v>
      </c>
      <c r="B228" s="480">
        <v>0</v>
      </c>
      <c r="C228" s="480">
        <v>0</v>
      </c>
      <c r="D228" s="480">
        <v>0</v>
      </c>
      <c r="E228" s="480">
        <v>0</v>
      </c>
      <c r="F228" s="480">
        <v>0</v>
      </c>
    </row>
    <row r="229" spans="1:6" s="135" customFormat="1" ht="12.75">
      <c r="A229" s="1053" t="s">
        <v>217</v>
      </c>
      <c r="B229" s="480">
        <v>108876.02996</v>
      </c>
      <c r="C229" s="480">
        <v>30969.33942</v>
      </c>
      <c r="D229" s="480">
        <v>0</v>
      </c>
      <c r="E229" s="480">
        <v>0</v>
      </c>
      <c r="F229" s="480">
        <v>139845.36937999999</v>
      </c>
    </row>
    <row r="230" spans="1:6" s="135" customFormat="1" ht="12.75">
      <c r="A230" s="1053" t="s">
        <v>218</v>
      </c>
      <c r="B230" s="480">
        <v>17556.202870000001</v>
      </c>
      <c r="C230" s="480">
        <v>1821.71002</v>
      </c>
      <c r="D230" s="480">
        <v>0</v>
      </c>
      <c r="E230" s="480">
        <v>0</v>
      </c>
      <c r="F230" s="480">
        <v>19377.91289</v>
      </c>
    </row>
    <row r="231" spans="1:6" s="135" customFormat="1" ht="12.75">
      <c r="A231" s="1053" t="s">
        <v>219</v>
      </c>
      <c r="B231" s="480">
        <v>0</v>
      </c>
      <c r="C231" s="480">
        <v>0</v>
      </c>
      <c r="D231" s="480">
        <v>0</v>
      </c>
      <c r="E231" s="480">
        <v>0</v>
      </c>
      <c r="F231" s="480">
        <v>0</v>
      </c>
    </row>
    <row r="232" spans="1:6" s="135" customFormat="1" ht="12.75">
      <c r="A232" s="1053" t="s">
        <v>220</v>
      </c>
      <c r="B232" s="480">
        <v>330142.47674000001</v>
      </c>
      <c r="C232" s="480">
        <v>2565.2724399999997</v>
      </c>
      <c r="D232" s="480">
        <v>0</v>
      </c>
      <c r="E232" s="480">
        <v>0</v>
      </c>
      <c r="F232" s="480">
        <v>332707.74917999998</v>
      </c>
    </row>
    <row r="233" spans="1:6" s="135" customFormat="1" ht="12.75">
      <c r="A233" s="1053" t="s">
        <v>221</v>
      </c>
      <c r="B233" s="480">
        <v>0</v>
      </c>
      <c r="C233" s="480">
        <v>0</v>
      </c>
      <c r="D233" s="480">
        <v>0</v>
      </c>
      <c r="E233" s="480">
        <v>0</v>
      </c>
      <c r="F233" s="480">
        <v>0</v>
      </c>
    </row>
    <row r="234" spans="1:6" s="135" customFormat="1" ht="12.75">
      <c r="A234" s="1054" t="s">
        <v>1364</v>
      </c>
      <c r="B234" s="480">
        <v>15525.58059</v>
      </c>
      <c r="C234" s="480">
        <v>376.97899999999998</v>
      </c>
      <c r="D234" s="480">
        <v>0</v>
      </c>
      <c r="E234" s="480">
        <v>0</v>
      </c>
      <c r="F234" s="480">
        <v>15902.559590000001</v>
      </c>
    </row>
    <row r="235" spans="1:6" s="135" customFormat="1" ht="12.75">
      <c r="A235" s="1053" t="s">
        <v>1365</v>
      </c>
      <c r="B235" s="480">
        <v>14592.999099999999</v>
      </c>
      <c r="C235" s="480">
        <v>376.97899999999998</v>
      </c>
      <c r="D235" s="480">
        <v>0</v>
      </c>
      <c r="E235" s="480">
        <v>0</v>
      </c>
      <c r="F235" s="480">
        <v>14969.9781</v>
      </c>
    </row>
    <row r="236" spans="1:6" s="135" customFormat="1" ht="12.75">
      <c r="A236" s="1053" t="s">
        <v>1366</v>
      </c>
      <c r="B236" s="480">
        <v>932.58149000000003</v>
      </c>
      <c r="C236" s="480">
        <v>0</v>
      </c>
      <c r="D236" s="480">
        <v>0</v>
      </c>
      <c r="E236" s="480">
        <v>0</v>
      </c>
      <c r="F236" s="480">
        <v>932.58149000000003</v>
      </c>
    </row>
    <row r="237" spans="1:6" s="135" customFormat="1" ht="12.75">
      <c r="A237" s="1054" t="s">
        <v>1367</v>
      </c>
      <c r="B237" s="480">
        <v>0</v>
      </c>
      <c r="C237" s="480">
        <v>0</v>
      </c>
      <c r="D237" s="480">
        <v>0</v>
      </c>
      <c r="E237" s="480">
        <v>0</v>
      </c>
      <c r="F237" s="480">
        <v>0</v>
      </c>
    </row>
    <row r="238" spans="1:6" s="135" customFormat="1" ht="12.75">
      <c r="A238" s="1053" t="s">
        <v>1365</v>
      </c>
      <c r="B238" s="480">
        <v>0</v>
      </c>
      <c r="C238" s="480">
        <v>0</v>
      </c>
      <c r="D238" s="480">
        <v>0</v>
      </c>
      <c r="E238" s="480">
        <v>0</v>
      </c>
      <c r="F238" s="480">
        <v>0</v>
      </c>
    </row>
    <row r="239" spans="1:6" s="135" customFormat="1" ht="12.75">
      <c r="A239" s="1053" t="s">
        <v>1366</v>
      </c>
      <c r="B239" s="469">
        <v>0</v>
      </c>
      <c r="C239" s="469">
        <v>0</v>
      </c>
      <c r="D239" s="469">
        <v>0</v>
      </c>
      <c r="E239" s="469">
        <v>0</v>
      </c>
      <c r="F239" s="469">
        <v>0</v>
      </c>
    </row>
    <row r="240" spans="1:6" s="135" customFormat="1" ht="12.75">
      <c r="A240" s="1054" t="s">
        <v>1368</v>
      </c>
      <c r="B240" s="178">
        <v>14876.2647</v>
      </c>
      <c r="C240" s="178">
        <v>1026.2948900000001</v>
      </c>
      <c r="D240" s="178">
        <v>0</v>
      </c>
      <c r="E240" s="178">
        <v>0</v>
      </c>
      <c r="F240" s="178">
        <v>15902.559590000001</v>
      </c>
    </row>
    <row r="241" spans="1:6" s="135" customFormat="1" ht="13.5" thickBot="1">
      <c r="A241" s="1054" t="s">
        <v>1369</v>
      </c>
      <c r="B241" s="1026">
        <v>0</v>
      </c>
      <c r="C241" s="1026">
        <v>0</v>
      </c>
      <c r="D241" s="1026">
        <v>0</v>
      </c>
      <c r="E241" s="1026">
        <v>0</v>
      </c>
      <c r="F241" s="1026">
        <v>0</v>
      </c>
    </row>
    <row r="242" spans="1:6" s="135" customFormat="1" ht="14.25" thickTop="1" thickBot="1">
      <c r="A242" s="1057" t="s">
        <v>222</v>
      </c>
      <c r="B242" s="1048">
        <v>479753.82955000002</v>
      </c>
      <c r="C242" s="1048">
        <v>18004.819</v>
      </c>
      <c r="D242" s="1048">
        <v>0</v>
      </c>
      <c r="E242" s="1048">
        <v>75.819059999999993</v>
      </c>
      <c r="F242" s="1048">
        <v>497834.46760999999</v>
      </c>
    </row>
    <row r="243" spans="1:6" s="135" customFormat="1" ht="13.5" thickTop="1">
      <c r="A243" s="433" t="s">
        <v>223</v>
      </c>
      <c r="B243" s="480">
        <v>1.4095299999999999</v>
      </c>
      <c r="C243" s="480">
        <v>0.23047999999999999</v>
      </c>
      <c r="D243" s="480">
        <v>0</v>
      </c>
      <c r="E243" s="480">
        <v>0</v>
      </c>
      <c r="F243" s="480">
        <v>1.64001</v>
      </c>
    </row>
    <row r="244" spans="1:6" s="135" customFormat="1" ht="12.75">
      <c r="A244" s="433" t="s">
        <v>224</v>
      </c>
      <c r="B244" s="480">
        <v>2079.2877100000001</v>
      </c>
      <c r="C244" s="480">
        <v>1441.2402400000001</v>
      </c>
      <c r="D244" s="480">
        <v>0</v>
      </c>
      <c r="E244" s="480">
        <v>-0.40982999999999997</v>
      </c>
      <c r="F244" s="480">
        <v>3520.1181200000001</v>
      </c>
    </row>
    <row r="245" spans="1:6" s="135" customFormat="1" ht="12.75">
      <c r="A245" s="433" t="s">
        <v>225</v>
      </c>
      <c r="B245" s="480">
        <v>445409.74677999999</v>
      </c>
      <c r="C245" s="480">
        <v>14453.950869999999</v>
      </c>
      <c r="D245" s="480">
        <v>0</v>
      </c>
      <c r="E245" s="480">
        <v>19.48057</v>
      </c>
      <c r="F245" s="480">
        <v>459883.17822</v>
      </c>
    </row>
    <row r="246" spans="1:6" s="135" customFormat="1" ht="12.75">
      <c r="A246" s="433" t="s">
        <v>226</v>
      </c>
      <c r="B246" s="480">
        <v>10397.499199999998</v>
      </c>
      <c r="C246" s="480">
        <v>922.80320999999992</v>
      </c>
      <c r="D246" s="480">
        <v>0</v>
      </c>
      <c r="E246" s="480">
        <v>0</v>
      </c>
      <c r="F246" s="480">
        <v>11320.30241</v>
      </c>
    </row>
    <row r="247" spans="1:6" s="135" customFormat="1" ht="12.75">
      <c r="A247" s="433" t="s">
        <v>227</v>
      </c>
      <c r="B247" s="480">
        <v>7607.2969599999997</v>
      </c>
      <c r="C247" s="480">
        <v>294.79965000000004</v>
      </c>
      <c r="D247" s="480">
        <v>0</v>
      </c>
      <c r="E247" s="480">
        <v>0</v>
      </c>
      <c r="F247" s="480">
        <v>7902.0966100000005</v>
      </c>
    </row>
    <row r="248" spans="1:6" s="135" customFormat="1" ht="12.75">
      <c r="A248" s="433" t="s">
        <v>228</v>
      </c>
      <c r="B248" s="480">
        <v>715.65064000000007</v>
      </c>
      <c r="C248" s="480">
        <v>52.485390000000002</v>
      </c>
      <c r="D248" s="480">
        <v>0</v>
      </c>
      <c r="E248" s="480">
        <v>0</v>
      </c>
      <c r="F248" s="480">
        <v>768.13603000000001</v>
      </c>
    </row>
    <row r="249" spans="1:6" s="135" customFormat="1" ht="12.75">
      <c r="A249" s="433" t="s">
        <v>229</v>
      </c>
      <c r="B249" s="480">
        <v>7652.1388699999998</v>
      </c>
      <c r="C249" s="480">
        <v>525.34165000000007</v>
      </c>
      <c r="D249" s="480">
        <v>0</v>
      </c>
      <c r="E249" s="480">
        <v>0</v>
      </c>
      <c r="F249" s="480">
        <v>8177.4805199999992</v>
      </c>
    </row>
    <row r="250" spans="1:6" s="135" customFormat="1" ht="12.75">
      <c r="A250" s="433" t="s">
        <v>230</v>
      </c>
      <c r="B250" s="480">
        <v>885.64657</v>
      </c>
      <c r="C250" s="480">
        <v>72.67689</v>
      </c>
      <c r="D250" s="480">
        <v>0</v>
      </c>
      <c r="E250" s="480">
        <v>0</v>
      </c>
      <c r="F250" s="480">
        <v>958.32345999999995</v>
      </c>
    </row>
    <row r="251" spans="1:6" s="135" customFormat="1" ht="12.75">
      <c r="A251" s="433" t="s">
        <v>231</v>
      </c>
      <c r="B251" s="480">
        <v>2.1365799999999999</v>
      </c>
      <c r="C251" s="480">
        <v>0</v>
      </c>
      <c r="D251" s="480">
        <v>0</v>
      </c>
      <c r="E251" s="480">
        <v>0</v>
      </c>
      <c r="F251" s="480">
        <v>2.1365799999999999</v>
      </c>
    </row>
    <row r="252" spans="1:6" s="135" customFormat="1" ht="12.75">
      <c r="A252" s="433" t="s">
        <v>232</v>
      </c>
      <c r="B252" s="480">
        <v>1003.93526</v>
      </c>
      <c r="C252" s="480">
        <v>0</v>
      </c>
      <c r="D252" s="480">
        <v>0</v>
      </c>
      <c r="E252" s="480">
        <v>0</v>
      </c>
      <c r="F252" s="480">
        <v>1003.93526</v>
      </c>
    </row>
    <row r="253" spans="1:6" s="135" customFormat="1" ht="13.5" thickBot="1">
      <c r="A253" s="433" t="s">
        <v>233</v>
      </c>
      <c r="B253" s="480">
        <v>3999.0814500000001</v>
      </c>
      <c r="C253" s="480">
        <v>241.29061999999999</v>
      </c>
      <c r="D253" s="480">
        <v>0</v>
      </c>
      <c r="E253" s="480">
        <v>56.74832</v>
      </c>
      <c r="F253" s="480">
        <v>4297.12039</v>
      </c>
    </row>
    <row r="254" spans="1:6" s="135" customFormat="1" ht="14.25" thickTop="1" thickBot="1">
      <c r="A254" s="1057" t="s">
        <v>234</v>
      </c>
      <c r="B254" s="1048">
        <v>-111930.52731999999</v>
      </c>
      <c r="C254" s="1048">
        <v>-7595.5334499999999</v>
      </c>
      <c r="D254" s="1048">
        <v>0</v>
      </c>
      <c r="E254" s="1048">
        <v>-2.2000000000000001E-4</v>
      </c>
      <c r="F254" s="1048">
        <v>-119526.06099</v>
      </c>
    </row>
    <row r="255" spans="1:6" s="135" customFormat="1" ht="13.5" thickTop="1">
      <c r="A255" s="433" t="s">
        <v>235</v>
      </c>
      <c r="B255" s="480">
        <v>-101022.84670000001</v>
      </c>
      <c r="C255" s="480">
        <v>-2845.6645099999996</v>
      </c>
      <c r="D255" s="480">
        <v>0</v>
      </c>
      <c r="E255" s="480">
        <v>-2.2000000000000001E-4</v>
      </c>
      <c r="F255" s="480">
        <v>-103868.51143000001</v>
      </c>
    </row>
    <row r="256" spans="1:6" s="135" customFormat="1" ht="12.75">
      <c r="A256" s="433" t="s">
        <v>236</v>
      </c>
      <c r="B256" s="480">
        <v>0</v>
      </c>
      <c r="C256" s="480">
        <v>0</v>
      </c>
      <c r="D256" s="480">
        <v>0</v>
      </c>
      <c r="E256" s="480">
        <v>0</v>
      </c>
      <c r="F256" s="480">
        <v>0</v>
      </c>
    </row>
    <row r="257" spans="1:6" s="135" customFormat="1" ht="12.75">
      <c r="A257" s="433" t="s">
        <v>237</v>
      </c>
      <c r="B257" s="480">
        <v>-6259.5104599999995</v>
      </c>
      <c r="C257" s="480">
        <v>-2736.73405</v>
      </c>
      <c r="D257" s="480">
        <v>0</v>
      </c>
      <c r="E257" s="480">
        <v>0</v>
      </c>
      <c r="F257" s="480">
        <v>-8996.2445100000004</v>
      </c>
    </row>
    <row r="258" spans="1:6" s="135" customFormat="1" ht="12.75">
      <c r="A258" s="433" t="s">
        <v>238</v>
      </c>
      <c r="B258" s="480">
        <v>0</v>
      </c>
      <c r="C258" s="480">
        <v>-39.200029999999998</v>
      </c>
      <c r="D258" s="480">
        <v>0</v>
      </c>
      <c r="E258" s="480">
        <v>0</v>
      </c>
      <c r="F258" s="480">
        <v>-39.200029999999998</v>
      </c>
    </row>
    <row r="259" spans="1:6" s="135" customFormat="1" ht="12.75">
      <c r="A259" s="433" t="s">
        <v>239</v>
      </c>
      <c r="B259" s="480">
        <v>0</v>
      </c>
      <c r="C259" s="480">
        <v>-831.92727000000002</v>
      </c>
      <c r="D259" s="480">
        <v>0</v>
      </c>
      <c r="E259" s="480">
        <v>0</v>
      </c>
      <c r="F259" s="480">
        <v>-831.92727000000002</v>
      </c>
    </row>
    <row r="260" spans="1:6" s="135" customFormat="1" ht="12.75">
      <c r="A260" s="433" t="s">
        <v>240</v>
      </c>
      <c r="B260" s="480">
        <v>-4648.1701600000006</v>
      </c>
      <c r="C260" s="480">
        <v>-1142.0075900000002</v>
      </c>
      <c r="D260" s="480">
        <v>0</v>
      </c>
      <c r="E260" s="480">
        <v>0</v>
      </c>
      <c r="F260" s="480">
        <v>-5790.1777499999998</v>
      </c>
    </row>
    <row r="261" spans="1:6" s="135" customFormat="1" ht="13.5" thickBot="1">
      <c r="A261" s="433" t="s">
        <v>241</v>
      </c>
      <c r="B261" s="480">
        <v>0</v>
      </c>
      <c r="C261" s="480">
        <v>0</v>
      </c>
      <c r="D261" s="480">
        <v>0</v>
      </c>
      <c r="E261" s="480">
        <v>0</v>
      </c>
      <c r="F261" s="480">
        <v>0</v>
      </c>
    </row>
    <row r="262" spans="1:6" s="129" customFormat="1" ht="14.25" thickTop="1" thickBot="1">
      <c r="A262" s="1058" t="s">
        <v>242</v>
      </c>
      <c r="B262" s="1059">
        <v>367823.30223000003</v>
      </c>
      <c r="C262" s="1059">
        <v>10409.285550000001</v>
      </c>
      <c r="D262" s="1059">
        <v>0</v>
      </c>
      <c r="E262" s="1059">
        <v>75.818839999999994</v>
      </c>
      <c r="F262" s="1059">
        <v>378308.40662000002</v>
      </c>
    </row>
    <row r="263" spans="1:6" s="135" customFormat="1" ht="14.25" thickTop="1" thickBot="1">
      <c r="A263" s="1057" t="s">
        <v>243</v>
      </c>
      <c r="B263" s="1048">
        <v>28370.08496</v>
      </c>
      <c r="C263" s="1048">
        <v>14037.046689999999</v>
      </c>
      <c r="D263" s="1048">
        <v>0</v>
      </c>
      <c r="E263" s="1048">
        <v>0</v>
      </c>
      <c r="F263" s="1048">
        <v>42407.131649999996</v>
      </c>
    </row>
    <row r="264" spans="1:6" s="135" customFormat="1" ht="13.5" thickTop="1">
      <c r="A264" s="433" t="s">
        <v>244</v>
      </c>
      <c r="B264" s="480">
        <v>26149.32115</v>
      </c>
      <c r="C264" s="480">
        <v>5942.9854699999996</v>
      </c>
      <c r="D264" s="480">
        <v>0</v>
      </c>
      <c r="E264" s="480">
        <v>0</v>
      </c>
      <c r="F264" s="480">
        <v>32092.306619999999</v>
      </c>
    </row>
    <row r="265" spans="1:6" s="135" customFormat="1" ht="12.75">
      <c r="A265" s="433" t="s">
        <v>245</v>
      </c>
      <c r="B265" s="480">
        <v>0</v>
      </c>
      <c r="C265" s="480">
        <v>3554.4778199999996</v>
      </c>
      <c r="D265" s="480">
        <v>0</v>
      </c>
      <c r="E265" s="480">
        <v>0</v>
      </c>
      <c r="F265" s="480">
        <v>3554.4778199999996</v>
      </c>
    </row>
    <row r="266" spans="1:6" s="135" customFormat="1" ht="12.75">
      <c r="A266" s="433" t="s">
        <v>246</v>
      </c>
      <c r="B266" s="480">
        <v>820.63158999999996</v>
      </c>
      <c r="C266" s="480">
        <v>4271.1388999999999</v>
      </c>
      <c r="D266" s="480">
        <v>0</v>
      </c>
      <c r="E266" s="480">
        <v>0</v>
      </c>
      <c r="F266" s="480">
        <v>5091.7704899999999</v>
      </c>
    </row>
    <row r="267" spans="1:6" s="135" customFormat="1" ht="12.75">
      <c r="A267" s="433" t="s">
        <v>247</v>
      </c>
      <c r="B267" s="480">
        <v>47.606619999999999</v>
      </c>
      <c r="C267" s="480">
        <v>0</v>
      </c>
      <c r="D267" s="480">
        <v>0</v>
      </c>
      <c r="E267" s="480">
        <v>0</v>
      </c>
      <c r="F267" s="480">
        <v>47.606619999999999</v>
      </c>
    </row>
    <row r="268" spans="1:6" s="135" customFormat="1" ht="13.5" thickBot="1">
      <c r="A268" s="433" t="s">
        <v>248</v>
      </c>
      <c r="B268" s="480">
        <v>1352.5256000000002</v>
      </c>
      <c r="C268" s="480">
        <v>268.44450000000001</v>
      </c>
      <c r="D268" s="480">
        <v>0</v>
      </c>
      <c r="E268" s="480">
        <v>0</v>
      </c>
      <c r="F268" s="480">
        <v>1620.9701</v>
      </c>
    </row>
    <row r="269" spans="1:6" s="135" customFormat="1" ht="14.25" thickTop="1" thickBot="1">
      <c r="A269" s="1060" t="s">
        <v>249</v>
      </c>
      <c r="B269" s="1048">
        <v>-20402.494620000001</v>
      </c>
      <c r="C269" s="1048">
        <v>-8886.4073599999992</v>
      </c>
      <c r="D269" s="1048">
        <v>0</v>
      </c>
      <c r="E269" s="1048">
        <v>-3.5999999999999997E-4</v>
      </c>
      <c r="F269" s="1048">
        <v>-29288.902340000001</v>
      </c>
    </row>
    <row r="270" spans="1:6" s="135" customFormat="1" ht="13.5" thickTop="1">
      <c r="A270" s="433" t="s">
        <v>244</v>
      </c>
      <c r="B270" s="480">
        <v>-11398.206340000001</v>
      </c>
      <c r="C270" s="480">
        <v>-4545.0744800000002</v>
      </c>
      <c r="D270" s="480">
        <v>0</v>
      </c>
      <c r="E270" s="480">
        <v>-3.5999999999999997E-4</v>
      </c>
      <c r="F270" s="480">
        <v>-15943.28118</v>
      </c>
    </row>
    <row r="271" spans="1:6" s="135" customFormat="1" ht="12.75">
      <c r="A271" s="433" t="s">
        <v>250</v>
      </c>
      <c r="B271" s="480">
        <v>-6324.0477300000002</v>
      </c>
      <c r="C271" s="480">
        <v>-1081.4360800000002</v>
      </c>
      <c r="D271" s="480">
        <v>0</v>
      </c>
      <c r="E271" s="480">
        <v>0</v>
      </c>
      <c r="F271" s="480">
        <v>-7405.4838099999997</v>
      </c>
    </row>
    <row r="272" spans="1:6" s="135" customFormat="1" ht="12.75">
      <c r="A272" s="433" t="s">
        <v>251</v>
      </c>
      <c r="B272" s="480">
        <v>0</v>
      </c>
      <c r="C272" s="480">
        <v>-2.3186799999999996</v>
      </c>
      <c r="D272" s="480">
        <v>0</v>
      </c>
      <c r="E272" s="480">
        <v>0</v>
      </c>
      <c r="F272" s="480">
        <v>-2.3186799999999996</v>
      </c>
    </row>
    <row r="273" spans="1:6" s="135" customFormat="1" ht="12.75">
      <c r="A273" s="433" t="s">
        <v>252</v>
      </c>
      <c r="B273" s="480">
        <v>0</v>
      </c>
      <c r="C273" s="480">
        <v>0</v>
      </c>
      <c r="D273" s="480">
        <v>0</v>
      </c>
      <c r="E273" s="480">
        <v>0</v>
      </c>
      <c r="F273" s="480">
        <v>0</v>
      </c>
    </row>
    <row r="274" spans="1:6" s="135" customFormat="1" ht="13.5" thickBot="1">
      <c r="A274" s="433" t="s">
        <v>253</v>
      </c>
      <c r="B274" s="480">
        <v>-2680.24055</v>
      </c>
      <c r="C274" s="480">
        <v>-3257.5781200000001</v>
      </c>
      <c r="D274" s="480">
        <v>0</v>
      </c>
      <c r="E274" s="480">
        <v>0</v>
      </c>
      <c r="F274" s="480">
        <v>-5937.8186699999997</v>
      </c>
    </row>
    <row r="275" spans="1:6" s="135" customFormat="1" ht="14.25" thickTop="1" thickBot="1">
      <c r="A275" s="1057" t="s">
        <v>254</v>
      </c>
      <c r="B275" s="1048">
        <v>375790.89256999997</v>
      </c>
      <c r="C275" s="1048">
        <v>15559.92488</v>
      </c>
      <c r="D275" s="1048">
        <v>0</v>
      </c>
      <c r="E275" s="1048">
        <v>75.818479999999994</v>
      </c>
      <c r="F275" s="1048">
        <v>391426.63592999999</v>
      </c>
    </row>
    <row r="276" spans="1:6" s="135" customFormat="1" ht="13.5" thickTop="1">
      <c r="A276" s="265" t="s">
        <v>255</v>
      </c>
      <c r="B276" s="480">
        <v>64217.503119999994</v>
      </c>
      <c r="C276" s="480">
        <v>11181.32122</v>
      </c>
      <c r="D276" s="480">
        <v>0</v>
      </c>
      <c r="E276" s="480">
        <v>19.279889999999998</v>
      </c>
      <c r="F276" s="480">
        <v>75418.104229999997</v>
      </c>
    </row>
    <row r="277" spans="1:6" s="135" customFormat="1" ht="12.75">
      <c r="A277" s="433" t="s">
        <v>256</v>
      </c>
      <c r="B277" s="480">
        <v>8813.4157699999996</v>
      </c>
      <c r="C277" s="480">
        <v>1129.13068</v>
      </c>
      <c r="D277" s="480">
        <v>0</v>
      </c>
      <c r="E277" s="480">
        <v>0</v>
      </c>
      <c r="F277" s="480">
        <v>9942.5464499999998</v>
      </c>
    </row>
    <row r="278" spans="1:6" s="135" customFormat="1" ht="12.75">
      <c r="A278" s="433" t="s">
        <v>257</v>
      </c>
      <c r="B278" s="480">
        <v>55404.087350000002</v>
      </c>
      <c r="C278" s="480">
        <v>10052.19054</v>
      </c>
      <c r="D278" s="480">
        <v>0</v>
      </c>
      <c r="E278" s="480">
        <v>19.279889999999998</v>
      </c>
      <c r="F278" s="480">
        <v>65475.557780000003</v>
      </c>
    </row>
    <row r="279" spans="1:6" s="135" customFormat="1" ht="12.75">
      <c r="A279" s="433" t="s">
        <v>258</v>
      </c>
      <c r="B279" s="480">
        <v>0</v>
      </c>
      <c r="C279" s="480">
        <v>0</v>
      </c>
      <c r="D279" s="480">
        <v>0</v>
      </c>
      <c r="E279" s="480">
        <v>0</v>
      </c>
      <c r="F279" s="480">
        <v>0</v>
      </c>
    </row>
    <row r="280" spans="1:6" s="135" customFormat="1" ht="12.75">
      <c r="A280" s="433" t="s">
        <v>259</v>
      </c>
      <c r="B280" s="480">
        <v>0</v>
      </c>
      <c r="C280" s="480">
        <v>0</v>
      </c>
      <c r="D280" s="480">
        <v>0</v>
      </c>
      <c r="E280" s="480">
        <v>0</v>
      </c>
      <c r="F280" s="480">
        <v>0</v>
      </c>
    </row>
    <row r="281" spans="1:6" s="135" customFormat="1" ht="12.75">
      <c r="A281" s="433" t="s">
        <v>260</v>
      </c>
      <c r="B281" s="480">
        <v>0</v>
      </c>
      <c r="C281" s="480">
        <v>0</v>
      </c>
      <c r="D281" s="480">
        <v>0</v>
      </c>
      <c r="E281" s="480">
        <v>0</v>
      </c>
      <c r="F281" s="480">
        <v>0</v>
      </c>
    </row>
    <row r="282" spans="1:6" s="135" customFormat="1" ht="12.75">
      <c r="A282" s="433" t="s">
        <v>261</v>
      </c>
      <c r="B282" s="480">
        <v>0</v>
      </c>
      <c r="C282" s="480">
        <v>0</v>
      </c>
      <c r="D282" s="480">
        <v>0</v>
      </c>
      <c r="E282" s="480">
        <v>0</v>
      </c>
      <c r="F282" s="480">
        <v>0</v>
      </c>
    </row>
    <row r="283" spans="1:6" s="135" customFormat="1" ht="12.75">
      <c r="A283" s="265" t="s">
        <v>262</v>
      </c>
      <c r="B283" s="480">
        <v>-133080.16615999999</v>
      </c>
      <c r="C283" s="480">
        <v>-12512.505060000001</v>
      </c>
      <c r="D283" s="480">
        <v>0</v>
      </c>
      <c r="E283" s="480">
        <v>-18.076150000000002</v>
      </c>
      <c r="F283" s="480">
        <v>-145610.74737</v>
      </c>
    </row>
    <row r="284" spans="1:6" s="135" customFormat="1" ht="12.75">
      <c r="A284" s="433" t="s">
        <v>263</v>
      </c>
      <c r="B284" s="480">
        <v>-131122.47643000001</v>
      </c>
      <c r="C284" s="480">
        <v>-12286.573699999999</v>
      </c>
      <c r="D284" s="480">
        <v>0</v>
      </c>
      <c r="E284" s="480">
        <v>-18.076150000000002</v>
      </c>
      <c r="F284" s="480">
        <v>-143427.12628</v>
      </c>
    </row>
    <row r="285" spans="1:6" s="135" customFormat="1" ht="12.75">
      <c r="A285" s="433" t="s">
        <v>264</v>
      </c>
      <c r="B285" s="480">
        <v>0</v>
      </c>
      <c r="C285" s="480">
        <v>0</v>
      </c>
      <c r="D285" s="480">
        <v>0</v>
      </c>
      <c r="E285" s="480">
        <v>0</v>
      </c>
      <c r="F285" s="480">
        <v>0</v>
      </c>
    </row>
    <row r="286" spans="1:6" s="135" customFormat="1" ht="12.75">
      <c r="A286" s="433" t="s">
        <v>265</v>
      </c>
      <c r="B286" s="480">
        <v>0</v>
      </c>
      <c r="C286" s="480">
        <v>0</v>
      </c>
      <c r="D286" s="480">
        <v>0</v>
      </c>
      <c r="E286" s="480">
        <v>0</v>
      </c>
      <c r="F286" s="480">
        <v>0</v>
      </c>
    </row>
    <row r="287" spans="1:6" s="135" customFormat="1" ht="12.75">
      <c r="A287" s="433" t="s">
        <v>266</v>
      </c>
      <c r="B287" s="480">
        <v>-1957.6897300000001</v>
      </c>
      <c r="C287" s="480">
        <v>-225.93135999999998</v>
      </c>
      <c r="D287" s="480">
        <v>0</v>
      </c>
      <c r="E287" s="480">
        <v>0</v>
      </c>
      <c r="F287" s="480">
        <v>-2183.6210899999996</v>
      </c>
    </row>
    <row r="288" spans="1:6" s="135" customFormat="1" ht="12.75">
      <c r="A288" s="433" t="s">
        <v>267</v>
      </c>
      <c r="B288" s="480">
        <v>0</v>
      </c>
      <c r="C288" s="480">
        <v>0</v>
      </c>
      <c r="D288" s="480">
        <v>0</v>
      </c>
      <c r="E288" s="480">
        <v>0</v>
      </c>
      <c r="F288" s="480">
        <v>0</v>
      </c>
    </row>
    <row r="289" spans="1:6" s="135" customFormat="1" ht="13.5" thickBot="1">
      <c r="A289" s="433" t="s">
        <v>268</v>
      </c>
      <c r="B289" s="480">
        <v>0</v>
      </c>
      <c r="C289" s="480">
        <v>0</v>
      </c>
      <c r="D289" s="480">
        <v>0</v>
      </c>
      <c r="E289" s="480">
        <v>0</v>
      </c>
      <c r="F289" s="480">
        <v>0</v>
      </c>
    </row>
    <row r="290" spans="1:6" s="135" customFormat="1" ht="14.25" thickTop="1" thickBot="1">
      <c r="A290" s="1061" t="s">
        <v>269</v>
      </c>
      <c r="B290" s="1046">
        <v>306928.22952999995</v>
      </c>
      <c r="C290" s="1046">
        <v>14228.741039999999</v>
      </c>
      <c r="D290" s="1046">
        <v>0</v>
      </c>
      <c r="E290" s="1046">
        <v>77.022220000000004</v>
      </c>
      <c r="F290" s="1046">
        <v>321233.99279000005</v>
      </c>
    </row>
    <row r="291" spans="1:6" s="135" customFormat="1" ht="14.25" thickTop="1" thickBot="1">
      <c r="A291" s="1057" t="s">
        <v>270</v>
      </c>
      <c r="B291" s="1048">
        <v>-259998.53312000001</v>
      </c>
      <c r="C291" s="1048">
        <v>-31058.76036</v>
      </c>
      <c r="D291" s="1048">
        <v>0</v>
      </c>
      <c r="E291" s="1048">
        <v>0</v>
      </c>
      <c r="F291" s="1048">
        <v>-291057.29347999999</v>
      </c>
    </row>
    <row r="292" spans="1:6" s="135" customFormat="1" ht="13.5" thickTop="1">
      <c r="A292" s="433" t="s">
        <v>271</v>
      </c>
      <c r="B292" s="480">
        <v>-171205.46930000003</v>
      </c>
      <c r="C292" s="480">
        <v>-330.3981</v>
      </c>
      <c r="D292" s="480">
        <v>0</v>
      </c>
      <c r="E292" s="480">
        <v>0</v>
      </c>
      <c r="F292" s="480">
        <v>-171535.86740000002</v>
      </c>
    </row>
    <row r="293" spans="1:6" s="135" customFormat="1" ht="12.75">
      <c r="A293" s="433" t="s">
        <v>272</v>
      </c>
      <c r="B293" s="480">
        <v>-24847.498219999998</v>
      </c>
      <c r="C293" s="480">
        <v>-1453.81052</v>
      </c>
      <c r="D293" s="480">
        <v>0</v>
      </c>
      <c r="E293" s="480">
        <v>0</v>
      </c>
      <c r="F293" s="480">
        <v>-26301.308739999997</v>
      </c>
    </row>
    <row r="294" spans="1:6" s="135" customFormat="1" ht="12.75">
      <c r="A294" s="433" t="s">
        <v>273</v>
      </c>
      <c r="B294" s="480">
        <v>-39.283739999999995</v>
      </c>
      <c r="C294" s="480">
        <v>-1010.83434</v>
      </c>
      <c r="D294" s="480">
        <v>0</v>
      </c>
      <c r="E294" s="480">
        <v>0</v>
      </c>
      <c r="F294" s="480">
        <v>-1050.11808</v>
      </c>
    </row>
    <row r="295" spans="1:6" s="135" customFormat="1" ht="12.75">
      <c r="A295" s="433" t="s">
        <v>274</v>
      </c>
      <c r="B295" s="480">
        <v>-10621.365099999999</v>
      </c>
      <c r="C295" s="480">
        <v>-1936.88355</v>
      </c>
      <c r="D295" s="480">
        <v>0</v>
      </c>
      <c r="E295" s="480">
        <v>0</v>
      </c>
      <c r="F295" s="480">
        <v>-12558.24865</v>
      </c>
    </row>
    <row r="296" spans="1:6" s="135" customFormat="1" ht="12.75">
      <c r="A296" s="433" t="s">
        <v>275</v>
      </c>
      <c r="B296" s="480">
        <v>-6300.6857900000005</v>
      </c>
      <c r="C296" s="480">
        <v>-7.0000000000000007E-5</v>
      </c>
      <c r="D296" s="480">
        <v>0</v>
      </c>
      <c r="E296" s="480">
        <v>0</v>
      </c>
      <c r="F296" s="480">
        <v>-6300.6858600000005</v>
      </c>
    </row>
    <row r="297" spans="1:6" s="135" customFormat="1" ht="12.75">
      <c r="A297" s="433" t="s">
        <v>276</v>
      </c>
      <c r="B297" s="480">
        <v>-4842.7674500000003</v>
      </c>
      <c r="C297" s="480">
        <v>-65.607399999999998</v>
      </c>
      <c r="D297" s="480">
        <v>0</v>
      </c>
      <c r="E297" s="480">
        <v>0</v>
      </c>
      <c r="F297" s="480">
        <v>-4908.3748499999992</v>
      </c>
    </row>
    <row r="298" spans="1:6" s="135" customFormat="1" ht="12.75">
      <c r="A298" s="433" t="s">
        <v>277</v>
      </c>
      <c r="B298" s="480">
        <v>-12242.59389</v>
      </c>
      <c r="C298" s="480">
        <v>0</v>
      </c>
      <c r="D298" s="480">
        <v>0</v>
      </c>
      <c r="E298" s="480">
        <v>0</v>
      </c>
      <c r="F298" s="480">
        <v>-12242.59389</v>
      </c>
    </row>
    <row r="299" spans="1:6" s="135" customFormat="1" ht="12.75">
      <c r="A299" s="433" t="s">
        <v>278</v>
      </c>
      <c r="B299" s="480">
        <v>-4002.1422699999998</v>
      </c>
      <c r="C299" s="480">
        <v>-45.276000000000003</v>
      </c>
      <c r="D299" s="480">
        <v>0</v>
      </c>
      <c r="E299" s="480">
        <v>0</v>
      </c>
      <c r="F299" s="480">
        <v>-4047.4182700000001</v>
      </c>
    </row>
    <row r="300" spans="1:6" s="135" customFormat="1" ht="13.5" thickBot="1">
      <c r="A300" s="433" t="s">
        <v>279</v>
      </c>
      <c r="B300" s="480">
        <v>-25896.727360000001</v>
      </c>
      <c r="C300" s="480">
        <v>-26215.950379999998</v>
      </c>
      <c r="D300" s="480">
        <v>0</v>
      </c>
      <c r="E300" s="480">
        <v>0</v>
      </c>
      <c r="F300" s="480">
        <v>-52112.677739999999</v>
      </c>
    </row>
    <row r="301" spans="1:6" s="135" customFormat="1" ht="14.25" thickTop="1" thickBot="1">
      <c r="A301" s="1057" t="s">
        <v>280</v>
      </c>
      <c r="B301" s="1048">
        <v>46929.696409999997</v>
      </c>
      <c r="C301" s="1048">
        <v>-16830.019319999999</v>
      </c>
      <c r="D301" s="1048">
        <v>0</v>
      </c>
      <c r="E301" s="1048">
        <v>77.022220000000004</v>
      </c>
      <c r="F301" s="1048">
        <v>30176.69931</v>
      </c>
    </row>
    <row r="302" spans="1:6" s="135" customFormat="1" ht="13.5" thickTop="1">
      <c r="A302" s="265" t="s">
        <v>281</v>
      </c>
      <c r="B302" s="480">
        <v>0</v>
      </c>
      <c r="C302" s="480">
        <v>2.9500000000000004E-3</v>
      </c>
      <c r="D302" s="480">
        <v>0</v>
      </c>
      <c r="E302" s="480">
        <v>11.82583</v>
      </c>
      <c r="F302" s="480">
        <v>11.82878</v>
      </c>
    </row>
    <row r="303" spans="1:6" s="135" customFormat="1" ht="12.75">
      <c r="A303" s="433" t="s">
        <v>282</v>
      </c>
      <c r="B303" s="480">
        <v>0</v>
      </c>
      <c r="C303" s="480">
        <v>2.9500000000000004E-3</v>
      </c>
      <c r="D303" s="480">
        <v>0</v>
      </c>
      <c r="E303" s="480">
        <v>0</v>
      </c>
      <c r="F303" s="480">
        <v>2.9500000000000004E-3</v>
      </c>
    </row>
    <row r="304" spans="1:6" s="135" customFormat="1" ht="12.75">
      <c r="A304" s="433" t="s">
        <v>283</v>
      </c>
      <c r="B304" s="480">
        <v>0</v>
      </c>
      <c r="C304" s="480">
        <v>0</v>
      </c>
      <c r="D304" s="480">
        <v>0</v>
      </c>
      <c r="E304" s="480">
        <v>11.82583</v>
      </c>
      <c r="F304" s="480">
        <v>11.82583</v>
      </c>
    </row>
    <row r="305" spans="1:6" s="135" customFormat="1" ht="12.75">
      <c r="A305" s="265" t="s">
        <v>284</v>
      </c>
      <c r="B305" s="480">
        <v>0</v>
      </c>
      <c r="C305" s="480">
        <v>-11.827969999999999</v>
      </c>
      <c r="D305" s="480">
        <v>0</v>
      </c>
      <c r="E305" s="480">
        <v>-0.81959000000000004</v>
      </c>
      <c r="F305" s="480">
        <v>-12.64756</v>
      </c>
    </row>
    <row r="306" spans="1:6" s="135" customFormat="1" ht="12.75">
      <c r="A306" s="433" t="s">
        <v>285</v>
      </c>
      <c r="B306" s="480">
        <v>0</v>
      </c>
      <c r="C306" s="480">
        <v>-11.827969999999999</v>
      </c>
      <c r="D306" s="480">
        <v>0</v>
      </c>
      <c r="E306" s="480">
        <v>0</v>
      </c>
      <c r="F306" s="480">
        <v>-11.827969999999999</v>
      </c>
    </row>
    <row r="307" spans="1:6" s="135" customFormat="1" ht="13.5" thickBot="1">
      <c r="A307" s="433" t="s">
        <v>286</v>
      </c>
      <c r="B307" s="480">
        <v>0</v>
      </c>
      <c r="C307" s="480">
        <v>0</v>
      </c>
      <c r="D307" s="480">
        <v>0</v>
      </c>
      <c r="E307" s="480">
        <v>-0.81959000000000004</v>
      </c>
      <c r="F307" s="480">
        <v>-0.81959000000000004</v>
      </c>
    </row>
    <row r="308" spans="1:6" s="135" customFormat="1" ht="14.25" thickTop="1" thickBot="1">
      <c r="A308" s="1057" t="s">
        <v>287</v>
      </c>
      <c r="B308" s="1048">
        <v>46929.696409999997</v>
      </c>
      <c r="C308" s="1048">
        <v>-16841.84434</v>
      </c>
      <c r="D308" s="1048">
        <v>0</v>
      </c>
      <c r="E308" s="1048">
        <v>88.02846000000001</v>
      </c>
      <c r="F308" s="1048">
        <v>30175.880530000002</v>
      </c>
    </row>
    <row r="309" spans="1:6" s="135" customFormat="1" ht="14.25" thickTop="1" thickBot="1">
      <c r="A309" s="433" t="s">
        <v>288</v>
      </c>
      <c r="B309" s="480">
        <v>28.852460000000001</v>
      </c>
      <c r="C309" s="480">
        <v>15.3605</v>
      </c>
      <c r="D309" s="480">
        <v>0</v>
      </c>
      <c r="E309" s="480">
        <v>0</v>
      </c>
      <c r="F309" s="480">
        <v>44.212960000000002</v>
      </c>
    </row>
    <row r="310" spans="1:6" s="135" customFormat="1" ht="14.25" thickTop="1" thickBot="1">
      <c r="A310" s="1057" t="s">
        <v>289</v>
      </c>
      <c r="B310" s="1048">
        <v>46958.548869999999</v>
      </c>
      <c r="C310" s="1048">
        <v>-16826.483840000001</v>
      </c>
      <c r="D310" s="1048">
        <v>0</v>
      </c>
      <c r="E310" s="1048">
        <v>88.02846000000001</v>
      </c>
      <c r="F310" s="1048">
        <v>30220.093489999999</v>
      </c>
    </row>
    <row r="311" spans="1:6" s="135" customFormat="1" ht="14.25" thickTop="1" thickBot="1">
      <c r="A311" s="433" t="s">
        <v>290</v>
      </c>
      <c r="B311" s="480">
        <v>-740.08074999999997</v>
      </c>
      <c r="C311" s="480">
        <v>831.96650999999997</v>
      </c>
      <c r="D311" s="480">
        <v>0</v>
      </c>
      <c r="E311" s="480">
        <v>0</v>
      </c>
      <c r="F311" s="480">
        <v>91.885759999999991</v>
      </c>
    </row>
    <row r="312" spans="1:6" s="135" customFormat="1" ht="14.25" thickTop="1" thickBot="1">
      <c r="A312" s="1057" t="s">
        <v>291</v>
      </c>
      <c r="B312" s="1048">
        <v>46218.468119999998</v>
      </c>
      <c r="C312" s="1048">
        <v>-15994.517330000001</v>
      </c>
      <c r="D312" s="1048">
        <v>0</v>
      </c>
      <c r="E312" s="1048">
        <v>88.02846000000001</v>
      </c>
      <c r="F312" s="1048">
        <v>30311.97925</v>
      </c>
    </row>
    <row r="313" spans="1:6" s="135" customFormat="1" ht="14.25" thickTop="1" thickBot="1">
      <c r="A313" s="433" t="s">
        <v>292</v>
      </c>
      <c r="B313" s="480">
        <v>0</v>
      </c>
      <c r="C313" s="480">
        <v>0</v>
      </c>
      <c r="D313" s="480">
        <v>0</v>
      </c>
      <c r="E313" s="480">
        <v>0</v>
      </c>
      <c r="F313" s="480">
        <v>0</v>
      </c>
    </row>
    <row r="314" spans="1:6" s="135" customFormat="1" ht="14.25" thickTop="1" thickBot="1">
      <c r="A314" s="1057" t="s">
        <v>293</v>
      </c>
      <c r="B314" s="1048">
        <v>46218.468119999998</v>
      </c>
      <c r="C314" s="1048">
        <v>-15994.517330000001</v>
      </c>
      <c r="D314" s="1048">
        <v>0</v>
      </c>
      <c r="E314" s="1048">
        <v>88.02846000000001</v>
      </c>
      <c r="F314" s="1048">
        <v>30311.97925</v>
      </c>
    </row>
    <row r="315" spans="1:6" s="135" customFormat="1" ht="14.25" thickTop="1" thickBot="1">
      <c r="A315" s="265" t="s">
        <v>294</v>
      </c>
      <c r="B315" s="480">
        <v>-20408.125620000003</v>
      </c>
      <c r="C315" s="480">
        <v>0</v>
      </c>
      <c r="D315" s="480">
        <v>0</v>
      </c>
      <c r="E315" s="480">
        <v>0</v>
      </c>
      <c r="F315" s="480">
        <v>-20408.125620000003</v>
      </c>
    </row>
    <row r="316" spans="1:6" s="135" customFormat="1" ht="14.25" thickTop="1" thickBot="1">
      <c r="A316" s="1057" t="s">
        <v>295</v>
      </c>
      <c r="B316" s="1094">
        <v>25810.342499999999</v>
      </c>
      <c r="C316" s="1094">
        <v>-15994.517330000001</v>
      </c>
      <c r="D316" s="1094">
        <v>0</v>
      </c>
      <c r="E316" s="1094">
        <v>88.02846000000001</v>
      </c>
      <c r="F316" s="1094">
        <v>9903.8536300000014</v>
      </c>
    </row>
    <row r="317" spans="1:6" s="135" customFormat="1" ht="14.25" thickTop="1" thickBot="1">
      <c r="A317" s="64"/>
      <c r="B317" s="372"/>
      <c r="C317" s="372"/>
      <c r="D317" s="372"/>
      <c r="E317" s="372"/>
      <c r="F317" s="372"/>
    </row>
    <row r="318" spans="1:6" s="135" customFormat="1" ht="13.5" thickTop="1">
      <c r="A318" s="66"/>
      <c r="B318" s="503"/>
      <c r="C318" s="503"/>
      <c r="D318" s="503"/>
      <c r="E318" s="503"/>
      <c r="F318" s="503"/>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49"/>
  <sheetViews>
    <sheetView showGridLines="0" workbookViewId="0"/>
  </sheetViews>
  <sheetFormatPr baseColWidth="10" defaultColWidth="11.42578125" defaultRowHeight="15"/>
  <cols>
    <col min="1" max="1" width="76.7109375" style="69" customWidth="1"/>
    <col min="2" max="4" width="15.5703125" style="68" customWidth="1"/>
    <col min="5" max="5" width="2.140625" style="367" customWidth="1"/>
    <col min="6" max="256" width="11.42578125" style="689"/>
    <col min="257" max="257" width="76.7109375" style="689" customWidth="1"/>
    <col min="258" max="260" width="15.5703125" style="689" customWidth="1"/>
    <col min="261" max="261" width="2.140625" style="689" customWidth="1"/>
    <col min="262" max="512" width="11.42578125" style="689"/>
    <col min="513" max="513" width="76.7109375" style="689" customWidth="1"/>
    <col min="514" max="516" width="15.5703125" style="689" customWidth="1"/>
    <col min="517" max="517" width="2.140625" style="689" customWidth="1"/>
    <col min="518" max="768" width="11.42578125" style="689"/>
    <col min="769" max="769" width="76.7109375" style="689" customWidth="1"/>
    <col min="770" max="772" width="15.5703125" style="689" customWidth="1"/>
    <col min="773" max="773" width="2.140625" style="689" customWidth="1"/>
    <col min="774" max="1024" width="11.42578125" style="689"/>
    <col min="1025" max="1025" width="76.7109375" style="689" customWidth="1"/>
    <col min="1026" max="1028" width="15.5703125" style="689" customWidth="1"/>
    <col min="1029" max="1029" width="2.140625" style="689" customWidth="1"/>
    <col min="1030" max="1280" width="11.42578125" style="689"/>
    <col min="1281" max="1281" width="76.7109375" style="689" customWidth="1"/>
    <col min="1282" max="1284" width="15.5703125" style="689" customWidth="1"/>
    <col min="1285" max="1285" width="2.140625" style="689" customWidth="1"/>
    <col min="1286" max="1536" width="11.42578125" style="689"/>
    <col min="1537" max="1537" width="76.7109375" style="689" customWidth="1"/>
    <col min="1538" max="1540" width="15.5703125" style="689" customWidth="1"/>
    <col min="1541" max="1541" width="2.140625" style="689" customWidth="1"/>
    <col min="1542" max="1792" width="11.42578125" style="689"/>
    <col min="1793" max="1793" width="76.7109375" style="689" customWidth="1"/>
    <col min="1794" max="1796" width="15.5703125" style="689" customWidth="1"/>
    <col min="1797" max="1797" width="2.140625" style="689" customWidth="1"/>
    <col min="1798" max="2048" width="11.42578125" style="689"/>
    <col min="2049" max="2049" width="76.7109375" style="689" customWidth="1"/>
    <col min="2050" max="2052" width="15.5703125" style="689" customWidth="1"/>
    <col min="2053" max="2053" width="2.140625" style="689" customWidth="1"/>
    <col min="2054" max="2304" width="11.42578125" style="689"/>
    <col min="2305" max="2305" width="76.7109375" style="689" customWidth="1"/>
    <col min="2306" max="2308" width="15.5703125" style="689" customWidth="1"/>
    <col min="2309" max="2309" width="2.140625" style="689" customWidth="1"/>
    <col min="2310" max="2560" width="11.42578125" style="689"/>
    <col min="2561" max="2561" width="76.7109375" style="689" customWidth="1"/>
    <col min="2562" max="2564" width="15.5703125" style="689" customWidth="1"/>
    <col min="2565" max="2565" width="2.140625" style="689" customWidth="1"/>
    <col min="2566" max="2816" width="11.42578125" style="689"/>
    <col min="2817" max="2817" width="76.7109375" style="689" customWidth="1"/>
    <col min="2818" max="2820" width="15.5703125" style="689" customWidth="1"/>
    <col min="2821" max="2821" width="2.140625" style="689" customWidth="1"/>
    <col min="2822" max="3072" width="11.42578125" style="689"/>
    <col min="3073" max="3073" width="76.7109375" style="689" customWidth="1"/>
    <col min="3074" max="3076" width="15.5703125" style="689" customWidth="1"/>
    <col min="3077" max="3077" width="2.140625" style="689" customWidth="1"/>
    <col min="3078" max="3328" width="11.42578125" style="689"/>
    <col min="3329" max="3329" width="76.7109375" style="689" customWidth="1"/>
    <col min="3330" max="3332" width="15.5703125" style="689" customWidth="1"/>
    <col min="3333" max="3333" width="2.140625" style="689" customWidth="1"/>
    <col min="3334" max="3584" width="11.42578125" style="689"/>
    <col min="3585" max="3585" width="76.7109375" style="689" customWidth="1"/>
    <col min="3586" max="3588" width="15.5703125" style="689" customWidth="1"/>
    <col min="3589" max="3589" width="2.140625" style="689" customWidth="1"/>
    <col min="3590" max="3840" width="11.42578125" style="689"/>
    <col min="3841" max="3841" width="76.7109375" style="689" customWidth="1"/>
    <col min="3842" max="3844" width="15.5703125" style="689" customWidth="1"/>
    <col min="3845" max="3845" width="2.140625" style="689" customWidth="1"/>
    <col min="3846" max="4096" width="11.42578125" style="689"/>
    <col min="4097" max="4097" width="76.7109375" style="689" customWidth="1"/>
    <col min="4098" max="4100" width="15.5703125" style="689" customWidth="1"/>
    <col min="4101" max="4101" width="2.140625" style="689" customWidth="1"/>
    <col min="4102" max="4352" width="11.42578125" style="689"/>
    <col min="4353" max="4353" width="76.7109375" style="689" customWidth="1"/>
    <col min="4354" max="4356" width="15.5703125" style="689" customWidth="1"/>
    <col min="4357" max="4357" width="2.140625" style="689" customWidth="1"/>
    <col min="4358" max="4608" width="11.42578125" style="689"/>
    <col min="4609" max="4609" width="76.7109375" style="689" customWidth="1"/>
    <col min="4610" max="4612" width="15.5703125" style="689" customWidth="1"/>
    <col min="4613" max="4613" width="2.140625" style="689" customWidth="1"/>
    <col min="4614" max="4864" width="11.42578125" style="689"/>
    <col min="4865" max="4865" width="76.7109375" style="689" customWidth="1"/>
    <col min="4866" max="4868" width="15.5703125" style="689" customWidth="1"/>
    <col min="4869" max="4869" width="2.140625" style="689" customWidth="1"/>
    <col min="4870" max="5120" width="11.42578125" style="689"/>
    <col min="5121" max="5121" width="76.7109375" style="689" customWidth="1"/>
    <col min="5122" max="5124" width="15.5703125" style="689" customWidth="1"/>
    <col min="5125" max="5125" width="2.140625" style="689" customWidth="1"/>
    <col min="5126" max="5376" width="11.42578125" style="689"/>
    <col min="5377" max="5377" width="76.7109375" style="689" customWidth="1"/>
    <col min="5378" max="5380" width="15.5703125" style="689" customWidth="1"/>
    <col min="5381" max="5381" width="2.140625" style="689" customWidth="1"/>
    <col min="5382" max="5632" width="11.42578125" style="689"/>
    <col min="5633" max="5633" width="76.7109375" style="689" customWidth="1"/>
    <col min="5634" max="5636" width="15.5703125" style="689" customWidth="1"/>
    <col min="5637" max="5637" width="2.140625" style="689" customWidth="1"/>
    <col min="5638" max="5888" width="11.42578125" style="689"/>
    <col min="5889" max="5889" width="76.7109375" style="689" customWidth="1"/>
    <col min="5890" max="5892" width="15.5703125" style="689" customWidth="1"/>
    <col min="5893" max="5893" width="2.140625" style="689" customWidth="1"/>
    <col min="5894" max="6144" width="11.42578125" style="689"/>
    <col min="6145" max="6145" width="76.7109375" style="689" customWidth="1"/>
    <col min="6146" max="6148" width="15.5703125" style="689" customWidth="1"/>
    <col min="6149" max="6149" width="2.140625" style="689" customWidth="1"/>
    <col min="6150" max="6400" width="11.42578125" style="689"/>
    <col min="6401" max="6401" width="76.7109375" style="689" customWidth="1"/>
    <col min="6402" max="6404" width="15.5703125" style="689" customWidth="1"/>
    <col min="6405" max="6405" width="2.140625" style="689" customWidth="1"/>
    <col min="6406" max="6656" width="11.42578125" style="689"/>
    <col min="6657" max="6657" width="76.7109375" style="689" customWidth="1"/>
    <col min="6658" max="6660" width="15.5703125" style="689" customWidth="1"/>
    <col min="6661" max="6661" width="2.140625" style="689" customWidth="1"/>
    <col min="6662" max="6912" width="11.42578125" style="689"/>
    <col min="6913" max="6913" width="76.7109375" style="689" customWidth="1"/>
    <col min="6914" max="6916" width="15.5703125" style="689" customWidth="1"/>
    <col min="6917" max="6917" width="2.140625" style="689" customWidth="1"/>
    <col min="6918" max="7168" width="11.42578125" style="689"/>
    <col min="7169" max="7169" width="76.7109375" style="689" customWidth="1"/>
    <col min="7170" max="7172" width="15.5703125" style="689" customWidth="1"/>
    <col min="7173" max="7173" width="2.140625" style="689" customWidth="1"/>
    <col min="7174" max="7424" width="11.42578125" style="689"/>
    <col min="7425" max="7425" width="76.7109375" style="689" customWidth="1"/>
    <col min="7426" max="7428" width="15.5703125" style="689" customWidth="1"/>
    <col min="7429" max="7429" width="2.140625" style="689" customWidth="1"/>
    <col min="7430" max="7680" width="11.42578125" style="689"/>
    <col min="7681" max="7681" width="76.7109375" style="689" customWidth="1"/>
    <col min="7682" max="7684" width="15.5703125" style="689" customWidth="1"/>
    <col min="7685" max="7685" width="2.140625" style="689" customWidth="1"/>
    <col min="7686" max="7936" width="11.42578125" style="689"/>
    <col min="7937" max="7937" width="76.7109375" style="689" customWidth="1"/>
    <col min="7938" max="7940" width="15.5703125" style="689" customWidth="1"/>
    <col min="7941" max="7941" width="2.140625" style="689" customWidth="1"/>
    <col min="7942" max="8192" width="11.42578125" style="689"/>
    <col min="8193" max="8193" width="76.7109375" style="689" customWidth="1"/>
    <col min="8194" max="8196" width="15.5703125" style="689" customWidth="1"/>
    <col min="8197" max="8197" width="2.140625" style="689" customWidth="1"/>
    <col min="8198" max="8448" width="11.42578125" style="689"/>
    <col min="8449" max="8449" width="76.7109375" style="689" customWidth="1"/>
    <col min="8450" max="8452" width="15.5703125" style="689" customWidth="1"/>
    <col min="8453" max="8453" width="2.140625" style="689" customWidth="1"/>
    <col min="8454" max="8704" width="11.42578125" style="689"/>
    <col min="8705" max="8705" width="76.7109375" style="689" customWidth="1"/>
    <col min="8706" max="8708" width="15.5703125" style="689" customWidth="1"/>
    <col min="8709" max="8709" width="2.140625" style="689" customWidth="1"/>
    <col min="8710" max="8960" width="11.42578125" style="689"/>
    <col min="8961" max="8961" width="76.7109375" style="689" customWidth="1"/>
    <col min="8962" max="8964" width="15.5703125" style="689" customWidth="1"/>
    <col min="8965" max="8965" width="2.140625" style="689" customWidth="1"/>
    <col min="8966" max="9216" width="11.42578125" style="689"/>
    <col min="9217" max="9217" width="76.7109375" style="689" customWidth="1"/>
    <col min="9218" max="9220" width="15.5703125" style="689" customWidth="1"/>
    <col min="9221" max="9221" width="2.140625" style="689" customWidth="1"/>
    <col min="9222" max="9472" width="11.42578125" style="689"/>
    <col min="9473" max="9473" width="76.7109375" style="689" customWidth="1"/>
    <col min="9474" max="9476" width="15.5703125" style="689" customWidth="1"/>
    <col min="9477" max="9477" width="2.140625" style="689" customWidth="1"/>
    <col min="9478" max="9728" width="11.42578125" style="689"/>
    <col min="9729" max="9729" width="76.7109375" style="689" customWidth="1"/>
    <col min="9730" max="9732" width="15.5703125" style="689" customWidth="1"/>
    <col min="9733" max="9733" width="2.140625" style="689" customWidth="1"/>
    <col min="9734" max="9984" width="11.42578125" style="689"/>
    <col min="9985" max="9985" width="76.7109375" style="689" customWidth="1"/>
    <col min="9986" max="9988" width="15.5703125" style="689" customWidth="1"/>
    <col min="9989" max="9989" width="2.140625" style="689" customWidth="1"/>
    <col min="9990" max="10240" width="11.42578125" style="689"/>
    <col min="10241" max="10241" width="76.7109375" style="689" customWidth="1"/>
    <col min="10242" max="10244" width="15.5703125" style="689" customWidth="1"/>
    <col min="10245" max="10245" width="2.140625" style="689" customWidth="1"/>
    <col min="10246" max="10496" width="11.42578125" style="689"/>
    <col min="10497" max="10497" width="76.7109375" style="689" customWidth="1"/>
    <col min="10498" max="10500" width="15.5703125" style="689" customWidth="1"/>
    <col min="10501" max="10501" width="2.140625" style="689" customWidth="1"/>
    <col min="10502" max="10752" width="11.42578125" style="689"/>
    <col min="10753" max="10753" width="76.7109375" style="689" customWidth="1"/>
    <col min="10754" max="10756" width="15.5703125" style="689" customWidth="1"/>
    <col min="10757" max="10757" width="2.140625" style="689" customWidth="1"/>
    <col min="10758" max="11008" width="11.42578125" style="689"/>
    <col min="11009" max="11009" width="76.7109375" style="689" customWidth="1"/>
    <col min="11010" max="11012" width="15.5703125" style="689" customWidth="1"/>
    <col min="11013" max="11013" width="2.140625" style="689" customWidth="1"/>
    <col min="11014" max="11264" width="11.42578125" style="689"/>
    <col min="11265" max="11265" width="76.7109375" style="689" customWidth="1"/>
    <col min="11266" max="11268" width="15.5703125" style="689" customWidth="1"/>
    <col min="11269" max="11269" width="2.140625" style="689" customWidth="1"/>
    <col min="11270" max="11520" width="11.42578125" style="689"/>
    <col min="11521" max="11521" width="76.7109375" style="689" customWidth="1"/>
    <col min="11522" max="11524" width="15.5703125" style="689" customWidth="1"/>
    <col min="11525" max="11525" width="2.140625" style="689" customWidth="1"/>
    <col min="11526" max="11776" width="11.42578125" style="689"/>
    <col min="11777" max="11777" width="76.7109375" style="689" customWidth="1"/>
    <col min="11778" max="11780" width="15.5703125" style="689" customWidth="1"/>
    <col min="11781" max="11781" width="2.140625" style="689" customWidth="1"/>
    <col min="11782" max="12032" width="11.42578125" style="689"/>
    <col min="12033" max="12033" width="76.7109375" style="689" customWidth="1"/>
    <col min="12034" max="12036" width="15.5703125" style="689" customWidth="1"/>
    <col min="12037" max="12037" width="2.140625" style="689" customWidth="1"/>
    <col min="12038" max="12288" width="11.42578125" style="689"/>
    <col min="12289" max="12289" width="76.7109375" style="689" customWidth="1"/>
    <col min="12290" max="12292" width="15.5703125" style="689" customWidth="1"/>
    <col min="12293" max="12293" width="2.140625" style="689" customWidth="1"/>
    <col min="12294" max="12544" width="11.42578125" style="689"/>
    <col min="12545" max="12545" width="76.7109375" style="689" customWidth="1"/>
    <col min="12546" max="12548" width="15.5703125" style="689" customWidth="1"/>
    <col min="12549" max="12549" width="2.140625" style="689" customWidth="1"/>
    <col min="12550" max="12800" width="11.42578125" style="689"/>
    <col min="12801" max="12801" width="76.7109375" style="689" customWidth="1"/>
    <col min="12802" max="12804" width="15.5703125" style="689" customWidth="1"/>
    <col min="12805" max="12805" width="2.140625" style="689" customWidth="1"/>
    <col min="12806" max="13056" width="11.42578125" style="689"/>
    <col min="13057" max="13057" width="76.7109375" style="689" customWidth="1"/>
    <col min="13058" max="13060" width="15.5703125" style="689" customWidth="1"/>
    <col min="13061" max="13061" width="2.140625" style="689" customWidth="1"/>
    <col min="13062" max="13312" width="11.42578125" style="689"/>
    <col min="13313" max="13313" width="76.7109375" style="689" customWidth="1"/>
    <col min="13314" max="13316" width="15.5703125" style="689" customWidth="1"/>
    <col min="13317" max="13317" width="2.140625" style="689" customWidth="1"/>
    <col min="13318" max="13568" width="11.42578125" style="689"/>
    <col min="13569" max="13569" width="76.7109375" style="689" customWidth="1"/>
    <col min="13570" max="13572" width="15.5703125" style="689" customWidth="1"/>
    <col min="13573" max="13573" width="2.140625" style="689" customWidth="1"/>
    <col min="13574" max="13824" width="11.42578125" style="689"/>
    <col min="13825" max="13825" width="76.7109375" style="689" customWidth="1"/>
    <col min="13826" max="13828" width="15.5703125" style="689" customWidth="1"/>
    <col min="13829" max="13829" width="2.140625" style="689" customWidth="1"/>
    <col min="13830" max="14080" width="11.42578125" style="689"/>
    <col min="14081" max="14081" width="76.7109375" style="689" customWidth="1"/>
    <col min="14082" max="14084" width="15.5703125" style="689" customWidth="1"/>
    <col min="14085" max="14085" width="2.140625" style="689" customWidth="1"/>
    <col min="14086" max="14336" width="11.42578125" style="689"/>
    <col min="14337" max="14337" width="76.7109375" style="689" customWidth="1"/>
    <col min="14338" max="14340" width="15.5703125" style="689" customWidth="1"/>
    <col min="14341" max="14341" width="2.140625" style="689" customWidth="1"/>
    <col min="14342" max="14592" width="11.42578125" style="689"/>
    <col min="14593" max="14593" width="76.7109375" style="689" customWidth="1"/>
    <col min="14594" max="14596" width="15.5703125" style="689" customWidth="1"/>
    <col min="14597" max="14597" width="2.140625" style="689" customWidth="1"/>
    <col min="14598" max="14848" width="11.42578125" style="689"/>
    <col min="14849" max="14849" width="76.7109375" style="689" customWidth="1"/>
    <col min="14850" max="14852" width="15.5703125" style="689" customWidth="1"/>
    <col min="14853" max="14853" width="2.140625" style="689" customWidth="1"/>
    <col min="14854" max="15104" width="11.42578125" style="689"/>
    <col min="15105" max="15105" width="76.7109375" style="689" customWidth="1"/>
    <col min="15106" max="15108" width="15.5703125" style="689" customWidth="1"/>
    <col min="15109" max="15109" width="2.140625" style="689" customWidth="1"/>
    <col min="15110" max="15360" width="11.42578125" style="689"/>
    <col min="15361" max="15361" width="76.7109375" style="689" customWidth="1"/>
    <col min="15362" max="15364" width="15.5703125" style="689" customWidth="1"/>
    <col min="15365" max="15365" width="2.140625" style="689" customWidth="1"/>
    <col min="15366" max="15616" width="11.42578125" style="689"/>
    <col min="15617" max="15617" width="76.7109375" style="689" customWidth="1"/>
    <col min="15618" max="15620" width="15.5703125" style="689" customWidth="1"/>
    <col min="15621" max="15621" width="2.140625" style="689" customWidth="1"/>
    <col min="15622" max="15872" width="11.42578125" style="689"/>
    <col min="15873" max="15873" width="76.7109375" style="689" customWidth="1"/>
    <col min="15874" max="15876" width="15.5703125" style="689" customWidth="1"/>
    <col min="15877" max="15877" width="2.140625" style="689" customWidth="1"/>
    <col min="15878" max="16128" width="11.42578125" style="689"/>
    <col min="16129" max="16129" width="76.7109375" style="689" customWidth="1"/>
    <col min="16130" max="16132" width="15.5703125" style="689" customWidth="1"/>
    <col min="16133" max="16133" width="2.140625" style="689" customWidth="1"/>
    <col min="16134" max="16384" width="11.42578125" style="689"/>
  </cols>
  <sheetData>
    <row r="1" spans="1:4" s="72" customFormat="1" ht="3.75" customHeight="1">
      <c r="A1" s="70"/>
      <c r="B1" s="500"/>
      <c r="C1" s="500"/>
      <c r="D1" s="500"/>
    </row>
    <row r="2" spans="1:4" s="62" customFormat="1" ht="37.5" customHeight="1">
      <c r="A2" s="1212" t="s">
        <v>1085</v>
      </c>
      <c r="B2" s="1212"/>
      <c r="C2" s="1212"/>
      <c r="D2" s="1212"/>
    </row>
    <row r="3" spans="1:4" s="62" customFormat="1" ht="24.75" customHeight="1">
      <c r="A3" s="1212" t="s">
        <v>1232</v>
      </c>
      <c r="B3" s="1212"/>
      <c r="C3" s="1212"/>
      <c r="D3" s="1212"/>
    </row>
    <row r="4" spans="1:4" s="62" customFormat="1" ht="24.75" customHeight="1">
      <c r="A4" s="1212" t="s">
        <v>1494</v>
      </c>
      <c r="B4" s="1212"/>
      <c r="C4" s="1212"/>
      <c r="D4" s="1212"/>
    </row>
    <row r="5" spans="1:4" s="63" customFormat="1" ht="36" customHeight="1">
      <c r="A5" s="1220" t="s">
        <v>1355</v>
      </c>
      <c r="B5" s="1220"/>
      <c r="C5" s="1220"/>
      <c r="D5" s="1220"/>
    </row>
    <row r="6" spans="1:4" s="689" customFormat="1" ht="6" hidden="1" customHeight="1" thickBot="1">
      <c r="A6" s="1064"/>
      <c r="B6" s="1065"/>
      <c r="C6" s="1065"/>
      <c r="D6" s="1066"/>
    </row>
    <row r="7" spans="1:4" s="689" customFormat="1" ht="2.25" customHeight="1" thickBot="1">
      <c r="A7" s="1064"/>
      <c r="B7" s="1067"/>
      <c r="C7" s="1067"/>
      <c r="D7" s="1068"/>
    </row>
    <row r="8" spans="1:4" s="689" customFormat="1" ht="21.75" customHeight="1" thickTop="1" thickBot="1">
      <c r="A8" s="1069"/>
      <c r="B8" s="552" t="s">
        <v>1089</v>
      </c>
      <c r="C8" s="552" t="s">
        <v>1090</v>
      </c>
      <c r="D8" s="1070" t="s">
        <v>309</v>
      </c>
    </row>
    <row r="9" spans="1:4" s="48" customFormat="1" ht="12.75" thickTop="1" thickBot="1">
      <c r="A9" s="1069" t="s">
        <v>7</v>
      </c>
      <c r="B9" s="1046">
        <v>3445307.2173299999</v>
      </c>
      <c r="C9" s="1046">
        <v>1141118.6784600001</v>
      </c>
      <c r="D9" s="1046">
        <v>4586425.8957899995</v>
      </c>
    </row>
    <row r="10" spans="1:4" s="48" customFormat="1" ht="12.75" thickTop="1" thickBot="1">
      <c r="A10" s="1071" t="s">
        <v>8</v>
      </c>
      <c r="B10" s="1048">
        <v>213524.59309000001</v>
      </c>
      <c r="C10" s="1048">
        <v>132181.27481999999</v>
      </c>
      <c r="D10" s="1048">
        <v>345705.86791000003</v>
      </c>
    </row>
    <row r="11" spans="1:4" s="48" customFormat="1" ht="12" thickTop="1">
      <c r="A11" s="1072" t="s">
        <v>9</v>
      </c>
      <c r="B11" s="480">
        <v>83065.927069999991</v>
      </c>
      <c r="C11" s="480">
        <v>43500.504300000001</v>
      </c>
      <c r="D11" s="480">
        <v>126566.43137000001</v>
      </c>
    </row>
    <row r="12" spans="1:4" s="48" customFormat="1" ht="11.25">
      <c r="A12" s="1072" t="s">
        <v>10</v>
      </c>
      <c r="B12" s="480">
        <v>124981.41284999999</v>
      </c>
      <c r="C12" s="480">
        <v>64178.651740000001</v>
      </c>
      <c r="D12" s="480">
        <v>189160.06458999999</v>
      </c>
    </row>
    <row r="13" spans="1:4" s="48" customFormat="1" ht="11.25">
      <c r="A13" s="1072" t="s">
        <v>11</v>
      </c>
      <c r="B13" s="480">
        <v>3617.2083600000001</v>
      </c>
      <c r="C13" s="480">
        <v>22472.25461</v>
      </c>
      <c r="D13" s="480">
        <v>26089.46297</v>
      </c>
    </row>
    <row r="14" spans="1:4" s="48" customFormat="1" ht="11.25">
      <c r="A14" s="1072" t="s">
        <v>12</v>
      </c>
      <c r="B14" s="480">
        <v>0</v>
      </c>
      <c r="C14" s="480">
        <v>0</v>
      </c>
      <c r="D14" s="480">
        <v>0</v>
      </c>
    </row>
    <row r="15" spans="1:4" s="48" customFormat="1" ht="11.25">
      <c r="A15" s="1072" t="s">
        <v>13</v>
      </c>
      <c r="B15" s="480">
        <v>1660.0448100000001</v>
      </c>
      <c r="C15" s="480">
        <v>2027.98585</v>
      </c>
      <c r="D15" s="480">
        <v>3688.0306600000004</v>
      </c>
    </row>
    <row r="16" spans="1:4" s="48" customFormat="1" ht="11.25">
      <c r="A16" s="1072" t="s">
        <v>14</v>
      </c>
      <c r="B16" s="480">
        <v>200</v>
      </c>
      <c r="C16" s="480">
        <v>1.87832</v>
      </c>
      <c r="D16" s="480">
        <v>201.87832</v>
      </c>
    </row>
    <row r="17" spans="1:4" s="48" customFormat="1" ht="11.25">
      <c r="A17" s="1072" t="s">
        <v>15</v>
      </c>
      <c r="B17" s="480">
        <v>0</v>
      </c>
      <c r="C17" s="480">
        <v>0</v>
      </c>
      <c r="D17" s="480">
        <v>0</v>
      </c>
    </row>
    <row r="18" spans="1:4" s="48" customFormat="1" ht="12" thickBot="1">
      <c r="A18" s="1072" t="s">
        <v>16</v>
      </c>
      <c r="B18" s="480">
        <v>0</v>
      </c>
      <c r="C18" s="480">
        <v>0</v>
      </c>
      <c r="D18" s="480">
        <v>0</v>
      </c>
    </row>
    <row r="19" spans="1:4" s="48" customFormat="1" ht="12.75" thickTop="1" thickBot="1">
      <c r="A19" s="1071" t="s">
        <v>17</v>
      </c>
      <c r="B19" s="1048">
        <v>169179.07947</v>
      </c>
      <c r="C19" s="1048">
        <v>81279.439780000001</v>
      </c>
      <c r="D19" s="1048">
        <v>250458.51925000001</v>
      </c>
    </row>
    <row r="20" spans="1:4" s="48" customFormat="1" ht="12" thickTop="1">
      <c r="A20" s="1072" t="s">
        <v>18</v>
      </c>
      <c r="B20" s="480">
        <v>0</v>
      </c>
      <c r="C20" s="480">
        <v>0</v>
      </c>
      <c r="D20" s="480">
        <v>0</v>
      </c>
    </row>
    <row r="21" spans="1:4" s="48" customFormat="1" ht="11.25">
      <c r="A21" s="1072" t="s">
        <v>19</v>
      </c>
      <c r="B21" s="480">
        <v>14888.67634</v>
      </c>
      <c r="C21" s="480">
        <v>18825.367200000001</v>
      </c>
      <c r="D21" s="480">
        <v>33714.043539999999</v>
      </c>
    </row>
    <row r="22" spans="1:4" s="48" customFormat="1" ht="11.25">
      <c r="A22" s="1072" t="s">
        <v>20</v>
      </c>
      <c r="B22" s="480">
        <v>0</v>
      </c>
      <c r="C22" s="480">
        <v>0</v>
      </c>
      <c r="D22" s="480">
        <v>0</v>
      </c>
    </row>
    <row r="23" spans="1:4" s="48" customFormat="1" ht="11.25">
      <c r="A23" s="1072" t="s">
        <v>21</v>
      </c>
      <c r="B23" s="480">
        <v>0</v>
      </c>
      <c r="C23" s="480">
        <v>0</v>
      </c>
      <c r="D23" s="480">
        <v>0</v>
      </c>
    </row>
    <row r="24" spans="1:4" s="48" customFormat="1" ht="11.25">
      <c r="A24" s="1072" t="s">
        <v>22</v>
      </c>
      <c r="B24" s="480">
        <v>3114.1575800000001</v>
      </c>
      <c r="C24" s="480">
        <v>9739.2584800000004</v>
      </c>
      <c r="D24" s="480">
        <v>12853.416060000001</v>
      </c>
    </row>
    <row r="25" spans="1:4" s="48" customFormat="1" ht="11.25">
      <c r="A25" s="1072" t="s">
        <v>23</v>
      </c>
      <c r="B25" s="480">
        <v>151097.42277999999</v>
      </c>
      <c r="C25" s="480">
        <v>52714.132700000002</v>
      </c>
      <c r="D25" s="480">
        <v>203811.55547999998</v>
      </c>
    </row>
    <row r="26" spans="1:4" s="48" customFormat="1" ht="11.25">
      <c r="A26" s="1072" t="s">
        <v>24</v>
      </c>
      <c r="B26" s="480">
        <v>78.822770000000006</v>
      </c>
      <c r="C26" s="480">
        <v>0.68140000000000001</v>
      </c>
      <c r="D26" s="480">
        <v>79.504170000000002</v>
      </c>
    </row>
    <row r="27" spans="1:4" s="48" customFormat="1" ht="12" thickBot="1">
      <c r="A27" s="1072" t="s">
        <v>25</v>
      </c>
      <c r="B27" s="480">
        <v>0</v>
      </c>
      <c r="C27" s="480">
        <v>0</v>
      </c>
      <c r="D27" s="480">
        <v>0</v>
      </c>
    </row>
    <row r="28" spans="1:4" s="48" customFormat="1" ht="12.75" thickTop="1" thickBot="1">
      <c r="A28" s="1071" t="s">
        <v>26</v>
      </c>
      <c r="B28" s="1048">
        <v>2813461.7368100001</v>
      </c>
      <c r="C28" s="1048">
        <v>893357.49080999999</v>
      </c>
      <c r="D28" s="1048">
        <v>3706819.22762</v>
      </c>
    </row>
    <row r="29" spans="1:4" s="48" customFormat="1" ht="12" thickTop="1">
      <c r="A29" s="1073" t="s">
        <v>27</v>
      </c>
      <c r="B29" s="480">
        <v>2799439.1203999999</v>
      </c>
      <c r="C29" s="480">
        <v>892863.72103999997</v>
      </c>
      <c r="D29" s="480">
        <v>3692302.8414400001</v>
      </c>
    </row>
    <row r="30" spans="1:4" s="48" customFormat="1" ht="11.25">
      <c r="A30" s="1072" t="s">
        <v>28</v>
      </c>
      <c r="B30" s="480">
        <v>2760175.5061999997</v>
      </c>
      <c r="C30" s="480">
        <v>835647.09194000007</v>
      </c>
      <c r="D30" s="480">
        <v>3595822.5981399999</v>
      </c>
    </row>
    <row r="31" spans="1:4" s="48" customFormat="1" ht="11.25">
      <c r="A31" s="1072" t="s">
        <v>29</v>
      </c>
      <c r="B31" s="480">
        <v>33933.634359999996</v>
      </c>
      <c r="C31" s="480">
        <v>57216.629099999998</v>
      </c>
      <c r="D31" s="480">
        <v>91150.263459999987</v>
      </c>
    </row>
    <row r="32" spans="1:4" s="48" customFormat="1" ht="11.25">
      <c r="A32" s="1072" t="s">
        <v>30</v>
      </c>
      <c r="B32" s="480">
        <v>5329.97984</v>
      </c>
      <c r="C32" s="480">
        <v>0</v>
      </c>
      <c r="D32" s="480">
        <v>5329.97984</v>
      </c>
    </row>
    <row r="33" spans="1:4" s="48" customFormat="1" ht="11.25">
      <c r="A33" s="1073" t="s">
        <v>31</v>
      </c>
      <c r="B33" s="480">
        <v>18695.542570000001</v>
      </c>
      <c r="C33" s="480">
        <v>6413.5771100000002</v>
      </c>
      <c r="D33" s="480">
        <v>25109.11968</v>
      </c>
    </row>
    <row r="34" spans="1:4" s="48" customFormat="1" ht="11.25">
      <c r="A34" s="1072" t="s">
        <v>32</v>
      </c>
      <c r="B34" s="480">
        <v>18044.164769999999</v>
      </c>
      <c r="C34" s="480">
        <v>5762.8069100000002</v>
      </c>
      <c r="D34" s="480">
        <v>23806.971679999999</v>
      </c>
    </row>
    <row r="35" spans="1:4" s="48" customFormat="1" ht="11.25">
      <c r="A35" s="1072" t="s">
        <v>33</v>
      </c>
      <c r="B35" s="480">
        <v>457.66115000000002</v>
      </c>
      <c r="C35" s="480">
        <v>650.77019999999993</v>
      </c>
      <c r="D35" s="480">
        <v>1108.4313500000001</v>
      </c>
    </row>
    <row r="36" spans="1:4" s="48" customFormat="1" ht="11.25">
      <c r="A36" s="1072" t="s">
        <v>34</v>
      </c>
      <c r="B36" s="480">
        <v>193.71664999999999</v>
      </c>
      <c r="C36" s="480">
        <v>0</v>
      </c>
      <c r="D36" s="480">
        <v>193.71664999999999</v>
      </c>
    </row>
    <row r="37" spans="1:4" s="48" customFormat="1" ht="11.25">
      <c r="A37" s="1073" t="s">
        <v>35</v>
      </c>
      <c r="B37" s="480">
        <v>56793.20203</v>
      </c>
      <c r="C37" s="480">
        <v>37994.157049999994</v>
      </c>
      <c r="D37" s="480">
        <v>94787.359079999995</v>
      </c>
    </row>
    <row r="38" spans="1:4" s="48" customFormat="1" ht="11.25">
      <c r="A38" s="1072" t="s">
        <v>36</v>
      </c>
      <c r="B38" s="480">
        <v>53620.163829999998</v>
      </c>
      <c r="C38" s="480">
        <v>23476.359649999999</v>
      </c>
      <c r="D38" s="480">
        <v>77096.523480000003</v>
      </c>
    </row>
    <row r="39" spans="1:4" s="48" customFormat="1" ht="11.25">
      <c r="A39" s="1072" t="s">
        <v>37</v>
      </c>
      <c r="B39" s="480">
        <v>3001.0155299999997</v>
      </c>
      <c r="C39" s="480">
        <v>14517.797399999999</v>
      </c>
      <c r="D39" s="480">
        <v>17518.81293</v>
      </c>
    </row>
    <row r="40" spans="1:4" s="48" customFormat="1" ht="11.25">
      <c r="A40" s="1072" t="s">
        <v>38</v>
      </c>
      <c r="B40" s="480">
        <v>172.02267000000001</v>
      </c>
      <c r="C40" s="480">
        <v>0</v>
      </c>
      <c r="D40" s="480">
        <v>172.02267000000001</v>
      </c>
    </row>
    <row r="41" spans="1:4" s="48" customFormat="1" ht="11.25">
      <c r="A41" s="1073" t="s">
        <v>39</v>
      </c>
      <c r="B41" s="480">
        <v>43614.873220000001</v>
      </c>
      <c r="C41" s="480">
        <v>10593.981800000001</v>
      </c>
      <c r="D41" s="480">
        <v>54208.855020000003</v>
      </c>
    </row>
    <row r="42" spans="1:4" s="48" customFormat="1" ht="11.25">
      <c r="A42" s="1072" t="s">
        <v>40</v>
      </c>
      <c r="B42" s="480">
        <v>42209.546860000002</v>
      </c>
      <c r="C42" s="480">
        <v>9403.3132799999985</v>
      </c>
      <c r="D42" s="480">
        <v>51612.860139999997</v>
      </c>
    </row>
    <row r="43" spans="1:4" s="48" customFormat="1" ht="11.25">
      <c r="A43" s="1072" t="s">
        <v>41</v>
      </c>
      <c r="B43" s="480">
        <v>1074.0946200000001</v>
      </c>
      <c r="C43" s="480">
        <v>1044.13336</v>
      </c>
      <c r="D43" s="480">
        <v>2118.2279800000001</v>
      </c>
    </row>
    <row r="44" spans="1:4" s="48" customFormat="1" ht="11.25">
      <c r="A44" s="1072" t="s">
        <v>42</v>
      </c>
      <c r="B44" s="480">
        <v>262.36728000000005</v>
      </c>
      <c r="C44" s="480">
        <v>103.93235</v>
      </c>
      <c r="D44" s="480">
        <v>366.29962999999998</v>
      </c>
    </row>
    <row r="45" spans="1:4" s="48" customFormat="1" ht="11.25">
      <c r="A45" s="1072" t="s">
        <v>43</v>
      </c>
      <c r="B45" s="480">
        <v>26.640409999999999</v>
      </c>
      <c r="C45" s="480">
        <v>41.06118</v>
      </c>
      <c r="D45" s="480">
        <v>67.701589999999996</v>
      </c>
    </row>
    <row r="46" spans="1:4" s="48" customFormat="1" ht="11.25">
      <c r="A46" s="1072" t="s">
        <v>44</v>
      </c>
      <c r="B46" s="480">
        <v>42.224050000000005</v>
      </c>
      <c r="C46" s="480">
        <v>1.5416300000000001</v>
      </c>
      <c r="D46" s="480">
        <v>43.765680000000003</v>
      </c>
    </row>
    <row r="47" spans="1:4" s="48" customFormat="1" ht="11.25">
      <c r="A47" s="1074" t="s">
        <v>45</v>
      </c>
      <c r="B47" s="480">
        <v>0</v>
      </c>
      <c r="C47" s="480">
        <v>0</v>
      </c>
      <c r="D47" s="480">
        <v>0</v>
      </c>
    </row>
    <row r="48" spans="1:4" s="48" customFormat="1" ht="11.25">
      <c r="A48" s="909" t="s">
        <v>46</v>
      </c>
      <c r="B48" s="480">
        <v>-105081.00141</v>
      </c>
      <c r="C48" s="480">
        <v>-54507.946189999995</v>
      </c>
      <c r="D48" s="480">
        <v>-159588.94759999998</v>
      </c>
    </row>
    <row r="49" spans="1:4" s="48" customFormat="1" ht="11.25">
      <c r="A49" s="1072" t="s">
        <v>47</v>
      </c>
      <c r="B49" s="480">
        <v>-16245.063269999999</v>
      </c>
      <c r="C49" s="480">
        <v>-4745.4827599999999</v>
      </c>
      <c r="D49" s="480">
        <v>-20990.546030000001</v>
      </c>
    </row>
    <row r="50" spans="1:4" s="48" customFormat="1" ht="11.25">
      <c r="A50" s="1072" t="s">
        <v>48</v>
      </c>
      <c r="B50" s="480">
        <v>-956.73264000000006</v>
      </c>
      <c r="C50" s="480">
        <v>-238.61741000000001</v>
      </c>
      <c r="D50" s="480">
        <v>-1195.35005</v>
      </c>
    </row>
    <row r="51" spans="1:4" s="48" customFormat="1" ht="11.25">
      <c r="A51" s="1072" t="s">
        <v>49</v>
      </c>
      <c r="B51" s="480">
        <v>-6871.3118700000005</v>
      </c>
      <c r="C51" s="480">
        <v>-2092.1402400000002</v>
      </c>
      <c r="D51" s="480">
        <v>-8963.4521100000002</v>
      </c>
    </row>
    <row r="52" spans="1:4" s="48" customFormat="1" ht="11.25">
      <c r="A52" s="1072" t="s">
        <v>50</v>
      </c>
      <c r="B52" s="480">
        <v>-258.62203</v>
      </c>
      <c r="C52" s="480">
        <v>-65.077029999999993</v>
      </c>
      <c r="D52" s="480">
        <v>-323.69905999999997</v>
      </c>
    </row>
    <row r="53" spans="1:4" s="48" customFormat="1" ht="11.25">
      <c r="A53" s="1072" t="s">
        <v>51</v>
      </c>
      <c r="B53" s="480">
        <v>-38232.299789999997</v>
      </c>
      <c r="C53" s="480">
        <v>-17403.57058</v>
      </c>
      <c r="D53" s="480">
        <v>-55635.870369999997</v>
      </c>
    </row>
    <row r="54" spans="1:4" s="48" customFormat="1" ht="11.25">
      <c r="A54" s="1072" t="s">
        <v>52</v>
      </c>
      <c r="B54" s="480">
        <v>-2306.4237000000003</v>
      </c>
      <c r="C54" s="480">
        <v>-11744.315689999999</v>
      </c>
      <c r="D54" s="480">
        <v>-14050.739390000001</v>
      </c>
    </row>
    <row r="55" spans="1:4" s="48" customFormat="1" ht="11.25">
      <c r="A55" s="1072" t="s">
        <v>53</v>
      </c>
      <c r="B55" s="480">
        <v>-30342.31511</v>
      </c>
      <c r="C55" s="480">
        <v>-18218.742480000001</v>
      </c>
      <c r="D55" s="480">
        <v>-48561.057590000004</v>
      </c>
    </row>
    <row r="56" spans="1:4" s="48" customFormat="1" ht="11.25">
      <c r="A56" s="1072" t="s">
        <v>54</v>
      </c>
      <c r="B56" s="480">
        <v>-9868.2330000000002</v>
      </c>
      <c r="C56" s="480">
        <v>0</v>
      </c>
      <c r="D56" s="480">
        <v>-9868.2330000000002</v>
      </c>
    </row>
    <row r="57" spans="1:4" s="48" customFormat="1" ht="11.25">
      <c r="A57" s="1072" t="s">
        <v>55</v>
      </c>
      <c r="B57" s="480">
        <v>0</v>
      </c>
      <c r="C57" s="480">
        <v>0</v>
      </c>
      <c r="D57" s="480">
        <v>0</v>
      </c>
    </row>
    <row r="58" spans="1:4" s="48" customFormat="1" ht="12" thickBot="1">
      <c r="A58" s="1072" t="s">
        <v>56</v>
      </c>
      <c r="B58" s="480">
        <v>0</v>
      </c>
      <c r="C58" s="480">
        <v>0</v>
      </c>
      <c r="D58" s="480">
        <v>0</v>
      </c>
    </row>
    <row r="59" spans="1:4" s="48" customFormat="1" ht="12.75" thickTop="1" thickBot="1">
      <c r="A59" s="1071" t="s">
        <v>57</v>
      </c>
      <c r="B59" s="1048">
        <v>38276.426509999998</v>
      </c>
      <c r="C59" s="1048">
        <v>3147.3007699999998</v>
      </c>
      <c r="D59" s="1048">
        <v>41423.727279999999</v>
      </c>
    </row>
    <row r="60" spans="1:4" s="48" customFormat="1" ht="12" thickTop="1">
      <c r="A60" s="1072" t="s">
        <v>58</v>
      </c>
      <c r="B60" s="480">
        <v>0</v>
      </c>
      <c r="C60" s="480">
        <v>0</v>
      </c>
      <c r="D60" s="480">
        <v>0</v>
      </c>
    </row>
    <row r="61" spans="1:4" s="48" customFormat="1" ht="11.25">
      <c r="A61" s="1072" t="s">
        <v>59</v>
      </c>
      <c r="B61" s="480">
        <v>29674.17815</v>
      </c>
      <c r="C61" s="480">
        <v>1266.3220200000001</v>
      </c>
      <c r="D61" s="480">
        <v>30940.500170000003</v>
      </c>
    </row>
    <row r="62" spans="1:4" s="48" customFormat="1" ht="11.25">
      <c r="A62" s="1072" t="s">
        <v>60</v>
      </c>
      <c r="B62" s="480">
        <v>8602.2483599999996</v>
      </c>
      <c r="C62" s="480">
        <v>1880.97875</v>
      </c>
      <c r="D62" s="480">
        <v>10483.22711</v>
      </c>
    </row>
    <row r="63" spans="1:4" s="48" customFormat="1" ht="11.25">
      <c r="A63" s="1072" t="s">
        <v>61</v>
      </c>
      <c r="B63" s="480">
        <v>0</v>
      </c>
      <c r="C63" s="480">
        <v>0</v>
      </c>
      <c r="D63" s="480">
        <v>0</v>
      </c>
    </row>
    <row r="64" spans="1:4" s="48" customFormat="1" ht="12" thickBot="1">
      <c r="A64" s="1072" t="s">
        <v>62</v>
      </c>
      <c r="B64" s="480">
        <v>0</v>
      </c>
      <c r="C64" s="480">
        <v>0</v>
      </c>
      <c r="D64" s="480">
        <v>0</v>
      </c>
    </row>
    <row r="65" spans="1:4" s="48" customFormat="1" ht="12.75" thickTop="1" thickBot="1">
      <c r="A65" s="1071" t="s">
        <v>63</v>
      </c>
      <c r="B65" s="1048">
        <v>7307.9722099999999</v>
      </c>
      <c r="C65" s="1048">
        <v>253.31192000000001</v>
      </c>
      <c r="D65" s="1048">
        <v>7561.28413</v>
      </c>
    </row>
    <row r="66" spans="1:4" s="48" customFormat="1" ht="12" thickTop="1">
      <c r="A66" s="1072" t="s">
        <v>64</v>
      </c>
      <c r="B66" s="480">
        <v>0</v>
      </c>
      <c r="C66" s="480">
        <v>0</v>
      </c>
      <c r="D66" s="480">
        <v>0</v>
      </c>
    </row>
    <row r="67" spans="1:4" s="48" customFormat="1" ht="11.25">
      <c r="A67" s="1072" t="s">
        <v>65</v>
      </c>
      <c r="B67" s="480">
        <v>11898.897429999999</v>
      </c>
      <c r="C67" s="480">
        <v>337.75155999999998</v>
      </c>
      <c r="D67" s="480">
        <v>12236.64899</v>
      </c>
    </row>
    <row r="68" spans="1:4" s="48" customFormat="1" ht="11.25">
      <c r="A68" s="1072" t="s">
        <v>66</v>
      </c>
      <c r="B68" s="480">
        <v>0</v>
      </c>
      <c r="C68" s="480">
        <v>0</v>
      </c>
      <c r="D68" s="480">
        <v>0</v>
      </c>
    </row>
    <row r="69" spans="1:4" s="48" customFormat="1" ht="11.25">
      <c r="A69" s="1072" t="s">
        <v>67</v>
      </c>
      <c r="B69" s="480">
        <v>0</v>
      </c>
      <c r="C69" s="480">
        <v>0</v>
      </c>
      <c r="D69" s="480">
        <v>0</v>
      </c>
    </row>
    <row r="70" spans="1:4" s="48" customFormat="1" ht="12" thickBot="1">
      <c r="A70" s="1072" t="s">
        <v>68</v>
      </c>
      <c r="B70" s="480">
        <v>-4590.9252200000001</v>
      </c>
      <c r="C70" s="480">
        <v>-84.439639999999997</v>
      </c>
      <c r="D70" s="480">
        <v>-4675.3648600000006</v>
      </c>
    </row>
    <row r="71" spans="1:4" s="48" customFormat="1" ht="12.75" thickTop="1" thickBot="1">
      <c r="A71" s="1071" t="s">
        <v>69</v>
      </c>
      <c r="B71" s="1048">
        <v>46978.956729999998</v>
      </c>
      <c r="C71" s="1048">
        <v>11308.614439999999</v>
      </c>
      <c r="D71" s="1048">
        <v>58287.571170000003</v>
      </c>
    </row>
    <row r="72" spans="1:4" s="48" customFormat="1" ht="12" thickTop="1">
      <c r="A72" s="1072" t="s">
        <v>18</v>
      </c>
      <c r="B72" s="480">
        <v>0</v>
      </c>
      <c r="C72" s="480">
        <v>0</v>
      </c>
      <c r="D72" s="480">
        <v>0</v>
      </c>
    </row>
    <row r="73" spans="1:4" s="48" customFormat="1" ht="11.25">
      <c r="A73" s="1072" t="s">
        <v>19</v>
      </c>
      <c r="B73" s="480">
        <v>0</v>
      </c>
      <c r="C73" s="480">
        <v>0</v>
      </c>
      <c r="D73" s="480">
        <v>0</v>
      </c>
    </row>
    <row r="74" spans="1:4" s="48" customFormat="1" ht="11.25">
      <c r="A74" s="1072" t="s">
        <v>20</v>
      </c>
      <c r="B74" s="480">
        <v>0</v>
      </c>
      <c r="C74" s="480">
        <v>0</v>
      </c>
      <c r="D74" s="480">
        <v>0</v>
      </c>
    </row>
    <row r="75" spans="1:4" s="48" customFormat="1" ht="11.25">
      <c r="A75" s="1072" t="s">
        <v>21</v>
      </c>
      <c r="B75" s="480">
        <v>0</v>
      </c>
      <c r="C75" s="480">
        <v>0</v>
      </c>
      <c r="D75" s="480">
        <v>0</v>
      </c>
    </row>
    <row r="76" spans="1:4" s="48" customFormat="1" ht="11.25">
      <c r="A76" s="1072" t="s">
        <v>70</v>
      </c>
      <c r="B76" s="480">
        <v>948.69368000000009</v>
      </c>
      <c r="C76" s="480">
        <v>0</v>
      </c>
      <c r="D76" s="480">
        <v>948.69368000000009</v>
      </c>
    </row>
    <row r="77" spans="1:4" s="48" customFormat="1" ht="11.25">
      <c r="A77" s="1072" t="s">
        <v>71</v>
      </c>
      <c r="B77" s="480">
        <v>35992.204749999997</v>
      </c>
      <c r="C77" s="480">
        <v>142.18083999999999</v>
      </c>
      <c r="D77" s="480">
        <v>36134.385590000005</v>
      </c>
    </row>
    <row r="78" spans="1:4" s="48" customFormat="1" ht="11.25">
      <c r="A78" s="1072" t="s">
        <v>23</v>
      </c>
      <c r="B78" s="480">
        <v>10099.298859999999</v>
      </c>
      <c r="C78" s="480">
        <v>11166.4336</v>
      </c>
      <c r="D78" s="480">
        <v>21265.732459999999</v>
      </c>
    </row>
    <row r="79" spans="1:4" s="48" customFormat="1" ht="11.25">
      <c r="A79" s="1072" t="s">
        <v>72</v>
      </c>
      <c r="B79" s="480">
        <v>58.412099999999995</v>
      </c>
      <c r="C79" s="480">
        <v>0</v>
      </c>
      <c r="D79" s="480">
        <v>58.412099999999995</v>
      </c>
    </row>
    <row r="80" spans="1:4" s="48" customFormat="1" ht="12" thickBot="1">
      <c r="A80" s="1072" t="s">
        <v>73</v>
      </c>
      <c r="B80" s="480">
        <v>-119.65266</v>
      </c>
      <c r="C80" s="480">
        <v>0</v>
      </c>
      <c r="D80" s="480">
        <v>-119.65266</v>
      </c>
    </row>
    <row r="81" spans="1:4" s="48" customFormat="1" ht="12.75" thickTop="1" thickBot="1">
      <c r="A81" s="1071" t="s">
        <v>74</v>
      </c>
      <c r="B81" s="1048">
        <v>133294.05384000001</v>
      </c>
      <c r="C81" s="1048">
        <v>18379.950210000003</v>
      </c>
      <c r="D81" s="1048">
        <v>151674.00405000002</v>
      </c>
    </row>
    <row r="82" spans="1:4" s="48" customFormat="1" ht="12" thickTop="1">
      <c r="A82" s="1072" t="s">
        <v>75</v>
      </c>
      <c r="B82" s="480">
        <v>25094.956600000001</v>
      </c>
      <c r="C82" s="480">
        <v>3875.84</v>
      </c>
      <c r="D82" s="480">
        <v>28970.796600000001</v>
      </c>
    </row>
    <row r="83" spans="1:4" s="48" customFormat="1" ht="11.25">
      <c r="A83" s="1072" t="s">
        <v>76</v>
      </c>
      <c r="B83" s="480">
        <v>7435.5595599999997</v>
      </c>
      <c r="C83" s="480">
        <v>9278.2271700000001</v>
      </c>
      <c r="D83" s="480">
        <v>16713.78673</v>
      </c>
    </row>
    <row r="84" spans="1:4" s="48" customFormat="1" ht="11.25">
      <c r="A84" s="1072" t="s">
        <v>77</v>
      </c>
      <c r="B84" s="480">
        <v>7625.7713800000001</v>
      </c>
      <c r="C84" s="480">
        <v>1876.5460700000001</v>
      </c>
      <c r="D84" s="480">
        <v>9502.3174499999986</v>
      </c>
    </row>
    <row r="85" spans="1:4" s="48" customFormat="1" ht="11.25">
      <c r="A85" s="1072" t="s">
        <v>78</v>
      </c>
      <c r="B85" s="480">
        <v>5664.5014099999999</v>
      </c>
      <c r="C85" s="480">
        <v>1313.74674</v>
      </c>
      <c r="D85" s="480">
        <v>6978.2481500000004</v>
      </c>
    </row>
    <row r="86" spans="1:4" s="48" customFormat="1" ht="11.25">
      <c r="A86" s="1072" t="s">
        <v>79</v>
      </c>
      <c r="B86" s="480">
        <v>8986.5953900000004</v>
      </c>
      <c r="C86" s="480">
        <v>1462.14391</v>
      </c>
      <c r="D86" s="480">
        <v>10448.739300000001</v>
      </c>
    </row>
    <row r="87" spans="1:4" s="48" customFormat="1" ht="11.25">
      <c r="A87" s="1072" t="s">
        <v>80</v>
      </c>
      <c r="B87" s="480">
        <v>3746.8919300000002</v>
      </c>
      <c r="C87" s="480">
        <v>556.94745999999998</v>
      </c>
      <c r="D87" s="480">
        <v>4303.8393900000001</v>
      </c>
    </row>
    <row r="88" spans="1:4" s="48" customFormat="1" ht="11.25">
      <c r="A88" s="1072" t="s">
        <v>81</v>
      </c>
      <c r="B88" s="480">
        <v>143.94242000000003</v>
      </c>
      <c r="C88" s="480">
        <v>16.498860000000001</v>
      </c>
      <c r="D88" s="480">
        <v>160.44128000000001</v>
      </c>
    </row>
    <row r="89" spans="1:4" s="48" customFormat="1" ht="11.25">
      <c r="A89" s="1072" t="s">
        <v>82</v>
      </c>
      <c r="B89" s="480">
        <v>0</v>
      </c>
      <c r="C89" s="480">
        <v>0</v>
      </c>
      <c r="D89" s="480">
        <v>0</v>
      </c>
    </row>
    <row r="90" spans="1:4" s="48" customFormat="1" ht="12" thickBot="1">
      <c r="A90" s="1072" t="s">
        <v>83</v>
      </c>
      <c r="B90" s="480">
        <v>74595.835149999999</v>
      </c>
      <c r="C90" s="480">
        <v>0</v>
      </c>
      <c r="D90" s="480">
        <v>74595.835149999999</v>
      </c>
    </row>
    <row r="91" spans="1:4" s="48" customFormat="1" ht="12.75" thickTop="1" thickBot="1">
      <c r="A91" s="1071" t="s">
        <v>84</v>
      </c>
      <c r="B91" s="1048">
        <v>23284.398670000002</v>
      </c>
      <c r="C91" s="1048">
        <v>1211.2957099999999</v>
      </c>
      <c r="D91" s="1048">
        <v>24495.694379999997</v>
      </c>
    </row>
    <row r="92" spans="1:4" s="48" customFormat="1" ht="12" thickTop="1">
      <c r="A92" s="1072" t="s">
        <v>85</v>
      </c>
      <c r="B92" s="480">
        <v>1697.1455600000002</v>
      </c>
      <c r="C92" s="480">
        <v>214.20872</v>
      </c>
      <c r="D92" s="480">
        <v>1911.35428</v>
      </c>
    </row>
    <row r="93" spans="1:4" s="48" customFormat="1" ht="11.25">
      <c r="A93" s="1072" t="s">
        <v>86</v>
      </c>
      <c r="B93" s="480">
        <v>4613.01991</v>
      </c>
      <c r="C93" s="480">
        <v>732.57861000000003</v>
      </c>
      <c r="D93" s="480">
        <v>5345.5985199999996</v>
      </c>
    </row>
    <row r="94" spans="1:4" s="48" customFormat="1" ht="11.25">
      <c r="A94" s="1072" t="s">
        <v>87</v>
      </c>
      <c r="B94" s="480">
        <v>12078.58274</v>
      </c>
      <c r="C94" s="480">
        <v>132.79638</v>
      </c>
      <c r="D94" s="480">
        <v>12211.37912</v>
      </c>
    </row>
    <row r="95" spans="1:4" s="48" customFormat="1" ht="11.25">
      <c r="A95" s="1072" t="s">
        <v>88</v>
      </c>
      <c r="B95" s="480">
        <v>4895.6504599999998</v>
      </c>
      <c r="C95" s="480">
        <v>131.71199999999999</v>
      </c>
      <c r="D95" s="480">
        <v>5027.3624600000003</v>
      </c>
    </row>
    <row r="96" spans="1:4" s="48" customFormat="1" ht="12" thickBot="1">
      <c r="A96" s="1075" t="s">
        <v>89</v>
      </c>
      <c r="B96" s="469">
        <v>0</v>
      </c>
      <c r="C96" s="469">
        <v>0</v>
      </c>
      <c r="D96" s="469">
        <v>0</v>
      </c>
    </row>
    <row r="97" spans="1:4" s="48" customFormat="1" ht="12.75" thickTop="1" thickBot="1">
      <c r="A97" s="1069" t="s">
        <v>90</v>
      </c>
      <c r="B97" s="1046">
        <v>3202461.2193200001</v>
      </c>
      <c r="C97" s="1046">
        <v>1064633.70585</v>
      </c>
      <c r="D97" s="1046">
        <v>4267094.9251699997</v>
      </c>
    </row>
    <row r="98" spans="1:4" s="48" customFormat="1" ht="12.75" thickTop="1" thickBot="1">
      <c r="A98" s="1071" t="s">
        <v>91</v>
      </c>
      <c r="B98" s="1048">
        <v>2836548.1712399996</v>
      </c>
      <c r="C98" s="1048">
        <v>894736.93100999994</v>
      </c>
      <c r="D98" s="1048">
        <v>3731285.10225</v>
      </c>
    </row>
    <row r="99" spans="1:4" s="48" customFormat="1" ht="12" thickTop="1">
      <c r="A99" s="1072" t="s">
        <v>92</v>
      </c>
      <c r="B99" s="480">
        <v>66381.916469999996</v>
      </c>
      <c r="C99" s="480">
        <v>8045.6857</v>
      </c>
      <c r="D99" s="480">
        <v>74427.602169999998</v>
      </c>
    </row>
    <row r="100" spans="1:4" s="48" customFormat="1" ht="11.25">
      <c r="A100" s="1072" t="s">
        <v>93</v>
      </c>
      <c r="B100" s="480">
        <v>66173.35977000001</v>
      </c>
      <c r="C100" s="480">
        <v>8045.3657000000003</v>
      </c>
      <c r="D100" s="480">
        <v>74218.725470000005</v>
      </c>
    </row>
    <row r="101" spans="1:4" s="48" customFormat="1" ht="11.25">
      <c r="A101" s="1072" t="s">
        <v>94</v>
      </c>
      <c r="B101" s="480">
        <v>208.55670000000001</v>
      </c>
      <c r="C101" s="480">
        <v>0.32</v>
      </c>
      <c r="D101" s="480">
        <v>208.8767</v>
      </c>
    </row>
    <row r="102" spans="1:4" s="48" customFormat="1" ht="11.25">
      <c r="A102" s="1072" t="s">
        <v>95</v>
      </c>
      <c r="B102" s="480">
        <v>427190.70977999998</v>
      </c>
      <c r="C102" s="480">
        <v>139799.59540000002</v>
      </c>
      <c r="D102" s="480">
        <v>566990.30517999991</v>
      </c>
    </row>
    <row r="103" spans="1:4" s="48" customFormat="1" ht="11.25">
      <c r="A103" s="1072" t="s">
        <v>96</v>
      </c>
      <c r="B103" s="480">
        <v>4085.81</v>
      </c>
      <c r="C103" s="480">
        <v>1392.7339099999999</v>
      </c>
      <c r="D103" s="480">
        <v>5478.5439100000003</v>
      </c>
    </row>
    <row r="104" spans="1:4" s="48" customFormat="1" ht="11.25">
      <c r="A104" s="1072" t="s">
        <v>97</v>
      </c>
      <c r="B104" s="480">
        <v>1453.1048799999999</v>
      </c>
      <c r="C104" s="480">
        <v>202.73391000000001</v>
      </c>
      <c r="D104" s="480">
        <v>1655.83879</v>
      </c>
    </row>
    <row r="105" spans="1:4" s="48" customFormat="1" ht="11.25">
      <c r="A105" s="1074" t="s">
        <v>98</v>
      </c>
      <c r="B105" s="480">
        <v>0</v>
      </c>
      <c r="C105" s="480">
        <v>0</v>
      </c>
      <c r="D105" s="480">
        <v>0</v>
      </c>
    </row>
    <row r="106" spans="1:4" s="48" customFormat="1" ht="11.25">
      <c r="A106" s="1074" t="s">
        <v>99</v>
      </c>
      <c r="B106" s="480">
        <v>0</v>
      </c>
      <c r="C106" s="480">
        <v>0</v>
      </c>
      <c r="D106" s="480">
        <v>0</v>
      </c>
    </row>
    <row r="107" spans="1:4" s="48" customFormat="1" ht="11.25">
      <c r="A107" s="1074" t="s">
        <v>100</v>
      </c>
      <c r="B107" s="480">
        <v>0</v>
      </c>
      <c r="C107" s="480">
        <v>0</v>
      </c>
      <c r="D107" s="480">
        <v>0</v>
      </c>
    </row>
    <row r="108" spans="1:4" s="48" customFormat="1" ht="11.25">
      <c r="A108" s="1074" t="s">
        <v>101</v>
      </c>
      <c r="B108" s="480">
        <v>87.57</v>
      </c>
      <c r="C108" s="480">
        <v>504</v>
      </c>
      <c r="D108" s="480">
        <v>591.57000000000005</v>
      </c>
    </row>
    <row r="109" spans="1:4" s="48" customFormat="1" ht="11.25">
      <c r="A109" s="1074" t="s">
        <v>102</v>
      </c>
      <c r="B109" s="480">
        <v>497.4409</v>
      </c>
      <c r="C109" s="480">
        <v>0</v>
      </c>
      <c r="D109" s="480">
        <v>497.4409</v>
      </c>
    </row>
    <row r="110" spans="1:4" s="48" customFormat="1" ht="11.25">
      <c r="A110" s="1074" t="s">
        <v>103</v>
      </c>
      <c r="B110" s="480">
        <v>0</v>
      </c>
      <c r="C110" s="480">
        <v>0</v>
      </c>
      <c r="D110" s="480">
        <v>0</v>
      </c>
    </row>
    <row r="111" spans="1:4" s="48" customFormat="1" ht="11.25">
      <c r="A111" s="1074" t="s">
        <v>104</v>
      </c>
      <c r="B111" s="480">
        <v>2047.6942199999999</v>
      </c>
      <c r="C111" s="480">
        <v>686</v>
      </c>
      <c r="D111" s="480">
        <v>2733.6942200000003</v>
      </c>
    </row>
    <row r="112" spans="1:4" s="48" customFormat="1" ht="11.25">
      <c r="A112" s="1074" t="s">
        <v>105</v>
      </c>
      <c r="B112" s="480">
        <v>6171.3334400000003</v>
      </c>
      <c r="C112" s="480">
        <v>33795.87614</v>
      </c>
      <c r="D112" s="480">
        <v>39967.209579999995</v>
      </c>
    </row>
    <row r="113" spans="1:4" s="48" customFormat="1" ht="11.25">
      <c r="A113" s="1072" t="s">
        <v>106</v>
      </c>
      <c r="B113" s="480">
        <v>2123831.87922</v>
      </c>
      <c r="C113" s="480">
        <v>660445.18218</v>
      </c>
      <c r="D113" s="480">
        <v>2784277.0614</v>
      </c>
    </row>
    <row r="114" spans="1:4" s="48" customFormat="1" ht="12" thickBot="1">
      <c r="A114" s="1072" t="s">
        <v>107</v>
      </c>
      <c r="B114" s="480">
        <v>208886.52233000001</v>
      </c>
      <c r="C114" s="480">
        <v>51257.857680000001</v>
      </c>
      <c r="D114" s="480">
        <v>260144.38000999999</v>
      </c>
    </row>
    <row r="115" spans="1:4" s="48" customFormat="1" ht="12.75" thickTop="1" thickBot="1">
      <c r="A115" s="1069" t="s">
        <v>108</v>
      </c>
      <c r="B115" s="1046">
        <v>31.83268</v>
      </c>
      <c r="C115" s="1046">
        <v>0</v>
      </c>
      <c r="D115" s="1046">
        <v>31.83268</v>
      </c>
    </row>
    <row r="116" spans="1:4" s="48" customFormat="1" ht="12.75" thickTop="1" thickBot="1">
      <c r="A116" s="1071" t="s">
        <v>109</v>
      </c>
      <c r="B116" s="1048">
        <v>0</v>
      </c>
      <c r="C116" s="1048">
        <v>0</v>
      </c>
      <c r="D116" s="1048">
        <v>0</v>
      </c>
    </row>
    <row r="117" spans="1:4" s="48" customFormat="1" ht="12" thickTop="1">
      <c r="A117" s="1072" t="s">
        <v>110</v>
      </c>
      <c r="B117" s="480">
        <v>0</v>
      </c>
      <c r="C117" s="480">
        <v>0</v>
      </c>
      <c r="D117" s="480">
        <v>0</v>
      </c>
    </row>
    <row r="118" spans="1:4" s="48" customFormat="1" ht="11.25">
      <c r="A118" s="1072" t="s">
        <v>111</v>
      </c>
      <c r="B118" s="480">
        <v>0</v>
      </c>
      <c r="C118" s="480">
        <v>0</v>
      </c>
      <c r="D118" s="480">
        <v>0</v>
      </c>
    </row>
    <row r="119" spans="1:4" s="48" customFormat="1" ht="11.25">
      <c r="A119" s="1072" t="s">
        <v>112</v>
      </c>
      <c r="B119" s="480">
        <v>0</v>
      </c>
      <c r="C119" s="480">
        <v>0</v>
      </c>
      <c r="D119" s="480">
        <v>0</v>
      </c>
    </row>
    <row r="120" spans="1:4" s="48" customFormat="1" ht="11.25">
      <c r="A120" s="1072" t="s">
        <v>113</v>
      </c>
      <c r="B120" s="480">
        <v>0</v>
      </c>
      <c r="C120" s="480">
        <v>0</v>
      </c>
      <c r="D120" s="480">
        <v>0</v>
      </c>
    </row>
    <row r="121" spans="1:4" s="48" customFormat="1" ht="11.25">
      <c r="A121" s="1072" t="s">
        <v>114</v>
      </c>
      <c r="B121" s="480">
        <v>0</v>
      </c>
      <c r="C121" s="480">
        <v>0</v>
      </c>
      <c r="D121" s="480">
        <v>0</v>
      </c>
    </row>
    <row r="122" spans="1:4" s="48" customFormat="1" ht="12" thickBot="1">
      <c r="A122" s="1072" t="s">
        <v>115</v>
      </c>
      <c r="B122" s="480">
        <v>0</v>
      </c>
      <c r="C122" s="480">
        <v>0</v>
      </c>
      <c r="D122" s="480">
        <v>0</v>
      </c>
    </row>
    <row r="123" spans="1:4" s="48" customFormat="1" ht="12.75" thickTop="1" thickBot="1">
      <c r="A123" s="1071" t="s">
        <v>116</v>
      </c>
      <c r="B123" s="1048">
        <v>130330.74209</v>
      </c>
      <c r="C123" s="1048">
        <v>118859.58684</v>
      </c>
      <c r="D123" s="1048">
        <v>249190.32893000002</v>
      </c>
    </row>
    <row r="124" spans="1:4" s="48" customFormat="1" ht="12" thickTop="1">
      <c r="A124" s="1072" t="s">
        <v>117</v>
      </c>
      <c r="B124" s="480">
        <v>0</v>
      </c>
      <c r="C124" s="480">
        <v>0</v>
      </c>
      <c r="D124" s="480">
        <v>0</v>
      </c>
    </row>
    <row r="125" spans="1:4" s="48" customFormat="1" ht="11.25">
      <c r="A125" s="1072" t="s">
        <v>118</v>
      </c>
      <c r="B125" s="480">
        <v>10099.298859999999</v>
      </c>
      <c r="C125" s="480">
        <v>0</v>
      </c>
      <c r="D125" s="480">
        <v>10099.298859999999</v>
      </c>
    </row>
    <row r="126" spans="1:4" s="48" customFormat="1" ht="11.25">
      <c r="A126" s="1072" t="s">
        <v>119</v>
      </c>
      <c r="B126" s="480">
        <v>0</v>
      </c>
      <c r="C126" s="480">
        <v>0</v>
      </c>
      <c r="D126" s="480">
        <v>0</v>
      </c>
    </row>
    <row r="127" spans="1:4" s="48" customFormat="1" ht="11.25">
      <c r="A127" s="1072" t="s">
        <v>1332</v>
      </c>
      <c r="B127" s="480">
        <v>0</v>
      </c>
      <c r="C127" s="480">
        <v>45574.75</v>
      </c>
      <c r="D127" s="480">
        <v>45574.75</v>
      </c>
    </row>
    <row r="128" spans="1:4" s="48" customFormat="1" ht="11.25">
      <c r="A128" s="1072" t="s">
        <v>120</v>
      </c>
      <c r="B128" s="480">
        <v>92022.33176999999</v>
      </c>
      <c r="C128" s="480">
        <v>57598.964110000001</v>
      </c>
      <c r="D128" s="480">
        <v>149621.29587999999</v>
      </c>
    </row>
    <row r="129" spans="1:4" s="48" customFormat="1" ht="11.25">
      <c r="A129" s="1072" t="s">
        <v>121</v>
      </c>
      <c r="B129" s="480">
        <v>0</v>
      </c>
      <c r="C129" s="480">
        <v>0</v>
      </c>
      <c r="D129" s="480">
        <v>0</v>
      </c>
    </row>
    <row r="130" spans="1:4" s="48" customFormat="1" ht="11.25">
      <c r="A130" s="1072" t="s">
        <v>122</v>
      </c>
      <c r="B130" s="480">
        <v>22638</v>
      </c>
      <c r="C130" s="480">
        <v>14343.649460000001</v>
      </c>
      <c r="D130" s="480">
        <v>36981.649460000001</v>
      </c>
    </row>
    <row r="131" spans="1:4" s="48" customFormat="1" ht="12" thickBot="1">
      <c r="A131" s="1072" t="s">
        <v>123</v>
      </c>
      <c r="B131" s="480">
        <v>5571.1114600000001</v>
      </c>
      <c r="C131" s="480">
        <v>1342.22327</v>
      </c>
      <c r="D131" s="480">
        <v>6913.3347300000005</v>
      </c>
    </row>
    <row r="132" spans="1:4" s="48" customFormat="1" ht="12.75" thickTop="1" thickBot="1">
      <c r="A132" s="1071" t="s">
        <v>124</v>
      </c>
      <c r="B132" s="1048">
        <v>84341.05995000001</v>
      </c>
      <c r="C132" s="1048">
        <v>17638.938050000001</v>
      </c>
      <c r="D132" s="1048">
        <v>101979.99800000001</v>
      </c>
    </row>
    <row r="133" spans="1:4" s="48" customFormat="1" ht="12" thickTop="1">
      <c r="A133" s="1072" t="s">
        <v>58</v>
      </c>
      <c r="B133" s="480">
        <v>27.15652</v>
      </c>
      <c r="C133" s="480">
        <v>41.787370000000003</v>
      </c>
      <c r="D133" s="480">
        <v>68.943889999999996</v>
      </c>
    </row>
    <row r="134" spans="1:4" s="48" customFormat="1" ht="11.25">
      <c r="A134" s="1072" t="s">
        <v>60</v>
      </c>
      <c r="B134" s="480">
        <v>18928.855809999997</v>
      </c>
      <c r="C134" s="480">
        <v>5752.0607499999996</v>
      </c>
      <c r="D134" s="480">
        <v>24680.916559999998</v>
      </c>
    </row>
    <row r="135" spans="1:4" s="48" customFormat="1" ht="11.25">
      <c r="A135" s="1072" t="s">
        <v>125</v>
      </c>
      <c r="B135" s="480">
        <v>64869.534399999997</v>
      </c>
      <c r="C135" s="480">
        <v>11391.265630000002</v>
      </c>
      <c r="D135" s="480">
        <v>76260.800029999999</v>
      </c>
    </row>
    <row r="136" spans="1:4" s="48" customFormat="1" ht="11.25">
      <c r="A136" s="1072" t="s">
        <v>87</v>
      </c>
      <c r="B136" s="480">
        <v>515.51321999999993</v>
      </c>
      <c r="C136" s="480">
        <v>453.82429999999999</v>
      </c>
      <c r="D136" s="480">
        <v>969.33752000000004</v>
      </c>
    </row>
    <row r="137" spans="1:4" s="48" customFormat="1" ht="12" thickBot="1">
      <c r="A137" s="1072" t="s">
        <v>126</v>
      </c>
      <c r="B137" s="480">
        <v>0</v>
      </c>
      <c r="C137" s="480">
        <v>0</v>
      </c>
      <c r="D137" s="480">
        <v>0</v>
      </c>
    </row>
    <row r="138" spans="1:4" s="48" customFormat="1" ht="12.75" thickTop="1" thickBot="1">
      <c r="A138" s="1071" t="s">
        <v>127</v>
      </c>
      <c r="B138" s="1048">
        <v>41267.494020000006</v>
      </c>
      <c r="C138" s="1048">
        <v>7110.6258200000002</v>
      </c>
      <c r="D138" s="1048">
        <v>48378.119840000007</v>
      </c>
    </row>
    <row r="139" spans="1:4" s="48" customFormat="1" ht="12" thickTop="1">
      <c r="A139" s="1072" t="s">
        <v>128</v>
      </c>
      <c r="B139" s="480">
        <v>339.67521999999997</v>
      </c>
      <c r="C139" s="480">
        <v>131.49331000000001</v>
      </c>
      <c r="D139" s="480">
        <v>471.16853000000003</v>
      </c>
    </row>
    <row r="140" spans="1:4" s="48" customFormat="1" ht="11.25">
      <c r="A140" s="1072" t="s">
        <v>129</v>
      </c>
      <c r="B140" s="480">
        <v>0</v>
      </c>
      <c r="C140" s="480">
        <v>0</v>
      </c>
      <c r="D140" s="480">
        <v>0</v>
      </c>
    </row>
    <row r="141" spans="1:4" s="48" customFormat="1" ht="11.25">
      <c r="A141" s="1072" t="s">
        <v>130</v>
      </c>
      <c r="B141" s="480">
        <v>15707.601789999999</v>
      </c>
      <c r="C141" s="480">
        <v>0</v>
      </c>
      <c r="D141" s="480">
        <v>15707.601789999999</v>
      </c>
    </row>
    <row r="142" spans="1:4" s="48" customFormat="1" ht="11.25">
      <c r="A142" s="1072" t="s">
        <v>131</v>
      </c>
      <c r="B142" s="480">
        <v>25220.21701</v>
      </c>
      <c r="C142" s="480">
        <v>6979.1325099999995</v>
      </c>
      <c r="D142" s="480">
        <v>32199.34952</v>
      </c>
    </row>
    <row r="143" spans="1:4" s="48" customFormat="1" ht="12" thickBot="1">
      <c r="A143" s="1072" t="s">
        <v>132</v>
      </c>
      <c r="B143" s="480">
        <v>0</v>
      </c>
      <c r="C143" s="480">
        <v>0</v>
      </c>
      <c r="D143" s="480">
        <v>0</v>
      </c>
    </row>
    <row r="144" spans="1:4" s="48" customFormat="1" ht="12.75" thickTop="1" thickBot="1">
      <c r="A144" s="1071" t="s">
        <v>133</v>
      </c>
      <c r="B144" s="1048">
        <v>20954.555929999999</v>
      </c>
      <c r="C144" s="1048">
        <v>0</v>
      </c>
      <c r="D144" s="1048">
        <v>20954.555929999999</v>
      </c>
    </row>
    <row r="145" spans="1:4" s="48" customFormat="1" ht="12" thickTop="1">
      <c r="A145" s="1072" t="s">
        <v>134</v>
      </c>
      <c r="B145" s="480">
        <v>20580</v>
      </c>
      <c r="C145" s="480">
        <v>0</v>
      </c>
      <c r="D145" s="480">
        <v>20580</v>
      </c>
    </row>
    <row r="146" spans="1:4" s="48" customFormat="1" ht="11.25">
      <c r="A146" s="1072" t="s">
        <v>135</v>
      </c>
      <c r="B146" s="480">
        <v>0</v>
      </c>
      <c r="C146" s="480">
        <v>0</v>
      </c>
      <c r="D146" s="480">
        <v>0</v>
      </c>
    </row>
    <row r="147" spans="1:4" s="48" customFormat="1" ht="11.25">
      <c r="A147" s="1072" t="s">
        <v>136</v>
      </c>
      <c r="B147" s="480">
        <v>0</v>
      </c>
      <c r="C147" s="480">
        <v>0</v>
      </c>
      <c r="D147" s="480">
        <v>0</v>
      </c>
    </row>
    <row r="148" spans="1:4" s="48" customFormat="1" ht="12" thickBot="1">
      <c r="A148" s="1072" t="s">
        <v>137</v>
      </c>
      <c r="B148" s="480">
        <v>374.55592999999999</v>
      </c>
      <c r="C148" s="480">
        <v>0</v>
      </c>
      <c r="D148" s="480">
        <v>374.55592999999999</v>
      </c>
    </row>
    <row r="149" spans="1:4" s="48" customFormat="1" ht="12.75" thickTop="1" thickBot="1">
      <c r="A149" s="1071" t="s">
        <v>138</v>
      </c>
      <c r="B149" s="1048">
        <v>88987.363409999991</v>
      </c>
      <c r="C149" s="1048">
        <v>26287.62413</v>
      </c>
      <c r="D149" s="1048">
        <v>115274.98754</v>
      </c>
    </row>
    <row r="150" spans="1:4" s="48" customFormat="1" ht="12" thickTop="1">
      <c r="A150" s="1072" t="s">
        <v>139</v>
      </c>
      <c r="B150" s="480">
        <v>54.536999999999999</v>
      </c>
      <c r="C150" s="480">
        <v>0</v>
      </c>
      <c r="D150" s="480">
        <v>54.536999999999999</v>
      </c>
    </row>
    <row r="151" spans="1:4" s="48" customFormat="1" ht="11.25">
      <c r="A151" s="1072" t="s">
        <v>140</v>
      </c>
      <c r="B151" s="480">
        <v>0</v>
      </c>
      <c r="C151" s="480">
        <v>0</v>
      </c>
      <c r="D151" s="480">
        <v>0</v>
      </c>
    </row>
    <row r="152" spans="1:4" s="48" customFormat="1" ht="11.25">
      <c r="A152" s="1072" t="s">
        <v>141</v>
      </c>
      <c r="B152" s="480">
        <v>54.536999999999999</v>
      </c>
      <c r="C152" s="480">
        <v>0</v>
      </c>
      <c r="D152" s="480">
        <v>54.536999999999999</v>
      </c>
    </row>
    <row r="153" spans="1:4" s="48" customFormat="1" ht="11.25">
      <c r="A153" s="1072" t="s">
        <v>142</v>
      </c>
      <c r="B153" s="480">
        <v>0</v>
      </c>
      <c r="C153" s="480">
        <v>0</v>
      </c>
      <c r="D153" s="480">
        <v>0</v>
      </c>
    </row>
    <row r="154" spans="1:4" s="48" customFormat="1" ht="11.25">
      <c r="A154" s="1072" t="s">
        <v>143</v>
      </c>
      <c r="B154" s="480">
        <v>0</v>
      </c>
      <c r="C154" s="480">
        <v>0</v>
      </c>
      <c r="D154" s="480">
        <v>0</v>
      </c>
    </row>
    <row r="155" spans="1:4" s="48" customFormat="1" ht="11.25">
      <c r="A155" s="1072" t="s">
        <v>144</v>
      </c>
      <c r="B155" s="480">
        <v>0</v>
      </c>
      <c r="C155" s="480">
        <v>0</v>
      </c>
      <c r="D155" s="480">
        <v>0</v>
      </c>
    </row>
    <row r="156" spans="1:4" s="48" customFormat="1" ht="11.25">
      <c r="A156" s="1072" t="s">
        <v>145</v>
      </c>
      <c r="B156" s="480">
        <v>87690</v>
      </c>
      <c r="C156" s="480">
        <v>25152.876</v>
      </c>
      <c r="D156" s="480">
        <v>112842.876</v>
      </c>
    </row>
    <row r="157" spans="1:4" s="48" customFormat="1" ht="12" thickBot="1">
      <c r="A157" s="1072" t="s">
        <v>146</v>
      </c>
      <c r="B157" s="480">
        <v>1242.8264099999999</v>
      </c>
      <c r="C157" s="480">
        <v>1134.7481299999999</v>
      </c>
      <c r="D157" s="480">
        <v>2377.5745400000001</v>
      </c>
    </row>
    <row r="158" spans="1:4" s="48" customFormat="1" ht="12.75" thickTop="1" thickBot="1">
      <c r="A158" s="1071" t="s">
        <v>147</v>
      </c>
      <c r="B158" s="1048">
        <v>242845.99800999998</v>
      </c>
      <c r="C158" s="1048">
        <v>76484.972609999997</v>
      </c>
      <c r="D158" s="1048">
        <v>319330.97061999998</v>
      </c>
    </row>
    <row r="159" spans="1:4" s="48" customFormat="1" ht="12" thickTop="1">
      <c r="A159" s="1073" t="s">
        <v>148</v>
      </c>
      <c r="B159" s="480">
        <v>194235.9</v>
      </c>
      <c r="C159" s="480">
        <v>68500.47</v>
      </c>
      <c r="D159" s="480">
        <v>262736.37</v>
      </c>
    </row>
    <row r="160" spans="1:4" s="48" customFormat="1" ht="11.25">
      <c r="A160" s="1072" t="s">
        <v>149</v>
      </c>
      <c r="B160" s="480">
        <v>194235.9</v>
      </c>
      <c r="C160" s="480">
        <v>68500.47</v>
      </c>
      <c r="D160" s="480">
        <v>262736.37</v>
      </c>
    </row>
    <row r="161" spans="1:4" s="48" customFormat="1" ht="11.25">
      <c r="A161" s="1072" t="s">
        <v>150</v>
      </c>
      <c r="B161" s="480">
        <v>0</v>
      </c>
      <c r="C161" s="480">
        <v>0</v>
      </c>
      <c r="D161" s="480">
        <v>0</v>
      </c>
    </row>
    <row r="162" spans="1:4" s="48" customFormat="1" ht="11.25">
      <c r="A162" s="1072" t="s">
        <v>151</v>
      </c>
      <c r="B162" s="480">
        <v>0</v>
      </c>
      <c r="C162" s="480">
        <v>0</v>
      </c>
      <c r="D162" s="480">
        <v>0</v>
      </c>
    </row>
    <row r="163" spans="1:4" s="48" customFormat="1" ht="11.25">
      <c r="A163" s="1073" t="s">
        <v>152</v>
      </c>
      <c r="B163" s="480">
        <v>883.01370999999995</v>
      </c>
      <c r="C163" s="480">
        <v>8564.9655899999998</v>
      </c>
      <c r="D163" s="480">
        <v>9447.9793000000009</v>
      </c>
    </row>
    <row r="164" spans="1:4" s="48" customFormat="1" ht="11.25">
      <c r="A164" s="1072" t="s">
        <v>153</v>
      </c>
      <c r="B164" s="480">
        <v>0</v>
      </c>
      <c r="C164" s="480">
        <v>0</v>
      </c>
      <c r="D164" s="480">
        <v>0</v>
      </c>
    </row>
    <row r="165" spans="1:4" s="48" customFormat="1" ht="11.25">
      <c r="A165" s="1072" t="s">
        <v>154</v>
      </c>
      <c r="B165" s="480">
        <v>0.7278</v>
      </c>
      <c r="C165" s="480">
        <v>8564.9655899999998</v>
      </c>
      <c r="D165" s="480">
        <v>8565.6933900000004</v>
      </c>
    </row>
    <row r="166" spans="1:4" s="48" customFormat="1" ht="11.25">
      <c r="A166" s="1072" t="s">
        <v>155</v>
      </c>
      <c r="B166" s="480">
        <v>882.28591000000006</v>
      </c>
      <c r="C166" s="480">
        <v>0</v>
      </c>
      <c r="D166" s="480">
        <v>882.28591000000006</v>
      </c>
    </row>
    <row r="167" spans="1:4" s="48" customFormat="1" ht="11.25">
      <c r="A167" s="1073" t="s">
        <v>156</v>
      </c>
      <c r="B167" s="480">
        <v>0</v>
      </c>
      <c r="C167" s="480">
        <v>0</v>
      </c>
      <c r="D167" s="480">
        <v>0</v>
      </c>
    </row>
    <row r="168" spans="1:4" s="48" customFormat="1" ht="11.25">
      <c r="A168" s="1072" t="s">
        <v>157</v>
      </c>
      <c r="B168" s="480">
        <v>0</v>
      </c>
      <c r="C168" s="480">
        <v>0</v>
      </c>
      <c r="D168" s="480">
        <v>0</v>
      </c>
    </row>
    <row r="169" spans="1:4" s="48" customFormat="1" ht="11.25">
      <c r="A169" s="1072" t="s">
        <v>158</v>
      </c>
      <c r="B169" s="480">
        <v>0</v>
      </c>
      <c r="C169" s="480">
        <v>0</v>
      </c>
      <c r="D169" s="480">
        <v>0</v>
      </c>
    </row>
    <row r="170" spans="1:4" s="48" customFormat="1" ht="11.25">
      <c r="A170" s="1072" t="s">
        <v>159</v>
      </c>
      <c r="B170" s="480">
        <v>0</v>
      </c>
      <c r="C170" s="480">
        <v>0</v>
      </c>
      <c r="D170" s="480">
        <v>0</v>
      </c>
    </row>
    <row r="171" spans="1:4" s="48" customFormat="1" ht="11.25">
      <c r="A171" s="1073" t="s">
        <v>160</v>
      </c>
      <c r="B171" s="480">
        <v>25432.896539999998</v>
      </c>
      <c r="C171" s="480">
        <v>11194.06983</v>
      </c>
      <c r="D171" s="480">
        <v>36626.966369999995</v>
      </c>
    </row>
    <row r="172" spans="1:4" s="48" customFormat="1" ht="11.25">
      <c r="A172" s="1072" t="s">
        <v>161</v>
      </c>
      <c r="B172" s="480">
        <v>23219.293879999997</v>
      </c>
      <c r="C172" s="480">
        <v>3995.4923399999998</v>
      </c>
      <c r="D172" s="480">
        <v>27214.786219999998</v>
      </c>
    </row>
    <row r="173" spans="1:4" s="48" customFormat="1" ht="11.25">
      <c r="A173" s="1072" t="s">
        <v>162</v>
      </c>
      <c r="B173" s="480">
        <v>2213.60266</v>
      </c>
      <c r="C173" s="480">
        <v>7198.5774900000006</v>
      </c>
      <c r="D173" s="480">
        <v>9412.1801500000001</v>
      </c>
    </row>
    <row r="174" spans="1:4" s="48" customFormat="1" ht="11.25">
      <c r="A174" s="1072" t="s">
        <v>163</v>
      </c>
      <c r="B174" s="480">
        <v>0</v>
      </c>
      <c r="C174" s="480">
        <v>0</v>
      </c>
      <c r="D174" s="480">
        <v>0</v>
      </c>
    </row>
    <row r="175" spans="1:4" s="48" customFormat="1" ht="11.25">
      <c r="A175" s="1073" t="s">
        <v>164</v>
      </c>
      <c r="B175" s="480">
        <v>22294.187760000001</v>
      </c>
      <c r="C175" s="480">
        <v>-11774.532810000001</v>
      </c>
      <c r="D175" s="480">
        <v>10519.65495</v>
      </c>
    </row>
    <row r="176" spans="1:4" s="48" customFormat="1" ht="11.25">
      <c r="A176" s="1072" t="s">
        <v>165</v>
      </c>
      <c r="B176" s="480">
        <v>0</v>
      </c>
      <c r="C176" s="480">
        <v>615.80131999999992</v>
      </c>
      <c r="D176" s="480">
        <v>615.80131999999992</v>
      </c>
    </row>
    <row r="177" spans="1:4" s="48" customFormat="1" ht="12" thickBot="1">
      <c r="A177" s="1076" t="s">
        <v>166</v>
      </c>
      <c r="B177" s="480">
        <v>22294.187760000001</v>
      </c>
      <c r="C177" s="480">
        <v>-12390.334130000001</v>
      </c>
      <c r="D177" s="480">
        <v>9903.8536300000014</v>
      </c>
    </row>
    <row r="178" spans="1:4" s="48" customFormat="1" ht="12.75" thickTop="1" thickBot="1">
      <c r="A178" s="1069" t="s">
        <v>167</v>
      </c>
      <c r="B178" s="1046">
        <v>3445307.2173299999</v>
      </c>
      <c r="C178" s="1046">
        <v>1141118.6784600001</v>
      </c>
      <c r="D178" s="1046">
        <v>4586425.8957899995</v>
      </c>
    </row>
    <row r="179" spans="1:4" s="48" customFormat="1" ht="12.75" thickTop="1" thickBot="1">
      <c r="A179" s="1071" t="s">
        <v>168</v>
      </c>
      <c r="B179" s="1048">
        <v>6228.1462300000003</v>
      </c>
      <c r="C179" s="1048">
        <v>76795.206439999994</v>
      </c>
      <c r="D179" s="1048">
        <v>83023.352670000007</v>
      </c>
    </row>
    <row r="180" spans="1:4" s="48" customFormat="1" ht="12" thickTop="1">
      <c r="A180" s="1073" t="s">
        <v>169</v>
      </c>
      <c r="B180" s="480">
        <v>0</v>
      </c>
      <c r="C180" s="480">
        <v>0</v>
      </c>
      <c r="D180" s="480">
        <v>0</v>
      </c>
    </row>
    <row r="181" spans="1:4" s="48" customFormat="1" ht="11.25">
      <c r="A181" s="1072" t="s">
        <v>170</v>
      </c>
      <c r="B181" s="480">
        <v>0</v>
      </c>
      <c r="C181" s="480">
        <v>0</v>
      </c>
      <c r="D181" s="480">
        <v>0</v>
      </c>
    </row>
    <row r="182" spans="1:4" s="48" customFormat="1" ht="11.25">
      <c r="A182" s="1072" t="s">
        <v>171</v>
      </c>
      <c r="B182" s="480">
        <v>0</v>
      </c>
      <c r="C182" s="480">
        <v>0</v>
      </c>
      <c r="D182" s="480">
        <v>0</v>
      </c>
    </row>
    <row r="183" spans="1:4" s="48" customFormat="1" ht="11.25">
      <c r="A183" s="1072" t="s">
        <v>172</v>
      </c>
      <c r="B183" s="480">
        <v>0</v>
      </c>
      <c r="C183" s="480">
        <v>0</v>
      </c>
      <c r="D183" s="480">
        <v>0</v>
      </c>
    </row>
    <row r="184" spans="1:4" s="48" customFormat="1" ht="11.25">
      <c r="A184" s="1072" t="s">
        <v>173</v>
      </c>
      <c r="B184" s="480">
        <v>0</v>
      </c>
      <c r="C184" s="480">
        <v>0</v>
      </c>
      <c r="D184" s="480">
        <v>0</v>
      </c>
    </row>
    <row r="185" spans="1:4" s="48" customFormat="1" ht="11.25">
      <c r="A185" s="1072" t="s">
        <v>174</v>
      </c>
      <c r="B185" s="480">
        <v>0</v>
      </c>
      <c r="C185" s="480">
        <v>0</v>
      </c>
      <c r="D185" s="480">
        <v>0</v>
      </c>
    </row>
    <row r="186" spans="1:4" s="48" customFormat="1" ht="11.25">
      <c r="A186" s="1073" t="s">
        <v>175</v>
      </c>
      <c r="B186" s="480">
        <v>105.604</v>
      </c>
      <c r="C186" s="480">
        <v>74945.25837000001</v>
      </c>
      <c r="D186" s="480">
        <v>75050.862370000003</v>
      </c>
    </row>
    <row r="187" spans="1:4" s="48" customFormat="1" ht="11.25">
      <c r="A187" s="1072" t="s">
        <v>176</v>
      </c>
      <c r="B187" s="480">
        <v>0</v>
      </c>
      <c r="C187" s="480">
        <v>0</v>
      </c>
      <c r="D187" s="480">
        <v>0</v>
      </c>
    </row>
    <row r="188" spans="1:4" s="48" customFormat="1" ht="11.25">
      <c r="A188" s="1072" t="s">
        <v>177</v>
      </c>
      <c r="B188" s="480">
        <v>0</v>
      </c>
      <c r="C188" s="480">
        <v>0</v>
      </c>
      <c r="D188" s="480">
        <v>0</v>
      </c>
    </row>
    <row r="189" spans="1:4" s="48" customFormat="1" ht="11.25">
      <c r="A189" s="1072" t="s">
        <v>178</v>
      </c>
      <c r="B189" s="480">
        <v>0</v>
      </c>
      <c r="C189" s="480">
        <v>5620.9355500000001</v>
      </c>
      <c r="D189" s="480">
        <v>5620.9355500000001</v>
      </c>
    </row>
    <row r="190" spans="1:4" s="48" customFormat="1" ht="11.25">
      <c r="A190" s="1072" t="s">
        <v>179</v>
      </c>
      <c r="B190" s="480">
        <v>0</v>
      </c>
      <c r="C190" s="480">
        <v>0</v>
      </c>
      <c r="D190" s="480">
        <v>0</v>
      </c>
    </row>
    <row r="191" spans="1:4" s="48" customFormat="1" ht="11.25">
      <c r="A191" s="1072" t="s">
        <v>180</v>
      </c>
      <c r="B191" s="480">
        <v>105.604</v>
      </c>
      <c r="C191" s="480">
        <v>69324.322819999987</v>
      </c>
      <c r="D191" s="480">
        <v>69429.926819999993</v>
      </c>
    </row>
    <row r="192" spans="1:4" s="48" customFormat="1" ht="11.25">
      <c r="A192" s="1073" t="s">
        <v>181</v>
      </c>
      <c r="B192" s="480">
        <v>0</v>
      </c>
      <c r="C192" s="480">
        <v>0</v>
      </c>
      <c r="D192" s="480">
        <v>0</v>
      </c>
    </row>
    <row r="193" spans="1:4" s="48" customFormat="1" ht="11.25">
      <c r="A193" s="1073" t="s">
        <v>182</v>
      </c>
      <c r="B193" s="480">
        <v>6122.54223</v>
      </c>
      <c r="C193" s="480">
        <v>1849.9480700000001</v>
      </c>
      <c r="D193" s="480">
        <v>7972.4902999999995</v>
      </c>
    </row>
    <row r="194" spans="1:4" s="48" customFormat="1" ht="11.25">
      <c r="A194" s="1072" t="s">
        <v>183</v>
      </c>
      <c r="B194" s="480">
        <v>0</v>
      </c>
      <c r="C194" s="480">
        <v>0</v>
      </c>
      <c r="D194" s="480">
        <v>0</v>
      </c>
    </row>
    <row r="195" spans="1:4" s="48" customFormat="1" ht="11.25">
      <c r="A195" s="1072" t="s">
        <v>184</v>
      </c>
      <c r="B195" s="480">
        <v>6122.54223</v>
      </c>
      <c r="C195" s="480">
        <v>1514.3878400000001</v>
      </c>
      <c r="D195" s="480">
        <v>7636.9300700000003</v>
      </c>
    </row>
    <row r="196" spans="1:4" s="48" customFormat="1" ht="11.25">
      <c r="A196" s="1072" t="s">
        <v>185</v>
      </c>
      <c r="B196" s="480">
        <v>0</v>
      </c>
      <c r="C196" s="480">
        <v>0</v>
      </c>
      <c r="D196" s="480">
        <v>0</v>
      </c>
    </row>
    <row r="197" spans="1:4" s="48" customFormat="1" ht="11.25">
      <c r="A197" s="1072" t="s">
        <v>186</v>
      </c>
      <c r="B197" s="480">
        <v>0</v>
      </c>
      <c r="C197" s="480">
        <v>335.56022999999999</v>
      </c>
      <c r="D197" s="480">
        <v>335.56022999999999</v>
      </c>
    </row>
    <row r="198" spans="1:4" s="48" customFormat="1" ht="12" thickBot="1">
      <c r="A198" s="1073" t="s">
        <v>187</v>
      </c>
      <c r="B198" s="480">
        <v>0</v>
      </c>
      <c r="C198" s="480">
        <v>0</v>
      </c>
      <c r="D198" s="480">
        <v>0</v>
      </c>
    </row>
    <row r="199" spans="1:4" s="48" customFormat="1" ht="12.75" thickTop="1" thickBot="1">
      <c r="A199" s="1071" t="s">
        <v>188</v>
      </c>
      <c r="B199" s="1048">
        <v>5039061.4273999995</v>
      </c>
      <c r="C199" s="1048">
        <v>2333867.1294800001</v>
      </c>
      <c r="D199" s="1048">
        <v>7372928.55688</v>
      </c>
    </row>
    <row r="200" spans="1:4" s="48" customFormat="1" ht="12" thickTop="1">
      <c r="A200" s="1073" t="s">
        <v>189</v>
      </c>
      <c r="B200" s="480">
        <v>0</v>
      </c>
      <c r="C200" s="480">
        <v>1.2999999999999999E-2</v>
      </c>
      <c r="D200" s="480">
        <v>1.2999999999999999E-2</v>
      </c>
    </row>
    <row r="201" spans="1:4" s="48" customFormat="1" ht="11.25">
      <c r="A201" s="1072" t="s">
        <v>190</v>
      </c>
      <c r="B201" s="480">
        <v>0</v>
      </c>
      <c r="C201" s="480">
        <v>0</v>
      </c>
      <c r="D201" s="480">
        <v>0</v>
      </c>
    </row>
    <row r="202" spans="1:4" s="48" customFormat="1" ht="11.25">
      <c r="A202" s="1072" t="s">
        <v>191</v>
      </c>
      <c r="B202" s="480">
        <v>0</v>
      </c>
      <c r="C202" s="480">
        <v>0</v>
      </c>
      <c r="D202" s="480">
        <v>0</v>
      </c>
    </row>
    <row r="203" spans="1:4" s="48" customFormat="1" ht="11.25">
      <c r="A203" s="1072" t="s">
        <v>192</v>
      </c>
      <c r="B203" s="480">
        <v>0</v>
      </c>
      <c r="C203" s="480">
        <v>1.2999999999999999E-2</v>
      </c>
      <c r="D203" s="480">
        <v>1.2999999999999999E-2</v>
      </c>
    </row>
    <row r="204" spans="1:4" s="48" customFormat="1" ht="11.25">
      <c r="A204" s="1073" t="s">
        <v>193</v>
      </c>
      <c r="B204" s="480">
        <v>10174.477349999999</v>
      </c>
      <c r="C204" s="480">
        <v>0</v>
      </c>
      <c r="D204" s="480">
        <v>10174.477349999999</v>
      </c>
    </row>
    <row r="205" spans="1:4" s="48" customFormat="1" ht="11.25">
      <c r="A205" s="1072" t="s">
        <v>194</v>
      </c>
      <c r="B205" s="480">
        <v>0</v>
      </c>
      <c r="C205" s="480">
        <v>0</v>
      </c>
      <c r="D205" s="480">
        <v>0</v>
      </c>
    </row>
    <row r="206" spans="1:4" s="48" customFormat="1" ht="11.25">
      <c r="A206" s="1072" t="s">
        <v>195</v>
      </c>
      <c r="B206" s="480">
        <v>10174.477349999999</v>
      </c>
      <c r="C206" s="480">
        <v>0</v>
      </c>
      <c r="D206" s="480">
        <v>10174.477349999999</v>
      </c>
    </row>
    <row r="207" spans="1:4" s="48" customFormat="1" ht="11.25">
      <c r="A207" s="1072" t="s">
        <v>196</v>
      </c>
      <c r="B207" s="480">
        <v>0</v>
      </c>
      <c r="C207" s="480">
        <v>0</v>
      </c>
      <c r="D207" s="480">
        <v>0</v>
      </c>
    </row>
    <row r="208" spans="1:4" s="48" customFormat="1" ht="11.25">
      <c r="A208" s="1072" t="s">
        <v>1380</v>
      </c>
      <c r="B208" s="480">
        <v>0</v>
      </c>
      <c r="C208" s="480">
        <v>0</v>
      </c>
      <c r="D208" s="480">
        <v>0</v>
      </c>
    </row>
    <row r="209" spans="1:4" s="48" customFormat="1" ht="11.25">
      <c r="A209" s="1072" t="s">
        <v>197</v>
      </c>
      <c r="B209" s="480">
        <v>0</v>
      </c>
      <c r="C209" s="480">
        <v>0</v>
      </c>
      <c r="D209" s="480">
        <v>0</v>
      </c>
    </row>
    <row r="210" spans="1:4" s="48" customFormat="1" ht="11.25">
      <c r="A210" s="1073" t="s">
        <v>198</v>
      </c>
      <c r="B210" s="480">
        <v>0</v>
      </c>
      <c r="C210" s="480">
        <v>0</v>
      </c>
      <c r="D210" s="480">
        <v>0</v>
      </c>
    </row>
    <row r="211" spans="1:4" s="48" customFormat="1" ht="11.25">
      <c r="A211" s="1072" t="s">
        <v>199</v>
      </c>
      <c r="B211" s="480">
        <v>0</v>
      </c>
      <c r="C211" s="480">
        <v>0</v>
      </c>
      <c r="D211" s="480">
        <v>0</v>
      </c>
    </row>
    <row r="212" spans="1:4" s="48" customFormat="1" ht="11.25">
      <c r="A212" s="1072" t="s">
        <v>200</v>
      </c>
      <c r="B212" s="480">
        <v>0</v>
      </c>
      <c r="C212" s="480">
        <v>0</v>
      </c>
      <c r="D212" s="480">
        <v>0</v>
      </c>
    </row>
    <row r="213" spans="1:4" s="48" customFormat="1" ht="11.25">
      <c r="A213" s="1073" t="s">
        <v>201</v>
      </c>
      <c r="B213" s="480">
        <v>0</v>
      </c>
      <c r="C213" s="480">
        <v>0</v>
      </c>
      <c r="D213" s="480">
        <v>0</v>
      </c>
    </row>
    <row r="214" spans="1:4" s="48" customFormat="1" ht="11.25">
      <c r="A214" s="1072" t="s">
        <v>202</v>
      </c>
      <c r="B214" s="480">
        <v>0</v>
      </c>
      <c r="C214" s="480">
        <v>0</v>
      </c>
      <c r="D214" s="480">
        <v>0</v>
      </c>
    </row>
    <row r="215" spans="1:4" s="48" customFormat="1" ht="11.25">
      <c r="A215" s="1072" t="s">
        <v>203</v>
      </c>
      <c r="B215" s="480">
        <v>0</v>
      </c>
      <c r="C215" s="480">
        <v>0</v>
      </c>
      <c r="D215" s="480">
        <v>0</v>
      </c>
    </row>
    <row r="216" spans="1:4" s="48" customFormat="1" ht="11.25">
      <c r="A216" s="1073" t="s">
        <v>204</v>
      </c>
      <c r="B216" s="480">
        <v>3830048.38002</v>
      </c>
      <c r="C216" s="480">
        <v>2081950.6319600001</v>
      </c>
      <c r="D216" s="480">
        <v>5911999.01198</v>
      </c>
    </row>
    <row r="217" spans="1:4" s="48" customFormat="1" ht="11.25">
      <c r="A217" s="1072" t="s">
        <v>205</v>
      </c>
      <c r="B217" s="480">
        <v>3084794.5013899999</v>
      </c>
      <c r="C217" s="480">
        <v>1679876.6606700001</v>
      </c>
      <c r="D217" s="480">
        <v>4764671.16206</v>
      </c>
    </row>
    <row r="218" spans="1:4" s="48" customFormat="1" ht="11.25">
      <c r="A218" s="1072" t="s">
        <v>206</v>
      </c>
      <c r="B218" s="480">
        <v>0</v>
      </c>
      <c r="C218" s="480">
        <v>0</v>
      </c>
      <c r="D218" s="480">
        <v>0</v>
      </c>
    </row>
    <row r="219" spans="1:4" s="48" customFormat="1" ht="11.25">
      <c r="A219" s="1072" t="s">
        <v>207</v>
      </c>
      <c r="B219" s="480">
        <v>673512.54348999995</v>
      </c>
      <c r="C219" s="480">
        <v>345007.78622000001</v>
      </c>
      <c r="D219" s="480">
        <v>1018520.3297100001</v>
      </c>
    </row>
    <row r="220" spans="1:4" s="48" customFormat="1" ht="11.25">
      <c r="A220" s="1072" t="s">
        <v>208</v>
      </c>
      <c r="B220" s="480">
        <v>0</v>
      </c>
      <c r="C220" s="480">
        <v>0</v>
      </c>
      <c r="D220" s="480">
        <v>0</v>
      </c>
    </row>
    <row r="221" spans="1:4" s="48" customFormat="1" ht="11.25">
      <c r="A221" s="1072" t="s">
        <v>209</v>
      </c>
      <c r="B221" s="480">
        <v>700.07649000000004</v>
      </c>
      <c r="C221" s="480">
        <v>31695.29149</v>
      </c>
      <c r="D221" s="1062">
        <v>32395.367979999999</v>
      </c>
    </row>
    <row r="222" spans="1:4" s="48" customFormat="1" ht="11.25">
      <c r="A222" s="1072" t="s">
        <v>210</v>
      </c>
      <c r="B222" s="480">
        <v>76.489000000000004</v>
      </c>
      <c r="C222" s="480">
        <v>300</v>
      </c>
      <c r="D222" s="1062">
        <v>376.48899999999998</v>
      </c>
    </row>
    <row r="223" spans="1:4" s="48" customFormat="1" ht="11.25">
      <c r="A223" s="1072" t="s">
        <v>211</v>
      </c>
      <c r="B223" s="480">
        <v>0</v>
      </c>
      <c r="C223" s="480">
        <v>0</v>
      </c>
      <c r="D223" s="1062">
        <v>0</v>
      </c>
    </row>
    <row r="224" spans="1:4" s="48" customFormat="1" ht="11.25">
      <c r="A224" s="1072" t="s">
        <v>212</v>
      </c>
      <c r="B224" s="480">
        <v>0</v>
      </c>
      <c r="C224" s="480">
        <v>0</v>
      </c>
      <c r="D224" s="1062">
        <v>0</v>
      </c>
    </row>
    <row r="225" spans="1:4" s="48" customFormat="1" ht="11.25">
      <c r="A225" s="1072" t="s">
        <v>213</v>
      </c>
      <c r="B225" s="480">
        <v>70964.769650000002</v>
      </c>
      <c r="C225" s="480">
        <v>25070.89358</v>
      </c>
      <c r="D225" s="1062">
        <v>96035.663230000006</v>
      </c>
    </row>
    <row r="226" spans="1:4" s="48" customFormat="1" ht="11.25">
      <c r="A226" s="1073" t="s">
        <v>214</v>
      </c>
      <c r="B226" s="480">
        <v>1183220.76991</v>
      </c>
      <c r="C226" s="480">
        <v>251631.72505000001</v>
      </c>
      <c r="D226" s="1062">
        <v>1434852.49496</v>
      </c>
    </row>
    <row r="227" spans="1:4" s="48" customFormat="1" ht="11.25">
      <c r="A227" s="1072" t="s">
        <v>215</v>
      </c>
      <c r="B227" s="480">
        <v>713952.10201000003</v>
      </c>
      <c r="C227" s="480">
        <v>228969.3615</v>
      </c>
      <c r="D227" s="1062">
        <v>942921.46351000003</v>
      </c>
    </row>
    <row r="228" spans="1:4" s="48" customFormat="1" ht="11.25">
      <c r="A228" s="1072" t="s">
        <v>216</v>
      </c>
      <c r="B228" s="480">
        <v>0</v>
      </c>
      <c r="C228" s="480">
        <v>0</v>
      </c>
      <c r="D228" s="1062">
        <v>0</v>
      </c>
    </row>
    <row r="229" spans="1:4" s="48" customFormat="1" ht="11.25">
      <c r="A229" s="1072" t="s">
        <v>217</v>
      </c>
      <c r="B229" s="480">
        <v>125019.79259</v>
      </c>
      <c r="C229" s="480">
        <v>14825.576789999999</v>
      </c>
      <c r="D229" s="1062">
        <v>139845.36937999999</v>
      </c>
    </row>
    <row r="230" spans="1:4" s="48" customFormat="1" ht="11.25">
      <c r="A230" s="1072" t="s">
        <v>218</v>
      </c>
      <c r="B230" s="480">
        <v>11754.47313</v>
      </c>
      <c r="C230" s="480">
        <v>7623.4397600000002</v>
      </c>
      <c r="D230" s="1062">
        <v>19377.91289</v>
      </c>
    </row>
    <row r="231" spans="1:4" s="48" customFormat="1" ht="11.25">
      <c r="A231" s="1072" t="s">
        <v>219</v>
      </c>
      <c r="B231" s="469">
        <v>0</v>
      </c>
      <c r="C231" s="469">
        <v>0</v>
      </c>
      <c r="D231" s="66">
        <v>0</v>
      </c>
    </row>
    <row r="232" spans="1:4" s="48" customFormat="1" ht="11.25">
      <c r="A232" s="1072" t="s">
        <v>220</v>
      </c>
      <c r="B232" s="469">
        <v>332494.40218000003</v>
      </c>
      <c r="C232" s="469">
        <v>213.34700000000001</v>
      </c>
      <c r="D232" s="66">
        <v>332707.74917999998</v>
      </c>
    </row>
    <row r="233" spans="1:4" s="48" customFormat="1" ht="11.25">
      <c r="A233" s="1072" t="s">
        <v>221</v>
      </c>
      <c r="B233" s="469">
        <v>0</v>
      </c>
      <c r="C233" s="469">
        <v>0</v>
      </c>
      <c r="D233" s="66">
        <v>0</v>
      </c>
    </row>
    <row r="234" spans="1:4" s="48" customFormat="1" ht="11.25">
      <c r="A234" s="1073" t="s">
        <v>1364</v>
      </c>
      <c r="B234" s="469">
        <v>15617.80012</v>
      </c>
      <c r="C234" s="469">
        <v>284.75946999999996</v>
      </c>
      <c r="D234" s="66">
        <v>15902.559590000001</v>
      </c>
    </row>
    <row r="235" spans="1:4" s="48" customFormat="1" ht="11.25">
      <c r="A235" s="1072" t="s">
        <v>1365</v>
      </c>
      <c r="B235" s="469">
        <v>14685.665859999999</v>
      </c>
      <c r="C235" s="469">
        <v>284.31223999999997</v>
      </c>
      <c r="D235" s="66">
        <v>14969.9781</v>
      </c>
    </row>
    <row r="236" spans="1:4" s="48" customFormat="1" ht="11.25">
      <c r="A236" s="1072" t="s">
        <v>1366</v>
      </c>
      <c r="B236" s="469">
        <v>932.13426000000004</v>
      </c>
      <c r="C236" s="469">
        <v>0.44723000000000002</v>
      </c>
      <c r="D236" s="66">
        <v>932.58149000000003</v>
      </c>
    </row>
    <row r="237" spans="1:4" s="48" customFormat="1" ht="11.25">
      <c r="A237" s="1073" t="s">
        <v>1367</v>
      </c>
      <c r="B237" s="469">
        <v>0</v>
      </c>
      <c r="C237" s="469">
        <v>0</v>
      </c>
      <c r="D237" s="66">
        <v>0</v>
      </c>
    </row>
    <row r="238" spans="1:4" s="48" customFormat="1" ht="11.25">
      <c r="A238" s="1072" t="s">
        <v>1365</v>
      </c>
      <c r="B238" s="469">
        <v>0</v>
      </c>
      <c r="C238" s="469">
        <v>0</v>
      </c>
      <c r="D238" s="66">
        <v>0</v>
      </c>
    </row>
    <row r="239" spans="1:4" s="48" customFormat="1" ht="11.25">
      <c r="A239" s="1072" t="s">
        <v>1366</v>
      </c>
      <c r="B239" s="469">
        <v>0</v>
      </c>
      <c r="C239" s="469">
        <v>0</v>
      </c>
      <c r="D239" s="66">
        <v>0</v>
      </c>
    </row>
    <row r="240" spans="1:4" s="48" customFormat="1" ht="11.25">
      <c r="A240" s="1077" t="s">
        <v>1368</v>
      </c>
      <c r="B240" s="469">
        <v>15617.80012</v>
      </c>
      <c r="C240" s="469">
        <v>284.75946999999996</v>
      </c>
      <c r="D240" s="66">
        <v>15902.559590000001</v>
      </c>
    </row>
    <row r="241" spans="1:4" s="48" customFormat="1" ht="12" thickBot="1">
      <c r="A241" s="1073" t="s">
        <v>1369</v>
      </c>
      <c r="B241" s="469">
        <v>0</v>
      </c>
      <c r="C241" s="469">
        <v>0</v>
      </c>
      <c r="D241" s="66">
        <v>0</v>
      </c>
    </row>
    <row r="242" spans="1:4" s="48" customFormat="1" ht="12.75" thickTop="1" thickBot="1">
      <c r="A242" s="1071" t="s">
        <v>222</v>
      </c>
      <c r="B242" s="1048">
        <v>395087.43605999998</v>
      </c>
      <c r="C242" s="1048">
        <v>102747.03155</v>
      </c>
      <c r="D242" s="1048">
        <v>497834.46760999999</v>
      </c>
    </row>
    <row r="243" spans="1:4" s="48" customFormat="1" ht="12" thickTop="1">
      <c r="A243" s="1072" t="s">
        <v>223</v>
      </c>
      <c r="B243" s="480">
        <v>0</v>
      </c>
      <c r="C243" s="480">
        <v>1.64001</v>
      </c>
      <c r="D243" s="480">
        <v>1.64001</v>
      </c>
    </row>
    <row r="244" spans="1:4" s="48" customFormat="1" ht="11.25">
      <c r="A244" s="1072" t="s">
        <v>224</v>
      </c>
      <c r="B244" s="480">
        <v>2484.1991699999999</v>
      </c>
      <c r="C244" s="480">
        <v>1035.91895</v>
      </c>
      <c r="D244" s="480">
        <v>3520.1181200000001</v>
      </c>
    </row>
    <row r="245" spans="1:4" s="48" customFormat="1" ht="11.25">
      <c r="A245" s="1072" t="s">
        <v>225</v>
      </c>
      <c r="B245" s="480">
        <v>369423.21681999997</v>
      </c>
      <c r="C245" s="480">
        <v>90459.9614</v>
      </c>
      <c r="D245" s="480">
        <v>459883.17822</v>
      </c>
    </row>
    <row r="246" spans="1:4" s="48" customFormat="1" ht="11.25">
      <c r="A246" s="1072" t="s">
        <v>226</v>
      </c>
      <c r="B246" s="480">
        <v>7331.5982699999995</v>
      </c>
      <c r="C246" s="480">
        <v>3988.7041400000003</v>
      </c>
      <c r="D246" s="480">
        <v>11320.30241</v>
      </c>
    </row>
    <row r="247" spans="1:4" s="48" customFormat="1" ht="11.25">
      <c r="A247" s="1072" t="s">
        <v>227</v>
      </c>
      <c r="B247" s="480">
        <v>5557.4438099999998</v>
      </c>
      <c r="C247" s="480">
        <v>2344.6527999999998</v>
      </c>
      <c r="D247" s="480">
        <v>7902.0966100000005</v>
      </c>
    </row>
    <row r="248" spans="1:4" s="48" customFormat="1" ht="11.25">
      <c r="A248" s="1072" t="s">
        <v>228</v>
      </c>
      <c r="B248" s="480">
        <v>331.81115999999997</v>
      </c>
      <c r="C248" s="480">
        <v>436.32486999999998</v>
      </c>
      <c r="D248" s="480">
        <v>768.13603000000001</v>
      </c>
    </row>
    <row r="249" spans="1:4" s="48" customFormat="1" ht="11.25">
      <c r="A249" s="1072" t="s">
        <v>229</v>
      </c>
      <c r="B249" s="480">
        <v>7633.0386799999997</v>
      </c>
      <c r="C249" s="480">
        <v>544.44183999999996</v>
      </c>
      <c r="D249" s="480">
        <v>8177.4805199999992</v>
      </c>
    </row>
    <row r="250" spans="1:4" s="48" customFormat="1" ht="11.25">
      <c r="A250" s="1072" t="s">
        <v>230</v>
      </c>
      <c r="B250" s="480">
        <v>603.03408999999999</v>
      </c>
      <c r="C250" s="480">
        <v>355.28937000000002</v>
      </c>
      <c r="D250" s="480">
        <v>958.32345999999995</v>
      </c>
    </row>
    <row r="251" spans="1:4" s="48" customFormat="1" ht="11.25">
      <c r="A251" s="1072" t="s">
        <v>231</v>
      </c>
      <c r="B251" s="480">
        <v>0</v>
      </c>
      <c r="C251" s="480">
        <v>2.1365799999999999</v>
      </c>
      <c r="D251" s="480">
        <v>2.1365799999999999</v>
      </c>
    </row>
    <row r="252" spans="1:4" s="48" customFormat="1" ht="11.25">
      <c r="A252" s="1072" t="s">
        <v>232</v>
      </c>
      <c r="B252" s="480">
        <v>1003.93526</v>
      </c>
      <c r="C252" s="480">
        <v>0</v>
      </c>
      <c r="D252" s="480">
        <v>1003.93526</v>
      </c>
    </row>
    <row r="253" spans="1:4" s="48" customFormat="1" ht="12" thickBot="1">
      <c r="A253" s="1072" t="s">
        <v>233</v>
      </c>
      <c r="B253" s="480">
        <v>719.15880000000004</v>
      </c>
      <c r="C253" s="480">
        <v>3577.9615899999999</v>
      </c>
      <c r="D253" s="480">
        <v>4297.12039</v>
      </c>
    </row>
    <row r="254" spans="1:4" s="48" customFormat="1" ht="12.75" thickTop="1" thickBot="1">
      <c r="A254" s="1071" t="s">
        <v>234</v>
      </c>
      <c r="B254" s="1048">
        <v>-87265.825120000009</v>
      </c>
      <c r="C254" s="1048">
        <v>-32260.23587</v>
      </c>
      <c r="D254" s="1048">
        <v>-119526.06099</v>
      </c>
    </row>
    <row r="255" spans="1:4" s="48" customFormat="1" ht="12" thickTop="1">
      <c r="A255" s="1072" t="s">
        <v>235</v>
      </c>
      <c r="B255" s="480">
        <v>-77241.116370000003</v>
      </c>
      <c r="C255" s="480">
        <v>-26627.395059999999</v>
      </c>
      <c r="D255" s="480">
        <v>-103868.51143000001</v>
      </c>
    </row>
    <row r="256" spans="1:4" s="48" customFormat="1" ht="11.25">
      <c r="A256" s="1072" t="s">
        <v>236</v>
      </c>
      <c r="B256" s="480">
        <v>0</v>
      </c>
      <c r="C256" s="480">
        <v>0</v>
      </c>
      <c r="D256" s="480">
        <v>0</v>
      </c>
    </row>
    <row r="257" spans="1:4" s="48" customFormat="1" ht="11.25">
      <c r="A257" s="1072" t="s">
        <v>237</v>
      </c>
      <c r="B257" s="480">
        <v>-4505.41129</v>
      </c>
      <c r="C257" s="480">
        <v>-4490.8332199999995</v>
      </c>
      <c r="D257" s="480">
        <v>-8996.2445100000004</v>
      </c>
    </row>
    <row r="258" spans="1:4" s="48" customFormat="1" ht="11.25">
      <c r="A258" s="1072" t="s">
        <v>238</v>
      </c>
      <c r="B258" s="480">
        <v>-39.200029999999998</v>
      </c>
      <c r="C258" s="480">
        <v>0</v>
      </c>
      <c r="D258" s="480">
        <v>-39.200029999999998</v>
      </c>
    </row>
    <row r="259" spans="1:4" s="48" customFormat="1" ht="11.25">
      <c r="A259" s="1072" t="s">
        <v>239</v>
      </c>
      <c r="B259" s="480">
        <v>-831.92727000000002</v>
      </c>
      <c r="C259" s="480">
        <v>0</v>
      </c>
      <c r="D259" s="480">
        <v>-831.92727000000002</v>
      </c>
    </row>
    <row r="260" spans="1:4" s="48" customFormat="1" ht="11.25">
      <c r="A260" s="1072" t="s">
        <v>240</v>
      </c>
      <c r="B260" s="480">
        <v>-4648.1701600000006</v>
      </c>
      <c r="C260" s="480">
        <v>-1142.0075900000002</v>
      </c>
      <c r="D260" s="480">
        <v>-5790.1777499999998</v>
      </c>
    </row>
    <row r="261" spans="1:4" s="48" customFormat="1" ht="12" thickBot="1">
      <c r="A261" s="1072" t="s">
        <v>241</v>
      </c>
      <c r="B261" s="480">
        <v>0</v>
      </c>
      <c r="C261" s="480">
        <v>0</v>
      </c>
      <c r="D261" s="480">
        <v>0</v>
      </c>
    </row>
    <row r="262" spans="1:4" s="48" customFormat="1" ht="12.75" thickTop="1" thickBot="1">
      <c r="A262" s="1069" t="s">
        <v>242</v>
      </c>
      <c r="B262" s="1046">
        <v>307821.61093999998</v>
      </c>
      <c r="C262" s="1046">
        <v>70486.79568000001</v>
      </c>
      <c r="D262" s="1046">
        <v>378308.40662000002</v>
      </c>
    </row>
    <row r="263" spans="1:4" s="48" customFormat="1" ht="12.75" thickTop="1" thickBot="1">
      <c r="A263" s="1071" t="s">
        <v>243</v>
      </c>
      <c r="B263" s="1048">
        <v>35022.6927</v>
      </c>
      <c r="C263" s="1048">
        <v>7384.4389499999997</v>
      </c>
      <c r="D263" s="1048">
        <v>42407.131649999996</v>
      </c>
    </row>
    <row r="264" spans="1:4" s="48" customFormat="1" ht="12" thickTop="1">
      <c r="A264" s="1072" t="s">
        <v>244</v>
      </c>
      <c r="B264" s="480">
        <v>28190.886300000002</v>
      </c>
      <c r="C264" s="480">
        <v>3901.4203199999997</v>
      </c>
      <c r="D264" s="480">
        <v>32092.306619999999</v>
      </c>
    </row>
    <row r="265" spans="1:4" s="48" customFormat="1" ht="11.25">
      <c r="A265" s="1072" t="s">
        <v>245</v>
      </c>
      <c r="B265" s="480">
        <v>1222.2727399999999</v>
      </c>
      <c r="C265" s="480">
        <v>2332.2050800000002</v>
      </c>
      <c r="D265" s="480">
        <v>3554.4778199999996</v>
      </c>
    </row>
    <row r="266" spans="1:4" s="48" customFormat="1" ht="11.25">
      <c r="A266" s="1072" t="s">
        <v>246</v>
      </c>
      <c r="B266" s="480">
        <v>4315.0724900000005</v>
      </c>
      <c r="C266" s="480">
        <v>776.69799999999998</v>
      </c>
      <c r="D266" s="480">
        <v>5091.7704899999999</v>
      </c>
    </row>
    <row r="267" spans="1:4" s="48" customFormat="1" ht="11.25">
      <c r="A267" s="1072" t="s">
        <v>247</v>
      </c>
      <c r="B267" s="480">
        <v>47.606619999999999</v>
      </c>
      <c r="C267" s="480">
        <v>0</v>
      </c>
      <c r="D267" s="480">
        <v>47.606619999999999</v>
      </c>
    </row>
    <row r="268" spans="1:4" s="48" customFormat="1" ht="12" thickBot="1">
      <c r="A268" s="1078" t="s">
        <v>248</v>
      </c>
      <c r="B268" s="480">
        <v>1246.85455</v>
      </c>
      <c r="C268" s="480">
        <v>374.11554999999998</v>
      </c>
      <c r="D268" s="480">
        <v>1620.9701</v>
      </c>
    </row>
    <row r="269" spans="1:4" s="48" customFormat="1" ht="12.75" thickTop="1" thickBot="1">
      <c r="A269" s="1071" t="s">
        <v>249</v>
      </c>
      <c r="B269" s="1048">
        <v>-24163.033210000001</v>
      </c>
      <c r="C269" s="1048">
        <v>-5125.86913</v>
      </c>
      <c r="D269" s="1048">
        <v>-29288.902340000001</v>
      </c>
    </row>
    <row r="270" spans="1:4" s="48" customFormat="1" ht="12" thickTop="1">
      <c r="A270" s="1072" t="s">
        <v>244</v>
      </c>
      <c r="B270" s="480">
        <v>-13396.28967</v>
      </c>
      <c r="C270" s="480">
        <v>-2546.9915099999998</v>
      </c>
      <c r="D270" s="480">
        <v>-15943.28118</v>
      </c>
    </row>
    <row r="271" spans="1:4" s="48" customFormat="1" ht="11.25">
      <c r="A271" s="1072" t="s">
        <v>250</v>
      </c>
      <c r="B271" s="480">
        <v>-7196.0528700000004</v>
      </c>
      <c r="C271" s="480">
        <v>-209.43093999999999</v>
      </c>
      <c r="D271" s="480">
        <v>-7405.4838099999997</v>
      </c>
    </row>
    <row r="272" spans="1:4" s="48" customFormat="1" ht="11.25">
      <c r="A272" s="1072" t="s">
        <v>251</v>
      </c>
      <c r="B272" s="480">
        <v>0</v>
      </c>
      <c r="C272" s="480">
        <v>-2.3186799999999996</v>
      </c>
      <c r="D272" s="480">
        <v>-2.3186799999999996</v>
      </c>
    </row>
    <row r="273" spans="1:4" s="48" customFormat="1" ht="11.25">
      <c r="A273" s="1072" t="s">
        <v>252</v>
      </c>
      <c r="B273" s="480">
        <v>0</v>
      </c>
      <c r="C273" s="480">
        <v>0</v>
      </c>
      <c r="D273" s="480">
        <v>0</v>
      </c>
    </row>
    <row r="274" spans="1:4" s="48" customFormat="1" ht="12" thickBot="1">
      <c r="A274" s="1072" t="s">
        <v>253</v>
      </c>
      <c r="B274" s="480">
        <v>-3570.69067</v>
      </c>
      <c r="C274" s="480">
        <v>-2367.1280000000002</v>
      </c>
      <c r="D274" s="480">
        <v>-5937.8186699999997</v>
      </c>
    </row>
    <row r="275" spans="1:4" s="48" customFormat="1" ht="12.75" thickTop="1" thickBot="1">
      <c r="A275" s="1071" t="s">
        <v>254</v>
      </c>
      <c r="B275" s="1048">
        <v>318681.27043000003</v>
      </c>
      <c r="C275" s="1048">
        <v>72745.3655</v>
      </c>
      <c r="D275" s="1048">
        <v>391426.63592999999</v>
      </c>
    </row>
    <row r="276" spans="1:4" s="48" customFormat="1" ht="12" thickTop="1">
      <c r="A276" s="1073" t="s">
        <v>255</v>
      </c>
      <c r="B276" s="480">
        <v>59589.824340000006</v>
      </c>
      <c r="C276" s="480">
        <v>15828.27989</v>
      </c>
      <c r="D276" s="480">
        <v>75418.104229999997</v>
      </c>
    </row>
    <row r="277" spans="1:4" s="48" customFormat="1" ht="11.25">
      <c r="A277" s="1072" t="s">
        <v>256</v>
      </c>
      <c r="B277" s="480">
        <v>9733.1004700000012</v>
      </c>
      <c r="C277" s="480">
        <v>209.44598000000002</v>
      </c>
      <c r="D277" s="480">
        <v>9942.5464499999998</v>
      </c>
    </row>
    <row r="278" spans="1:4" s="48" customFormat="1" ht="11.25">
      <c r="A278" s="1072" t="s">
        <v>257</v>
      </c>
      <c r="B278" s="480">
        <v>49856.723869999994</v>
      </c>
      <c r="C278" s="480">
        <v>15618.833909999999</v>
      </c>
      <c r="D278" s="480">
        <v>65475.557780000003</v>
      </c>
    </row>
    <row r="279" spans="1:4" s="48" customFormat="1" ht="11.25">
      <c r="A279" s="1072" t="s">
        <v>258</v>
      </c>
      <c r="B279" s="480">
        <v>0</v>
      </c>
      <c r="C279" s="480">
        <v>0</v>
      </c>
      <c r="D279" s="480">
        <v>0</v>
      </c>
    </row>
    <row r="280" spans="1:4" s="48" customFormat="1" ht="11.25">
      <c r="A280" s="1072" t="s">
        <v>259</v>
      </c>
      <c r="B280" s="480">
        <v>0</v>
      </c>
      <c r="C280" s="480">
        <v>0</v>
      </c>
      <c r="D280" s="480">
        <v>0</v>
      </c>
    </row>
    <row r="281" spans="1:4" s="48" customFormat="1" ht="11.25">
      <c r="A281" s="1072" t="s">
        <v>260</v>
      </c>
      <c r="B281" s="480">
        <v>0</v>
      </c>
      <c r="C281" s="480">
        <v>0</v>
      </c>
      <c r="D281" s="480">
        <v>0</v>
      </c>
    </row>
    <row r="282" spans="1:4" s="48" customFormat="1" ht="11.25">
      <c r="A282" s="1072" t="s">
        <v>261</v>
      </c>
      <c r="B282" s="480">
        <v>0</v>
      </c>
      <c r="C282" s="480">
        <v>0</v>
      </c>
      <c r="D282" s="480">
        <v>0</v>
      </c>
    </row>
    <row r="283" spans="1:4" s="48" customFormat="1" ht="11.25">
      <c r="A283" s="1073" t="s">
        <v>262</v>
      </c>
      <c r="B283" s="480">
        <v>-104556.99622</v>
      </c>
      <c r="C283" s="480">
        <v>-41053.751149999996</v>
      </c>
      <c r="D283" s="480">
        <v>-145610.74737</v>
      </c>
    </row>
    <row r="284" spans="1:4" s="48" customFormat="1" ht="11.25">
      <c r="A284" s="1072" t="s">
        <v>263</v>
      </c>
      <c r="B284" s="480">
        <v>-104255.8407</v>
      </c>
      <c r="C284" s="480">
        <v>-39171.285579999996</v>
      </c>
      <c r="D284" s="480">
        <v>-143427.12628</v>
      </c>
    </row>
    <row r="285" spans="1:4" s="48" customFormat="1" ht="11.25">
      <c r="A285" s="1072" t="s">
        <v>264</v>
      </c>
      <c r="B285" s="480">
        <v>0</v>
      </c>
      <c r="C285" s="480">
        <v>0</v>
      </c>
      <c r="D285" s="480">
        <v>0</v>
      </c>
    </row>
    <row r="286" spans="1:4" s="48" customFormat="1" ht="11.25">
      <c r="A286" s="1072" t="s">
        <v>265</v>
      </c>
      <c r="B286" s="480">
        <v>0</v>
      </c>
      <c r="C286" s="480">
        <v>0</v>
      </c>
      <c r="D286" s="480">
        <v>0</v>
      </c>
    </row>
    <row r="287" spans="1:4" s="48" customFormat="1" ht="11.25">
      <c r="A287" s="1072" t="s">
        <v>266</v>
      </c>
      <c r="B287" s="480">
        <v>-301.15552000000002</v>
      </c>
      <c r="C287" s="480">
        <v>-1882.4655700000001</v>
      </c>
      <c r="D287" s="480">
        <v>-2183.6210899999996</v>
      </c>
    </row>
    <row r="288" spans="1:4" s="48" customFormat="1" ht="11.25">
      <c r="A288" s="1072" t="s">
        <v>267</v>
      </c>
      <c r="B288" s="480">
        <v>0</v>
      </c>
      <c r="C288" s="480">
        <v>0</v>
      </c>
      <c r="D288" s="480">
        <v>0</v>
      </c>
    </row>
    <row r="289" spans="1:4" s="48" customFormat="1" ht="12" thickBot="1">
      <c r="A289" s="1072" t="s">
        <v>268</v>
      </c>
      <c r="B289" s="480">
        <v>0</v>
      </c>
      <c r="C289" s="480">
        <v>0</v>
      </c>
      <c r="D289" s="480">
        <v>0</v>
      </c>
    </row>
    <row r="290" spans="1:4" s="48" customFormat="1" ht="12.75" thickTop="1" thickBot="1">
      <c r="A290" s="1069" t="s">
        <v>269</v>
      </c>
      <c r="B290" s="1046">
        <v>273714.09855</v>
      </c>
      <c r="C290" s="1046">
        <v>47519.894240000001</v>
      </c>
      <c r="D290" s="1046">
        <v>321233.99279000005</v>
      </c>
    </row>
    <row r="291" spans="1:4" s="48" customFormat="1" ht="12.75" thickTop="1" thickBot="1">
      <c r="A291" s="1071" t="s">
        <v>270</v>
      </c>
      <c r="B291" s="1048">
        <v>-231142.63822999998</v>
      </c>
      <c r="C291" s="1048">
        <v>-59914.655250000003</v>
      </c>
      <c r="D291" s="1048">
        <v>-291057.29347999999</v>
      </c>
    </row>
    <row r="292" spans="1:4" s="48" customFormat="1" ht="12" thickTop="1">
      <c r="A292" s="1072" t="s">
        <v>271</v>
      </c>
      <c r="B292" s="480">
        <v>-135215.25194999998</v>
      </c>
      <c r="C292" s="480">
        <v>-36320.615450000005</v>
      </c>
      <c r="D292" s="480">
        <v>-171535.86740000002</v>
      </c>
    </row>
    <row r="293" spans="1:4" s="48" customFormat="1" ht="11.25">
      <c r="A293" s="1072" t="s">
        <v>272</v>
      </c>
      <c r="B293" s="480">
        <v>-22084.565460000002</v>
      </c>
      <c r="C293" s="480">
        <v>-4216.7432800000006</v>
      </c>
      <c r="D293" s="480">
        <v>-26301.308739999997</v>
      </c>
    </row>
    <row r="294" spans="1:4" s="48" customFormat="1" ht="11.25">
      <c r="A294" s="1072" t="s">
        <v>273</v>
      </c>
      <c r="B294" s="480">
        <v>-805.89733000000001</v>
      </c>
      <c r="C294" s="480">
        <v>-244.22075000000001</v>
      </c>
      <c r="D294" s="480">
        <v>-1050.11808</v>
      </c>
    </row>
    <row r="295" spans="1:4" s="48" customFormat="1" ht="11.25">
      <c r="A295" s="1072" t="s">
        <v>274</v>
      </c>
      <c r="B295" s="480">
        <v>-10798.903769999999</v>
      </c>
      <c r="C295" s="480">
        <v>-1759.3448799999999</v>
      </c>
      <c r="D295" s="480">
        <v>-12558.24865</v>
      </c>
    </row>
    <row r="296" spans="1:4" s="48" customFormat="1" ht="11.25">
      <c r="A296" s="1072" t="s">
        <v>275</v>
      </c>
      <c r="B296" s="480">
        <v>-1667.44228</v>
      </c>
      <c r="C296" s="480">
        <v>-4633.2435800000003</v>
      </c>
      <c r="D296" s="480">
        <v>-6300.6858600000005</v>
      </c>
    </row>
    <row r="297" spans="1:4" s="48" customFormat="1" ht="11.25">
      <c r="A297" s="1072" t="s">
        <v>276</v>
      </c>
      <c r="B297" s="480">
        <v>-3959.0412200000001</v>
      </c>
      <c r="C297" s="480">
        <v>-949.33362999999997</v>
      </c>
      <c r="D297" s="480">
        <v>-4908.3748499999992</v>
      </c>
    </row>
    <row r="298" spans="1:4" s="48" customFormat="1" ht="11.25">
      <c r="A298" s="1072" t="s">
        <v>277</v>
      </c>
      <c r="B298" s="480">
        <v>-10244.34669</v>
      </c>
      <c r="C298" s="480">
        <v>-1998.2472</v>
      </c>
      <c r="D298" s="480">
        <v>-12242.59389</v>
      </c>
    </row>
    <row r="299" spans="1:4" s="48" customFormat="1" ht="11.25">
      <c r="A299" s="1072" t="s">
        <v>278</v>
      </c>
      <c r="B299" s="480">
        <v>-3798.2022700000002</v>
      </c>
      <c r="C299" s="480">
        <v>-249.21600000000001</v>
      </c>
      <c r="D299" s="480">
        <v>-4047.4182700000001</v>
      </c>
    </row>
    <row r="300" spans="1:4" s="48" customFormat="1" ht="12" thickBot="1">
      <c r="A300" s="1072" t="s">
        <v>279</v>
      </c>
      <c r="B300" s="480">
        <v>-42568.987259999994</v>
      </c>
      <c r="C300" s="480">
        <v>-9543.6904800000011</v>
      </c>
      <c r="D300" s="480">
        <v>-52112.677739999999</v>
      </c>
    </row>
    <row r="301" spans="1:4" s="48" customFormat="1" ht="12.75" thickTop="1" thickBot="1">
      <c r="A301" s="1071" t="s">
        <v>280</v>
      </c>
      <c r="B301" s="1048">
        <v>42571.460319999998</v>
      </c>
      <c r="C301" s="1048">
        <v>-12394.76101</v>
      </c>
      <c r="D301" s="1048">
        <v>30176.69931</v>
      </c>
    </row>
    <row r="302" spans="1:4" s="48" customFormat="1" ht="12" thickTop="1">
      <c r="A302" s="1073" t="s">
        <v>281</v>
      </c>
      <c r="B302" s="480">
        <v>11.834629999999999</v>
      </c>
      <c r="C302" s="480">
        <v>-5.8499999999999993E-3</v>
      </c>
      <c r="D302" s="480">
        <v>11.82878</v>
      </c>
    </row>
    <row r="303" spans="1:4" s="48" customFormat="1" ht="11.25">
      <c r="A303" s="1072" t="s">
        <v>282</v>
      </c>
      <c r="B303" s="480">
        <v>8.8000000000000005E-3</v>
      </c>
      <c r="C303" s="480">
        <v>-5.8499999999999993E-3</v>
      </c>
      <c r="D303" s="480">
        <v>2.9500000000000004E-3</v>
      </c>
    </row>
    <row r="304" spans="1:4" s="48" customFormat="1" ht="11.25">
      <c r="A304" s="1072" t="s">
        <v>283</v>
      </c>
      <c r="B304" s="480">
        <v>11.82583</v>
      </c>
      <c r="C304" s="480">
        <v>0</v>
      </c>
      <c r="D304" s="480">
        <v>11.82583</v>
      </c>
    </row>
    <row r="305" spans="1:4" s="48" customFormat="1" ht="11.25">
      <c r="A305" s="1073" t="s">
        <v>284</v>
      </c>
      <c r="B305" s="480">
        <v>-9.2408900000000003</v>
      </c>
      <c r="C305" s="480">
        <v>-3.4066700000000001</v>
      </c>
      <c r="D305" s="480">
        <v>-12.64756</v>
      </c>
    </row>
    <row r="306" spans="1:4" s="48" customFormat="1" ht="11.25">
      <c r="A306" s="1072" t="s">
        <v>285</v>
      </c>
      <c r="B306" s="480">
        <v>-8.5196699999999996</v>
      </c>
      <c r="C306" s="480">
        <v>-3.3083</v>
      </c>
      <c r="D306" s="480">
        <v>-11.827969999999999</v>
      </c>
    </row>
    <row r="307" spans="1:4" s="48" customFormat="1" ht="12" thickBot="1">
      <c r="A307" s="1072" t="s">
        <v>286</v>
      </c>
      <c r="B307" s="480">
        <v>-0.72121999999999997</v>
      </c>
      <c r="C307" s="480">
        <v>-9.8369999999999999E-2</v>
      </c>
      <c r="D307" s="480">
        <v>-0.81959000000000004</v>
      </c>
    </row>
    <row r="308" spans="1:4" s="48" customFormat="1" ht="12.75" thickTop="1" thickBot="1">
      <c r="A308" s="1071" t="s">
        <v>287</v>
      </c>
      <c r="B308" s="1048">
        <v>42574.054060000002</v>
      </c>
      <c r="C308" s="1048">
        <v>-12398.17353</v>
      </c>
      <c r="D308" s="304">
        <v>30175.880530000002</v>
      </c>
    </row>
    <row r="309" spans="1:4" s="48" customFormat="1" ht="12.75" thickTop="1" thickBot="1">
      <c r="A309" s="1072" t="s">
        <v>288</v>
      </c>
      <c r="B309" s="480">
        <v>44.212960000000002</v>
      </c>
      <c r="C309" s="480">
        <v>0</v>
      </c>
      <c r="D309" s="1062">
        <v>44.212960000000002</v>
      </c>
    </row>
    <row r="310" spans="1:4" s="48" customFormat="1" ht="12.75" thickTop="1" thickBot="1">
      <c r="A310" s="1071" t="s">
        <v>289</v>
      </c>
      <c r="B310" s="1048">
        <v>42618.267020000007</v>
      </c>
      <c r="C310" s="1048">
        <v>-12398.17353</v>
      </c>
      <c r="D310" s="304">
        <v>30220.093489999999</v>
      </c>
    </row>
    <row r="311" spans="1:4" s="48" customFormat="1" ht="12.75" thickTop="1" thickBot="1">
      <c r="A311" s="1072" t="s">
        <v>290</v>
      </c>
      <c r="B311" s="480">
        <v>84.046360000000007</v>
      </c>
      <c r="C311" s="480">
        <v>7.8393999999999995</v>
      </c>
      <c r="D311" s="1062">
        <v>91.885759999999991</v>
      </c>
    </row>
    <row r="312" spans="1:4" s="48" customFormat="1" ht="12.75" thickTop="1" thickBot="1">
      <c r="A312" s="1071" t="s">
        <v>291</v>
      </c>
      <c r="B312" s="1048">
        <v>42702.31338</v>
      </c>
      <c r="C312" s="1048">
        <v>-12390.334130000001</v>
      </c>
      <c r="D312" s="304">
        <v>30311.97925</v>
      </c>
    </row>
    <row r="313" spans="1:4" s="48" customFormat="1" ht="12.75" thickTop="1" thickBot="1">
      <c r="A313" s="1072" t="s">
        <v>292</v>
      </c>
      <c r="B313" s="480">
        <v>0</v>
      </c>
      <c r="C313" s="480">
        <v>0</v>
      </c>
      <c r="D313" s="1062">
        <v>0</v>
      </c>
    </row>
    <row r="314" spans="1:4" s="48" customFormat="1" ht="12.75" thickTop="1" thickBot="1">
      <c r="A314" s="1071" t="s">
        <v>293</v>
      </c>
      <c r="B314" s="1048">
        <v>42702.31338</v>
      </c>
      <c r="C314" s="1048">
        <v>-12390.334130000001</v>
      </c>
      <c r="D314" s="304">
        <v>30311.97925</v>
      </c>
    </row>
    <row r="315" spans="1:4" s="48" customFormat="1" ht="12.75" thickTop="1" thickBot="1">
      <c r="A315" s="1073" t="s">
        <v>294</v>
      </c>
      <c r="B315" s="480">
        <v>-20408.125620000003</v>
      </c>
      <c r="C315" s="480">
        <v>0</v>
      </c>
      <c r="D315" s="1062">
        <v>-20408.125620000003</v>
      </c>
    </row>
    <row r="316" spans="1:4" s="48" customFormat="1" ht="12.75" thickTop="1" thickBot="1">
      <c r="A316" s="1071" t="s">
        <v>295</v>
      </c>
      <c r="B316" s="1048">
        <v>22294.187760000001</v>
      </c>
      <c r="C316" s="1048">
        <v>-12390.334130000001</v>
      </c>
      <c r="D316" s="304">
        <v>9903.8536300000014</v>
      </c>
    </row>
    <row r="317" spans="1:4" s="48" customFormat="1" ht="12.75" thickTop="1" thickBot="1">
      <c r="A317" s="666"/>
      <c r="B317" s="667"/>
      <c r="C317" s="667"/>
      <c r="D317" s="667"/>
    </row>
    <row r="318" spans="1:4" s="48" customFormat="1" ht="12" thickTop="1">
      <c r="A318" s="87"/>
      <c r="B318" s="477"/>
      <c r="C318" s="477"/>
      <c r="D318" s="477"/>
    </row>
    <row r="319" spans="1:4" ht="15.75">
      <c r="A319" s="67"/>
    </row>
    <row r="320" spans="1:4"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4"/>
  <sheetViews>
    <sheetView showGridLines="0" workbookViewId="0">
      <selection activeCell="B103" sqref="B103"/>
    </sheetView>
  </sheetViews>
  <sheetFormatPr baseColWidth="10" defaultColWidth="11.42578125" defaultRowHeight="15"/>
  <cols>
    <col min="1" max="1" width="77.28515625" style="69" customWidth="1"/>
    <col min="2" max="2" width="10.42578125" style="68" customWidth="1"/>
    <col min="3" max="3" width="14.28515625" style="68" customWidth="1"/>
    <col min="4" max="4" width="17" style="68" customWidth="1"/>
    <col min="5" max="5" width="2.85546875" style="136" customWidth="1"/>
    <col min="6" max="256" width="11.42578125" style="689"/>
    <col min="257" max="257" width="77.28515625" style="689" customWidth="1"/>
    <col min="258" max="258" width="10.42578125" style="689" customWidth="1"/>
    <col min="259" max="259" width="14.28515625" style="689" customWidth="1"/>
    <col min="260" max="260" width="17" style="689" customWidth="1"/>
    <col min="261" max="261" width="2.85546875" style="689" customWidth="1"/>
    <col min="262" max="512" width="11.42578125" style="689"/>
    <col min="513" max="513" width="77.28515625" style="689" customWidth="1"/>
    <col min="514" max="514" width="10.42578125" style="689" customWidth="1"/>
    <col min="515" max="515" width="14.28515625" style="689" customWidth="1"/>
    <col min="516" max="516" width="17" style="689" customWidth="1"/>
    <col min="517" max="517" width="2.85546875" style="689" customWidth="1"/>
    <col min="518" max="768" width="11.42578125" style="689"/>
    <col min="769" max="769" width="77.28515625" style="689" customWidth="1"/>
    <col min="770" max="770" width="10.42578125" style="689" customWidth="1"/>
    <col min="771" max="771" width="14.28515625" style="689" customWidth="1"/>
    <col min="772" max="772" width="17" style="689" customWidth="1"/>
    <col min="773" max="773" width="2.85546875" style="689" customWidth="1"/>
    <col min="774" max="1024" width="11.42578125" style="689"/>
    <col min="1025" max="1025" width="77.28515625" style="689" customWidth="1"/>
    <col min="1026" max="1026" width="10.42578125" style="689" customWidth="1"/>
    <col min="1027" max="1027" width="14.28515625" style="689" customWidth="1"/>
    <col min="1028" max="1028" width="17" style="689" customWidth="1"/>
    <col min="1029" max="1029" width="2.85546875" style="689" customWidth="1"/>
    <col min="1030" max="1280" width="11.42578125" style="689"/>
    <col min="1281" max="1281" width="77.28515625" style="689" customWidth="1"/>
    <col min="1282" max="1282" width="10.42578125" style="689" customWidth="1"/>
    <col min="1283" max="1283" width="14.28515625" style="689" customWidth="1"/>
    <col min="1284" max="1284" width="17" style="689" customWidth="1"/>
    <col min="1285" max="1285" width="2.85546875" style="689" customWidth="1"/>
    <col min="1286" max="1536" width="11.42578125" style="689"/>
    <col min="1537" max="1537" width="77.28515625" style="689" customWidth="1"/>
    <col min="1538" max="1538" width="10.42578125" style="689" customWidth="1"/>
    <col min="1539" max="1539" width="14.28515625" style="689" customWidth="1"/>
    <col min="1540" max="1540" width="17" style="689" customWidth="1"/>
    <col min="1541" max="1541" width="2.85546875" style="689" customWidth="1"/>
    <col min="1542" max="1792" width="11.42578125" style="689"/>
    <col min="1793" max="1793" width="77.28515625" style="689" customWidth="1"/>
    <col min="1794" max="1794" width="10.42578125" style="689" customWidth="1"/>
    <col min="1795" max="1795" width="14.28515625" style="689" customWidth="1"/>
    <col min="1796" max="1796" width="17" style="689" customWidth="1"/>
    <col min="1797" max="1797" width="2.85546875" style="689" customWidth="1"/>
    <col min="1798" max="2048" width="11.42578125" style="689"/>
    <col min="2049" max="2049" width="77.28515625" style="689" customWidth="1"/>
    <col min="2050" max="2050" width="10.42578125" style="689" customWidth="1"/>
    <col min="2051" max="2051" width="14.28515625" style="689" customWidth="1"/>
    <col min="2052" max="2052" width="17" style="689" customWidth="1"/>
    <col min="2053" max="2053" width="2.85546875" style="689" customWidth="1"/>
    <col min="2054" max="2304" width="11.42578125" style="689"/>
    <col min="2305" max="2305" width="77.28515625" style="689" customWidth="1"/>
    <col min="2306" max="2306" width="10.42578125" style="689" customWidth="1"/>
    <col min="2307" max="2307" width="14.28515625" style="689" customWidth="1"/>
    <col min="2308" max="2308" width="17" style="689" customWidth="1"/>
    <col min="2309" max="2309" width="2.85546875" style="689" customWidth="1"/>
    <col min="2310" max="2560" width="11.42578125" style="689"/>
    <col min="2561" max="2561" width="77.28515625" style="689" customWidth="1"/>
    <col min="2562" max="2562" width="10.42578125" style="689" customWidth="1"/>
    <col min="2563" max="2563" width="14.28515625" style="689" customWidth="1"/>
    <col min="2564" max="2564" width="17" style="689" customWidth="1"/>
    <col min="2565" max="2565" width="2.85546875" style="689" customWidth="1"/>
    <col min="2566" max="2816" width="11.42578125" style="689"/>
    <col min="2817" max="2817" width="77.28515625" style="689" customWidth="1"/>
    <col min="2818" max="2818" width="10.42578125" style="689" customWidth="1"/>
    <col min="2819" max="2819" width="14.28515625" style="689" customWidth="1"/>
    <col min="2820" max="2820" width="17" style="689" customWidth="1"/>
    <col min="2821" max="2821" width="2.85546875" style="689" customWidth="1"/>
    <col min="2822" max="3072" width="11.42578125" style="689"/>
    <col min="3073" max="3073" width="77.28515625" style="689" customWidth="1"/>
    <col min="3074" max="3074" width="10.42578125" style="689" customWidth="1"/>
    <col min="3075" max="3075" width="14.28515625" style="689" customWidth="1"/>
    <col min="3076" max="3076" width="17" style="689" customWidth="1"/>
    <col min="3077" max="3077" width="2.85546875" style="689" customWidth="1"/>
    <col min="3078" max="3328" width="11.42578125" style="689"/>
    <col min="3329" max="3329" width="77.28515625" style="689" customWidth="1"/>
    <col min="3330" max="3330" width="10.42578125" style="689" customWidth="1"/>
    <col min="3331" max="3331" width="14.28515625" style="689" customWidth="1"/>
    <col min="3332" max="3332" width="17" style="689" customWidth="1"/>
    <col min="3333" max="3333" width="2.85546875" style="689" customWidth="1"/>
    <col min="3334" max="3584" width="11.42578125" style="689"/>
    <col min="3585" max="3585" width="77.28515625" style="689" customWidth="1"/>
    <col min="3586" max="3586" width="10.42578125" style="689" customWidth="1"/>
    <col min="3587" max="3587" width="14.28515625" style="689" customWidth="1"/>
    <col min="3588" max="3588" width="17" style="689" customWidth="1"/>
    <col min="3589" max="3589" width="2.85546875" style="689" customWidth="1"/>
    <col min="3590" max="3840" width="11.42578125" style="689"/>
    <col min="3841" max="3841" width="77.28515625" style="689" customWidth="1"/>
    <col min="3842" max="3842" width="10.42578125" style="689" customWidth="1"/>
    <col min="3843" max="3843" width="14.28515625" style="689" customWidth="1"/>
    <col min="3844" max="3844" width="17" style="689" customWidth="1"/>
    <col min="3845" max="3845" width="2.85546875" style="689" customWidth="1"/>
    <col min="3846" max="4096" width="11.42578125" style="689"/>
    <col min="4097" max="4097" width="77.28515625" style="689" customWidth="1"/>
    <col min="4098" max="4098" width="10.42578125" style="689" customWidth="1"/>
    <col min="4099" max="4099" width="14.28515625" style="689" customWidth="1"/>
    <col min="4100" max="4100" width="17" style="689" customWidth="1"/>
    <col min="4101" max="4101" width="2.85546875" style="689" customWidth="1"/>
    <col min="4102" max="4352" width="11.42578125" style="689"/>
    <col min="4353" max="4353" width="77.28515625" style="689" customWidth="1"/>
    <col min="4354" max="4354" width="10.42578125" style="689" customWidth="1"/>
    <col min="4355" max="4355" width="14.28515625" style="689" customWidth="1"/>
    <col min="4356" max="4356" width="17" style="689" customWidth="1"/>
    <col min="4357" max="4357" width="2.85546875" style="689" customWidth="1"/>
    <col min="4358" max="4608" width="11.42578125" style="689"/>
    <col min="4609" max="4609" width="77.28515625" style="689" customWidth="1"/>
    <col min="4610" max="4610" width="10.42578125" style="689" customWidth="1"/>
    <col min="4611" max="4611" width="14.28515625" style="689" customWidth="1"/>
    <col min="4612" max="4612" width="17" style="689" customWidth="1"/>
    <col min="4613" max="4613" width="2.85546875" style="689" customWidth="1"/>
    <col min="4614" max="4864" width="11.42578125" style="689"/>
    <col min="4865" max="4865" width="77.28515625" style="689" customWidth="1"/>
    <col min="4866" max="4866" width="10.42578125" style="689" customWidth="1"/>
    <col min="4867" max="4867" width="14.28515625" style="689" customWidth="1"/>
    <col min="4868" max="4868" width="17" style="689" customWidth="1"/>
    <col min="4869" max="4869" width="2.85546875" style="689" customWidth="1"/>
    <col min="4870" max="5120" width="11.42578125" style="689"/>
    <col min="5121" max="5121" width="77.28515625" style="689" customWidth="1"/>
    <col min="5122" max="5122" width="10.42578125" style="689" customWidth="1"/>
    <col min="5123" max="5123" width="14.28515625" style="689" customWidth="1"/>
    <col min="5124" max="5124" width="17" style="689" customWidth="1"/>
    <col min="5125" max="5125" width="2.85546875" style="689" customWidth="1"/>
    <col min="5126" max="5376" width="11.42578125" style="689"/>
    <col min="5377" max="5377" width="77.28515625" style="689" customWidth="1"/>
    <col min="5378" max="5378" width="10.42578125" style="689" customWidth="1"/>
    <col min="5379" max="5379" width="14.28515625" style="689" customWidth="1"/>
    <col min="5380" max="5380" width="17" style="689" customWidth="1"/>
    <col min="5381" max="5381" width="2.85546875" style="689" customWidth="1"/>
    <col min="5382" max="5632" width="11.42578125" style="689"/>
    <col min="5633" max="5633" width="77.28515625" style="689" customWidth="1"/>
    <col min="5634" max="5634" width="10.42578125" style="689" customWidth="1"/>
    <col min="5635" max="5635" width="14.28515625" style="689" customWidth="1"/>
    <col min="5636" max="5636" width="17" style="689" customWidth="1"/>
    <col min="5637" max="5637" width="2.85546875" style="689" customWidth="1"/>
    <col min="5638" max="5888" width="11.42578125" style="689"/>
    <col min="5889" max="5889" width="77.28515625" style="689" customWidth="1"/>
    <col min="5890" max="5890" width="10.42578125" style="689" customWidth="1"/>
    <col min="5891" max="5891" width="14.28515625" style="689" customWidth="1"/>
    <col min="5892" max="5892" width="17" style="689" customWidth="1"/>
    <col min="5893" max="5893" width="2.85546875" style="689" customWidth="1"/>
    <col min="5894" max="6144" width="11.42578125" style="689"/>
    <col min="6145" max="6145" width="77.28515625" style="689" customWidth="1"/>
    <col min="6146" max="6146" width="10.42578125" style="689" customWidth="1"/>
    <col min="6147" max="6147" width="14.28515625" style="689" customWidth="1"/>
    <col min="6148" max="6148" width="17" style="689" customWidth="1"/>
    <col min="6149" max="6149" width="2.85546875" style="689" customWidth="1"/>
    <col min="6150" max="6400" width="11.42578125" style="689"/>
    <col min="6401" max="6401" width="77.28515625" style="689" customWidth="1"/>
    <col min="6402" max="6402" width="10.42578125" style="689" customWidth="1"/>
    <col min="6403" max="6403" width="14.28515625" style="689" customWidth="1"/>
    <col min="6404" max="6404" width="17" style="689" customWidth="1"/>
    <col min="6405" max="6405" width="2.85546875" style="689" customWidth="1"/>
    <col min="6406" max="6656" width="11.42578125" style="689"/>
    <col min="6657" max="6657" width="77.28515625" style="689" customWidth="1"/>
    <col min="6658" max="6658" width="10.42578125" style="689" customWidth="1"/>
    <col min="6659" max="6659" width="14.28515625" style="689" customWidth="1"/>
    <col min="6660" max="6660" width="17" style="689" customWidth="1"/>
    <col min="6661" max="6661" width="2.85546875" style="689" customWidth="1"/>
    <col min="6662" max="6912" width="11.42578125" style="689"/>
    <col min="6913" max="6913" width="77.28515625" style="689" customWidth="1"/>
    <col min="6914" max="6914" width="10.42578125" style="689" customWidth="1"/>
    <col min="6915" max="6915" width="14.28515625" style="689" customWidth="1"/>
    <col min="6916" max="6916" width="17" style="689" customWidth="1"/>
    <col min="6917" max="6917" width="2.85546875" style="689" customWidth="1"/>
    <col min="6918" max="7168" width="11.42578125" style="689"/>
    <col min="7169" max="7169" width="77.28515625" style="689" customWidth="1"/>
    <col min="7170" max="7170" width="10.42578125" style="689" customWidth="1"/>
    <col min="7171" max="7171" width="14.28515625" style="689" customWidth="1"/>
    <col min="7172" max="7172" width="17" style="689" customWidth="1"/>
    <col min="7173" max="7173" width="2.85546875" style="689" customWidth="1"/>
    <col min="7174" max="7424" width="11.42578125" style="689"/>
    <col min="7425" max="7425" width="77.28515625" style="689" customWidth="1"/>
    <col min="7426" max="7426" width="10.42578125" style="689" customWidth="1"/>
    <col min="7427" max="7427" width="14.28515625" style="689" customWidth="1"/>
    <col min="7428" max="7428" width="17" style="689" customWidth="1"/>
    <col min="7429" max="7429" width="2.85546875" style="689" customWidth="1"/>
    <col min="7430" max="7680" width="11.42578125" style="689"/>
    <col min="7681" max="7681" width="77.28515625" style="689" customWidth="1"/>
    <col min="7682" max="7682" width="10.42578125" style="689" customWidth="1"/>
    <col min="7683" max="7683" width="14.28515625" style="689" customWidth="1"/>
    <col min="7684" max="7684" width="17" style="689" customWidth="1"/>
    <col min="7685" max="7685" width="2.85546875" style="689" customWidth="1"/>
    <col min="7686" max="7936" width="11.42578125" style="689"/>
    <col min="7937" max="7937" width="77.28515625" style="689" customWidth="1"/>
    <col min="7938" max="7938" width="10.42578125" style="689" customWidth="1"/>
    <col min="7939" max="7939" width="14.28515625" style="689" customWidth="1"/>
    <col min="7940" max="7940" width="17" style="689" customWidth="1"/>
    <col min="7941" max="7941" width="2.85546875" style="689" customWidth="1"/>
    <col min="7942" max="8192" width="11.42578125" style="689"/>
    <col min="8193" max="8193" width="77.28515625" style="689" customWidth="1"/>
    <col min="8194" max="8194" width="10.42578125" style="689" customWidth="1"/>
    <col min="8195" max="8195" width="14.28515625" style="689" customWidth="1"/>
    <col min="8196" max="8196" width="17" style="689" customWidth="1"/>
    <col min="8197" max="8197" width="2.85546875" style="689" customWidth="1"/>
    <col min="8198" max="8448" width="11.42578125" style="689"/>
    <col min="8449" max="8449" width="77.28515625" style="689" customWidth="1"/>
    <col min="8450" max="8450" width="10.42578125" style="689" customWidth="1"/>
    <col min="8451" max="8451" width="14.28515625" style="689" customWidth="1"/>
    <col min="8452" max="8452" width="17" style="689" customWidth="1"/>
    <col min="8453" max="8453" width="2.85546875" style="689" customWidth="1"/>
    <col min="8454" max="8704" width="11.42578125" style="689"/>
    <col min="8705" max="8705" width="77.28515625" style="689" customWidth="1"/>
    <col min="8706" max="8706" width="10.42578125" style="689" customWidth="1"/>
    <col min="8707" max="8707" width="14.28515625" style="689" customWidth="1"/>
    <col min="8708" max="8708" width="17" style="689" customWidth="1"/>
    <col min="8709" max="8709" width="2.85546875" style="689" customWidth="1"/>
    <col min="8710" max="8960" width="11.42578125" style="689"/>
    <col min="8961" max="8961" width="77.28515625" style="689" customWidth="1"/>
    <col min="8962" max="8962" width="10.42578125" style="689" customWidth="1"/>
    <col min="8963" max="8963" width="14.28515625" style="689" customWidth="1"/>
    <col min="8964" max="8964" width="17" style="689" customWidth="1"/>
    <col min="8965" max="8965" width="2.85546875" style="689" customWidth="1"/>
    <col min="8966" max="9216" width="11.42578125" style="689"/>
    <col min="9217" max="9217" width="77.28515625" style="689" customWidth="1"/>
    <col min="9218" max="9218" width="10.42578125" style="689" customWidth="1"/>
    <col min="9219" max="9219" width="14.28515625" style="689" customWidth="1"/>
    <col min="9220" max="9220" width="17" style="689" customWidth="1"/>
    <col min="9221" max="9221" width="2.85546875" style="689" customWidth="1"/>
    <col min="9222" max="9472" width="11.42578125" style="689"/>
    <col min="9473" max="9473" width="77.28515625" style="689" customWidth="1"/>
    <col min="9474" max="9474" width="10.42578125" style="689" customWidth="1"/>
    <col min="9475" max="9475" width="14.28515625" style="689" customWidth="1"/>
    <col min="9476" max="9476" width="17" style="689" customWidth="1"/>
    <col min="9477" max="9477" width="2.85546875" style="689" customWidth="1"/>
    <col min="9478" max="9728" width="11.42578125" style="689"/>
    <col min="9729" max="9729" width="77.28515625" style="689" customWidth="1"/>
    <col min="9730" max="9730" width="10.42578125" style="689" customWidth="1"/>
    <col min="9731" max="9731" width="14.28515625" style="689" customWidth="1"/>
    <col min="9732" max="9732" width="17" style="689" customWidth="1"/>
    <col min="9733" max="9733" width="2.85546875" style="689" customWidth="1"/>
    <col min="9734" max="9984" width="11.42578125" style="689"/>
    <col min="9985" max="9985" width="77.28515625" style="689" customWidth="1"/>
    <col min="9986" max="9986" width="10.42578125" style="689" customWidth="1"/>
    <col min="9987" max="9987" width="14.28515625" style="689" customWidth="1"/>
    <col min="9988" max="9988" width="17" style="689" customWidth="1"/>
    <col min="9989" max="9989" width="2.85546875" style="689" customWidth="1"/>
    <col min="9990" max="10240" width="11.42578125" style="689"/>
    <col min="10241" max="10241" width="77.28515625" style="689" customWidth="1"/>
    <col min="10242" max="10242" width="10.42578125" style="689" customWidth="1"/>
    <col min="10243" max="10243" width="14.28515625" style="689" customWidth="1"/>
    <col min="10244" max="10244" width="17" style="689" customWidth="1"/>
    <col min="10245" max="10245" width="2.85546875" style="689" customWidth="1"/>
    <col min="10246" max="10496" width="11.42578125" style="689"/>
    <col min="10497" max="10497" width="77.28515625" style="689" customWidth="1"/>
    <col min="10498" max="10498" width="10.42578125" style="689" customWidth="1"/>
    <col min="10499" max="10499" width="14.28515625" style="689" customWidth="1"/>
    <col min="10500" max="10500" width="17" style="689" customWidth="1"/>
    <col min="10501" max="10501" width="2.85546875" style="689" customWidth="1"/>
    <col min="10502" max="10752" width="11.42578125" style="689"/>
    <col min="10753" max="10753" width="77.28515625" style="689" customWidth="1"/>
    <col min="10754" max="10754" width="10.42578125" style="689" customWidth="1"/>
    <col min="10755" max="10755" width="14.28515625" style="689" customWidth="1"/>
    <col min="10756" max="10756" width="17" style="689" customWidth="1"/>
    <col min="10757" max="10757" width="2.85546875" style="689" customWidth="1"/>
    <col min="10758" max="11008" width="11.42578125" style="689"/>
    <col min="11009" max="11009" width="77.28515625" style="689" customWidth="1"/>
    <col min="11010" max="11010" width="10.42578125" style="689" customWidth="1"/>
    <col min="11011" max="11011" width="14.28515625" style="689" customWidth="1"/>
    <col min="11012" max="11012" width="17" style="689" customWidth="1"/>
    <col min="11013" max="11013" width="2.85546875" style="689" customWidth="1"/>
    <col min="11014" max="11264" width="11.42578125" style="689"/>
    <col min="11265" max="11265" width="77.28515625" style="689" customWidth="1"/>
    <col min="11266" max="11266" width="10.42578125" style="689" customWidth="1"/>
    <col min="11267" max="11267" width="14.28515625" style="689" customWidth="1"/>
    <col min="11268" max="11268" width="17" style="689" customWidth="1"/>
    <col min="11269" max="11269" width="2.85546875" style="689" customWidth="1"/>
    <col min="11270" max="11520" width="11.42578125" style="689"/>
    <col min="11521" max="11521" width="77.28515625" style="689" customWidth="1"/>
    <col min="11522" max="11522" width="10.42578125" style="689" customWidth="1"/>
    <col min="11523" max="11523" width="14.28515625" style="689" customWidth="1"/>
    <col min="11524" max="11524" width="17" style="689" customWidth="1"/>
    <col min="11525" max="11525" width="2.85546875" style="689" customWidth="1"/>
    <col min="11526" max="11776" width="11.42578125" style="689"/>
    <col min="11777" max="11777" width="77.28515625" style="689" customWidth="1"/>
    <col min="11778" max="11778" width="10.42578125" style="689" customWidth="1"/>
    <col min="11779" max="11779" width="14.28515625" style="689" customWidth="1"/>
    <col min="11780" max="11780" width="17" style="689" customWidth="1"/>
    <col min="11781" max="11781" width="2.85546875" style="689" customWidth="1"/>
    <col min="11782" max="12032" width="11.42578125" style="689"/>
    <col min="12033" max="12033" width="77.28515625" style="689" customWidth="1"/>
    <col min="12034" max="12034" width="10.42578125" style="689" customWidth="1"/>
    <col min="12035" max="12035" width="14.28515625" style="689" customWidth="1"/>
    <col min="12036" max="12036" width="17" style="689" customWidth="1"/>
    <col min="12037" max="12037" width="2.85546875" style="689" customWidth="1"/>
    <col min="12038" max="12288" width="11.42578125" style="689"/>
    <col min="12289" max="12289" width="77.28515625" style="689" customWidth="1"/>
    <col min="12290" max="12290" width="10.42578125" style="689" customWidth="1"/>
    <col min="12291" max="12291" width="14.28515625" style="689" customWidth="1"/>
    <col min="12292" max="12292" width="17" style="689" customWidth="1"/>
    <col min="12293" max="12293" width="2.85546875" style="689" customWidth="1"/>
    <col min="12294" max="12544" width="11.42578125" style="689"/>
    <col min="12545" max="12545" width="77.28515625" style="689" customWidth="1"/>
    <col min="12546" max="12546" width="10.42578125" style="689" customWidth="1"/>
    <col min="12547" max="12547" width="14.28515625" style="689" customWidth="1"/>
    <col min="12548" max="12548" width="17" style="689" customWidth="1"/>
    <col min="12549" max="12549" width="2.85546875" style="689" customWidth="1"/>
    <col min="12550" max="12800" width="11.42578125" style="689"/>
    <col min="12801" max="12801" width="77.28515625" style="689" customWidth="1"/>
    <col min="12802" max="12802" width="10.42578125" style="689" customWidth="1"/>
    <col min="12803" max="12803" width="14.28515625" style="689" customWidth="1"/>
    <col min="12804" max="12804" width="17" style="689" customWidth="1"/>
    <col min="12805" max="12805" width="2.85546875" style="689" customWidth="1"/>
    <col min="12806" max="13056" width="11.42578125" style="689"/>
    <col min="13057" max="13057" width="77.28515625" style="689" customWidth="1"/>
    <col min="13058" max="13058" width="10.42578125" style="689" customWidth="1"/>
    <col min="13059" max="13059" width="14.28515625" style="689" customWidth="1"/>
    <col min="13060" max="13060" width="17" style="689" customWidth="1"/>
    <col min="13061" max="13061" width="2.85546875" style="689" customWidth="1"/>
    <col min="13062" max="13312" width="11.42578125" style="689"/>
    <col min="13313" max="13313" width="77.28515625" style="689" customWidth="1"/>
    <col min="13314" max="13314" width="10.42578125" style="689" customWidth="1"/>
    <col min="13315" max="13315" width="14.28515625" style="689" customWidth="1"/>
    <col min="13316" max="13316" width="17" style="689" customWidth="1"/>
    <col min="13317" max="13317" width="2.85546875" style="689" customWidth="1"/>
    <col min="13318" max="13568" width="11.42578125" style="689"/>
    <col min="13569" max="13569" width="77.28515625" style="689" customWidth="1"/>
    <col min="13570" max="13570" width="10.42578125" style="689" customWidth="1"/>
    <col min="13571" max="13571" width="14.28515625" style="689" customWidth="1"/>
    <col min="13572" max="13572" width="17" style="689" customWidth="1"/>
    <col min="13573" max="13573" width="2.85546875" style="689" customWidth="1"/>
    <col min="13574" max="13824" width="11.42578125" style="689"/>
    <col min="13825" max="13825" width="77.28515625" style="689" customWidth="1"/>
    <col min="13826" max="13826" width="10.42578125" style="689" customWidth="1"/>
    <col min="13827" max="13827" width="14.28515625" style="689" customWidth="1"/>
    <col min="13828" max="13828" width="17" style="689" customWidth="1"/>
    <col min="13829" max="13829" width="2.85546875" style="689" customWidth="1"/>
    <col min="13830" max="14080" width="11.42578125" style="689"/>
    <col min="14081" max="14081" width="77.28515625" style="689" customWidth="1"/>
    <col min="14082" max="14082" width="10.42578125" style="689" customWidth="1"/>
    <col min="14083" max="14083" width="14.28515625" style="689" customWidth="1"/>
    <col min="14084" max="14084" width="17" style="689" customWidth="1"/>
    <col min="14085" max="14085" width="2.85546875" style="689" customWidth="1"/>
    <col min="14086" max="14336" width="11.42578125" style="689"/>
    <col min="14337" max="14337" width="77.28515625" style="689" customWidth="1"/>
    <col min="14338" max="14338" width="10.42578125" style="689" customWidth="1"/>
    <col min="14339" max="14339" width="14.28515625" style="689" customWidth="1"/>
    <col min="14340" max="14340" width="17" style="689" customWidth="1"/>
    <col min="14341" max="14341" width="2.85546875" style="689" customWidth="1"/>
    <col min="14342" max="14592" width="11.42578125" style="689"/>
    <col min="14593" max="14593" width="77.28515625" style="689" customWidth="1"/>
    <col min="14594" max="14594" width="10.42578125" style="689" customWidth="1"/>
    <col min="14595" max="14595" width="14.28515625" style="689" customWidth="1"/>
    <col min="14596" max="14596" width="17" style="689" customWidth="1"/>
    <col min="14597" max="14597" width="2.85546875" style="689" customWidth="1"/>
    <col min="14598" max="14848" width="11.42578125" style="689"/>
    <col min="14849" max="14849" width="77.28515625" style="689" customWidth="1"/>
    <col min="14850" max="14850" width="10.42578125" style="689" customWidth="1"/>
    <col min="14851" max="14851" width="14.28515625" style="689" customWidth="1"/>
    <col min="14852" max="14852" width="17" style="689" customWidth="1"/>
    <col min="14853" max="14853" width="2.85546875" style="689" customWidth="1"/>
    <col min="14854" max="15104" width="11.42578125" style="689"/>
    <col min="15105" max="15105" width="77.28515625" style="689" customWidth="1"/>
    <col min="15106" max="15106" width="10.42578125" style="689" customWidth="1"/>
    <col min="15107" max="15107" width="14.28515625" style="689" customWidth="1"/>
    <col min="15108" max="15108" width="17" style="689" customWidth="1"/>
    <col min="15109" max="15109" width="2.85546875" style="689" customWidth="1"/>
    <col min="15110" max="15360" width="11.42578125" style="689"/>
    <col min="15361" max="15361" width="77.28515625" style="689" customWidth="1"/>
    <col min="15362" max="15362" width="10.42578125" style="689" customWidth="1"/>
    <col min="15363" max="15363" width="14.28515625" style="689" customWidth="1"/>
    <col min="15364" max="15364" width="17" style="689" customWidth="1"/>
    <col min="15365" max="15365" width="2.85546875" style="689" customWidth="1"/>
    <col min="15366" max="15616" width="11.42578125" style="689"/>
    <col min="15617" max="15617" width="77.28515625" style="689" customWidth="1"/>
    <col min="15618" max="15618" width="10.42578125" style="689" customWidth="1"/>
    <col min="15619" max="15619" width="14.28515625" style="689" customWidth="1"/>
    <col min="15620" max="15620" width="17" style="689" customWidth="1"/>
    <col min="15621" max="15621" width="2.85546875" style="689" customWidth="1"/>
    <col min="15622" max="15872" width="11.42578125" style="689"/>
    <col min="15873" max="15873" width="77.28515625" style="689" customWidth="1"/>
    <col min="15874" max="15874" width="10.42578125" style="689" customWidth="1"/>
    <col min="15875" max="15875" width="14.28515625" style="689" customWidth="1"/>
    <col min="15876" max="15876" width="17" style="689" customWidth="1"/>
    <col min="15877" max="15877" width="2.85546875" style="689" customWidth="1"/>
    <col min="15878" max="16128" width="11.42578125" style="689"/>
    <col min="16129" max="16129" width="77.28515625" style="689" customWidth="1"/>
    <col min="16130" max="16130" width="10.42578125" style="689" customWidth="1"/>
    <col min="16131" max="16131" width="14.28515625" style="689" customWidth="1"/>
    <col min="16132" max="16132" width="17" style="689" customWidth="1"/>
    <col min="16133" max="16133" width="2.85546875" style="689" customWidth="1"/>
    <col min="16134" max="16384" width="11.42578125" style="689"/>
  </cols>
  <sheetData>
    <row r="1" spans="1:206" s="72" customFormat="1" ht="17.25" customHeight="1">
      <c r="A1" s="1251"/>
      <c r="B1" s="1231"/>
      <c r="C1" s="1231"/>
      <c r="D1" s="1231"/>
    </row>
    <row r="2" spans="1:206" s="62" customFormat="1" ht="18" customHeight="1">
      <c r="A2" s="1212" t="s">
        <v>1085</v>
      </c>
      <c r="B2" s="1212"/>
      <c r="C2" s="1212"/>
      <c r="D2" s="1212"/>
    </row>
    <row r="3" spans="1:206" s="62" customFormat="1" ht="18" customHeight="1">
      <c r="A3" s="1212" t="s">
        <v>1269</v>
      </c>
      <c r="B3" s="1212"/>
      <c r="C3" s="1212"/>
      <c r="D3" s="1212"/>
    </row>
    <row r="4" spans="1:206" s="77" customFormat="1" ht="18" customHeight="1">
      <c r="A4" s="1224" t="s">
        <v>1494</v>
      </c>
      <c r="B4" s="1224"/>
      <c r="C4" s="1224"/>
      <c r="D4" s="1224"/>
    </row>
    <row r="5" spans="1:206" s="62" customFormat="1" ht="16.5" customHeight="1">
      <c r="A5" s="1212"/>
      <c r="B5" s="1212"/>
      <c r="C5" s="1212"/>
      <c r="D5" s="1212"/>
    </row>
    <row r="6" spans="1:206" ht="6.75" customHeight="1">
      <c r="A6" s="230"/>
      <c r="E6" s="689"/>
    </row>
    <row r="7" spans="1:206" ht="5.25" customHeight="1" thickBot="1">
      <c r="A7" s="230"/>
      <c r="B7" s="550"/>
      <c r="C7" s="550"/>
      <c r="D7" s="550"/>
      <c r="E7" s="689"/>
    </row>
    <row r="8" spans="1:206" ht="20.25" customHeight="1" thickTop="1" thickBot="1">
      <c r="A8" s="346"/>
      <c r="B8" s="556" t="s">
        <v>1089</v>
      </c>
      <c r="C8" s="556" t="s">
        <v>1090</v>
      </c>
      <c r="D8" s="556" t="s">
        <v>309</v>
      </c>
      <c r="E8" s="689"/>
    </row>
    <row r="9" spans="1:206" ht="12" customHeight="1" thickTop="1" thickBot="1">
      <c r="A9" s="347"/>
      <c r="B9" s="532"/>
      <c r="C9" s="532"/>
      <c r="D9" s="532"/>
      <c r="E9" s="689"/>
    </row>
    <row r="10" spans="1:206" ht="16.5" customHeight="1" thickTop="1" thickBot="1">
      <c r="A10" s="78" t="s">
        <v>310</v>
      </c>
      <c r="B10" s="1079"/>
      <c r="C10" s="1079"/>
      <c r="D10" s="1079"/>
      <c r="E10" s="689"/>
    </row>
    <row r="11" spans="1:206" ht="16.5" customHeight="1" thickTop="1">
      <c r="A11" s="347" t="s">
        <v>311</v>
      </c>
      <c r="B11" s="368" t="s">
        <v>1539</v>
      </c>
      <c r="C11" s="368" t="s">
        <v>1540</v>
      </c>
      <c r="D11" s="368" t="s">
        <v>1541</v>
      </c>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row>
    <row r="12" spans="1:206" ht="16.5" customHeight="1">
      <c r="A12" s="347" t="s">
        <v>312</v>
      </c>
      <c r="B12" s="368" t="s">
        <v>1542</v>
      </c>
      <c r="C12" s="368" t="s">
        <v>1543</v>
      </c>
      <c r="D12" s="368" t="s">
        <v>1544</v>
      </c>
      <c r="E12" s="689"/>
    </row>
    <row r="13" spans="1:206" ht="16.5" customHeight="1" thickBot="1">
      <c r="A13" s="347"/>
      <c r="B13" s="368"/>
      <c r="C13" s="368"/>
      <c r="D13" s="368"/>
      <c r="E13" s="689"/>
    </row>
    <row r="14" spans="1:206" ht="16.5" customHeight="1" thickTop="1" thickBot="1">
      <c r="A14" s="78" t="s">
        <v>313</v>
      </c>
      <c r="B14" s="1079"/>
      <c r="C14" s="1079"/>
      <c r="D14" s="1079"/>
      <c r="E14" s="689"/>
    </row>
    <row r="15" spans="1:206" ht="16.5" customHeight="1" thickTop="1">
      <c r="A15" s="348" t="s">
        <v>314</v>
      </c>
      <c r="B15" s="368" t="s">
        <v>1545</v>
      </c>
      <c r="C15" s="368" t="s">
        <v>1546</v>
      </c>
      <c r="D15" s="368" t="s">
        <v>1547</v>
      </c>
      <c r="E15" s="689"/>
    </row>
    <row r="16" spans="1:206" ht="16.5" customHeight="1">
      <c r="A16" s="348" t="s">
        <v>315</v>
      </c>
      <c r="B16" s="368" t="s">
        <v>1545</v>
      </c>
      <c r="C16" s="368" t="s">
        <v>1546</v>
      </c>
      <c r="D16" s="368" t="s">
        <v>1547</v>
      </c>
      <c r="E16" s="689"/>
    </row>
    <row r="17" spans="1:4" s="689" customFormat="1" ht="16.5" customHeight="1">
      <c r="A17" s="347" t="s">
        <v>316</v>
      </c>
      <c r="B17" s="368" t="s">
        <v>1548</v>
      </c>
      <c r="C17" s="368" t="s">
        <v>1549</v>
      </c>
      <c r="D17" s="368" t="s">
        <v>1550</v>
      </c>
    </row>
    <row r="18" spans="1:4" s="689" customFormat="1" ht="16.5" customHeight="1">
      <c r="A18" s="348" t="s">
        <v>317</v>
      </c>
      <c r="B18" s="368" t="s">
        <v>1551</v>
      </c>
      <c r="C18" s="368" t="s">
        <v>1552</v>
      </c>
      <c r="D18" s="368" t="s">
        <v>1553</v>
      </c>
    </row>
    <row r="19" spans="1:4" s="689" customFormat="1" ht="16.5" customHeight="1" thickBot="1">
      <c r="A19" s="348"/>
      <c r="B19" s="368"/>
      <c r="C19" s="368"/>
      <c r="D19" s="368"/>
    </row>
    <row r="20" spans="1:4" s="689" customFormat="1" ht="16.5" customHeight="1" thickTop="1" thickBot="1">
      <c r="A20" s="78" t="s">
        <v>318</v>
      </c>
      <c r="B20" s="1079"/>
      <c r="C20" s="1079"/>
      <c r="D20" s="1079"/>
    </row>
    <row r="21" spans="1:4" s="689" customFormat="1" ht="16.5" customHeight="1" thickTop="1">
      <c r="A21" s="348" t="s">
        <v>319</v>
      </c>
      <c r="B21" s="368" t="s">
        <v>1554</v>
      </c>
      <c r="C21" s="368" t="s">
        <v>1555</v>
      </c>
      <c r="D21" s="368" t="s">
        <v>1556</v>
      </c>
    </row>
    <row r="22" spans="1:4" s="689" customFormat="1" ht="16.5" customHeight="1">
      <c r="A22" s="348" t="s">
        <v>320</v>
      </c>
      <c r="B22" s="368" t="s">
        <v>1557</v>
      </c>
      <c r="C22" s="368" t="s">
        <v>1558</v>
      </c>
      <c r="D22" s="368" t="s">
        <v>1559</v>
      </c>
    </row>
    <row r="23" spans="1:4" s="689" customFormat="1" ht="16.5" customHeight="1">
      <c r="A23" s="348" t="s">
        <v>321</v>
      </c>
      <c r="B23" s="360">
        <v>623.46630000000005</v>
      </c>
      <c r="C23" s="360">
        <v>634.03499999999997</v>
      </c>
      <c r="D23" s="360">
        <v>626.15300000000002</v>
      </c>
    </row>
    <row r="24" spans="1:4" s="689" customFormat="1" ht="16.5" customHeight="1" thickBot="1">
      <c r="A24" s="348"/>
      <c r="B24" s="360"/>
      <c r="C24" s="360"/>
      <c r="D24" s="360"/>
    </row>
    <row r="25" spans="1:4" s="689" customFormat="1" ht="16.5" customHeight="1" thickTop="1" thickBot="1">
      <c r="A25" s="78" t="s">
        <v>322</v>
      </c>
      <c r="B25" s="1079"/>
      <c r="C25" s="1079"/>
      <c r="D25" s="1079"/>
    </row>
    <row r="26" spans="1:4" s="689" customFormat="1" ht="16.5" customHeight="1" thickTop="1">
      <c r="A26" s="347" t="s">
        <v>323</v>
      </c>
      <c r="B26" s="368" t="s">
        <v>1560</v>
      </c>
      <c r="C26" s="368" t="s">
        <v>1561</v>
      </c>
      <c r="D26" s="368" t="s">
        <v>1562</v>
      </c>
    </row>
    <row r="27" spans="1:4" s="689" customFormat="1" ht="16.5" customHeight="1">
      <c r="A27" s="347" t="s">
        <v>324</v>
      </c>
      <c r="B27" s="368" t="s">
        <v>1563</v>
      </c>
      <c r="C27" s="368" t="s">
        <v>1564</v>
      </c>
      <c r="D27" s="368" t="s">
        <v>1565</v>
      </c>
    </row>
    <row r="28" spans="1:4" s="689" customFormat="1" ht="16.5" customHeight="1">
      <c r="A28" s="348" t="s">
        <v>325</v>
      </c>
      <c r="B28" s="368" t="s">
        <v>1566</v>
      </c>
      <c r="C28" s="368" t="s">
        <v>1567</v>
      </c>
      <c r="D28" s="368" t="s">
        <v>1568</v>
      </c>
    </row>
    <row r="29" spans="1:4" s="689" customFormat="1" ht="16.5" customHeight="1">
      <c r="A29" s="348" t="s">
        <v>326</v>
      </c>
      <c r="B29" s="368" t="s">
        <v>1569</v>
      </c>
      <c r="C29" s="368" t="s">
        <v>1570</v>
      </c>
      <c r="D29" s="368" t="s">
        <v>1571</v>
      </c>
    </row>
    <row r="30" spans="1:4" s="689" customFormat="1" ht="16.5" customHeight="1">
      <c r="A30" s="348" t="s">
        <v>327</v>
      </c>
      <c r="B30" s="368" t="s">
        <v>1572</v>
      </c>
      <c r="C30" s="368" t="s">
        <v>1573</v>
      </c>
      <c r="D30" s="368" t="s">
        <v>1574</v>
      </c>
    </row>
    <row r="31" spans="1:4" s="689" customFormat="1" ht="16.5" customHeight="1">
      <c r="A31" s="348" t="s">
        <v>328</v>
      </c>
      <c r="B31" s="368" t="s">
        <v>1575</v>
      </c>
      <c r="C31" s="368" t="s">
        <v>1576</v>
      </c>
      <c r="D31" s="368" t="s">
        <v>1577</v>
      </c>
    </row>
    <row r="32" spans="1:4" s="689" customFormat="1" ht="16.5" customHeight="1">
      <c r="A32" s="348" t="s">
        <v>329</v>
      </c>
      <c r="B32" s="368" t="s">
        <v>1578</v>
      </c>
      <c r="C32" s="368" t="s">
        <v>1579</v>
      </c>
      <c r="D32" s="368" t="s">
        <v>1580</v>
      </c>
    </row>
    <row r="33" spans="1:4" s="689" customFormat="1" ht="16.5" customHeight="1">
      <c r="A33" s="348" t="s">
        <v>330</v>
      </c>
      <c r="B33" s="368" t="s">
        <v>1581</v>
      </c>
      <c r="C33" s="368" t="s">
        <v>1582</v>
      </c>
      <c r="D33" s="368" t="s">
        <v>1583</v>
      </c>
    </row>
    <row r="34" spans="1:4" s="689" customFormat="1" ht="16.5" customHeight="1">
      <c r="A34" s="348" t="s">
        <v>331</v>
      </c>
      <c r="B34" s="368" t="s">
        <v>1584</v>
      </c>
      <c r="C34" s="368" t="s">
        <v>1585</v>
      </c>
      <c r="D34" s="368" t="s">
        <v>1586</v>
      </c>
    </row>
    <row r="35" spans="1:4" s="689" customFormat="1" ht="16.5" customHeight="1">
      <c r="A35" s="348" t="s">
        <v>332</v>
      </c>
      <c r="B35" s="368" t="s">
        <v>1587</v>
      </c>
      <c r="C35" s="368" t="s">
        <v>1588</v>
      </c>
      <c r="D35" s="368" t="s">
        <v>1589</v>
      </c>
    </row>
    <row r="36" spans="1:4" s="689" customFormat="1" ht="16.5" customHeight="1">
      <c r="A36" s="348" t="s">
        <v>333</v>
      </c>
      <c r="B36" s="368" t="s">
        <v>1590</v>
      </c>
      <c r="C36" s="368" t="s">
        <v>1591</v>
      </c>
      <c r="D36" s="368" t="s">
        <v>1592</v>
      </c>
    </row>
    <row r="37" spans="1:4" s="689" customFormat="1" ht="16.5" customHeight="1">
      <c r="A37" s="348" t="s">
        <v>334</v>
      </c>
      <c r="B37" s="368" t="s">
        <v>1593</v>
      </c>
      <c r="C37" s="368" t="s">
        <v>1594</v>
      </c>
      <c r="D37" s="368" t="s">
        <v>1595</v>
      </c>
    </row>
    <row r="38" spans="1:4" s="689" customFormat="1" ht="16.5" customHeight="1">
      <c r="A38" s="348" t="s">
        <v>335</v>
      </c>
      <c r="B38" s="368" t="s">
        <v>1596</v>
      </c>
      <c r="C38" s="368" t="s">
        <v>1597</v>
      </c>
      <c r="D38" s="368" t="s">
        <v>1598</v>
      </c>
    </row>
    <row r="39" spans="1:4" s="689" customFormat="1" ht="16.5" customHeight="1" thickBot="1">
      <c r="A39" s="348"/>
      <c r="B39" s="368"/>
      <c r="C39" s="368"/>
      <c r="D39" s="368"/>
    </row>
    <row r="40" spans="1:4" s="689" customFormat="1" ht="16.5" customHeight="1" thickTop="1" thickBot="1">
      <c r="A40" s="78" t="s">
        <v>336</v>
      </c>
      <c r="B40" s="1079"/>
      <c r="C40" s="1079"/>
      <c r="D40" s="1079"/>
    </row>
    <row r="41" spans="1:4" s="689" customFormat="1" ht="16.5" customHeight="1" thickTop="1">
      <c r="A41" s="348" t="s">
        <v>337</v>
      </c>
      <c r="B41" s="368" t="s">
        <v>1599</v>
      </c>
      <c r="C41" s="368" t="s">
        <v>1600</v>
      </c>
      <c r="D41" s="368" t="s">
        <v>1601</v>
      </c>
    </row>
    <row r="42" spans="1:4" s="689" customFormat="1" ht="16.5" customHeight="1">
      <c r="A42" s="348" t="s">
        <v>338</v>
      </c>
      <c r="B42" s="368" t="s">
        <v>1602</v>
      </c>
      <c r="C42" s="368" t="s">
        <v>1603</v>
      </c>
      <c r="D42" s="368" t="s">
        <v>1604</v>
      </c>
    </row>
    <row r="43" spans="1:4" s="689" customFormat="1" ht="16.5" customHeight="1">
      <c r="A43" s="348" t="s">
        <v>339</v>
      </c>
      <c r="B43" s="368" t="s">
        <v>1605</v>
      </c>
      <c r="C43" s="368" t="s">
        <v>1606</v>
      </c>
      <c r="D43" s="368" t="s">
        <v>1607</v>
      </c>
    </row>
    <row r="44" spans="1:4" s="689" customFormat="1" ht="16.5" customHeight="1">
      <c r="A44" s="348" t="s">
        <v>340</v>
      </c>
      <c r="B44" s="368" t="s">
        <v>1508</v>
      </c>
      <c r="C44" s="368" t="s">
        <v>1608</v>
      </c>
      <c r="D44" s="368">
        <v>0.13</v>
      </c>
    </row>
    <row r="45" spans="1:4" s="689" customFormat="1" ht="16.5" customHeight="1" thickBot="1">
      <c r="A45" s="348"/>
      <c r="B45" s="368"/>
      <c r="C45" s="368"/>
      <c r="D45" s="368"/>
    </row>
    <row r="46" spans="1:4" s="689" customFormat="1" ht="16.5" customHeight="1" thickTop="1" thickBot="1">
      <c r="A46" s="78" t="s">
        <v>341</v>
      </c>
      <c r="B46" s="1079"/>
      <c r="C46" s="1079"/>
      <c r="D46" s="1079"/>
    </row>
    <row r="47" spans="1:4" s="689" customFormat="1" ht="16.5" customHeight="1" thickTop="1">
      <c r="A47" s="347" t="s">
        <v>342</v>
      </c>
      <c r="B47" s="368" t="s">
        <v>1609</v>
      </c>
      <c r="C47" s="368" t="s">
        <v>1610</v>
      </c>
      <c r="D47" s="368" t="s">
        <v>1611</v>
      </c>
    </row>
    <row r="48" spans="1:4" s="689" customFormat="1" ht="16.5" customHeight="1">
      <c r="A48" s="348" t="s">
        <v>343</v>
      </c>
      <c r="B48" s="368" t="s">
        <v>1612</v>
      </c>
      <c r="C48" s="368" t="s">
        <v>1613</v>
      </c>
      <c r="D48" s="368" t="s">
        <v>1614</v>
      </c>
    </row>
    <row r="49" spans="1:4" s="689" customFormat="1" ht="16.5" customHeight="1">
      <c r="A49" s="348" t="s">
        <v>344</v>
      </c>
      <c r="B49" s="368" t="s">
        <v>1615</v>
      </c>
      <c r="C49" s="368" t="s">
        <v>1616</v>
      </c>
      <c r="D49" s="368" t="s">
        <v>1617</v>
      </c>
    </row>
    <row r="50" spans="1:4" s="689" customFormat="1" ht="16.5" customHeight="1">
      <c r="A50" s="348" t="s">
        <v>345</v>
      </c>
      <c r="B50" s="368" t="s">
        <v>1618</v>
      </c>
      <c r="C50" s="368" t="s">
        <v>1619</v>
      </c>
      <c r="D50" s="368" t="s">
        <v>1620</v>
      </c>
    </row>
    <row r="51" spans="1:4" s="689" customFormat="1" ht="16.5" customHeight="1">
      <c r="A51" s="348" t="s">
        <v>346</v>
      </c>
      <c r="B51" s="368" t="s">
        <v>1621</v>
      </c>
      <c r="C51" s="368" t="s">
        <v>1622</v>
      </c>
      <c r="D51" s="368" t="s">
        <v>1623</v>
      </c>
    </row>
    <row r="52" spans="1:4" s="689" customFormat="1" ht="16.5" customHeight="1">
      <c r="A52" s="348" t="s">
        <v>347</v>
      </c>
      <c r="B52" s="368" t="s">
        <v>1624</v>
      </c>
      <c r="C52" s="368" t="s">
        <v>1625</v>
      </c>
      <c r="D52" s="368" t="s">
        <v>1626</v>
      </c>
    </row>
    <row r="53" spans="1:4" s="689" customFormat="1" ht="16.5" customHeight="1" thickBot="1">
      <c r="A53" s="348"/>
      <c r="B53" s="368"/>
      <c r="C53" s="368"/>
      <c r="D53" s="368"/>
    </row>
    <row r="54" spans="1:4" s="689" customFormat="1" ht="17.25" customHeight="1" thickTop="1" thickBot="1">
      <c r="A54" s="78" t="s">
        <v>348</v>
      </c>
      <c r="B54" s="1079"/>
      <c r="C54" s="1079"/>
      <c r="D54" s="1079"/>
    </row>
    <row r="55" spans="1:4" s="689" customFormat="1" ht="18" customHeight="1" thickTop="1">
      <c r="A55" s="348" t="s">
        <v>349</v>
      </c>
      <c r="B55" s="368" t="s">
        <v>1627</v>
      </c>
      <c r="C55" s="368" t="s">
        <v>1628</v>
      </c>
      <c r="D55" s="368" t="s">
        <v>1629</v>
      </c>
    </row>
    <row r="56" spans="1:4" s="689" customFormat="1" ht="18" customHeight="1">
      <c r="A56" s="348" t="s">
        <v>350</v>
      </c>
      <c r="B56" s="368" t="s">
        <v>1630</v>
      </c>
      <c r="C56" s="368" t="s">
        <v>1631</v>
      </c>
      <c r="D56" s="368" t="s">
        <v>1632</v>
      </c>
    </row>
    <row r="57" spans="1:4" s="689" customFormat="1" ht="18" customHeight="1">
      <c r="A57" s="348" t="s">
        <v>351</v>
      </c>
      <c r="B57" s="368" t="s">
        <v>1564</v>
      </c>
      <c r="C57" s="368" t="s">
        <v>1633</v>
      </c>
      <c r="D57" s="368" t="s">
        <v>1634</v>
      </c>
    </row>
    <row r="58" spans="1:4" s="689" customFormat="1" ht="18" customHeight="1">
      <c r="A58" s="348" t="s">
        <v>352</v>
      </c>
      <c r="B58" s="368" t="s">
        <v>1635</v>
      </c>
      <c r="C58" s="368" t="s">
        <v>1636</v>
      </c>
      <c r="D58" s="368" t="s">
        <v>1637</v>
      </c>
    </row>
    <row r="59" spans="1:4" s="689" customFormat="1" ht="9.75" customHeight="1" thickBot="1">
      <c r="A59" s="349"/>
      <c r="B59" s="557"/>
      <c r="C59" s="557"/>
      <c r="D59" s="557"/>
    </row>
    <row r="60" spans="1:4" s="48" customFormat="1" ht="12" customHeight="1" thickTop="1">
      <c r="A60" s="82" t="s">
        <v>353</v>
      </c>
      <c r="B60" s="880"/>
      <c r="C60" s="880"/>
      <c r="D60" s="880"/>
    </row>
    <row r="61" spans="1:4" s="48" customFormat="1" ht="45.75" customHeight="1">
      <c r="A61" s="1221" t="s">
        <v>354</v>
      </c>
      <c r="B61" s="1222"/>
      <c r="C61" s="1222"/>
      <c r="D61" s="1222"/>
    </row>
    <row r="62" spans="1:4" s="48" customFormat="1" ht="35.25" customHeight="1">
      <c r="A62" s="1221" t="s">
        <v>355</v>
      </c>
      <c r="B62" s="1222"/>
      <c r="C62" s="1222"/>
      <c r="D62" s="1222"/>
    </row>
    <row r="63" spans="1:4" s="48" customFormat="1" ht="11.25">
      <c r="A63" s="84" t="s">
        <v>849</v>
      </c>
      <c r="B63" s="559"/>
      <c r="C63" s="559"/>
      <c r="D63" s="559"/>
    </row>
    <row r="64" spans="1:4" s="689" customFormat="1" ht="15.75" thickBot="1">
      <c r="A64" s="48"/>
      <c r="B64" s="503"/>
      <c r="C64" s="503"/>
      <c r="D64" s="503"/>
    </row>
    <row r="65" spans="1:4" s="135" customFormat="1" ht="18" customHeight="1" thickTop="1" thickBot="1">
      <c r="A65" s="346"/>
      <c r="B65" s="556" t="s">
        <v>1089</v>
      </c>
      <c r="C65" s="556" t="s">
        <v>1090</v>
      </c>
      <c r="D65" s="556" t="s">
        <v>309</v>
      </c>
    </row>
    <row r="66" spans="1:4" s="135" customFormat="1" ht="18" customHeight="1" thickTop="1" thickBot="1">
      <c r="A66" s="78" t="s">
        <v>356</v>
      </c>
      <c r="B66" s="1079"/>
      <c r="C66" s="1079"/>
      <c r="D66" s="1079"/>
    </row>
    <row r="67" spans="1:4" s="135" customFormat="1" ht="18" customHeight="1" thickTop="1">
      <c r="A67" s="348" t="s">
        <v>357</v>
      </c>
      <c r="B67" s="368" t="s">
        <v>1638</v>
      </c>
      <c r="C67" s="368" t="s">
        <v>1639</v>
      </c>
      <c r="D67" s="368" t="s">
        <v>1640</v>
      </c>
    </row>
    <row r="68" spans="1:4" s="135" customFormat="1" ht="18" customHeight="1">
      <c r="A68" s="348" t="s">
        <v>358</v>
      </c>
      <c r="B68" s="368" t="s">
        <v>1641</v>
      </c>
      <c r="C68" s="368" t="s">
        <v>1610</v>
      </c>
      <c r="D68" s="368" t="s">
        <v>1642</v>
      </c>
    </row>
    <row r="69" spans="1:4" s="135" customFormat="1" ht="18" customHeight="1">
      <c r="A69" s="348" t="s">
        <v>359</v>
      </c>
      <c r="B69" s="368" t="s">
        <v>1643</v>
      </c>
      <c r="C69" s="368" t="s">
        <v>1644</v>
      </c>
      <c r="D69" s="368" t="s">
        <v>1645</v>
      </c>
    </row>
    <row r="70" spans="1:4" s="135" customFormat="1" ht="18" customHeight="1">
      <c r="A70" s="348" t="s">
        <v>360</v>
      </c>
      <c r="B70" s="368" t="s">
        <v>1646</v>
      </c>
      <c r="C70" s="368" t="s">
        <v>1647</v>
      </c>
      <c r="D70" s="368" t="s">
        <v>1648</v>
      </c>
    </row>
    <row r="71" spans="1:4" s="135" customFormat="1" ht="18" customHeight="1">
      <c r="A71" s="348" t="s">
        <v>361</v>
      </c>
      <c r="B71" s="368" t="s">
        <v>1646</v>
      </c>
      <c r="C71" s="368" t="s">
        <v>1647</v>
      </c>
      <c r="D71" s="368" t="s">
        <v>1648</v>
      </c>
    </row>
    <row r="72" spans="1:4" s="135" customFormat="1" ht="18" customHeight="1">
      <c r="A72" s="348" t="s">
        <v>362</v>
      </c>
      <c r="B72" s="368" t="s">
        <v>1649</v>
      </c>
      <c r="C72" s="368" t="s">
        <v>1647</v>
      </c>
      <c r="D72" s="368" t="s">
        <v>1590</v>
      </c>
    </row>
    <row r="73" spans="1:4" s="135" customFormat="1" ht="18" customHeight="1" thickBot="1">
      <c r="A73" s="348" t="s">
        <v>363</v>
      </c>
      <c r="B73" s="368" t="s">
        <v>1650</v>
      </c>
      <c r="C73" s="368" t="s">
        <v>1651</v>
      </c>
      <c r="D73" s="368" t="s">
        <v>1652</v>
      </c>
    </row>
    <row r="74" spans="1:4" s="135" customFormat="1" ht="18" customHeight="1" thickTop="1" thickBot="1">
      <c r="A74" s="78" t="s">
        <v>364</v>
      </c>
      <c r="B74" s="1079"/>
      <c r="C74" s="1079"/>
      <c r="D74" s="1079"/>
    </row>
    <row r="75" spans="1:4" s="135" customFormat="1" ht="18" customHeight="1" thickTop="1">
      <c r="A75" s="348" t="s">
        <v>365</v>
      </c>
      <c r="B75" s="368" t="s">
        <v>1653</v>
      </c>
      <c r="C75" s="368" t="s">
        <v>1654</v>
      </c>
      <c r="D75" s="368" t="s">
        <v>1655</v>
      </c>
    </row>
    <row r="76" spans="1:4" s="135" customFormat="1" ht="18" customHeight="1">
      <c r="A76" s="348" t="s">
        <v>366</v>
      </c>
      <c r="B76" s="368" t="s">
        <v>1656</v>
      </c>
      <c r="C76" s="368" t="s">
        <v>1657</v>
      </c>
      <c r="D76" s="368" t="s">
        <v>1658</v>
      </c>
    </row>
    <row r="77" spans="1:4" s="135" customFormat="1" ht="18" customHeight="1">
      <c r="A77" s="348" t="s">
        <v>367</v>
      </c>
      <c r="B77" s="368" t="s">
        <v>1659</v>
      </c>
      <c r="C77" s="368" t="s">
        <v>1660</v>
      </c>
      <c r="D77" s="368" t="s">
        <v>1661</v>
      </c>
    </row>
    <row r="78" spans="1:4" s="135" customFormat="1" ht="18" customHeight="1">
      <c r="A78" s="348" t="s">
        <v>368</v>
      </c>
      <c r="B78" s="368">
        <v>0</v>
      </c>
      <c r="C78" s="368">
        <v>0</v>
      </c>
      <c r="D78" s="368">
        <v>0</v>
      </c>
    </row>
    <row r="79" spans="1:4" s="135" customFormat="1" ht="18" customHeight="1">
      <c r="A79" s="348" t="s">
        <v>369</v>
      </c>
      <c r="B79" s="368" t="s">
        <v>1662</v>
      </c>
      <c r="C79" s="368" t="s">
        <v>1663</v>
      </c>
      <c r="D79" s="368" t="s">
        <v>1664</v>
      </c>
    </row>
    <row r="80" spans="1:4" s="135" customFormat="1" ht="18" customHeight="1">
      <c r="A80" s="348" t="s">
        <v>370</v>
      </c>
      <c r="B80" s="368" t="s">
        <v>1665</v>
      </c>
      <c r="C80" s="368" t="s">
        <v>1666</v>
      </c>
      <c r="D80" s="368" t="s">
        <v>1667</v>
      </c>
    </row>
    <row r="81" spans="1:4" s="135" customFormat="1" ht="18" customHeight="1">
      <c r="A81" s="348" t="s">
        <v>371</v>
      </c>
      <c r="B81" s="368" t="s">
        <v>1668</v>
      </c>
      <c r="C81" s="368" t="s">
        <v>1669</v>
      </c>
      <c r="D81" s="368" t="s">
        <v>1670</v>
      </c>
    </row>
    <row r="82" spans="1:4" s="135" customFormat="1" ht="18" customHeight="1">
      <c r="A82" s="348" t="s">
        <v>372</v>
      </c>
      <c r="B82" s="368">
        <v>0</v>
      </c>
      <c r="C82" s="368">
        <v>0</v>
      </c>
      <c r="D82" s="368">
        <v>0</v>
      </c>
    </row>
    <row r="83" spans="1:4" s="135" customFormat="1" ht="18" customHeight="1" thickBot="1">
      <c r="A83" s="348" t="s">
        <v>373</v>
      </c>
      <c r="B83" s="368" t="s">
        <v>1671</v>
      </c>
      <c r="C83" s="368" t="s">
        <v>1672</v>
      </c>
      <c r="D83" s="368" t="s">
        <v>1673</v>
      </c>
    </row>
    <row r="84" spans="1:4" s="135" customFormat="1" ht="18" customHeight="1" thickTop="1" thickBot="1">
      <c r="A84" s="78" t="s">
        <v>374</v>
      </c>
      <c r="B84" s="1079"/>
      <c r="C84" s="1079"/>
      <c r="D84" s="1079"/>
    </row>
    <row r="85" spans="1:4" s="135" customFormat="1" ht="18" customHeight="1" thickTop="1">
      <c r="A85" s="348" t="s">
        <v>375</v>
      </c>
      <c r="B85" s="368" t="s">
        <v>1674</v>
      </c>
      <c r="C85" s="368">
        <v>0.12</v>
      </c>
      <c r="D85" s="368" t="s">
        <v>1675</v>
      </c>
    </row>
    <row r="86" spans="1:4" s="135" customFormat="1" ht="18" customHeight="1">
      <c r="A86" s="348" t="s">
        <v>376</v>
      </c>
      <c r="B86" s="368" t="s">
        <v>1676</v>
      </c>
      <c r="C86" s="368" t="s">
        <v>1677</v>
      </c>
      <c r="D86" s="368" t="s">
        <v>1678</v>
      </c>
    </row>
    <row r="87" spans="1:4" s="135" customFormat="1" ht="18" customHeight="1">
      <c r="A87" s="348" t="s">
        <v>377</v>
      </c>
      <c r="B87" s="368" t="s">
        <v>1679</v>
      </c>
      <c r="C87" s="368" t="s">
        <v>1680</v>
      </c>
      <c r="D87" s="368" t="s">
        <v>1681</v>
      </c>
    </row>
    <row r="88" spans="1:4" s="135" customFormat="1" ht="18" customHeight="1">
      <c r="A88" s="348" t="s">
        <v>378</v>
      </c>
      <c r="B88" s="368" t="s">
        <v>1682</v>
      </c>
      <c r="C88" s="368" t="s">
        <v>1683</v>
      </c>
      <c r="D88" s="368" t="s">
        <v>1684</v>
      </c>
    </row>
    <row r="89" spans="1:4" s="135" customFormat="1" ht="18" customHeight="1">
      <c r="A89" s="348" t="s">
        <v>379</v>
      </c>
      <c r="B89" s="368" t="s">
        <v>1685</v>
      </c>
      <c r="C89" s="368" t="s">
        <v>1686</v>
      </c>
      <c r="D89" s="368" t="s">
        <v>1687</v>
      </c>
    </row>
    <row r="90" spans="1:4" s="135" customFormat="1" ht="18" customHeight="1">
      <c r="A90" s="348" t="s">
        <v>380</v>
      </c>
      <c r="B90" s="368" t="s">
        <v>1688</v>
      </c>
      <c r="C90" s="368" t="s">
        <v>1689</v>
      </c>
      <c r="D90" s="368" t="s">
        <v>1690</v>
      </c>
    </row>
    <row r="91" spans="1:4" s="135" customFormat="1" ht="18" customHeight="1">
      <c r="A91" s="348" t="s">
        <v>381</v>
      </c>
      <c r="B91" s="368" t="s">
        <v>1691</v>
      </c>
      <c r="C91" s="368" t="s">
        <v>1692</v>
      </c>
      <c r="D91" s="847" t="s">
        <v>1693</v>
      </c>
    </row>
    <row r="92" spans="1:4" s="135" customFormat="1" ht="18" customHeight="1">
      <c r="A92" s="348" t="s">
        <v>382</v>
      </c>
      <c r="B92" s="368" t="s">
        <v>1694</v>
      </c>
      <c r="C92" s="368" t="s">
        <v>1695</v>
      </c>
      <c r="D92" s="368" t="s">
        <v>1696</v>
      </c>
    </row>
    <row r="93" spans="1:4" s="135" customFormat="1" ht="18" customHeight="1">
      <c r="A93" s="348" t="s">
        <v>383</v>
      </c>
      <c r="B93" s="368" t="s">
        <v>1697</v>
      </c>
      <c r="C93" s="368" t="s">
        <v>1698</v>
      </c>
      <c r="D93" s="368" t="s">
        <v>1699</v>
      </c>
    </row>
    <row r="94" spans="1:4" s="135" customFormat="1" ht="18" customHeight="1">
      <c r="A94" s="348" t="s">
        <v>384</v>
      </c>
      <c r="B94" s="368" t="s">
        <v>1700</v>
      </c>
      <c r="C94" s="368" t="s">
        <v>1701</v>
      </c>
      <c r="D94" s="368" t="s">
        <v>1702</v>
      </c>
    </row>
    <row r="95" spans="1:4" s="135" customFormat="1" ht="18" customHeight="1">
      <c r="A95" s="348" t="s">
        <v>385</v>
      </c>
      <c r="B95" s="368">
        <v>0</v>
      </c>
      <c r="C95" s="368">
        <v>0</v>
      </c>
      <c r="D95" s="368">
        <v>0</v>
      </c>
    </row>
    <row r="96" spans="1:4" s="135" customFormat="1" ht="18" customHeight="1" thickBot="1">
      <c r="A96" s="348" t="s">
        <v>386</v>
      </c>
      <c r="B96" s="368">
        <v>0</v>
      </c>
      <c r="C96" s="368">
        <v>0</v>
      </c>
      <c r="D96" s="368">
        <v>0</v>
      </c>
    </row>
    <row r="97" spans="1:4" s="135" customFormat="1" ht="18" customHeight="1" thickTop="1" thickBot="1">
      <c r="A97" s="78" t="s">
        <v>387</v>
      </c>
      <c r="B97" s="1079"/>
      <c r="C97" s="1079"/>
      <c r="D97" s="1079"/>
    </row>
    <row r="98" spans="1:4" s="135" customFormat="1" ht="18" customHeight="1" thickTop="1" thickBot="1">
      <c r="A98" s="78" t="s">
        <v>388</v>
      </c>
      <c r="B98" s="1079"/>
      <c r="C98" s="1079"/>
      <c r="D98" s="1079"/>
    </row>
    <row r="99" spans="1:4" s="135" customFormat="1" ht="18" customHeight="1" thickTop="1">
      <c r="A99" s="348" t="s">
        <v>389</v>
      </c>
      <c r="B99" s="368" t="s">
        <v>1703</v>
      </c>
      <c r="C99" s="368" t="s">
        <v>1704</v>
      </c>
      <c r="D99" s="368" t="s">
        <v>1705</v>
      </c>
    </row>
    <row r="100" spans="1:4" s="135" customFormat="1" ht="18" customHeight="1">
      <c r="A100" s="348" t="s">
        <v>390</v>
      </c>
      <c r="B100" s="368" t="s">
        <v>1706</v>
      </c>
      <c r="C100" s="368" t="s">
        <v>1707</v>
      </c>
      <c r="D100" s="368" t="s">
        <v>1708</v>
      </c>
    </row>
    <row r="101" spans="1:4" s="135" customFormat="1" ht="18" customHeight="1">
      <c r="A101" s="348" t="s">
        <v>391</v>
      </c>
      <c r="B101" s="368" t="s">
        <v>1572</v>
      </c>
      <c r="C101" s="368" t="s">
        <v>1709</v>
      </c>
      <c r="D101" s="368" t="s">
        <v>1710</v>
      </c>
    </row>
    <row r="102" spans="1:4" s="135" customFormat="1" ht="18" customHeight="1" thickBot="1">
      <c r="A102" s="348" t="s">
        <v>392</v>
      </c>
      <c r="B102" s="368" t="s">
        <v>1711</v>
      </c>
      <c r="C102" s="368" t="s">
        <v>1712</v>
      </c>
      <c r="D102" s="368" t="s">
        <v>1713</v>
      </c>
    </row>
    <row r="103" spans="1:4" s="135" customFormat="1" ht="18" customHeight="1" thickTop="1" thickBot="1">
      <c r="A103" s="78" t="s">
        <v>393</v>
      </c>
      <c r="B103" s="562"/>
      <c r="C103" s="562"/>
      <c r="D103" s="562"/>
    </row>
    <row r="104" spans="1:4" s="135" customFormat="1" ht="18" customHeight="1" thickTop="1">
      <c r="A104" s="348" t="s">
        <v>394</v>
      </c>
      <c r="B104" s="368" t="s">
        <v>1714</v>
      </c>
      <c r="C104" s="368" t="s">
        <v>1715</v>
      </c>
      <c r="D104" s="368" t="s">
        <v>1716</v>
      </c>
    </row>
    <row r="105" spans="1:4" s="135" customFormat="1" ht="18" customHeight="1">
      <c r="A105" s="348" t="s">
        <v>395</v>
      </c>
      <c r="B105" s="368" t="s">
        <v>1717</v>
      </c>
      <c r="C105" s="368" t="s">
        <v>1718</v>
      </c>
      <c r="D105" s="368" t="s">
        <v>1719</v>
      </c>
    </row>
    <row r="106" spans="1:4" s="135" customFormat="1" ht="18" customHeight="1">
      <c r="A106" s="348" t="s">
        <v>396</v>
      </c>
      <c r="B106" s="368" t="s">
        <v>1720</v>
      </c>
      <c r="C106" s="368" t="s">
        <v>1721</v>
      </c>
      <c r="D106" s="368" t="s">
        <v>1722</v>
      </c>
    </row>
    <row r="107" spans="1:4" s="135" customFormat="1" ht="18" customHeight="1" thickBot="1">
      <c r="A107" s="348" t="s">
        <v>397</v>
      </c>
      <c r="B107" s="368" t="s">
        <v>1723</v>
      </c>
      <c r="C107" s="368" t="s">
        <v>1724</v>
      </c>
      <c r="D107" s="368" t="s">
        <v>1725</v>
      </c>
    </row>
    <row r="108" spans="1:4" s="135" customFormat="1" ht="18" customHeight="1" thickTop="1" thickBot="1">
      <c r="A108" s="78" t="s">
        <v>398</v>
      </c>
      <c r="B108" s="562"/>
      <c r="C108" s="562"/>
      <c r="D108" s="562"/>
    </row>
    <row r="109" spans="1:4" s="135" customFormat="1" ht="18" customHeight="1" thickTop="1">
      <c r="A109" s="348" t="s">
        <v>399</v>
      </c>
      <c r="B109" s="368" t="s">
        <v>1641</v>
      </c>
      <c r="C109" s="368" t="s">
        <v>1726</v>
      </c>
      <c r="D109" s="368" t="s">
        <v>1727</v>
      </c>
    </row>
    <row r="110" spans="1:4" s="135" customFormat="1" ht="18" customHeight="1">
      <c r="A110" s="348" t="s">
        <v>400</v>
      </c>
      <c r="B110" s="368" t="s">
        <v>1638</v>
      </c>
      <c r="C110" s="368" t="s">
        <v>1728</v>
      </c>
      <c r="D110" s="368" t="s">
        <v>1729</v>
      </c>
    </row>
    <row r="111" spans="1:4" s="135" customFormat="1" ht="18" customHeight="1">
      <c r="A111" s="347" t="s">
        <v>401</v>
      </c>
      <c r="B111" s="368" t="s">
        <v>1730</v>
      </c>
      <c r="C111" s="368" t="s">
        <v>1731</v>
      </c>
      <c r="D111" s="368" t="s">
        <v>1732</v>
      </c>
    </row>
    <row r="112" spans="1:4" s="135" customFormat="1" ht="18" customHeight="1">
      <c r="A112" s="347" t="s">
        <v>402</v>
      </c>
      <c r="B112" s="368" t="s">
        <v>1733</v>
      </c>
      <c r="C112" s="368" t="s">
        <v>1734</v>
      </c>
      <c r="D112" s="368" t="s">
        <v>1735</v>
      </c>
    </row>
    <row r="113" spans="1:4" s="135" customFormat="1" ht="18" customHeight="1">
      <c r="A113" s="347" t="s">
        <v>403</v>
      </c>
      <c r="B113" s="368" t="s">
        <v>1656</v>
      </c>
      <c r="C113" s="368" t="s">
        <v>1736</v>
      </c>
      <c r="D113" s="368" t="s">
        <v>1737</v>
      </c>
    </row>
    <row r="114" spans="1:4" s="135" customFormat="1" ht="18" customHeight="1">
      <c r="A114" s="347" t="s">
        <v>404</v>
      </c>
      <c r="B114" s="847" t="s">
        <v>1738</v>
      </c>
      <c r="C114" s="368" t="s">
        <v>1739</v>
      </c>
      <c r="D114" s="847" t="s">
        <v>1740</v>
      </c>
    </row>
    <row r="115" spans="1:4" s="135" customFormat="1" ht="18" customHeight="1" thickBot="1">
      <c r="A115" s="347" t="s">
        <v>405</v>
      </c>
      <c r="B115" s="368" t="s">
        <v>1665</v>
      </c>
      <c r="C115" s="368" t="s">
        <v>1741</v>
      </c>
      <c r="D115" s="368" t="s">
        <v>1742</v>
      </c>
    </row>
    <row r="116" spans="1:4" s="135" customFormat="1" ht="18" customHeight="1" thickTop="1" thickBot="1">
      <c r="A116" s="78" t="s">
        <v>406</v>
      </c>
      <c r="B116" s="1079"/>
      <c r="C116" s="1079"/>
      <c r="D116" s="1079"/>
    </row>
    <row r="117" spans="1:4" s="135" customFormat="1" ht="18" customHeight="1" thickTop="1">
      <c r="A117" s="347" t="s">
        <v>399</v>
      </c>
      <c r="B117" s="368" t="s">
        <v>1641</v>
      </c>
      <c r="C117" s="368" t="s">
        <v>1726</v>
      </c>
      <c r="D117" s="368" t="s">
        <v>1727</v>
      </c>
    </row>
    <row r="118" spans="1:4" s="135" customFormat="1" ht="18" customHeight="1">
      <c r="A118" s="347" t="s">
        <v>407</v>
      </c>
      <c r="B118" s="368" t="s">
        <v>1662</v>
      </c>
      <c r="C118" s="368" t="s">
        <v>1743</v>
      </c>
      <c r="D118" s="368" t="s">
        <v>1744</v>
      </c>
    </row>
    <row r="119" spans="1:4" s="135" customFormat="1" ht="18" customHeight="1">
      <c r="A119" s="347" t="s">
        <v>408</v>
      </c>
      <c r="B119" s="368" t="s">
        <v>1745</v>
      </c>
      <c r="C119" s="368" t="s">
        <v>1746</v>
      </c>
      <c r="D119" s="368" t="s">
        <v>1747</v>
      </c>
    </row>
    <row r="120" spans="1:4" s="135" customFormat="1" ht="18" customHeight="1">
      <c r="A120" s="347" t="s">
        <v>409</v>
      </c>
      <c r="B120" s="368">
        <v>0</v>
      </c>
      <c r="C120" s="368">
        <v>0</v>
      </c>
      <c r="D120" s="368">
        <v>0</v>
      </c>
    </row>
    <row r="121" spans="1:4" s="135" customFormat="1" ht="18" customHeight="1">
      <c r="A121" s="347" t="s">
        <v>410</v>
      </c>
      <c r="B121" s="368">
        <v>0</v>
      </c>
      <c r="C121" s="368">
        <v>0</v>
      </c>
      <c r="D121" s="368">
        <v>0</v>
      </c>
    </row>
    <row r="122" spans="1:4" s="135" customFormat="1" ht="18" customHeight="1" thickBot="1">
      <c r="A122" s="347" t="s">
        <v>411</v>
      </c>
      <c r="B122" s="368">
        <v>0</v>
      </c>
      <c r="C122" s="368">
        <v>0</v>
      </c>
      <c r="D122" s="368">
        <v>0</v>
      </c>
    </row>
    <row r="123" spans="1:4" s="135" customFormat="1" ht="18" customHeight="1" thickTop="1" thickBot="1">
      <c r="A123" s="78" t="s">
        <v>412</v>
      </c>
      <c r="B123" s="369" t="s">
        <v>1646</v>
      </c>
      <c r="C123" s="369" t="s">
        <v>1748</v>
      </c>
      <c r="D123" s="369" t="s">
        <v>1648</v>
      </c>
    </row>
    <row r="124" spans="1:4" s="135" customFormat="1" ht="10.5" customHeight="1" thickTop="1" thickBot="1">
      <c r="A124" s="350"/>
      <c r="B124" s="468"/>
      <c r="C124" s="468"/>
      <c r="D124" s="468"/>
    </row>
    <row r="125" spans="1:4" s="48" customFormat="1" ht="12" thickTop="1">
      <c r="A125" s="87" t="s">
        <v>413</v>
      </c>
      <c r="B125" s="477"/>
      <c r="C125" s="477"/>
      <c r="D125" s="477"/>
    </row>
    <row r="126" spans="1:4" s="48" customFormat="1" ht="11.25">
      <c r="A126" s="878" t="s">
        <v>414</v>
      </c>
      <c r="B126" s="477"/>
      <c r="C126" s="477"/>
      <c r="D126" s="477"/>
    </row>
    <row r="127" spans="1:4" s="48" customFormat="1" ht="11.25">
      <c r="A127" s="878" t="s">
        <v>415</v>
      </c>
      <c r="B127" s="477"/>
      <c r="C127" s="477"/>
      <c r="D127" s="477"/>
    </row>
    <row r="128" spans="1:4" s="48" customFormat="1" ht="11.25">
      <c r="A128" s="454" t="s">
        <v>416</v>
      </c>
      <c r="B128" s="477"/>
      <c r="C128" s="477"/>
      <c r="D128" s="477"/>
    </row>
    <row r="129" spans="1:5" s="48" customFormat="1" ht="11.25">
      <c r="A129" s="87" t="s">
        <v>417</v>
      </c>
      <c r="B129" s="59"/>
      <c r="C129" s="59"/>
      <c r="D129" s="59"/>
    </row>
    <row r="130" spans="1:5" s="48" customFormat="1" ht="22.5" customHeight="1">
      <c r="A130" s="1250" t="s">
        <v>1438</v>
      </c>
      <c r="B130" s="1250"/>
      <c r="C130" s="1250"/>
      <c r="D130" s="1250"/>
      <c r="E130" s="1250"/>
    </row>
    <row r="131" spans="1:5" s="48" customFormat="1" ht="11.25">
      <c r="A131" s="454" t="s">
        <v>420</v>
      </c>
      <c r="B131" s="59"/>
      <c r="C131" s="59"/>
      <c r="D131" s="59"/>
    </row>
    <row r="132" spans="1:5" s="48" customFormat="1" ht="21" customHeight="1">
      <c r="A132" s="1249" t="s">
        <v>1439</v>
      </c>
      <c r="B132" s="1249"/>
      <c r="C132" s="1249"/>
      <c r="D132" s="1249"/>
    </row>
    <row r="133" spans="1:5" s="135" customFormat="1" ht="21" customHeight="1">
      <c r="B133" s="503"/>
      <c r="C133" s="503"/>
      <c r="D133" s="503"/>
    </row>
    <row r="134" spans="1:5" s="135" customFormat="1" ht="18" customHeight="1">
      <c r="B134" s="503"/>
      <c r="C134" s="503"/>
      <c r="D134" s="503"/>
    </row>
    <row r="135" spans="1:5" s="135" customFormat="1" ht="18" customHeight="1">
      <c r="B135" s="503"/>
      <c r="C135" s="503"/>
      <c r="D135" s="503"/>
    </row>
    <row r="136" spans="1:5" s="135" customFormat="1" ht="18" customHeight="1">
      <c r="B136" s="503"/>
      <c r="C136" s="503"/>
      <c r="D136" s="503"/>
    </row>
    <row r="137" spans="1:5" s="135" customFormat="1" ht="18" customHeight="1">
      <c r="B137" s="503"/>
      <c r="C137" s="503"/>
      <c r="D137" s="503"/>
    </row>
    <row r="138" spans="1:5" s="135" customFormat="1" ht="18" customHeight="1">
      <c r="B138" s="503"/>
      <c r="C138" s="503"/>
      <c r="D138" s="503"/>
    </row>
    <row r="139" spans="1:5" s="135" customFormat="1" ht="18" customHeight="1">
      <c r="A139" s="759"/>
      <c r="B139" s="503"/>
      <c r="C139" s="503"/>
      <c r="D139" s="503"/>
    </row>
    <row r="140" spans="1:5" s="135" customFormat="1" ht="18" customHeight="1">
      <c r="A140" s="759"/>
      <c r="B140" s="503"/>
      <c r="C140" s="503"/>
      <c r="D140" s="503"/>
    </row>
    <row r="141" spans="1:5" s="135" customFormat="1" ht="18" customHeight="1">
      <c r="A141" s="759"/>
      <c r="B141" s="503"/>
      <c r="C141" s="503"/>
      <c r="D141" s="503"/>
    </row>
    <row r="142" spans="1:5" s="135" customFormat="1" ht="18" customHeight="1">
      <c r="A142" s="759"/>
      <c r="B142" s="503"/>
      <c r="C142" s="503"/>
      <c r="D142" s="503"/>
    </row>
    <row r="143" spans="1:5" s="135" customFormat="1" ht="18" customHeight="1">
      <c r="A143" s="759"/>
      <c r="B143" s="503"/>
      <c r="C143" s="503"/>
      <c r="D143" s="503"/>
    </row>
    <row r="144" spans="1:5" s="135" customFormat="1" ht="18" customHeight="1">
      <c r="A144" s="759"/>
      <c r="B144" s="503"/>
      <c r="C144" s="503"/>
      <c r="D144" s="503"/>
    </row>
    <row r="145" spans="1:4" s="135" customFormat="1" ht="18" customHeight="1">
      <c r="A145" s="759"/>
      <c r="B145" s="503"/>
      <c r="C145" s="503"/>
      <c r="D145" s="503"/>
    </row>
    <row r="146" spans="1:4" s="135" customFormat="1" ht="18" customHeight="1">
      <c r="A146" s="759"/>
      <c r="B146" s="503"/>
      <c r="C146" s="503"/>
      <c r="D146" s="503"/>
    </row>
    <row r="147" spans="1:4" s="135" customFormat="1" ht="18" customHeight="1">
      <c r="A147" s="759"/>
      <c r="B147" s="553"/>
      <c r="C147" s="553"/>
      <c r="D147" s="553"/>
    </row>
    <row r="148" spans="1:4" s="135" customFormat="1" ht="18" customHeight="1">
      <c r="A148" s="759"/>
      <c r="B148" s="553"/>
      <c r="C148" s="553"/>
      <c r="D148" s="553"/>
    </row>
    <row r="149" spans="1:4" s="135" customFormat="1" ht="18" customHeight="1">
      <c r="A149" s="759"/>
      <c r="B149" s="553"/>
      <c r="C149" s="553"/>
      <c r="D149" s="553"/>
    </row>
    <row r="150" spans="1:4" s="135" customFormat="1" ht="18" customHeight="1">
      <c r="A150" s="759"/>
      <c r="B150" s="553"/>
      <c r="C150" s="553"/>
      <c r="D150" s="553"/>
    </row>
    <row r="151" spans="1:4" s="135" customFormat="1" ht="18" customHeight="1">
      <c r="A151" s="759"/>
      <c r="B151" s="553"/>
      <c r="C151" s="553"/>
      <c r="D151" s="553"/>
    </row>
    <row r="152" spans="1:4" s="135" customFormat="1" ht="18" customHeight="1">
      <c r="A152" s="759"/>
      <c r="B152" s="553"/>
      <c r="C152" s="553"/>
      <c r="D152" s="553"/>
    </row>
    <row r="153" spans="1:4" s="135" customFormat="1" ht="18" customHeight="1">
      <c r="A153" s="759"/>
      <c r="B153" s="553"/>
      <c r="C153" s="553"/>
      <c r="D153" s="553"/>
    </row>
    <row r="154" spans="1:4" s="135" customFormat="1" ht="18" customHeight="1">
      <c r="A154" s="759"/>
      <c r="B154" s="553"/>
      <c r="C154" s="553"/>
      <c r="D154" s="553"/>
    </row>
    <row r="155" spans="1:4" s="135" customFormat="1" ht="18" customHeight="1">
      <c r="A155" s="759"/>
      <c r="B155" s="553"/>
      <c r="C155" s="553"/>
      <c r="D155" s="553"/>
    </row>
    <row r="156" spans="1:4" s="135" customFormat="1" ht="18" customHeight="1">
      <c r="A156" s="759"/>
      <c r="B156" s="553"/>
      <c r="C156" s="553"/>
      <c r="D156" s="553"/>
    </row>
    <row r="157" spans="1:4" s="135" customFormat="1" ht="18" customHeight="1">
      <c r="A157" s="759"/>
      <c r="B157" s="553"/>
      <c r="C157" s="553"/>
      <c r="D157" s="553"/>
    </row>
    <row r="158" spans="1:4" s="135" customFormat="1" ht="18" customHeight="1">
      <c r="A158" s="759"/>
      <c r="B158" s="553"/>
      <c r="C158" s="553"/>
      <c r="D158" s="553"/>
    </row>
    <row r="159" spans="1:4" s="135" customFormat="1" ht="18" customHeight="1">
      <c r="A159" s="759"/>
      <c r="B159" s="553"/>
      <c r="C159" s="553"/>
      <c r="D159" s="553"/>
    </row>
    <row r="160" spans="1:4" s="135" customFormat="1" ht="18" customHeight="1">
      <c r="A160" s="759"/>
      <c r="B160" s="553"/>
      <c r="C160" s="553"/>
      <c r="D160" s="553"/>
    </row>
    <row r="161" spans="1:4" s="135" customFormat="1" ht="18" customHeight="1">
      <c r="A161" s="759"/>
      <c r="B161" s="553"/>
      <c r="C161" s="553"/>
      <c r="D161" s="553"/>
    </row>
    <row r="162" spans="1:4" s="135" customFormat="1" ht="18" customHeight="1">
      <c r="A162" s="759"/>
      <c r="B162" s="553"/>
      <c r="C162" s="553"/>
      <c r="D162" s="553"/>
    </row>
    <row r="163" spans="1:4" s="135" customFormat="1" ht="18" customHeight="1">
      <c r="A163" s="759"/>
      <c r="B163" s="553"/>
      <c r="C163" s="553"/>
      <c r="D163" s="553"/>
    </row>
    <row r="164" spans="1:4" s="135" customFormat="1" ht="18" customHeight="1">
      <c r="A164" s="759"/>
      <c r="B164" s="553"/>
      <c r="C164" s="553"/>
      <c r="D164" s="553"/>
    </row>
    <row r="165" spans="1:4" s="135" customFormat="1" ht="18" customHeight="1">
      <c r="A165" s="759"/>
      <c r="B165" s="553"/>
      <c r="C165" s="553"/>
      <c r="D165" s="553"/>
    </row>
    <row r="166" spans="1:4" s="135" customFormat="1" ht="18" customHeight="1">
      <c r="A166" s="759"/>
      <c r="B166" s="553"/>
      <c r="C166" s="553"/>
      <c r="D166" s="553"/>
    </row>
    <row r="167" spans="1:4" s="135" customFormat="1" ht="18" customHeight="1">
      <c r="A167" s="759"/>
      <c r="B167" s="553"/>
      <c r="C167" s="553"/>
      <c r="D167" s="553"/>
    </row>
    <row r="168" spans="1:4" s="135" customFormat="1" ht="18" customHeight="1">
      <c r="A168" s="759"/>
      <c r="B168" s="553"/>
      <c r="C168" s="553"/>
      <c r="D168" s="553"/>
    </row>
    <row r="169" spans="1:4" s="135" customFormat="1" ht="18" customHeight="1">
      <c r="A169" s="759"/>
      <c r="B169" s="553"/>
      <c r="C169" s="553"/>
      <c r="D169" s="553"/>
    </row>
    <row r="170" spans="1:4" s="135" customFormat="1" ht="18" customHeight="1">
      <c r="A170" s="759"/>
      <c r="B170" s="553"/>
      <c r="C170" s="553"/>
      <c r="D170" s="553"/>
    </row>
    <row r="171" spans="1:4" s="135" customFormat="1" ht="18" customHeight="1">
      <c r="A171" s="759"/>
      <c r="B171" s="553"/>
      <c r="C171" s="553"/>
      <c r="D171" s="553"/>
    </row>
    <row r="172" spans="1:4" s="135" customFormat="1" ht="18" customHeight="1">
      <c r="A172" s="759"/>
      <c r="B172" s="553"/>
      <c r="C172" s="553"/>
      <c r="D172" s="553"/>
    </row>
    <row r="173" spans="1:4" s="135" customFormat="1" ht="18" customHeight="1">
      <c r="A173" s="759"/>
      <c r="B173" s="553"/>
      <c r="C173" s="553"/>
      <c r="D173" s="553"/>
    </row>
    <row r="174" spans="1:4" s="135" customFormat="1" ht="18" customHeight="1">
      <c r="A174" s="759"/>
      <c r="B174" s="553"/>
      <c r="C174" s="553"/>
      <c r="D174" s="553"/>
    </row>
    <row r="175" spans="1:4" s="135" customFormat="1" ht="18" customHeight="1">
      <c r="A175" s="759"/>
      <c r="B175" s="553"/>
      <c r="C175" s="553"/>
      <c r="D175" s="553"/>
    </row>
    <row r="176" spans="1:4" s="135" customFormat="1" ht="18" customHeight="1">
      <c r="A176" s="759"/>
      <c r="B176" s="553"/>
      <c r="C176" s="553"/>
      <c r="D176" s="553"/>
    </row>
    <row r="177" spans="1:4" s="135" customFormat="1" ht="18" customHeight="1">
      <c r="A177" s="759"/>
      <c r="B177" s="553"/>
      <c r="C177" s="553"/>
      <c r="D177" s="553"/>
    </row>
    <row r="178" spans="1:4" s="135" customFormat="1" ht="18" customHeight="1">
      <c r="A178" s="759"/>
      <c r="B178" s="553"/>
      <c r="C178" s="553"/>
      <c r="D178" s="553"/>
    </row>
    <row r="179" spans="1:4" s="135" customFormat="1" ht="18" customHeight="1">
      <c r="A179" s="759"/>
      <c r="B179" s="553"/>
      <c r="C179" s="553"/>
      <c r="D179" s="553"/>
    </row>
    <row r="180" spans="1:4" s="135" customFormat="1" ht="18" customHeight="1">
      <c r="A180" s="759"/>
      <c r="B180" s="553"/>
      <c r="C180" s="553"/>
      <c r="D180" s="553"/>
    </row>
    <row r="181" spans="1:4" s="135" customFormat="1" ht="18" customHeight="1">
      <c r="A181" s="759"/>
      <c r="B181" s="553"/>
      <c r="C181" s="553"/>
      <c r="D181" s="553"/>
    </row>
    <row r="182" spans="1:4" s="135" customFormat="1" ht="18" customHeight="1">
      <c r="A182" s="759"/>
      <c r="B182" s="553"/>
      <c r="C182" s="553"/>
      <c r="D182" s="553"/>
    </row>
    <row r="183" spans="1:4" s="135" customFormat="1" ht="18" customHeight="1">
      <c r="A183" s="759"/>
      <c r="B183" s="553"/>
      <c r="C183" s="553"/>
      <c r="D183" s="553"/>
    </row>
    <row r="184" spans="1:4" s="135" customFormat="1" ht="18" customHeight="1">
      <c r="A184" s="759"/>
      <c r="B184" s="553"/>
      <c r="C184" s="553"/>
      <c r="D184" s="553"/>
    </row>
    <row r="185" spans="1:4" s="135" customFormat="1" ht="18" customHeight="1">
      <c r="A185" s="759"/>
      <c r="B185" s="553"/>
      <c r="C185" s="553"/>
      <c r="D185" s="553"/>
    </row>
    <row r="186" spans="1:4" s="135" customFormat="1" ht="18" customHeight="1">
      <c r="A186" s="759"/>
      <c r="B186" s="553"/>
      <c r="C186" s="553"/>
      <c r="D186" s="553"/>
    </row>
    <row r="187" spans="1:4" s="135" customFormat="1" ht="18" customHeight="1">
      <c r="A187" s="759"/>
      <c r="B187" s="553"/>
      <c r="C187" s="553"/>
      <c r="D187" s="553"/>
    </row>
    <row r="188" spans="1:4" s="135" customFormat="1" ht="18" customHeight="1">
      <c r="A188" s="759"/>
      <c r="B188" s="553"/>
      <c r="C188" s="553"/>
      <c r="D188" s="553"/>
    </row>
    <row r="189" spans="1:4" s="135" customFormat="1" ht="18" customHeight="1">
      <c r="A189" s="759"/>
      <c r="B189" s="553"/>
      <c r="C189" s="553"/>
      <c r="D189" s="553"/>
    </row>
    <row r="190" spans="1:4" s="135" customFormat="1" ht="18" customHeight="1">
      <c r="A190" s="759"/>
      <c r="B190" s="553"/>
      <c r="C190" s="553"/>
      <c r="D190" s="553"/>
    </row>
    <row r="191" spans="1:4" s="135" customFormat="1" ht="18" customHeight="1">
      <c r="A191" s="759"/>
      <c r="B191" s="553"/>
      <c r="C191" s="553"/>
      <c r="D191" s="553"/>
    </row>
    <row r="192" spans="1:4" s="135" customFormat="1" ht="18" customHeight="1">
      <c r="A192" s="759"/>
      <c r="B192" s="553"/>
      <c r="C192" s="553"/>
      <c r="D192" s="553"/>
    </row>
    <row r="193" spans="1:4" s="135" customFormat="1" ht="18" customHeight="1">
      <c r="A193" s="759"/>
      <c r="B193" s="553"/>
      <c r="C193" s="553"/>
      <c r="D193" s="553"/>
    </row>
    <row r="194" spans="1:4" s="135" customFormat="1" ht="18" customHeight="1">
      <c r="A194" s="759"/>
      <c r="B194" s="553"/>
      <c r="C194" s="553"/>
      <c r="D194" s="553"/>
    </row>
    <row r="195" spans="1:4" s="135" customFormat="1" ht="18" customHeight="1">
      <c r="A195" s="759"/>
      <c r="B195" s="553"/>
      <c r="C195" s="553"/>
      <c r="D195" s="553"/>
    </row>
    <row r="196" spans="1:4" s="135" customFormat="1" ht="18" customHeight="1">
      <c r="A196" s="759"/>
      <c r="B196" s="553"/>
      <c r="C196" s="553"/>
      <c r="D196" s="553"/>
    </row>
    <row r="197" spans="1:4" s="135" customFormat="1" ht="18" customHeight="1">
      <c r="A197" s="759"/>
      <c r="B197" s="553"/>
      <c r="C197" s="553"/>
      <c r="D197" s="553"/>
    </row>
    <row r="198" spans="1:4" s="135" customFormat="1" ht="18" customHeight="1">
      <c r="A198" s="759"/>
      <c r="B198" s="553"/>
      <c r="C198" s="553"/>
      <c r="D198" s="553"/>
    </row>
    <row r="199" spans="1:4" s="135" customFormat="1" ht="18" customHeight="1">
      <c r="A199" s="759"/>
      <c r="B199" s="553"/>
      <c r="C199" s="553"/>
      <c r="D199" s="553"/>
    </row>
    <row r="200" spans="1:4" s="135" customFormat="1" ht="18" customHeight="1">
      <c r="A200" s="759"/>
      <c r="B200" s="553"/>
      <c r="C200" s="553"/>
      <c r="D200" s="553"/>
    </row>
    <row r="201" spans="1:4" s="135" customFormat="1" ht="18" customHeight="1">
      <c r="A201" s="759"/>
      <c r="B201" s="553"/>
      <c r="C201" s="553"/>
      <c r="D201" s="553"/>
    </row>
    <row r="202" spans="1:4" s="135" customFormat="1" ht="18" customHeight="1">
      <c r="A202" s="759"/>
      <c r="B202" s="553"/>
      <c r="C202" s="553"/>
      <c r="D202" s="553"/>
    </row>
    <row r="203" spans="1:4" s="135" customFormat="1" ht="18" customHeight="1">
      <c r="A203" s="759"/>
      <c r="B203" s="553"/>
      <c r="C203" s="553"/>
      <c r="D203" s="553"/>
    </row>
    <row r="204" spans="1:4" s="135" customFormat="1" ht="18" customHeight="1">
      <c r="A204" s="759"/>
      <c r="B204" s="553"/>
      <c r="C204" s="553"/>
      <c r="D204" s="553"/>
    </row>
    <row r="205" spans="1:4" s="135" customFormat="1" ht="18" customHeight="1">
      <c r="A205" s="759"/>
      <c r="B205" s="553"/>
      <c r="C205" s="553"/>
      <c r="D205" s="553"/>
    </row>
    <row r="206" spans="1:4" s="135" customFormat="1" ht="18" customHeight="1">
      <c r="A206" s="759"/>
      <c r="B206" s="553"/>
      <c r="C206" s="553"/>
      <c r="D206" s="553"/>
    </row>
    <row r="207" spans="1:4" s="135" customFormat="1" ht="18" customHeight="1">
      <c r="A207" s="759"/>
      <c r="B207" s="553"/>
      <c r="C207" s="553"/>
      <c r="D207" s="553"/>
    </row>
    <row r="208" spans="1:4" s="135" customFormat="1" ht="18" customHeight="1">
      <c r="A208" s="759"/>
      <c r="B208" s="553"/>
      <c r="C208" s="553"/>
      <c r="D208" s="553"/>
    </row>
    <row r="209" spans="1:4" s="135" customFormat="1" ht="18" customHeight="1">
      <c r="A209" s="759"/>
      <c r="B209" s="553"/>
      <c r="C209" s="553"/>
      <c r="D209" s="553"/>
    </row>
    <row r="210" spans="1:4" s="135" customFormat="1" ht="18" customHeight="1">
      <c r="A210" s="759"/>
      <c r="B210" s="553"/>
      <c r="C210" s="553"/>
      <c r="D210" s="553"/>
    </row>
    <row r="211" spans="1:4" s="135" customFormat="1" ht="18" customHeight="1">
      <c r="A211" s="759"/>
      <c r="B211" s="553"/>
      <c r="C211" s="553"/>
      <c r="D211" s="553"/>
    </row>
    <row r="212" spans="1:4" s="135" customFormat="1" ht="18" customHeight="1">
      <c r="A212" s="759"/>
      <c r="B212" s="553"/>
      <c r="C212" s="553"/>
      <c r="D212" s="553"/>
    </row>
    <row r="213" spans="1:4" s="135" customFormat="1" ht="18" customHeight="1">
      <c r="A213" s="759"/>
      <c r="B213" s="553"/>
      <c r="C213" s="553"/>
      <c r="D213" s="553"/>
    </row>
    <row r="214" spans="1:4" s="135" customFormat="1" ht="18" customHeight="1">
      <c r="A214" s="759"/>
      <c r="B214" s="553"/>
      <c r="C214" s="553"/>
      <c r="D214" s="553"/>
    </row>
    <row r="215" spans="1:4" s="135" customFormat="1" ht="18" customHeight="1">
      <c r="A215" s="759"/>
      <c r="B215" s="553"/>
      <c r="C215" s="553"/>
      <c r="D215" s="553"/>
    </row>
    <row r="216" spans="1:4" s="135" customFormat="1" ht="18" customHeight="1">
      <c r="A216" s="759"/>
      <c r="B216" s="553"/>
      <c r="C216" s="553"/>
      <c r="D216" s="553"/>
    </row>
    <row r="217" spans="1:4" s="135" customFormat="1" ht="18" customHeight="1">
      <c r="A217" s="759"/>
      <c r="B217" s="553"/>
      <c r="C217" s="553"/>
      <c r="D217" s="553"/>
    </row>
    <row r="218" spans="1:4" s="135" customFormat="1" ht="18" customHeight="1">
      <c r="A218" s="759"/>
      <c r="B218" s="553"/>
      <c r="C218" s="553"/>
      <c r="D218" s="553"/>
    </row>
    <row r="219" spans="1:4" s="135" customFormat="1" ht="18" customHeight="1">
      <c r="A219" s="759"/>
      <c r="B219" s="553"/>
      <c r="C219" s="553"/>
      <c r="D219" s="553"/>
    </row>
    <row r="220" spans="1:4" s="135" customFormat="1" ht="18" customHeight="1">
      <c r="A220" s="759"/>
      <c r="B220" s="553"/>
      <c r="C220" s="553"/>
      <c r="D220" s="553"/>
    </row>
    <row r="221" spans="1:4" s="135" customFormat="1" ht="18" customHeight="1">
      <c r="A221" s="759"/>
      <c r="B221" s="553"/>
      <c r="C221" s="553"/>
      <c r="D221" s="553"/>
    </row>
    <row r="222" spans="1:4" s="135" customFormat="1" ht="18" customHeight="1">
      <c r="A222" s="759"/>
      <c r="B222" s="553"/>
      <c r="C222" s="553"/>
      <c r="D222" s="553"/>
    </row>
    <row r="223" spans="1:4" s="135" customFormat="1" ht="18" customHeight="1">
      <c r="A223" s="759"/>
      <c r="B223" s="553"/>
      <c r="C223" s="553"/>
      <c r="D223" s="553"/>
    </row>
    <row r="224" spans="1:4" s="135" customFormat="1" ht="18" customHeight="1">
      <c r="A224" s="759"/>
      <c r="B224" s="553"/>
      <c r="C224" s="553"/>
      <c r="D224" s="553"/>
    </row>
    <row r="225" spans="1:4" s="135" customFormat="1" ht="18" customHeight="1">
      <c r="A225" s="759"/>
      <c r="B225" s="553"/>
      <c r="C225" s="553"/>
      <c r="D225" s="553"/>
    </row>
    <row r="226" spans="1:4" s="135" customFormat="1" ht="18" customHeight="1">
      <c r="A226" s="759"/>
      <c r="B226" s="553"/>
      <c r="C226" s="553"/>
      <c r="D226" s="553"/>
    </row>
    <row r="227" spans="1:4" s="135" customFormat="1" ht="18" customHeight="1">
      <c r="A227" s="759"/>
      <c r="B227" s="553"/>
      <c r="C227" s="553"/>
      <c r="D227" s="553"/>
    </row>
    <row r="228" spans="1:4" s="135" customFormat="1" ht="18" customHeight="1">
      <c r="A228" s="759"/>
      <c r="B228" s="553"/>
      <c r="C228" s="553"/>
      <c r="D228" s="553"/>
    </row>
    <row r="229" spans="1:4" s="135" customFormat="1" ht="18" customHeight="1">
      <c r="A229" s="759"/>
      <c r="B229" s="553"/>
      <c r="C229" s="553"/>
      <c r="D229" s="553"/>
    </row>
    <row r="230" spans="1:4" s="135" customFormat="1" ht="18" customHeight="1">
      <c r="A230" s="759"/>
      <c r="B230" s="553"/>
      <c r="C230" s="553"/>
      <c r="D230" s="553"/>
    </row>
    <row r="231" spans="1:4" s="135" customFormat="1" ht="18" customHeight="1">
      <c r="A231" s="759"/>
      <c r="B231" s="553"/>
      <c r="C231" s="553"/>
      <c r="D231" s="553"/>
    </row>
    <row r="232" spans="1:4" s="135" customFormat="1" ht="18" customHeight="1">
      <c r="A232" s="759"/>
      <c r="B232" s="553"/>
      <c r="C232" s="553"/>
      <c r="D232" s="553"/>
    </row>
    <row r="233" spans="1:4" s="135" customFormat="1" ht="18" customHeight="1">
      <c r="A233" s="759"/>
      <c r="B233" s="553"/>
      <c r="C233" s="553"/>
      <c r="D233" s="553"/>
    </row>
    <row r="234" spans="1:4" s="135" customFormat="1" ht="18" customHeight="1">
      <c r="A234" s="759"/>
      <c r="B234" s="553"/>
      <c r="C234" s="553"/>
      <c r="D234" s="553"/>
    </row>
    <row r="235" spans="1:4" s="135" customFormat="1" ht="18" customHeight="1">
      <c r="A235" s="759"/>
      <c r="B235" s="553"/>
      <c r="C235" s="553"/>
      <c r="D235" s="553"/>
    </row>
    <row r="236" spans="1:4" s="135" customFormat="1" ht="18" customHeight="1">
      <c r="A236" s="759"/>
      <c r="B236" s="553"/>
      <c r="C236" s="553"/>
      <c r="D236" s="553"/>
    </row>
    <row r="237" spans="1:4" s="135" customFormat="1" ht="18" customHeight="1">
      <c r="A237" s="759"/>
      <c r="B237" s="553"/>
      <c r="C237" s="553"/>
      <c r="D237" s="553"/>
    </row>
    <row r="238" spans="1:4" s="135" customFormat="1" ht="18" customHeight="1">
      <c r="A238" s="759"/>
      <c r="B238" s="553"/>
      <c r="C238" s="553"/>
      <c r="D238" s="553"/>
    </row>
    <row r="239" spans="1:4" ht="15.75">
      <c r="A239" s="67"/>
    </row>
    <row r="240" spans="1:4"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sheetData>
  <mergeCells count="9">
    <mergeCell ref="A132:D132"/>
    <mergeCell ref="A130:E130"/>
    <mergeCell ref="A61:D61"/>
    <mergeCell ref="A62:D62"/>
    <mergeCell ref="A1:D1"/>
    <mergeCell ref="A2:D2"/>
    <mergeCell ref="A3:D3"/>
    <mergeCell ref="A4:D4"/>
    <mergeCell ref="A5:D5"/>
  </mergeCells>
  <pageMargins left="0.7" right="0.7" top="0.75" bottom="0.75" header="0.3" footer="0.3"/>
  <pageSetup orientation="portrait" r:id="rId1"/>
  <ignoredErrors>
    <ignoredError sqref="B11:D38 B41:D58 B67:D96 B99:D123"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E5" sqref="E5:I5"/>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1085</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1093</v>
      </c>
      <c r="B3" s="1225"/>
      <c r="C3" s="1225"/>
      <c r="D3" s="1225"/>
      <c r="E3" s="1225"/>
      <c r="F3" s="1225"/>
      <c r="G3" s="1225"/>
      <c r="H3" s="1225"/>
      <c r="I3" s="1225"/>
    </row>
    <row r="4" spans="1:9" ht="43.5" customHeight="1" thickBot="1">
      <c r="A4" s="1226" t="s">
        <v>1349</v>
      </c>
      <c r="B4" s="1226"/>
      <c r="C4" s="1226"/>
      <c r="D4" s="1226"/>
      <c r="E4" s="1226"/>
      <c r="F4" s="1226"/>
      <c r="G4" s="1226"/>
      <c r="H4" s="1226"/>
      <c r="I4" s="1226"/>
    </row>
    <row r="5" spans="1:9" ht="45" customHeight="1" thickTop="1" thickBot="1">
      <c r="A5" s="669"/>
      <c r="B5" s="1252" t="s">
        <v>1219</v>
      </c>
      <c r="C5" s="1252"/>
      <c r="D5" s="1252"/>
      <c r="E5" s="1253" t="s">
        <v>1090</v>
      </c>
      <c r="F5" s="1253"/>
      <c r="G5" s="1253"/>
      <c r="H5" s="1253"/>
      <c r="I5" s="1253"/>
    </row>
    <row r="6" spans="1:9" s="34" customFormat="1" ht="32.2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44"/>
      <c r="C7" s="844"/>
      <c r="D7" s="844"/>
      <c r="E7" s="844"/>
      <c r="F7" s="844"/>
      <c r="G7" s="844"/>
      <c r="H7" s="844"/>
      <c r="I7" s="844"/>
    </row>
    <row r="8" spans="1:9" ht="24" customHeight="1" thickTop="1" thickBot="1">
      <c r="A8" s="35" t="s">
        <v>427</v>
      </c>
      <c r="B8" s="1">
        <v>60315.192940233232</v>
      </c>
      <c r="C8" s="1">
        <v>83572.093107871711</v>
      </c>
      <c r="D8" s="1">
        <v>104583.90806851312</v>
      </c>
      <c r="E8" s="1">
        <v>126820.24500874635</v>
      </c>
      <c r="F8" s="1">
        <v>140057.94424344023</v>
      </c>
      <c r="G8" s="1">
        <v>154705.59300728864</v>
      </c>
      <c r="H8" s="1">
        <v>157085.62243586007</v>
      </c>
      <c r="I8" s="1">
        <v>166343.8306793003</v>
      </c>
    </row>
    <row r="9" spans="1:9" s="91" customFormat="1" ht="21" customHeight="1" thickTop="1">
      <c r="A9" s="89" t="s">
        <v>8</v>
      </c>
      <c r="B9" s="2">
        <v>6599.1275029154522</v>
      </c>
      <c r="C9" s="2">
        <v>7713.7956938775515</v>
      </c>
      <c r="D9" s="2">
        <v>7638.4406326530616</v>
      </c>
      <c r="E9" s="2">
        <v>12959.220246355684</v>
      </c>
      <c r="F9" s="2">
        <v>14882.399779883381</v>
      </c>
      <c r="G9" s="2">
        <v>11828.445069970847</v>
      </c>
      <c r="H9" s="2">
        <v>11595.082139941693</v>
      </c>
      <c r="I9" s="2">
        <v>19268.407408163264</v>
      </c>
    </row>
    <row r="10" spans="1:9" s="91" customFormat="1" ht="21" customHeight="1">
      <c r="A10" s="89" t="s">
        <v>17</v>
      </c>
      <c r="B10" s="2">
        <v>4624.0840262390675</v>
      </c>
      <c r="C10" s="2">
        <v>12282.569670553936</v>
      </c>
      <c r="D10" s="2">
        <v>12208.357896501459</v>
      </c>
      <c r="E10" s="2">
        <v>14877.516144314868</v>
      </c>
      <c r="F10" s="2">
        <v>11217.431739067057</v>
      </c>
      <c r="G10" s="2">
        <v>17235.467928571426</v>
      </c>
      <c r="H10" s="2">
        <v>16119.99329154519</v>
      </c>
      <c r="I10" s="2">
        <v>11848.314836734695</v>
      </c>
    </row>
    <row r="11" spans="1:9" s="91" customFormat="1" ht="21" customHeight="1">
      <c r="A11" s="89" t="s">
        <v>26</v>
      </c>
      <c r="B11" s="2">
        <v>47258.258100583087</v>
      </c>
      <c r="C11" s="2">
        <v>61678.60578134111</v>
      </c>
      <c r="D11" s="2">
        <v>82495.055403790087</v>
      </c>
      <c r="E11" s="2">
        <v>96252.592061224495</v>
      </c>
      <c r="F11" s="2">
        <v>111463.85215889211</v>
      </c>
      <c r="G11" s="2">
        <v>122457.57277113703</v>
      </c>
      <c r="H11" s="2">
        <v>125427.38567055395</v>
      </c>
      <c r="I11" s="2">
        <v>130227.03947667638</v>
      </c>
    </row>
    <row r="12" spans="1:9" s="91" customFormat="1" ht="21" customHeight="1">
      <c r="A12" s="508" t="s">
        <v>428</v>
      </c>
      <c r="B12" s="2">
        <v>48054.365973760934</v>
      </c>
      <c r="C12" s="2">
        <v>62167.481922740524</v>
      </c>
      <c r="D12" s="2">
        <v>82641.623832361511</v>
      </c>
      <c r="E12" s="2">
        <v>96359.434520408162</v>
      </c>
      <c r="F12" s="2">
        <v>110327.77959329447</v>
      </c>
      <c r="G12" s="2">
        <v>121356.91898396502</v>
      </c>
      <c r="H12" s="2">
        <v>124923.45094460642</v>
      </c>
      <c r="I12" s="2">
        <v>130155.06137609329</v>
      </c>
    </row>
    <row r="13" spans="1:9" s="91" customFormat="1" ht="21" customHeight="1">
      <c r="A13" s="508" t="s">
        <v>429</v>
      </c>
      <c r="B13" s="2">
        <v>47667.91549125364</v>
      </c>
      <c r="C13" s="2">
        <v>60942.397172011661</v>
      </c>
      <c r="D13" s="2">
        <v>81592.850574344033</v>
      </c>
      <c r="E13" s="2">
        <v>94404.633320699722</v>
      </c>
      <c r="F13" s="2">
        <v>107874.28952332362</v>
      </c>
      <c r="G13" s="2">
        <v>116005.74461807581</v>
      </c>
      <c r="H13" s="2">
        <v>117973.69937755102</v>
      </c>
      <c r="I13" s="2">
        <v>121814.44488921284</v>
      </c>
    </row>
    <row r="14" spans="1:9" s="91" customFormat="1" ht="21" customHeight="1">
      <c r="A14" s="508" t="s">
        <v>430</v>
      </c>
      <c r="B14" s="2">
        <v>386.45048250728865</v>
      </c>
      <c r="C14" s="2">
        <v>1225.0847507288631</v>
      </c>
      <c r="D14" s="2">
        <v>1048.7732580174927</v>
      </c>
      <c r="E14" s="2">
        <v>1954.801199708455</v>
      </c>
      <c r="F14" s="2">
        <v>2453.4900699708451</v>
      </c>
      <c r="G14" s="2">
        <v>5351.1743658892119</v>
      </c>
      <c r="H14" s="2">
        <v>6949.751567055393</v>
      </c>
      <c r="I14" s="2">
        <v>8340.6164868804663</v>
      </c>
    </row>
    <row r="15" spans="1:9" s="91" customFormat="1" ht="21" customHeight="1">
      <c r="A15" s="508" t="s">
        <v>431</v>
      </c>
      <c r="B15" s="2">
        <v>17.387973760932944</v>
      </c>
      <c r="C15" s="2">
        <v>461.48795189504375</v>
      </c>
      <c r="D15" s="2">
        <v>312.47679446064143</v>
      </c>
      <c r="E15" s="2">
        <v>566.75416472303198</v>
      </c>
      <c r="F15" s="2">
        <v>2011.5152813411078</v>
      </c>
      <c r="G15" s="2">
        <v>2208.8209635568514</v>
      </c>
      <c r="H15" s="2">
        <v>1484.7157376093296</v>
      </c>
      <c r="I15" s="2">
        <v>934.92377696793005</v>
      </c>
    </row>
    <row r="16" spans="1:9" s="91" customFormat="1" ht="21" customHeight="1">
      <c r="A16" s="508" t="s">
        <v>432</v>
      </c>
      <c r="B16" s="2">
        <v>17.387973760932944</v>
      </c>
      <c r="C16" s="2">
        <v>401.10118367346945</v>
      </c>
      <c r="D16" s="2">
        <v>280.69262827988337</v>
      </c>
      <c r="E16" s="2">
        <v>541.00552186588925</v>
      </c>
      <c r="F16" s="2">
        <v>1343.2718833819242</v>
      </c>
      <c r="G16" s="2">
        <v>1671.9468746355685</v>
      </c>
      <c r="H16" s="2">
        <v>1236.6733513119534</v>
      </c>
      <c r="I16" s="2">
        <v>840.05931632653062</v>
      </c>
    </row>
    <row r="17" spans="1:9" s="91" customFormat="1" ht="21" customHeight="1">
      <c r="A17" s="508" t="s">
        <v>433</v>
      </c>
      <c r="B17" s="2">
        <v>0</v>
      </c>
      <c r="C17" s="2">
        <v>60.386768221574343</v>
      </c>
      <c r="D17" s="2">
        <v>31.784166180758017</v>
      </c>
      <c r="E17" s="2">
        <v>25.748642857142858</v>
      </c>
      <c r="F17" s="2">
        <v>668.24339795918365</v>
      </c>
      <c r="G17" s="2">
        <v>536.87408892128281</v>
      </c>
      <c r="H17" s="2">
        <v>248.04238629737611</v>
      </c>
      <c r="I17" s="2">
        <v>94.864460641399404</v>
      </c>
    </row>
    <row r="18" spans="1:9" s="91" customFormat="1" ht="21" customHeight="1">
      <c r="A18" s="508" t="s">
        <v>434</v>
      </c>
      <c r="B18" s="2">
        <v>62.112540816326536</v>
      </c>
      <c r="C18" s="2">
        <v>197.11477405247814</v>
      </c>
      <c r="D18" s="2">
        <v>792.03601311953355</v>
      </c>
      <c r="E18" s="2">
        <v>1359.0995014577261</v>
      </c>
      <c r="F18" s="2">
        <v>1618.9105685131196</v>
      </c>
      <c r="G18" s="2">
        <v>3120.2969897959188</v>
      </c>
      <c r="H18" s="2">
        <v>2430.8111953352768</v>
      </c>
      <c r="I18" s="2">
        <v>5538.5068586005818</v>
      </c>
    </row>
    <row r="19" spans="1:9" s="91" customFormat="1" ht="21" customHeight="1">
      <c r="A19" s="508" t="s">
        <v>435</v>
      </c>
      <c r="B19" s="2">
        <v>0</v>
      </c>
      <c r="C19" s="2">
        <v>135.0022332361516</v>
      </c>
      <c r="D19" s="2">
        <v>769.19665160349859</v>
      </c>
      <c r="E19" s="2">
        <v>1311.7645495626823</v>
      </c>
      <c r="F19" s="2">
        <v>1490.159997084548</v>
      </c>
      <c r="G19" s="2">
        <v>2465.4835087463557</v>
      </c>
      <c r="H19" s="2">
        <v>2029.4462259475217</v>
      </c>
      <c r="I19" s="2">
        <v>3422.2098615160348</v>
      </c>
    </row>
    <row r="20" spans="1:9" s="91" customFormat="1" ht="21" customHeight="1">
      <c r="A20" s="508" t="s">
        <v>436</v>
      </c>
      <c r="B20" s="2">
        <v>62.112540816326536</v>
      </c>
      <c r="C20" s="2">
        <v>62.112540816326536</v>
      </c>
      <c r="D20" s="2">
        <v>22.839361516034987</v>
      </c>
      <c r="E20" s="2">
        <v>47.334951895043737</v>
      </c>
      <c r="F20" s="2">
        <v>128.75057142857142</v>
      </c>
      <c r="G20" s="2">
        <v>654.81348104956271</v>
      </c>
      <c r="H20" s="2">
        <v>401.36496938775514</v>
      </c>
      <c r="I20" s="2">
        <v>2116.2969970845479</v>
      </c>
    </row>
    <row r="21" spans="1:9" s="91" customFormat="1" ht="21" customHeight="1">
      <c r="A21" s="508" t="s">
        <v>39</v>
      </c>
      <c r="B21" s="2">
        <v>537.02570262390668</v>
      </c>
      <c r="C21" s="2">
        <v>768.8607842565599</v>
      </c>
      <c r="D21" s="2">
        <v>1136.5646034985423</v>
      </c>
      <c r="E21" s="2">
        <v>1311.8877142857143</v>
      </c>
      <c r="F21" s="2">
        <v>1525.2182930029155</v>
      </c>
      <c r="G21" s="2">
        <v>1600.9839810495625</v>
      </c>
      <c r="H21" s="2">
        <v>1593.8247900874637</v>
      </c>
      <c r="I21" s="2">
        <v>1544.3122157434404</v>
      </c>
    </row>
    <row r="22" spans="1:9" s="91" customFormat="1" ht="21" customHeight="1">
      <c r="A22" s="508" t="s">
        <v>437</v>
      </c>
      <c r="B22" s="2">
        <v>-1412.6340903790087</v>
      </c>
      <c r="C22" s="2">
        <v>-1916.3396516034986</v>
      </c>
      <c r="D22" s="2">
        <v>-2387.6458396501457</v>
      </c>
      <c r="E22" s="2">
        <v>-3344.5838396501458</v>
      </c>
      <c r="F22" s="2">
        <v>-4019.5715772594749</v>
      </c>
      <c r="G22" s="2">
        <v>-5829.4481472303205</v>
      </c>
      <c r="H22" s="2">
        <v>-5005.4169970845487</v>
      </c>
      <c r="I22" s="2">
        <v>-7945.7647507288621</v>
      </c>
    </row>
    <row r="23" spans="1:9" s="91" customFormat="1" ht="21" customHeight="1">
      <c r="A23" s="89" t="s">
        <v>57</v>
      </c>
      <c r="B23" s="2">
        <v>177.46114723032071</v>
      </c>
      <c r="C23" s="2">
        <v>331.85253061224489</v>
      </c>
      <c r="D23" s="2">
        <v>433.15132215743438</v>
      </c>
      <c r="E23" s="2">
        <v>266.06466909620991</v>
      </c>
      <c r="F23" s="2">
        <v>254.9925087463557</v>
      </c>
      <c r="G23" s="2">
        <v>296.68225947521864</v>
      </c>
      <c r="H23" s="2">
        <v>451.0994475218659</v>
      </c>
      <c r="I23" s="2">
        <v>458.79019970845479</v>
      </c>
    </row>
    <row r="24" spans="1:9" s="91" customFormat="1" ht="21" customHeight="1">
      <c r="A24" s="89" t="s">
        <v>63</v>
      </c>
      <c r="B24" s="2">
        <v>4.3731778425655976E-4</v>
      </c>
      <c r="C24" s="2">
        <v>7.2886297376093293E-4</v>
      </c>
      <c r="D24" s="2">
        <v>4.3731778425655976E-4</v>
      </c>
      <c r="E24" s="2">
        <v>1.4577259475218659E-4</v>
      </c>
      <c r="F24" s="2">
        <v>2.9154518950437317E-4</v>
      </c>
      <c r="G24" s="2">
        <v>0.15330758017492713</v>
      </c>
      <c r="H24" s="2">
        <v>4.8177842565597659E-3</v>
      </c>
      <c r="I24" s="2">
        <v>36.92593586005831</v>
      </c>
    </row>
    <row r="25" spans="1:9" s="91" customFormat="1" ht="21" customHeight="1">
      <c r="A25" s="89" t="s">
        <v>438</v>
      </c>
      <c r="B25" s="2">
        <v>229.54907725947521</v>
      </c>
      <c r="C25" s="2">
        <v>27.03206997084548</v>
      </c>
      <c r="D25" s="2">
        <v>29.482069970845483</v>
      </c>
      <c r="E25" s="2">
        <v>322.31005830903791</v>
      </c>
      <c r="F25" s="2">
        <v>19.614069970845478</v>
      </c>
      <c r="G25" s="2">
        <v>20.364069970845481</v>
      </c>
      <c r="H25" s="2">
        <v>529.85868950437316</v>
      </c>
      <c r="I25" s="2">
        <v>1648.4860699708454</v>
      </c>
    </row>
    <row r="26" spans="1:9" s="91" customFormat="1" ht="21" customHeight="1">
      <c r="A26" s="89" t="s">
        <v>74</v>
      </c>
      <c r="B26" s="2">
        <v>1277.8135335276968</v>
      </c>
      <c r="C26" s="2">
        <v>1443.3146151603498</v>
      </c>
      <c r="D26" s="2">
        <v>1722.3165991253643</v>
      </c>
      <c r="E26" s="2">
        <v>1988.4455641399418</v>
      </c>
      <c r="F26" s="2">
        <v>2109.4462623906707</v>
      </c>
      <c r="G26" s="2">
        <v>2659.4432930029152</v>
      </c>
      <c r="H26" s="2">
        <v>2795.4258862973761</v>
      </c>
      <c r="I26" s="2">
        <v>2679.2930335276974</v>
      </c>
    </row>
    <row r="27" spans="1:9" s="92" customFormat="1" ht="43.5" customHeight="1" thickBot="1">
      <c r="A27" s="509" t="s">
        <v>439</v>
      </c>
      <c r="B27" s="3">
        <v>148.89911516034985</v>
      </c>
      <c r="C27" s="3">
        <v>94.92201749271139</v>
      </c>
      <c r="D27" s="3">
        <v>57.103706997084544</v>
      </c>
      <c r="E27" s="3">
        <v>154.09611953352768</v>
      </c>
      <c r="F27" s="3">
        <v>110.20743294460641</v>
      </c>
      <c r="G27" s="3">
        <v>207.46430758017493</v>
      </c>
      <c r="H27" s="3">
        <v>166.77249271137029</v>
      </c>
      <c r="I27" s="3">
        <v>176.57371865889212</v>
      </c>
    </row>
    <row r="28" spans="1:9" ht="24" customHeight="1" thickTop="1" thickBot="1">
      <c r="A28" s="35" t="s">
        <v>440</v>
      </c>
      <c r="B28" s="1">
        <v>52876.032099125361</v>
      </c>
      <c r="C28" s="1">
        <v>73852.304685131196</v>
      </c>
      <c r="D28" s="1">
        <v>93996.031164723026</v>
      </c>
      <c r="E28" s="1">
        <v>115855.47061661807</v>
      </c>
      <c r="F28" s="1">
        <v>128803.31580320701</v>
      </c>
      <c r="G28" s="1">
        <v>144195.37785860058</v>
      </c>
      <c r="H28" s="1">
        <v>145340.18505830903</v>
      </c>
      <c r="I28" s="1">
        <v>155194.41776239069</v>
      </c>
    </row>
    <row r="29" spans="1:9" s="91" customFormat="1" ht="21" customHeight="1" thickTop="1">
      <c r="A29" s="89" t="s">
        <v>441</v>
      </c>
      <c r="B29" s="2">
        <v>42814.283214285715</v>
      </c>
      <c r="C29" s="2">
        <v>60034.614845481046</v>
      </c>
      <c r="D29" s="2">
        <v>74061.200660349845</v>
      </c>
      <c r="E29" s="2">
        <v>90922.087247813397</v>
      </c>
      <c r="F29" s="2">
        <v>105466.20468804664</v>
      </c>
      <c r="G29" s="2">
        <v>121805.65193877551</v>
      </c>
      <c r="H29" s="2">
        <v>123473.37130174927</v>
      </c>
      <c r="I29" s="2">
        <v>130428.12405393586</v>
      </c>
    </row>
    <row r="30" spans="1:9" s="91" customFormat="1" ht="21" customHeight="1">
      <c r="A30" s="508" t="s">
        <v>442</v>
      </c>
      <c r="B30" s="2">
        <v>0</v>
      </c>
      <c r="C30" s="2">
        <v>0</v>
      </c>
      <c r="D30" s="2">
        <v>4.0102040816326534</v>
      </c>
      <c r="E30" s="2">
        <v>15.875655976676384</v>
      </c>
      <c r="F30" s="2">
        <v>585.00779446064143</v>
      </c>
      <c r="G30" s="2">
        <v>604.45001457725948</v>
      </c>
      <c r="H30" s="2">
        <v>517.2292376093294</v>
      </c>
      <c r="I30" s="2">
        <v>1172.8404810495626</v>
      </c>
    </row>
    <row r="31" spans="1:9" s="91" customFormat="1" ht="21" customHeight="1">
      <c r="A31" s="508" t="s">
        <v>443</v>
      </c>
      <c r="B31" s="2">
        <v>6850.2707988338198</v>
      </c>
      <c r="C31" s="2">
        <v>8396.2319795918374</v>
      </c>
      <c r="D31" s="2">
        <v>11003.787798833819</v>
      </c>
      <c r="E31" s="2">
        <v>13280.957211370262</v>
      </c>
      <c r="F31" s="2">
        <v>13699.85998833819</v>
      </c>
      <c r="G31" s="2">
        <v>16354.321801749271</v>
      </c>
      <c r="H31" s="2">
        <v>16220.327701166181</v>
      </c>
      <c r="I31" s="2">
        <v>20378.94976676385</v>
      </c>
    </row>
    <row r="32" spans="1:9" s="91" customFormat="1" ht="21" customHeight="1">
      <c r="A32" s="508" t="s">
        <v>444</v>
      </c>
      <c r="B32" s="2">
        <v>32362.037806122447</v>
      </c>
      <c r="C32" s="2">
        <v>48221.292574344028</v>
      </c>
      <c r="D32" s="2">
        <v>51172.149760932945</v>
      </c>
      <c r="E32" s="2">
        <v>25494.017284256559</v>
      </c>
      <c r="F32" s="2">
        <v>15112.192890670554</v>
      </c>
      <c r="G32" s="2">
        <v>2621.1020247813412</v>
      </c>
      <c r="H32" s="2">
        <v>1512.7141851311953</v>
      </c>
      <c r="I32" s="2">
        <v>203.02243586005829</v>
      </c>
    </row>
    <row r="33" spans="1:9" s="91" customFormat="1" ht="21" customHeight="1">
      <c r="A33" s="508" t="s">
        <v>445</v>
      </c>
      <c r="B33" s="2">
        <v>3312.7052084548104</v>
      </c>
      <c r="C33" s="2">
        <v>2682.4912784256562</v>
      </c>
      <c r="D33" s="2">
        <v>3187.1791166180756</v>
      </c>
      <c r="E33" s="2">
        <v>3238.1582930029158</v>
      </c>
      <c r="F33" s="2">
        <v>2896.956494169096</v>
      </c>
      <c r="G33" s="2">
        <v>2770.1931924198252</v>
      </c>
      <c r="H33" s="2">
        <v>2832.2066297376095</v>
      </c>
      <c r="I33" s="2">
        <v>4926.5125568513122</v>
      </c>
    </row>
    <row r="34" spans="1:9" s="91" customFormat="1" ht="21" customHeight="1">
      <c r="A34" s="508" t="s">
        <v>446</v>
      </c>
      <c r="B34" s="2">
        <v>0</v>
      </c>
      <c r="C34" s="2">
        <v>0</v>
      </c>
      <c r="D34" s="2">
        <v>6963.8922084548103</v>
      </c>
      <c r="E34" s="2">
        <v>45982.783618075802</v>
      </c>
      <c r="F34" s="2">
        <v>68680.226094752186</v>
      </c>
      <c r="G34" s="2">
        <v>94020.584816326533</v>
      </c>
      <c r="H34" s="2">
        <v>96824.350982507298</v>
      </c>
      <c r="I34" s="2">
        <v>96274.807897959181</v>
      </c>
    </row>
    <row r="35" spans="1:9" s="91" customFormat="1" ht="21" customHeight="1">
      <c r="A35" s="508" t="s">
        <v>447</v>
      </c>
      <c r="B35" s="2">
        <v>289.26940087463561</v>
      </c>
      <c r="C35" s="2">
        <v>734.59901311953365</v>
      </c>
      <c r="D35" s="2">
        <v>1730.1815714285715</v>
      </c>
      <c r="E35" s="2">
        <v>2910.295185131195</v>
      </c>
      <c r="F35" s="2">
        <v>4491.9614256559762</v>
      </c>
      <c r="G35" s="2">
        <v>5435.0000889212833</v>
      </c>
      <c r="H35" s="2">
        <v>5566.5425655976678</v>
      </c>
      <c r="I35" s="2">
        <v>7471.9909154518955</v>
      </c>
    </row>
    <row r="36" spans="1:9" s="91" customFormat="1" ht="21" customHeight="1">
      <c r="A36" s="89" t="s">
        <v>448</v>
      </c>
      <c r="B36" s="2">
        <v>0</v>
      </c>
      <c r="C36" s="2">
        <v>0</v>
      </c>
      <c r="D36" s="2">
        <v>0</v>
      </c>
      <c r="E36" s="2">
        <v>0</v>
      </c>
      <c r="F36" s="2">
        <v>0</v>
      </c>
      <c r="G36" s="2">
        <v>0</v>
      </c>
      <c r="H36" s="2">
        <v>0</v>
      </c>
      <c r="I36" s="2">
        <v>0</v>
      </c>
    </row>
    <row r="37" spans="1:9" s="91" customFormat="1" ht="21" customHeight="1">
      <c r="A37" s="89" t="s">
        <v>449</v>
      </c>
      <c r="B37" s="2">
        <v>9116.7076545189502</v>
      </c>
      <c r="C37" s="2">
        <v>12524.18167638484</v>
      </c>
      <c r="D37" s="2">
        <v>18138.739612244899</v>
      </c>
      <c r="E37" s="2">
        <v>22888.58612682216</v>
      </c>
      <c r="F37" s="2">
        <v>21073.834029154517</v>
      </c>
      <c r="G37" s="2">
        <v>14885.581249271137</v>
      </c>
      <c r="H37" s="2">
        <v>14496.022134110788</v>
      </c>
      <c r="I37" s="2">
        <v>17326.470384839649</v>
      </c>
    </row>
    <row r="38" spans="1:9" s="91" customFormat="1" ht="21" customHeight="1">
      <c r="A38" s="89" t="s">
        <v>450</v>
      </c>
      <c r="B38" s="2">
        <v>546.7081268221574</v>
      </c>
      <c r="C38" s="2">
        <v>746.0083134110788</v>
      </c>
      <c r="D38" s="2">
        <v>1016.2125408163265</v>
      </c>
      <c r="E38" s="2">
        <v>1130.9074125364432</v>
      </c>
      <c r="F38" s="2">
        <v>1303.4247259475217</v>
      </c>
      <c r="G38" s="2">
        <v>2197.3200408163266</v>
      </c>
      <c r="H38" s="2">
        <v>2013.9225597667639</v>
      </c>
      <c r="I38" s="2">
        <v>2571.2737682215743</v>
      </c>
    </row>
    <row r="39" spans="1:9" s="91" customFormat="1" ht="21" customHeight="1">
      <c r="A39" s="89" t="s">
        <v>127</v>
      </c>
      <c r="B39" s="2">
        <v>398.3331034985423</v>
      </c>
      <c r="C39" s="2">
        <v>547.49984985422736</v>
      </c>
      <c r="D39" s="2">
        <v>779.87835131195345</v>
      </c>
      <c r="E39" s="2">
        <v>913.88982944606414</v>
      </c>
      <c r="F39" s="2">
        <v>959.85236005830905</v>
      </c>
      <c r="G39" s="2">
        <v>1084.6702186588921</v>
      </c>
      <c r="H39" s="2">
        <v>1117.9272915451895</v>
      </c>
      <c r="I39" s="2">
        <v>1036.5343760932944</v>
      </c>
    </row>
    <row r="40" spans="1:9" s="91" customFormat="1" ht="21" customHeight="1">
      <c r="A40" s="89" t="s">
        <v>133</v>
      </c>
      <c r="B40" s="2">
        <v>0</v>
      </c>
      <c r="C40" s="2">
        <v>0</v>
      </c>
      <c r="D40" s="2">
        <v>0</v>
      </c>
      <c r="E40" s="2">
        <v>0</v>
      </c>
      <c r="F40" s="2">
        <v>0</v>
      </c>
      <c r="G40" s="2">
        <v>0</v>
      </c>
      <c r="H40" s="2">
        <v>0</v>
      </c>
      <c r="I40" s="2">
        <v>0</v>
      </c>
    </row>
    <row r="41" spans="1:9" s="91" customFormat="1" ht="21" customHeight="1">
      <c r="A41" s="89" t="s">
        <v>451</v>
      </c>
      <c r="B41" s="2">
        <v>0</v>
      </c>
      <c r="C41" s="2">
        <v>0</v>
      </c>
      <c r="D41" s="2">
        <v>0</v>
      </c>
      <c r="E41" s="2">
        <v>0</v>
      </c>
      <c r="F41" s="2">
        <v>0</v>
      </c>
      <c r="G41" s="2">
        <v>4222.1544110787172</v>
      </c>
      <c r="H41" s="2">
        <v>4238.9417711370261</v>
      </c>
      <c r="I41" s="2">
        <v>3832.0151793002915</v>
      </c>
    </row>
    <row r="42" spans="1:9" s="92" customFormat="1" ht="43.5" customHeight="1" thickBot="1">
      <c r="A42" s="509" t="s">
        <v>109</v>
      </c>
      <c r="B42" s="3">
        <v>0</v>
      </c>
      <c r="C42" s="3">
        <v>0</v>
      </c>
      <c r="D42" s="3">
        <v>0</v>
      </c>
      <c r="E42" s="3">
        <v>0</v>
      </c>
      <c r="F42" s="3">
        <v>0</v>
      </c>
      <c r="G42" s="3">
        <v>0</v>
      </c>
      <c r="H42" s="3">
        <v>0</v>
      </c>
      <c r="I42" s="3">
        <v>0</v>
      </c>
    </row>
    <row r="43" spans="1:9" ht="24" customHeight="1" thickTop="1" thickBot="1">
      <c r="A43" s="35" t="s">
        <v>452</v>
      </c>
      <c r="B43" s="1">
        <v>7439.1608411078714</v>
      </c>
      <c r="C43" s="1">
        <v>9719.7884227405248</v>
      </c>
      <c r="D43" s="1">
        <v>10587.876903790089</v>
      </c>
      <c r="E43" s="1">
        <v>10964.77439212828</v>
      </c>
      <c r="F43" s="1">
        <v>11254.628440233235</v>
      </c>
      <c r="G43" s="1">
        <v>10510.215148688047</v>
      </c>
      <c r="H43" s="1">
        <v>11745.437377551019</v>
      </c>
      <c r="I43" s="1">
        <v>11149.412916909621</v>
      </c>
    </row>
    <row r="44" spans="1:9" s="91" customFormat="1" ht="21" customHeight="1" thickTop="1">
      <c r="A44" s="89" t="s">
        <v>148</v>
      </c>
      <c r="B44" s="2">
        <v>3213.5568513119533</v>
      </c>
      <c r="C44" s="2">
        <v>3213.5568513119533</v>
      </c>
      <c r="D44" s="2">
        <v>5830.9037900874637</v>
      </c>
      <c r="E44" s="2">
        <v>8294.6997084548111</v>
      </c>
      <c r="F44" s="2">
        <v>9384.7580174927116</v>
      </c>
      <c r="G44" s="2">
        <v>9647.2303206997076</v>
      </c>
      <c r="H44" s="2">
        <v>9647.2303206997076</v>
      </c>
      <c r="I44" s="2">
        <v>9985.4912536443153</v>
      </c>
    </row>
    <row r="45" spans="1:9" s="91" customFormat="1" ht="21" customHeight="1">
      <c r="A45" s="89" t="s">
        <v>152</v>
      </c>
      <c r="B45" s="2">
        <v>1603.5129387755101</v>
      </c>
      <c r="C45" s="2">
        <v>3061.2388862973762</v>
      </c>
      <c r="D45" s="2">
        <v>2463.7971166180755</v>
      </c>
      <c r="E45" s="2">
        <v>781.28083090379016</v>
      </c>
      <c r="F45" s="2">
        <v>7.8164125364431483</v>
      </c>
      <c r="G45" s="2">
        <v>7.8171413994169088</v>
      </c>
      <c r="H45" s="2">
        <v>7.8171413994169088</v>
      </c>
      <c r="I45" s="2">
        <v>1248.5372580174926</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2101.183448979592</v>
      </c>
      <c r="C47" s="2">
        <v>2622.0910510204085</v>
      </c>
      <c r="D47" s="2">
        <v>1425.0875160349851</v>
      </c>
      <c r="E47" s="2">
        <v>1511.896364431487</v>
      </c>
      <c r="F47" s="2">
        <v>1549.5861137026238</v>
      </c>
      <c r="G47" s="2">
        <v>1580.8329037900876</v>
      </c>
      <c r="H47" s="2">
        <v>1580.8329037900876</v>
      </c>
      <c r="I47" s="2">
        <v>1631.7886049562683</v>
      </c>
    </row>
    <row r="48" spans="1:9" s="91" customFormat="1" ht="21" customHeight="1">
      <c r="A48" s="89" t="s">
        <v>164</v>
      </c>
      <c r="B48" s="2">
        <v>520.9076020408163</v>
      </c>
      <c r="C48" s="2">
        <v>822.90163411078709</v>
      </c>
      <c r="D48" s="2">
        <v>868.08848104956269</v>
      </c>
      <c r="E48" s="2">
        <v>376.89748833819243</v>
      </c>
      <c r="F48" s="2">
        <v>312.46789650145774</v>
      </c>
      <c r="G48" s="2">
        <v>-725.66521720116612</v>
      </c>
      <c r="H48" s="2">
        <v>509.55701166180756</v>
      </c>
      <c r="I48" s="2">
        <v>-1716.4041997084548</v>
      </c>
    </row>
    <row r="49" spans="1:9" s="91" customFormat="1" ht="21" customHeight="1">
      <c r="A49" s="508" t="s">
        <v>454</v>
      </c>
      <c r="B49" s="2">
        <v>0</v>
      </c>
      <c r="C49" s="2">
        <v>0</v>
      </c>
      <c r="D49" s="2">
        <v>0</v>
      </c>
      <c r="E49" s="2">
        <v>0</v>
      </c>
      <c r="F49" s="2">
        <v>0</v>
      </c>
      <c r="G49" s="2">
        <v>0</v>
      </c>
      <c r="H49" s="2">
        <v>0</v>
      </c>
      <c r="I49" s="2">
        <v>89.766956268221563</v>
      </c>
    </row>
    <row r="50" spans="1:9" s="92" customFormat="1" ht="40.5" customHeight="1" thickBot="1">
      <c r="A50" s="510" t="s">
        <v>455</v>
      </c>
      <c r="B50" s="3">
        <v>520.9076020408163</v>
      </c>
      <c r="C50" s="3">
        <v>822.90163411078709</v>
      </c>
      <c r="D50" s="3">
        <v>868.08848104956269</v>
      </c>
      <c r="E50" s="3">
        <v>376.89748833819243</v>
      </c>
      <c r="F50" s="3">
        <v>312.46789650145774</v>
      </c>
      <c r="G50" s="3">
        <v>-725.66521720116612</v>
      </c>
      <c r="H50" s="3">
        <v>509.55701166180756</v>
      </c>
      <c r="I50" s="3">
        <v>-1806.1711559766766</v>
      </c>
    </row>
    <row r="51" spans="1:9" ht="24" customHeight="1" thickTop="1" thickBot="1">
      <c r="A51" s="35" t="s">
        <v>456</v>
      </c>
      <c r="B51" s="1">
        <v>60315.192940233232</v>
      </c>
      <c r="C51" s="1">
        <v>83572.093107871711</v>
      </c>
      <c r="D51" s="1">
        <v>104583.90806851312</v>
      </c>
      <c r="E51" s="1">
        <v>126820.24500874635</v>
      </c>
      <c r="F51" s="1">
        <v>140057.94424344023</v>
      </c>
      <c r="G51" s="1">
        <v>154705.59300728864</v>
      </c>
      <c r="H51" s="1">
        <v>157085.62243586007</v>
      </c>
      <c r="I51" s="1">
        <v>166343.8306793003</v>
      </c>
    </row>
    <row r="52" spans="1:9" s="91" customFormat="1" ht="24" customHeight="1" thickTop="1">
      <c r="A52" s="89" t="s">
        <v>457</v>
      </c>
      <c r="B52" s="2">
        <v>2379.5541924198251</v>
      </c>
      <c r="C52" s="2">
        <v>3582.7718192419825</v>
      </c>
      <c r="D52" s="2">
        <v>6680.6144897959175</v>
      </c>
      <c r="E52" s="2">
        <v>9924.2837623906707</v>
      </c>
      <c r="F52" s="2">
        <v>10328.988122448978</v>
      </c>
      <c r="G52" s="2">
        <v>10639.904983965014</v>
      </c>
      <c r="H52" s="2">
        <v>10446.5745393586</v>
      </c>
      <c r="I52" s="2">
        <v>11194.636507288629</v>
      </c>
    </row>
    <row r="53" spans="1:9" s="92" customFormat="1" ht="21" customHeight="1">
      <c r="A53" s="510" t="s">
        <v>458</v>
      </c>
      <c r="B53" s="3">
        <v>0</v>
      </c>
      <c r="C53" s="3">
        <v>0</v>
      </c>
      <c r="D53" s="3">
        <v>0</v>
      </c>
      <c r="E53" s="3">
        <v>0</v>
      </c>
      <c r="F53" s="3">
        <v>0</v>
      </c>
      <c r="G53" s="3">
        <v>0</v>
      </c>
      <c r="H53" s="3">
        <v>0</v>
      </c>
      <c r="I53" s="3">
        <v>0</v>
      </c>
    </row>
    <row r="54" spans="1:9" s="92" customFormat="1" ht="21" customHeight="1">
      <c r="A54" s="510" t="s">
        <v>459</v>
      </c>
      <c r="B54" s="3">
        <v>2379.5541924198251</v>
      </c>
      <c r="C54" s="3">
        <v>3567.4817682215744</v>
      </c>
      <c r="D54" s="3">
        <v>6660.400625364432</v>
      </c>
      <c r="E54" s="3">
        <v>9879.3449897959181</v>
      </c>
      <c r="F54" s="3">
        <v>10247.898865889212</v>
      </c>
      <c r="G54" s="3">
        <v>10559.272746355686</v>
      </c>
      <c r="H54" s="3">
        <v>10348.208113702623</v>
      </c>
      <c r="I54" s="3">
        <v>10924.964776967932</v>
      </c>
    </row>
    <row r="55" spans="1:9" s="92" customFormat="1" ht="21" customHeight="1">
      <c r="A55" s="510" t="s">
        <v>460</v>
      </c>
      <c r="B55" s="3">
        <v>0</v>
      </c>
      <c r="C55" s="3">
        <v>0</v>
      </c>
      <c r="D55" s="3">
        <v>0</v>
      </c>
      <c r="E55" s="3">
        <v>0</v>
      </c>
      <c r="F55" s="3">
        <v>0</v>
      </c>
      <c r="G55" s="3">
        <v>0</v>
      </c>
      <c r="H55" s="3">
        <v>0</v>
      </c>
      <c r="I55" s="3">
        <v>0</v>
      </c>
    </row>
    <row r="56" spans="1:9" s="92" customFormat="1" ht="21" customHeight="1">
      <c r="A56" s="510" t="s">
        <v>461</v>
      </c>
      <c r="B56" s="3">
        <v>0</v>
      </c>
      <c r="C56" s="3">
        <v>15.290051020408164</v>
      </c>
      <c r="D56" s="3">
        <v>20.213864431486879</v>
      </c>
      <c r="E56" s="3">
        <v>44.93877259475218</v>
      </c>
      <c r="F56" s="3">
        <v>81.089256559766781</v>
      </c>
      <c r="G56" s="3">
        <v>80.632237609329451</v>
      </c>
      <c r="H56" s="3">
        <v>98.36642565597667</v>
      </c>
      <c r="I56" s="3">
        <v>269.67173032069974</v>
      </c>
    </row>
    <row r="57" spans="1:9" s="92" customFormat="1" ht="21" customHeight="1">
      <c r="A57" s="510" t="s">
        <v>462</v>
      </c>
      <c r="B57" s="3">
        <v>0</v>
      </c>
      <c r="C57" s="3">
        <v>0</v>
      </c>
      <c r="D57" s="3">
        <v>0</v>
      </c>
      <c r="E57" s="3">
        <v>0</v>
      </c>
      <c r="F57" s="3">
        <v>0</v>
      </c>
      <c r="G57" s="3">
        <v>0</v>
      </c>
      <c r="H57" s="3">
        <v>0</v>
      </c>
      <c r="I57" s="3">
        <v>0</v>
      </c>
    </row>
    <row r="58" spans="1:9" s="92" customFormat="1" ht="61.5" customHeight="1" thickBot="1">
      <c r="A58" s="509" t="s">
        <v>463</v>
      </c>
      <c r="B58" s="3">
        <v>115778.23865889214</v>
      </c>
      <c r="C58" s="3">
        <v>153109.52717492709</v>
      </c>
      <c r="D58" s="3">
        <v>194147.18400728863</v>
      </c>
      <c r="E58" s="3">
        <v>241701.41308017491</v>
      </c>
      <c r="F58" s="3">
        <v>280167.32312390674</v>
      </c>
      <c r="G58" s="3">
        <v>314738.57233236148</v>
      </c>
      <c r="H58" s="3">
        <v>323099.48536443146</v>
      </c>
      <c r="I58" s="3">
        <v>340213.86727113702</v>
      </c>
    </row>
    <row r="59" spans="1:9" ht="31.5" customHeight="1" thickTop="1" thickBot="1">
      <c r="A59" s="511" t="s">
        <v>464</v>
      </c>
      <c r="B59" s="1"/>
      <c r="C59" s="1"/>
      <c r="D59" s="1"/>
      <c r="E59" s="1"/>
      <c r="F59" s="1"/>
      <c r="G59" s="1"/>
      <c r="H59" s="1"/>
      <c r="I59" s="1"/>
    </row>
    <row r="60" spans="1:9" ht="30" customHeight="1" thickTop="1">
      <c r="A60" s="38" t="s">
        <v>465</v>
      </c>
      <c r="B60" s="4">
        <v>4573.2728090379005</v>
      </c>
      <c r="C60" s="4">
        <v>6741.6713134110796</v>
      </c>
      <c r="D60" s="4">
        <v>9164.8088309037903</v>
      </c>
      <c r="E60" s="4">
        <v>11747.916991253645</v>
      </c>
      <c r="F60" s="4">
        <v>13215.008852769681</v>
      </c>
      <c r="G60" s="4">
        <v>13461.22390670554</v>
      </c>
      <c r="H60" s="4">
        <v>14940.952565597667</v>
      </c>
      <c r="I60" s="4">
        <v>14977.70139212828</v>
      </c>
    </row>
    <row r="61" spans="1:9" ht="21" customHeight="1">
      <c r="A61" s="40" t="s">
        <v>466</v>
      </c>
      <c r="B61" s="4">
        <v>-1579.6612711370262</v>
      </c>
      <c r="C61" s="4">
        <v>-2009.0655816326532</v>
      </c>
      <c r="D61" s="4">
        <v>-2868.0812361516037</v>
      </c>
      <c r="E61" s="4">
        <v>-3926.0459927113702</v>
      </c>
      <c r="F61" s="4">
        <v>-4737.9856005830907</v>
      </c>
      <c r="G61" s="4">
        <v>-4768.356362973761</v>
      </c>
      <c r="H61" s="4">
        <v>-5198.6595262390665</v>
      </c>
      <c r="I61" s="4">
        <v>-4702.6582900874637</v>
      </c>
    </row>
    <row r="62" spans="1:9" ht="21.75" customHeight="1">
      <c r="A62" s="512" t="s">
        <v>467</v>
      </c>
      <c r="B62" s="4">
        <v>2993.6115379008743</v>
      </c>
      <c r="C62" s="4">
        <v>4732.6057317784262</v>
      </c>
      <c r="D62" s="4">
        <v>6296.7275947521866</v>
      </c>
      <c r="E62" s="4">
        <v>7821.8709985422738</v>
      </c>
      <c r="F62" s="4">
        <v>8477.0232521865892</v>
      </c>
      <c r="G62" s="4">
        <v>8692.8675437317779</v>
      </c>
      <c r="H62" s="4">
        <v>9742.2930393586012</v>
      </c>
      <c r="I62" s="4">
        <v>10275.043102040818</v>
      </c>
    </row>
    <row r="63" spans="1:9">
      <c r="A63" s="38" t="s">
        <v>468</v>
      </c>
      <c r="B63" s="4">
        <v>312.38601166180763</v>
      </c>
      <c r="C63" s="4">
        <v>452.56946938775513</v>
      </c>
      <c r="D63" s="4">
        <v>375.68479300291546</v>
      </c>
      <c r="E63" s="4">
        <v>542.61385422740523</v>
      </c>
      <c r="F63" s="4">
        <v>799.8788002915453</v>
      </c>
      <c r="G63" s="4">
        <v>943.90640087463555</v>
      </c>
      <c r="H63" s="4">
        <v>1134.685755102041</v>
      </c>
      <c r="I63" s="4">
        <v>1076.4488265306122</v>
      </c>
    </row>
    <row r="64" spans="1:9">
      <c r="A64" s="40" t="s">
        <v>469</v>
      </c>
      <c r="B64" s="4">
        <v>-38.699723032069969</v>
      </c>
      <c r="C64" s="4">
        <v>-210.39486588921284</v>
      </c>
      <c r="D64" s="4">
        <v>-142.43485131195334</v>
      </c>
      <c r="E64" s="4">
        <v>-243.27753352769676</v>
      </c>
      <c r="F64" s="4">
        <v>-266.52522303206996</v>
      </c>
      <c r="G64" s="4">
        <v>-549.68285860058313</v>
      </c>
      <c r="H64" s="4">
        <v>-594.20887463556846</v>
      </c>
      <c r="I64" s="4">
        <v>-747.21124344023326</v>
      </c>
    </row>
    <row r="65" spans="1:9">
      <c r="A65" s="39" t="s">
        <v>470</v>
      </c>
      <c r="B65" s="4">
        <v>3267.2978265306119</v>
      </c>
      <c r="C65" s="4">
        <v>4974.7803352769679</v>
      </c>
      <c r="D65" s="4">
        <v>6529.977536443148</v>
      </c>
      <c r="E65" s="4">
        <v>8121.207319241983</v>
      </c>
      <c r="F65" s="4">
        <v>9010.3768294460642</v>
      </c>
      <c r="G65" s="4">
        <v>9087.0910860058302</v>
      </c>
      <c r="H65" s="4">
        <v>10282.769919825074</v>
      </c>
      <c r="I65" s="4">
        <v>10604.280685131196</v>
      </c>
    </row>
    <row r="66" spans="1:9">
      <c r="A66" s="38" t="s">
        <v>471</v>
      </c>
      <c r="B66" s="4">
        <v>304.01740524781343</v>
      </c>
      <c r="C66" s="4">
        <v>356.21363411078715</v>
      </c>
      <c r="D66" s="4">
        <v>317.62901895043734</v>
      </c>
      <c r="E66" s="4">
        <v>1373.4383644314869</v>
      </c>
      <c r="F66" s="4">
        <v>734.58595772594754</v>
      </c>
      <c r="G66" s="4">
        <v>1488.939753644315</v>
      </c>
      <c r="H66" s="4">
        <v>2711.4133119533531</v>
      </c>
      <c r="I66" s="4">
        <v>2307.3294300291545</v>
      </c>
    </row>
    <row r="67" spans="1:9">
      <c r="A67" s="38" t="s">
        <v>472</v>
      </c>
      <c r="B67" s="4">
        <v>-575.62792419825075</v>
      </c>
      <c r="C67" s="4">
        <v>-898.76363411078717</v>
      </c>
      <c r="D67" s="4">
        <v>-1097.0459810495627</v>
      </c>
      <c r="E67" s="4">
        <v>-2937.7244868804669</v>
      </c>
      <c r="F67" s="4">
        <v>-1887.7201647230322</v>
      </c>
      <c r="G67" s="4">
        <v>-3807.1153644314868</v>
      </c>
      <c r="H67" s="4">
        <v>-4242.8258921282804</v>
      </c>
      <c r="I67" s="4">
        <v>-5984.5118294460635</v>
      </c>
    </row>
    <row r="68" spans="1:9">
      <c r="A68" s="512" t="s">
        <v>473</v>
      </c>
      <c r="B68" s="4">
        <v>2995.687307580175</v>
      </c>
      <c r="C68" s="4">
        <v>4432.2303352769686</v>
      </c>
      <c r="D68" s="4">
        <v>5750.5605743440237</v>
      </c>
      <c r="E68" s="4">
        <v>6556.9211967930032</v>
      </c>
      <c r="F68" s="4">
        <v>7857.24262244898</v>
      </c>
      <c r="G68" s="4">
        <v>6768.9154752186587</v>
      </c>
      <c r="H68" s="4">
        <v>8751.357339650147</v>
      </c>
      <c r="I68" s="4">
        <v>6927.0982857142862</v>
      </c>
    </row>
    <row r="69" spans="1:9">
      <c r="A69" s="40" t="s">
        <v>474</v>
      </c>
      <c r="B69" s="4">
        <v>-2475.2784518950434</v>
      </c>
      <c r="C69" s="4">
        <v>-3609.4141093294461</v>
      </c>
      <c r="D69" s="4">
        <v>-4903.2949577259469</v>
      </c>
      <c r="E69" s="4">
        <v>-6116.617173469388</v>
      </c>
      <c r="F69" s="4">
        <v>-7541.4906865889207</v>
      </c>
      <c r="G69" s="4">
        <v>-7513.3190145772596</v>
      </c>
      <c r="H69" s="4">
        <v>-8260.530542274053</v>
      </c>
      <c r="I69" s="4">
        <v>-8733.9147594752194</v>
      </c>
    </row>
    <row r="70" spans="1:9">
      <c r="A70" s="39" t="s">
        <v>475</v>
      </c>
      <c r="B70" s="4">
        <v>520.40885568513124</v>
      </c>
      <c r="C70" s="4">
        <v>822.81622594752184</v>
      </c>
      <c r="D70" s="4">
        <v>847.2656166180758</v>
      </c>
      <c r="E70" s="4">
        <v>440.30402332361518</v>
      </c>
      <c r="F70" s="4">
        <v>315.75193586005827</v>
      </c>
      <c r="G70" s="4">
        <v>-744.4035393586006</v>
      </c>
      <c r="H70" s="4">
        <v>490.82679737609328</v>
      </c>
      <c r="I70" s="4">
        <v>-1806.8164737609329</v>
      </c>
    </row>
    <row r="71" spans="1:9">
      <c r="A71" s="39" t="s">
        <v>476</v>
      </c>
      <c r="B71" s="4">
        <v>-420.24183236151606</v>
      </c>
      <c r="C71" s="4">
        <v>1.7201166180758016E-4</v>
      </c>
      <c r="D71" s="4">
        <v>1.2973760932944608E-4</v>
      </c>
      <c r="E71" s="4">
        <v>-2.8571428571428568E-4</v>
      </c>
      <c r="F71" s="4">
        <v>-8.4548104956268222E-5</v>
      </c>
      <c r="G71" s="4">
        <v>-1.9387755102040816E-4</v>
      </c>
      <c r="H71" s="4">
        <v>-3.0845481049562684E-3</v>
      </c>
      <c r="I71" s="4">
        <v>-8.5276967930029144E-4</v>
      </c>
    </row>
    <row r="72" spans="1:9">
      <c r="A72" s="40" t="s">
        <v>477</v>
      </c>
      <c r="B72" s="4">
        <v>-420.75104227405245</v>
      </c>
      <c r="C72" s="4">
        <v>1.7201166180758016E-4</v>
      </c>
      <c r="D72" s="4">
        <v>1.2973760932944608E-4</v>
      </c>
      <c r="E72" s="4">
        <v>-2.8571428571428568E-4</v>
      </c>
      <c r="F72" s="4">
        <v>-8.4548104956268222E-5</v>
      </c>
      <c r="G72" s="4">
        <v>-1.9387755102040816E-4</v>
      </c>
      <c r="H72" s="4">
        <v>-3.0845481049562684E-3</v>
      </c>
      <c r="I72" s="4">
        <v>-8.5276967930029144E-4</v>
      </c>
    </row>
    <row r="73" spans="1:9">
      <c r="A73" s="40" t="s">
        <v>478</v>
      </c>
      <c r="B73" s="4">
        <v>0.5092099125364431</v>
      </c>
      <c r="C73" s="4">
        <v>0</v>
      </c>
      <c r="D73" s="4">
        <v>0</v>
      </c>
      <c r="E73" s="4">
        <v>0</v>
      </c>
      <c r="F73" s="4">
        <v>0</v>
      </c>
      <c r="G73" s="4">
        <v>0</v>
      </c>
      <c r="H73" s="4">
        <v>0</v>
      </c>
      <c r="I73" s="4">
        <v>0</v>
      </c>
    </row>
    <row r="74" spans="1:9">
      <c r="A74" s="512" t="s">
        <v>479</v>
      </c>
      <c r="B74" s="4">
        <v>425.94176967930031</v>
      </c>
      <c r="C74" s="4">
        <v>-5.8294460641399428E-3</v>
      </c>
      <c r="D74" s="4">
        <v>-1.4762390670553936E-2</v>
      </c>
      <c r="E74" s="4">
        <v>-2.5166180758017492E-2</v>
      </c>
      <c r="F74" s="4">
        <v>-1.9884839650145772E-2</v>
      </c>
      <c r="G74" s="4">
        <v>-3.1612244897959184E-2</v>
      </c>
      <c r="H74" s="4">
        <v>-3.6829446064139938E-2</v>
      </c>
      <c r="I74" s="4">
        <v>-0.49659912536443152</v>
      </c>
    </row>
    <row r="75" spans="1:9">
      <c r="A75" s="512" t="s">
        <v>1480</v>
      </c>
      <c r="B75" s="4">
        <v>425.94200583090378</v>
      </c>
      <c r="C75" s="4">
        <v>1.5495626822157435E-3</v>
      </c>
      <c r="D75" s="4">
        <v>1.5932944606413995E-3</v>
      </c>
      <c r="E75" s="4">
        <v>1.0174927113702624E-3</v>
      </c>
      <c r="F75" s="4">
        <v>1.4912536443148689E-3</v>
      </c>
      <c r="G75" s="4">
        <v>-6.2973760932944606E-4</v>
      </c>
      <c r="H75" s="4">
        <v>-7.8279883381924197E-4</v>
      </c>
      <c r="I75" s="4">
        <v>-0.48225947521865892</v>
      </c>
    </row>
    <row r="76" spans="1:9">
      <c r="A76" s="40" t="s">
        <v>480</v>
      </c>
      <c r="B76" s="4">
        <v>-2.361516034985423E-4</v>
      </c>
      <c r="C76" s="4">
        <v>-7.379008746355685E-3</v>
      </c>
      <c r="D76" s="4">
        <v>-1.6355685131195338E-2</v>
      </c>
      <c r="E76" s="4">
        <v>-2.6183673469387755E-2</v>
      </c>
      <c r="F76" s="4">
        <v>-2.1376093294460639E-2</v>
      </c>
      <c r="G76" s="4">
        <v>-3.0982507288629734E-2</v>
      </c>
      <c r="H76" s="4">
        <v>-3.6046647230320701E-2</v>
      </c>
      <c r="I76" s="4">
        <v>-1.4339650145772594E-2</v>
      </c>
    </row>
    <row r="77" spans="1:9">
      <c r="A77" s="512" t="s">
        <v>481</v>
      </c>
      <c r="B77" s="4">
        <v>526.10879300291538</v>
      </c>
      <c r="C77" s="4">
        <v>822.81056851311951</v>
      </c>
      <c r="D77" s="4">
        <v>847.2509839650146</v>
      </c>
      <c r="E77" s="4">
        <v>440.27857142857147</v>
      </c>
      <c r="F77" s="4">
        <v>315.73196647230321</v>
      </c>
      <c r="G77" s="4">
        <v>-744.43534548104958</v>
      </c>
      <c r="H77" s="4">
        <v>490.78688338192421</v>
      </c>
      <c r="I77" s="4">
        <v>-1807.3139256559766</v>
      </c>
    </row>
    <row r="78" spans="1:9">
      <c r="A78" s="38" t="s">
        <v>482</v>
      </c>
      <c r="B78" s="4">
        <v>0</v>
      </c>
      <c r="C78" s="4">
        <v>0.39030612244897961</v>
      </c>
      <c r="D78" s="4">
        <v>0.22157434402332363</v>
      </c>
      <c r="E78" s="4">
        <v>0.44387755102040816</v>
      </c>
      <c r="F78" s="4">
        <v>1.8950437317784258E-2</v>
      </c>
      <c r="G78" s="4">
        <v>0</v>
      </c>
      <c r="H78" s="4">
        <v>0</v>
      </c>
      <c r="I78" s="4">
        <v>0</v>
      </c>
    </row>
    <row r="79" spans="1:9">
      <c r="A79" s="39" t="s">
        <v>483</v>
      </c>
      <c r="B79" s="4">
        <v>526.10879300291538</v>
      </c>
      <c r="C79" s="4">
        <v>823.20087463556854</v>
      </c>
      <c r="D79" s="4">
        <v>847.47255830903794</v>
      </c>
      <c r="E79" s="4">
        <v>440.72244897959189</v>
      </c>
      <c r="F79" s="4">
        <v>315.75091690962097</v>
      </c>
      <c r="G79" s="4">
        <v>-744.43534548104958</v>
      </c>
      <c r="H79" s="4">
        <v>490.78688338192421</v>
      </c>
      <c r="I79" s="4">
        <v>-1807.3139256559766</v>
      </c>
    </row>
    <row r="80" spans="1:9">
      <c r="A80" s="38" t="s">
        <v>484</v>
      </c>
      <c r="B80" s="4">
        <v>-5.2011909620991252</v>
      </c>
      <c r="C80" s="4">
        <v>-0.29924052478134111</v>
      </c>
      <c r="D80" s="4">
        <v>20.61592274052478</v>
      </c>
      <c r="E80" s="4">
        <v>-63.824960641399414</v>
      </c>
      <c r="F80" s="4">
        <v>-3.283020408163265</v>
      </c>
      <c r="G80" s="4">
        <v>18.770128279883384</v>
      </c>
      <c r="H80" s="4">
        <v>18.770128279883384</v>
      </c>
      <c r="I80" s="4">
        <v>1.1427696793002915</v>
      </c>
    </row>
    <row r="81" spans="1:9" ht="21" customHeight="1">
      <c r="A81" s="512" t="s">
        <v>485</v>
      </c>
      <c r="B81" s="4">
        <v>520.9076020408163</v>
      </c>
      <c r="C81" s="4">
        <v>822.90163411078709</v>
      </c>
      <c r="D81" s="4">
        <v>868.08848104956269</v>
      </c>
      <c r="E81" s="4">
        <v>376.89748833819243</v>
      </c>
      <c r="F81" s="4">
        <v>312.46789650145774</v>
      </c>
      <c r="G81" s="4">
        <v>-725.66521720116612</v>
      </c>
      <c r="H81" s="4">
        <v>509.55701166180756</v>
      </c>
      <c r="I81" s="4">
        <v>-1806.1711559766766</v>
      </c>
    </row>
    <row r="82" spans="1:9" ht="21" customHeight="1">
      <c r="A82" s="38" t="s">
        <v>486</v>
      </c>
      <c r="B82" s="4">
        <v>0</v>
      </c>
      <c r="C82" s="4">
        <v>0</v>
      </c>
      <c r="D82" s="4">
        <v>0</v>
      </c>
      <c r="E82" s="4">
        <v>0</v>
      </c>
      <c r="F82" s="4">
        <v>0</v>
      </c>
      <c r="G82" s="4">
        <v>0</v>
      </c>
      <c r="H82" s="4">
        <v>0</v>
      </c>
      <c r="I82" s="4">
        <v>0</v>
      </c>
    </row>
    <row r="83" spans="1:9" ht="21" customHeight="1">
      <c r="A83" s="512" t="s">
        <v>487</v>
      </c>
      <c r="B83" s="4">
        <v>520.9076020408163</v>
      </c>
      <c r="C83" s="4">
        <v>822.90163411078709</v>
      </c>
      <c r="D83" s="4">
        <v>868.08848104956269</v>
      </c>
      <c r="E83" s="4">
        <v>376.89748833819243</v>
      </c>
      <c r="F83" s="4">
        <v>312.46789650145774</v>
      </c>
      <c r="G83" s="4">
        <v>-725.66521720116612</v>
      </c>
      <c r="H83" s="4">
        <v>509.55701166180756</v>
      </c>
      <c r="I83" s="4">
        <v>-1806.1711559766766</v>
      </c>
    </row>
    <row r="84" spans="1:9" ht="18" customHeight="1" thickBot="1">
      <c r="A84" s="38" t="s">
        <v>488</v>
      </c>
      <c r="B84" s="4">
        <v>0</v>
      </c>
      <c r="C84" s="4">
        <v>0</v>
      </c>
      <c r="D84" s="4">
        <v>0</v>
      </c>
      <c r="E84" s="4">
        <v>0</v>
      </c>
      <c r="F84" s="4">
        <v>0</v>
      </c>
      <c r="G84" s="4">
        <v>0</v>
      </c>
      <c r="H84" s="4">
        <v>0</v>
      </c>
      <c r="I84" s="4">
        <v>0</v>
      </c>
    </row>
    <row r="85" spans="1:9" ht="24" customHeight="1" thickTop="1" thickBot="1">
      <c r="A85" s="35" t="s">
        <v>489</v>
      </c>
      <c r="B85" s="1">
        <v>520.9076020408163</v>
      </c>
      <c r="C85" s="1">
        <v>822.90163411078709</v>
      </c>
      <c r="D85" s="1">
        <v>868.08848104956269</v>
      </c>
      <c r="E85" s="1">
        <v>376.89748833819243</v>
      </c>
      <c r="F85" s="1">
        <v>312.46789650145774</v>
      </c>
      <c r="G85" s="1">
        <v>-725.66521720116612</v>
      </c>
      <c r="H85" s="1">
        <v>509.55701166180756</v>
      </c>
      <c r="I85" s="1">
        <v>-1806.1711559766766</v>
      </c>
    </row>
    <row r="86" spans="1:9" ht="15" customHeight="1" thickTop="1" thickBot="1">
      <c r="A86" s="513"/>
      <c r="B86" s="5"/>
      <c r="C86" s="5"/>
      <c r="D86" s="5"/>
      <c r="E86" s="5"/>
      <c r="F86" s="5"/>
      <c r="G86" s="5"/>
      <c r="H86" s="5"/>
      <c r="I86" s="5"/>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B5" sqref="B5:D5"/>
    </sheetView>
  </sheetViews>
  <sheetFormatPr baseColWidth="10" defaultColWidth="9.140625" defaultRowHeight="18"/>
  <cols>
    <col min="1" max="1" width="132.28515625" style="518"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225" t="s">
        <v>1085</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5" t="s">
        <v>1094</v>
      </c>
      <c r="B3" s="1225"/>
      <c r="C3" s="1225"/>
      <c r="D3" s="1225"/>
      <c r="E3" s="1225"/>
      <c r="F3" s="1225"/>
      <c r="G3" s="1225"/>
      <c r="H3" s="1225"/>
      <c r="I3" s="1225"/>
    </row>
    <row r="4" spans="1:9" ht="43.5" customHeight="1" thickBot="1">
      <c r="A4" s="1226" t="s">
        <v>1349</v>
      </c>
      <c r="B4" s="1226"/>
      <c r="C4" s="1226"/>
      <c r="D4" s="1226"/>
      <c r="E4" s="1226"/>
      <c r="F4" s="1226"/>
      <c r="G4" s="1226"/>
      <c r="H4" s="1226"/>
      <c r="I4" s="1226"/>
    </row>
    <row r="5" spans="1:9" ht="45" customHeight="1" thickTop="1" thickBot="1">
      <c r="A5" s="506"/>
      <c r="B5" s="1254" t="s">
        <v>1220</v>
      </c>
      <c r="C5" s="1254"/>
      <c r="D5" s="1254"/>
      <c r="E5" s="1255" t="s">
        <v>1089</v>
      </c>
      <c r="F5" s="1255"/>
      <c r="G5" s="1255"/>
      <c r="H5" s="1255"/>
      <c r="I5" s="1255"/>
    </row>
    <row r="6" spans="1:9" s="34" customFormat="1" ht="36.7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44"/>
      <c r="C7" s="844"/>
      <c r="D7" s="844"/>
      <c r="E7" s="844"/>
      <c r="F7" s="844"/>
      <c r="G7" s="844"/>
      <c r="H7" s="844"/>
      <c r="I7" s="844"/>
    </row>
    <row r="8" spans="1:9" ht="24" customHeight="1" thickTop="1" thickBot="1">
      <c r="A8" s="35" t="s">
        <v>427</v>
      </c>
      <c r="B8" s="1">
        <v>167285.35795772594</v>
      </c>
      <c r="C8" s="1">
        <v>241422.18269533527</v>
      </c>
      <c r="D8" s="1">
        <v>309147.14808017493</v>
      </c>
      <c r="E8" s="1">
        <v>381603.6495626822</v>
      </c>
      <c r="F8" s="1">
        <v>428997.10438921285</v>
      </c>
      <c r="G8" s="1">
        <v>483683.4599606414</v>
      </c>
      <c r="H8" s="1">
        <v>487343.03139795916</v>
      </c>
      <c r="I8" s="1">
        <v>502231.37278862973</v>
      </c>
    </row>
    <row r="9" spans="1:9" s="91" customFormat="1" ht="21" customHeight="1" thickTop="1">
      <c r="A9" s="89" t="s">
        <v>8</v>
      </c>
      <c r="B9" s="2">
        <v>9444.7988177842562</v>
      </c>
      <c r="C9" s="2">
        <v>8954.9349839650149</v>
      </c>
      <c r="D9" s="2">
        <v>14201.446845481049</v>
      </c>
      <c r="E9" s="2">
        <v>18099.796704081633</v>
      </c>
      <c r="F9" s="2">
        <v>23993.888779883386</v>
      </c>
      <c r="G9" s="2">
        <v>44611.378365889206</v>
      </c>
      <c r="H9" s="2">
        <v>43981.274664723031</v>
      </c>
      <c r="I9" s="2">
        <v>31126.033978134114</v>
      </c>
    </row>
    <row r="10" spans="1:9" s="91" customFormat="1" ht="21" customHeight="1">
      <c r="A10" s="89" t="s">
        <v>17</v>
      </c>
      <c r="B10" s="2">
        <v>8953.2382623906706</v>
      </c>
      <c r="C10" s="2">
        <v>23245.345947521862</v>
      </c>
      <c r="D10" s="2">
        <v>20498.464948979592</v>
      </c>
      <c r="E10" s="2">
        <v>16559.391584548106</v>
      </c>
      <c r="F10" s="2">
        <v>13560.911157434402</v>
      </c>
      <c r="G10" s="2">
        <v>16043.611335276968</v>
      </c>
      <c r="H10" s="2">
        <v>17768.633128279886</v>
      </c>
      <c r="I10" s="2">
        <v>24661.673392128279</v>
      </c>
    </row>
    <row r="11" spans="1:9" s="91" customFormat="1" ht="21" customHeight="1">
      <c r="A11" s="89" t="s">
        <v>26</v>
      </c>
      <c r="B11" s="2">
        <v>143539.82100583089</v>
      </c>
      <c r="C11" s="2">
        <v>201062.81429154519</v>
      </c>
      <c r="D11" s="2">
        <v>263563.58180612244</v>
      </c>
      <c r="E11" s="2">
        <v>332798.56688483962</v>
      </c>
      <c r="F11" s="2">
        <v>374837.45782798831</v>
      </c>
      <c r="G11" s="2">
        <v>396691.9343367347</v>
      </c>
      <c r="H11" s="2">
        <v>399994.24258746352</v>
      </c>
      <c r="I11" s="2">
        <v>410125.61761078722</v>
      </c>
    </row>
    <row r="12" spans="1:9" s="91" customFormat="1" ht="21" customHeight="1">
      <c r="A12" s="508" t="s">
        <v>428</v>
      </c>
      <c r="B12" s="2">
        <v>143783.60534110788</v>
      </c>
      <c r="C12" s="2">
        <v>203070.12723760933</v>
      </c>
      <c r="D12" s="2">
        <v>264878.04697813408</v>
      </c>
      <c r="E12" s="2">
        <v>333459.31652040815</v>
      </c>
      <c r="F12" s="2">
        <v>375365.12297376088</v>
      </c>
      <c r="G12" s="2">
        <v>394903.54008017492</v>
      </c>
      <c r="H12" s="2">
        <v>398891.12696064136</v>
      </c>
      <c r="I12" s="2">
        <v>408081.50443148689</v>
      </c>
    </row>
    <row r="13" spans="1:9" s="91" customFormat="1" ht="21" customHeight="1">
      <c r="A13" s="508" t="s">
        <v>429</v>
      </c>
      <c r="B13" s="2">
        <v>143225.3794825073</v>
      </c>
      <c r="C13" s="2">
        <v>202566.26716618074</v>
      </c>
      <c r="D13" s="2">
        <v>263536.31729737611</v>
      </c>
      <c r="E13" s="2">
        <v>331419.86865743436</v>
      </c>
      <c r="F13" s="2">
        <v>371337.33208454814</v>
      </c>
      <c r="G13" s="2">
        <v>389629.70584110788</v>
      </c>
      <c r="H13" s="2">
        <v>393461.30255247816</v>
      </c>
      <c r="I13" s="2">
        <v>402357.94551020407</v>
      </c>
    </row>
    <row r="14" spans="1:9" s="91" customFormat="1" ht="21" customHeight="1">
      <c r="A14" s="508" t="s">
        <v>430</v>
      </c>
      <c r="B14" s="2">
        <v>558.22585860058314</v>
      </c>
      <c r="C14" s="2">
        <v>503.86007142857142</v>
      </c>
      <c r="D14" s="2">
        <v>1341.7296807580174</v>
      </c>
      <c r="E14" s="2">
        <v>2039.4478629737609</v>
      </c>
      <c r="F14" s="2">
        <v>4027.790889212828</v>
      </c>
      <c r="G14" s="2">
        <v>5273.834239067055</v>
      </c>
      <c r="H14" s="2">
        <v>5429.8244081632647</v>
      </c>
      <c r="I14" s="2">
        <v>5723.558921282799</v>
      </c>
    </row>
    <row r="15" spans="1:9" s="91" customFormat="1" ht="21" customHeight="1">
      <c r="A15" s="508" t="s">
        <v>431</v>
      </c>
      <c r="B15" s="2">
        <v>1301.0072259475219</v>
      </c>
      <c r="C15" s="2">
        <v>1373.6630670553936</v>
      </c>
      <c r="D15" s="2">
        <v>2358.7476166180759</v>
      </c>
      <c r="E15" s="2">
        <v>2303.7826370262392</v>
      </c>
      <c r="F15" s="2">
        <v>2360.9067215743439</v>
      </c>
      <c r="G15" s="2">
        <v>3661.7082026239068</v>
      </c>
      <c r="H15" s="2">
        <v>2151.5739387755102</v>
      </c>
      <c r="I15" s="2">
        <v>2725.2977507288633</v>
      </c>
    </row>
    <row r="16" spans="1:9" s="91" customFormat="1" ht="21" customHeight="1">
      <c r="A16" s="508" t="s">
        <v>432</v>
      </c>
      <c r="B16" s="2">
        <v>1248.5493673469389</v>
      </c>
      <c r="C16" s="2">
        <v>1331.477078717201</v>
      </c>
      <c r="D16" s="2">
        <v>2333.2645247813412</v>
      </c>
      <c r="E16" s="2">
        <v>2256.7028338192417</v>
      </c>
      <c r="F16" s="2">
        <v>2123.5106457725947</v>
      </c>
      <c r="G16" s="2">
        <v>3468.8786632653059</v>
      </c>
      <c r="H16" s="2">
        <v>2010.6898702623907</v>
      </c>
      <c r="I16" s="2">
        <v>2630.3447186588919</v>
      </c>
    </row>
    <row r="17" spans="1:9" s="91" customFormat="1" ht="21" customHeight="1">
      <c r="A17" s="508" t="s">
        <v>433</v>
      </c>
      <c r="B17" s="2">
        <v>52.457858600583087</v>
      </c>
      <c r="C17" s="2">
        <v>42.185988338192416</v>
      </c>
      <c r="D17" s="2">
        <v>25.483091836734694</v>
      </c>
      <c r="E17" s="2">
        <v>47.079803206997084</v>
      </c>
      <c r="F17" s="2">
        <v>237.39607580174928</v>
      </c>
      <c r="G17" s="2">
        <v>192.82953935860058</v>
      </c>
      <c r="H17" s="2">
        <v>140.88406851311953</v>
      </c>
      <c r="I17" s="2">
        <v>94.95303206997086</v>
      </c>
    </row>
    <row r="18" spans="1:9" s="91" customFormat="1" ht="21" customHeight="1">
      <c r="A18" s="508" t="s">
        <v>434</v>
      </c>
      <c r="B18" s="2">
        <v>1058.769332361516</v>
      </c>
      <c r="C18" s="2">
        <v>1197.2427157434402</v>
      </c>
      <c r="D18" s="2">
        <v>1504.7879125364434</v>
      </c>
      <c r="E18" s="2">
        <v>2080.8548629737606</v>
      </c>
      <c r="F18" s="2">
        <v>3809.9261166180759</v>
      </c>
      <c r="G18" s="2">
        <v>6929.5108586005836</v>
      </c>
      <c r="H18" s="2">
        <v>6430.3456588921281</v>
      </c>
      <c r="I18" s="2">
        <v>8278.8924241982513</v>
      </c>
    </row>
    <row r="19" spans="1:9" s="91" customFormat="1" ht="21" customHeight="1">
      <c r="A19" s="508" t="s">
        <v>435</v>
      </c>
      <c r="B19" s="2">
        <v>989.92706559766759</v>
      </c>
      <c r="C19" s="2">
        <v>1149.7945204081632</v>
      </c>
      <c r="D19" s="2">
        <v>1468.3238790087464</v>
      </c>
      <c r="E19" s="2">
        <v>2045.9053994169094</v>
      </c>
      <c r="F19" s="2">
        <v>3408.4450597667637</v>
      </c>
      <c r="G19" s="2">
        <v>6511.3002230320699</v>
      </c>
      <c r="H19" s="2">
        <v>6113.2942725947532</v>
      </c>
      <c r="I19" s="2">
        <v>7816.3504125364425</v>
      </c>
    </row>
    <row r="20" spans="1:9" s="91" customFormat="1" ht="21" customHeight="1">
      <c r="A20" s="508" t="s">
        <v>436</v>
      </c>
      <c r="B20" s="2">
        <v>68.8422667638484</v>
      </c>
      <c r="C20" s="2">
        <v>47.448195335276971</v>
      </c>
      <c r="D20" s="2">
        <v>36.464033527696792</v>
      </c>
      <c r="E20" s="2">
        <v>34.949463556851313</v>
      </c>
      <c r="F20" s="2">
        <v>401.48105685131196</v>
      </c>
      <c r="G20" s="2">
        <v>418.21063556851311</v>
      </c>
      <c r="H20" s="2">
        <v>317.05138629737604</v>
      </c>
      <c r="I20" s="2">
        <v>462.54201166180758</v>
      </c>
    </row>
    <row r="21" spans="1:9" s="91" customFormat="1" ht="21" customHeight="1">
      <c r="A21" s="508" t="s">
        <v>39</v>
      </c>
      <c r="B21" s="2">
        <v>2686.0308906705541</v>
      </c>
      <c r="C21" s="2">
        <v>3447.0505801749273</v>
      </c>
      <c r="D21" s="2">
        <v>4464.4311311953352</v>
      </c>
      <c r="E21" s="2">
        <v>5593.7128221574349</v>
      </c>
      <c r="F21" s="2">
        <v>5651.0276107871723</v>
      </c>
      <c r="G21" s="2">
        <v>6015.4535495626824</v>
      </c>
      <c r="H21" s="2">
        <v>6018.3735116618072</v>
      </c>
      <c r="I21" s="2">
        <v>6357.8532390670553</v>
      </c>
    </row>
    <row r="22" spans="1:9" s="91" customFormat="1" ht="21" customHeight="1">
      <c r="A22" s="508" t="s">
        <v>437</v>
      </c>
      <c r="B22" s="2">
        <v>-5289.5917842565595</v>
      </c>
      <c r="C22" s="2">
        <v>-8025.2693090379016</v>
      </c>
      <c r="D22" s="2">
        <v>-9642.4318323615171</v>
      </c>
      <c r="E22" s="2">
        <v>-10639.099957725948</v>
      </c>
      <c r="F22" s="2">
        <v>-12349.525594752187</v>
      </c>
      <c r="G22" s="2">
        <v>-14818.278354227406</v>
      </c>
      <c r="H22" s="2">
        <v>-13497.17748250729</v>
      </c>
      <c r="I22" s="2">
        <v>-15317.930234693877</v>
      </c>
    </row>
    <row r="23" spans="1:9" s="91" customFormat="1" ht="21" customHeight="1">
      <c r="A23" s="89" t="s">
        <v>57</v>
      </c>
      <c r="B23" s="2">
        <v>1496.6533833819244</v>
      </c>
      <c r="C23" s="2">
        <v>2070.4998542274052</v>
      </c>
      <c r="D23" s="2">
        <v>2411.8527303206997</v>
      </c>
      <c r="E23" s="2">
        <v>2844.9147623906701</v>
      </c>
      <c r="F23" s="2">
        <v>3483.3773425655977</v>
      </c>
      <c r="G23" s="2">
        <v>4470.3821049562675</v>
      </c>
      <c r="H23" s="2">
        <v>4220.4059373177843</v>
      </c>
      <c r="I23" s="2">
        <v>5579.6540102040817</v>
      </c>
    </row>
    <row r="24" spans="1:9" s="91" customFormat="1" ht="21" customHeight="1">
      <c r="A24" s="89" t="s">
        <v>63</v>
      </c>
      <c r="B24" s="2">
        <v>1.1661807580174927E-3</v>
      </c>
      <c r="C24" s="2">
        <v>1.4577259475218659E-3</v>
      </c>
      <c r="D24" s="2">
        <v>1.6034985422740523E-3</v>
      </c>
      <c r="E24" s="2">
        <v>1.6034985422740523E-3</v>
      </c>
      <c r="F24" s="2">
        <v>9.4482900874635565</v>
      </c>
      <c r="G24" s="2">
        <v>326.03712536443152</v>
      </c>
      <c r="H24" s="2">
        <v>355.46975947521861</v>
      </c>
      <c r="I24" s="2">
        <v>1065.3020714285715</v>
      </c>
    </row>
    <row r="25" spans="1:9" s="91" customFormat="1" ht="21" customHeight="1">
      <c r="A25" s="89" t="s">
        <v>438</v>
      </c>
      <c r="B25" s="2">
        <v>49.868989795918367</v>
      </c>
      <c r="C25" s="2">
        <v>57.769864431486887</v>
      </c>
      <c r="D25" s="2">
        <v>57.769864431486887</v>
      </c>
      <c r="E25" s="2">
        <v>56.544864431486886</v>
      </c>
      <c r="F25" s="2">
        <v>56.544864431486886</v>
      </c>
      <c r="G25" s="2">
        <v>3933.8384723032077</v>
      </c>
      <c r="H25" s="2">
        <v>4999.5783658892142</v>
      </c>
      <c r="I25" s="2">
        <v>6848.2444212827986</v>
      </c>
    </row>
    <row r="26" spans="1:9" s="91" customFormat="1" ht="21" customHeight="1">
      <c r="A26" s="89" t="s">
        <v>74</v>
      </c>
      <c r="B26" s="2">
        <v>3160.1607565597665</v>
      </c>
      <c r="C26" s="2">
        <v>4926.2521180758022</v>
      </c>
      <c r="D26" s="2">
        <v>7157.883752186588</v>
      </c>
      <c r="E26" s="2">
        <v>9438.0575408163259</v>
      </c>
      <c r="F26" s="2">
        <v>11296.569682215744</v>
      </c>
      <c r="G26" s="2">
        <v>13789.283177842564</v>
      </c>
      <c r="H26" s="2">
        <v>14269.588437317785</v>
      </c>
      <c r="I26" s="2">
        <v>19430.620093294463</v>
      </c>
    </row>
    <row r="27" spans="1:9" s="92" customFormat="1" ht="43.5" customHeight="1" thickBot="1">
      <c r="A27" s="509" t="s">
        <v>439</v>
      </c>
      <c r="B27" s="3">
        <v>640.81557580174933</v>
      </c>
      <c r="C27" s="3">
        <v>1104.5641778425656</v>
      </c>
      <c r="D27" s="3">
        <v>1256.1465291545189</v>
      </c>
      <c r="E27" s="3">
        <v>1806.3756180758019</v>
      </c>
      <c r="F27" s="3">
        <v>1758.906444606414</v>
      </c>
      <c r="G27" s="3">
        <v>3816.9950422740526</v>
      </c>
      <c r="H27" s="3">
        <v>1753.8385174927114</v>
      </c>
      <c r="I27" s="3">
        <v>3394.2272113702629</v>
      </c>
    </row>
    <row r="28" spans="1:9" ht="24" customHeight="1" thickTop="1" thickBot="1">
      <c r="A28" s="35" t="s">
        <v>440</v>
      </c>
      <c r="B28" s="1">
        <v>149507.96785714285</v>
      </c>
      <c r="C28" s="1">
        <v>221547.72582653063</v>
      </c>
      <c r="D28" s="1">
        <v>285456.39066618076</v>
      </c>
      <c r="E28" s="1">
        <v>353472.60113702627</v>
      </c>
      <c r="F28" s="1">
        <v>397350.80507288635</v>
      </c>
      <c r="G28" s="1">
        <v>450244.41315597668</v>
      </c>
      <c r="H28" s="1">
        <v>453142.47868950438</v>
      </c>
      <c r="I28" s="1">
        <v>466831.0815335277</v>
      </c>
    </row>
    <row r="29" spans="1:9" s="91" customFormat="1" ht="21" customHeight="1" thickTop="1">
      <c r="A29" s="89" t="s">
        <v>441</v>
      </c>
      <c r="B29" s="2">
        <v>103368.67555976678</v>
      </c>
      <c r="C29" s="2">
        <v>169049.82625947523</v>
      </c>
      <c r="D29" s="2">
        <v>229124.89066472303</v>
      </c>
      <c r="E29" s="2">
        <v>303081.22935714287</v>
      </c>
      <c r="F29" s="2">
        <v>343494.02808309038</v>
      </c>
      <c r="G29" s="2">
        <v>394361.7511180758</v>
      </c>
      <c r="H29" s="2">
        <v>396592.49112390669</v>
      </c>
      <c r="I29" s="2">
        <v>413490.98706122441</v>
      </c>
    </row>
    <row r="30" spans="1:9" s="91" customFormat="1" ht="21" customHeight="1">
      <c r="A30" s="508" t="s">
        <v>442</v>
      </c>
      <c r="B30" s="2">
        <v>1.2473323615160352</v>
      </c>
      <c r="C30" s="2">
        <v>1.2473323615160352</v>
      </c>
      <c r="D30" s="2">
        <v>310.33493148688046</v>
      </c>
      <c r="E30" s="2">
        <v>2039.0349868804665</v>
      </c>
      <c r="F30" s="2">
        <v>3617.9470072886293</v>
      </c>
      <c r="G30" s="2">
        <v>6666.5581326530619</v>
      </c>
      <c r="H30" s="2">
        <v>6100.7833658892132</v>
      </c>
      <c r="I30" s="2">
        <v>9676.6642084548093</v>
      </c>
    </row>
    <row r="31" spans="1:9" s="91" customFormat="1" ht="21" customHeight="1">
      <c r="A31" s="508" t="s">
        <v>443</v>
      </c>
      <c r="B31" s="2">
        <v>42272.898577259475</v>
      </c>
      <c r="C31" s="2">
        <v>49670.339513119536</v>
      </c>
      <c r="D31" s="2">
        <v>53254.329546647226</v>
      </c>
      <c r="E31" s="2">
        <v>51607.327705539363</v>
      </c>
      <c r="F31" s="2">
        <v>50808.519975218653</v>
      </c>
      <c r="G31" s="2">
        <v>57213.00449271137</v>
      </c>
      <c r="H31" s="2">
        <v>55955.108536443149</v>
      </c>
      <c r="I31" s="2">
        <v>62272.698218658887</v>
      </c>
    </row>
    <row r="32" spans="1:9" s="91" customFormat="1" ht="21" customHeight="1">
      <c r="A32" s="508" t="s">
        <v>444</v>
      </c>
      <c r="B32" s="2">
        <v>26662.550723032073</v>
      </c>
      <c r="C32" s="2">
        <v>34506.387147230322</v>
      </c>
      <c r="D32" s="2">
        <v>34270.958918367345</v>
      </c>
      <c r="E32" s="2">
        <v>9153.2906865889217</v>
      </c>
      <c r="F32" s="2">
        <v>1622.1413556851312</v>
      </c>
      <c r="G32" s="2">
        <v>884.70930320699722</v>
      </c>
      <c r="H32" s="2">
        <v>882.08734256559762</v>
      </c>
      <c r="I32" s="2">
        <v>595.59912536443153</v>
      </c>
    </row>
    <row r="33" spans="1:9" s="91" customFormat="1" ht="21" customHeight="1">
      <c r="A33" s="508" t="s">
        <v>445</v>
      </c>
      <c r="B33" s="2">
        <v>430.57491399416909</v>
      </c>
      <c r="C33" s="2">
        <v>765.51356559766748</v>
      </c>
      <c r="D33" s="2">
        <v>593.76907871720107</v>
      </c>
      <c r="E33" s="2">
        <v>570.49043586005826</v>
      </c>
      <c r="F33" s="2">
        <v>501.60990962099123</v>
      </c>
      <c r="G33" s="2">
        <v>507.02951603498542</v>
      </c>
      <c r="H33" s="2">
        <v>509.8113717201166</v>
      </c>
      <c r="I33" s="2">
        <v>899.61128862973771</v>
      </c>
    </row>
    <row r="34" spans="1:9" s="91" customFormat="1" ht="21" customHeight="1">
      <c r="A34" s="508" t="s">
        <v>446</v>
      </c>
      <c r="B34" s="2">
        <v>32279.6118483965</v>
      </c>
      <c r="C34" s="2">
        <v>80841.831871720118</v>
      </c>
      <c r="D34" s="2">
        <v>133775.85645481048</v>
      </c>
      <c r="E34" s="2">
        <v>226230.43001895046</v>
      </c>
      <c r="F34" s="2">
        <v>268067.47287172009</v>
      </c>
      <c r="G34" s="2">
        <v>304469.46557871718</v>
      </c>
      <c r="H34" s="2">
        <v>307945.22733090381</v>
      </c>
      <c r="I34" s="2">
        <v>309596.48385131196</v>
      </c>
    </row>
    <row r="35" spans="1:9" s="91" customFormat="1" ht="21" customHeight="1">
      <c r="A35" s="508" t="s">
        <v>447</v>
      </c>
      <c r="B35" s="2">
        <v>1721.7921647230321</v>
      </c>
      <c r="C35" s="2">
        <v>3264.5068294460643</v>
      </c>
      <c r="D35" s="2">
        <v>6919.641734693877</v>
      </c>
      <c r="E35" s="2">
        <v>13480.655523323614</v>
      </c>
      <c r="F35" s="2">
        <v>18876.336963556849</v>
      </c>
      <c r="G35" s="2">
        <v>24620.984094752184</v>
      </c>
      <c r="H35" s="2">
        <v>25199.473176384839</v>
      </c>
      <c r="I35" s="2">
        <v>30449.930368804668</v>
      </c>
    </row>
    <row r="36" spans="1:9" s="91" customFormat="1" ht="21" customHeight="1">
      <c r="A36" s="89" t="s">
        <v>448</v>
      </c>
      <c r="B36" s="2">
        <v>0</v>
      </c>
      <c r="C36" s="2">
        <v>0</v>
      </c>
      <c r="D36" s="2">
        <v>0</v>
      </c>
      <c r="E36" s="2">
        <v>0</v>
      </c>
      <c r="F36" s="2">
        <v>0</v>
      </c>
      <c r="G36" s="2">
        <v>0</v>
      </c>
      <c r="H36" s="2">
        <v>8.1266763848396512E-2</v>
      </c>
      <c r="I36" s="2">
        <v>4.6403323615160348</v>
      </c>
    </row>
    <row r="37" spans="1:9" s="91" customFormat="1" ht="21" customHeight="1">
      <c r="A37" s="89" t="s">
        <v>449</v>
      </c>
      <c r="B37" s="2">
        <v>25554.160336734694</v>
      </c>
      <c r="C37" s="2">
        <v>25910.220800291543</v>
      </c>
      <c r="D37" s="2">
        <v>23114.70669387755</v>
      </c>
      <c r="E37" s="2">
        <v>11996.764240524781</v>
      </c>
      <c r="F37" s="2">
        <v>20159.328172011657</v>
      </c>
      <c r="G37" s="2">
        <v>23035.848040816327</v>
      </c>
      <c r="H37" s="2">
        <v>24089.940609329449</v>
      </c>
      <c r="I37" s="2">
        <v>18998.650450437319</v>
      </c>
    </row>
    <row r="38" spans="1:9" s="91" customFormat="1" ht="21" customHeight="1">
      <c r="A38" s="89" t="s">
        <v>450</v>
      </c>
      <c r="B38" s="2">
        <v>5824.1345058309034</v>
      </c>
      <c r="C38" s="2">
        <v>7334.4664183673467</v>
      </c>
      <c r="D38" s="2">
        <v>8907.9924883381918</v>
      </c>
      <c r="E38" s="2">
        <v>11355.339204081632</v>
      </c>
      <c r="F38" s="2">
        <v>9581.0100976676385</v>
      </c>
      <c r="G38" s="2">
        <v>11881.128039358598</v>
      </c>
      <c r="H38" s="2">
        <v>11359.121674927113</v>
      </c>
      <c r="I38" s="2">
        <v>12294.615153061226</v>
      </c>
    </row>
    <row r="39" spans="1:9" s="91" customFormat="1" ht="21" customHeight="1">
      <c r="A39" s="89" t="s">
        <v>127</v>
      </c>
      <c r="B39" s="2">
        <v>3972.8854927113703</v>
      </c>
      <c r="C39" s="2">
        <v>4475.208886297376</v>
      </c>
      <c r="D39" s="2">
        <v>4861.2296443148689</v>
      </c>
      <c r="E39" s="2">
        <v>5339.0509241982509</v>
      </c>
      <c r="F39" s="2">
        <v>5609.7178367346942</v>
      </c>
      <c r="G39" s="2">
        <v>5776.338583090379</v>
      </c>
      <c r="H39" s="2">
        <v>5839.9066749271133</v>
      </c>
      <c r="I39" s="2">
        <v>6015.6696822157446</v>
      </c>
    </row>
    <row r="40" spans="1:9" s="91" customFormat="1" ht="21" customHeight="1">
      <c r="A40" s="89" t="s">
        <v>133</v>
      </c>
      <c r="B40" s="2">
        <v>6085.3833294460637</v>
      </c>
      <c r="C40" s="2">
        <v>10173.066650145773</v>
      </c>
      <c r="D40" s="2">
        <v>10182.761100583091</v>
      </c>
      <c r="E40" s="2">
        <v>10189.566648688045</v>
      </c>
      <c r="F40" s="2">
        <v>7140.3638892128283</v>
      </c>
      <c r="G40" s="2">
        <v>4069.9111005830905</v>
      </c>
      <c r="H40" s="2">
        <v>4087.8222099125364</v>
      </c>
      <c r="I40" s="2">
        <v>3054.5999897959182</v>
      </c>
    </row>
    <row r="41" spans="1:9" s="91" customFormat="1" ht="21" customHeight="1">
      <c r="A41" s="89" t="s">
        <v>451</v>
      </c>
      <c r="B41" s="2">
        <v>4702.7286326530611</v>
      </c>
      <c r="C41" s="2">
        <v>4604.9368119533528</v>
      </c>
      <c r="D41" s="2">
        <v>9264.8100743440245</v>
      </c>
      <c r="E41" s="2">
        <v>11510.650762390671</v>
      </c>
      <c r="F41" s="2">
        <v>11366.356994169098</v>
      </c>
      <c r="G41" s="2">
        <v>11119.436274052479</v>
      </c>
      <c r="H41" s="2">
        <v>11173.115129737611</v>
      </c>
      <c r="I41" s="2">
        <v>12971.918864431485</v>
      </c>
    </row>
    <row r="42" spans="1:9" s="92" customFormat="1" ht="43.5" customHeight="1" thickBot="1">
      <c r="A42" s="509" t="s">
        <v>109</v>
      </c>
      <c r="B42" s="3">
        <v>0</v>
      </c>
      <c r="C42" s="3">
        <v>0</v>
      </c>
      <c r="D42" s="3">
        <v>0</v>
      </c>
      <c r="E42" s="3">
        <v>0</v>
      </c>
      <c r="F42" s="3">
        <v>0</v>
      </c>
      <c r="G42" s="3">
        <v>0</v>
      </c>
      <c r="H42" s="3">
        <v>0</v>
      </c>
      <c r="I42" s="3">
        <v>0</v>
      </c>
    </row>
    <row r="43" spans="1:9" ht="24" customHeight="1" thickTop="1" thickBot="1">
      <c r="A43" s="35" t="s">
        <v>452</v>
      </c>
      <c r="B43" s="1">
        <v>17777.390100583092</v>
      </c>
      <c r="C43" s="1">
        <v>19874.456868804667</v>
      </c>
      <c r="D43" s="1">
        <v>23690.757413994168</v>
      </c>
      <c r="E43" s="1">
        <v>28131.048425655972</v>
      </c>
      <c r="F43" s="1">
        <v>31646.299316326535</v>
      </c>
      <c r="G43" s="1">
        <v>33439.046804664722</v>
      </c>
      <c r="H43" s="1">
        <v>34200.552708454816</v>
      </c>
      <c r="I43" s="1">
        <v>35400.291255102034</v>
      </c>
    </row>
    <row r="44" spans="1:9" s="91" customFormat="1" ht="21" customHeight="1" thickTop="1">
      <c r="A44" s="89" t="s">
        <v>148</v>
      </c>
      <c r="B44" s="2">
        <v>11319.096209912537</v>
      </c>
      <c r="C44" s="2">
        <v>15140.510204081631</v>
      </c>
      <c r="D44" s="2">
        <v>16543.717201166179</v>
      </c>
      <c r="E44" s="2">
        <v>20392.478134110785</v>
      </c>
      <c r="F44" s="2">
        <v>24598.032069970846</v>
      </c>
      <c r="G44" s="2">
        <v>26307.390670553938</v>
      </c>
      <c r="H44" s="2">
        <v>26307.390670553938</v>
      </c>
      <c r="I44" s="2">
        <v>28314.271137026237</v>
      </c>
    </row>
    <row r="45" spans="1:9" s="91" customFormat="1" ht="21" customHeight="1">
      <c r="A45" s="89" t="s">
        <v>152</v>
      </c>
      <c r="B45" s="2">
        <v>128.73988921282799</v>
      </c>
      <c r="C45" s="2">
        <v>128.76037609329447</v>
      </c>
      <c r="D45" s="2">
        <v>128.74774635568514</v>
      </c>
      <c r="E45" s="2">
        <v>128.75952332361516</v>
      </c>
      <c r="F45" s="2">
        <v>128.74516034985425</v>
      </c>
      <c r="G45" s="2">
        <v>128.73140087463557</v>
      </c>
      <c r="H45" s="2">
        <v>128.73140087463557</v>
      </c>
      <c r="I45" s="2">
        <v>128.71919970845479</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91" customFormat="1" ht="21" customHeight="1">
      <c r="A48" s="89" t="s">
        <v>164</v>
      </c>
      <c r="B48" s="2">
        <v>5380.6415743440239</v>
      </c>
      <c r="C48" s="2">
        <v>3118.2097040816329</v>
      </c>
      <c r="D48" s="2">
        <v>5219.4949110787175</v>
      </c>
      <c r="E48" s="2">
        <v>5289.0637215743436</v>
      </c>
      <c r="F48" s="2">
        <v>4069.8686676384837</v>
      </c>
      <c r="G48" s="2">
        <v>3746.2844475218658</v>
      </c>
      <c r="H48" s="2">
        <v>4507.7903513119536</v>
      </c>
      <c r="I48" s="2">
        <v>3249.8815976676387</v>
      </c>
    </row>
    <row r="49" spans="1:9" s="91" customFormat="1" ht="21" customHeight="1">
      <c r="A49" s="508" t="s">
        <v>454</v>
      </c>
      <c r="B49" s="2">
        <v>0</v>
      </c>
      <c r="C49" s="2">
        <v>0</v>
      </c>
      <c r="D49" s="2">
        <v>0</v>
      </c>
      <c r="E49" s="2">
        <v>0</v>
      </c>
      <c r="F49" s="2">
        <v>0</v>
      </c>
      <c r="G49" s="2">
        <v>0</v>
      </c>
      <c r="H49" s="2">
        <v>0</v>
      </c>
      <c r="I49" s="2">
        <v>0</v>
      </c>
    </row>
    <row r="50" spans="1:9" s="92" customFormat="1" ht="40.5" customHeight="1" thickBot="1">
      <c r="A50" s="510" t="s">
        <v>455</v>
      </c>
      <c r="B50" s="3">
        <v>5380.6415743440239</v>
      </c>
      <c r="C50" s="3">
        <v>3118.2097040816329</v>
      </c>
      <c r="D50" s="3">
        <v>5219.4949110787175</v>
      </c>
      <c r="E50" s="3">
        <v>5289.0637215743436</v>
      </c>
      <c r="F50" s="3">
        <v>4069.8686676384837</v>
      </c>
      <c r="G50" s="3">
        <v>3746.2844475218658</v>
      </c>
      <c r="H50" s="3">
        <v>4507.7903513119536</v>
      </c>
      <c r="I50" s="3">
        <v>3249.8815976676387</v>
      </c>
    </row>
    <row r="51" spans="1:9" ht="24" customHeight="1" thickTop="1" thickBot="1">
      <c r="A51" s="35" t="s">
        <v>456</v>
      </c>
      <c r="B51" s="1">
        <v>167285.35795772594</v>
      </c>
      <c r="C51" s="1">
        <v>241422.18269533527</v>
      </c>
      <c r="D51" s="1">
        <v>309147.14808017493</v>
      </c>
      <c r="E51" s="1">
        <v>381603.6495626822</v>
      </c>
      <c r="F51" s="1">
        <v>428997.10438921285</v>
      </c>
      <c r="G51" s="1">
        <v>483683.4599606414</v>
      </c>
      <c r="H51" s="1">
        <v>487343.03139795916</v>
      </c>
      <c r="I51" s="1">
        <v>502231.37278862973</v>
      </c>
    </row>
    <row r="52" spans="1:9" s="91" customFormat="1" ht="24" customHeight="1" thickTop="1">
      <c r="A52" s="89" t="s">
        <v>457</v>
      </c>
      <c r="B52" s="2">
        <v>0</v>
      </c>
      <c r="C52" s="2">
        <v>0</v>
      </c>
      <c r="D52" s="2">
        <v>0</v>
      </c>
      <c r="E52" s="2">
        <v>0</v>
      </c>
      <c r="F52" s="2">
        <v>63.615889212827987</v>
      </c>
      <c r="G52" s="2">
        <v>552.53640524781349</v>
      </c>
      <c r="H52" s="2">
        <v>595.90366618075802</v>
      </c>
      <c r="I52" s="2">
        <v>907.89303644314873</v>
      </c>
    </row>
    <row r="53" spans="1:9" s="92" customFormat="1" ht="21" customHeight="1">
      <c r="A53" s="510" t="s">
        <v>458</v>
      </c>
      <c r="B53" s="3">
        <v>0</v>
      </c>
      <c r="C53" s="3">
        <v>0</v>
      </c>
      <c r="D53" s="3">
        <v>0</v>
      </c>
      <c r="E53" s="3">
        <v>0</v>
      </c>
      <c r="F53" s="3">
        <v>0</v>
      </c>
      <c r="G53" s="3">
        <v>0</v>
      </c>
      <c r="H53" s="3">
        <v>0</v>
      </c>
      <c r="I53" s="3">
        <v>0</v>
      </c>
    </row>
    <row r="54" spans="1:9" s="92" customFormat="1" ht="21" customHeight="1">
      <c r="A54" s="510" t="s">
        <v>459</v>
      </c>
      <c r="B54" s="3">
        <v>0</v>
      </c>
      <c r="C54" s="3">
        <v>0</v>
      </c>
      <c r="D54" s="3">
        <v>0</v>
      </c>
      <c r="E54" s="3">
        <v>0</v>
      </c>
      <c r="F54" s="3">
        <v>0</v>
      </c>
      <c r="G54" s="3">
        <v>4.3676938775510203</v>
      </c>
      <c r="H54" s="3">
        <v>3.4545743440233236</v>
      </c>
      <c r="I54" s="3">
        <v>15.394169096209913</v>
      </c>
    </row>
    <row r="55" spans="1:9" s="92" customFormat="1" ht="21" customHeight="1">
      <c r="A55" s="510" t="s">
        <v>460</v>
      </c>
      <c r="B55" s="3">
        <v>0</v>
      </c>
      <c r="C55" s="3">
        <v>0</v>
      </c>
      <c r="D55" s="3">
        <v>0</v>
      </c>
      <c r="E55" s="3">
        <v>0</v>
      </c>
      <c r="F55" s="3">
        <v>0</v>
      </c>
      <c r="G55" s="3">
        <v>0</v>
      </c>
      <c r="H55" s="3">
        <v>0</v>
      </c>
      <c r="I55" s="3">
        <v>0</v>
      </c>
    </row>
    <row r="56" spans="1:9" s="92" customFormat="1" ht="21" customHeight="1">
      <c r="A56" s="510" t="s">
        <v>461</v>
      </c>
      <c r="B56" s="3">
        <v>0</v>
      </c>
      <c r="C56" s="3">
        <v>0</v>
      </c>
      <c r="D56" s="3">
        <v>0</v>
      </c>
      <c r="E56" s="3">
        <v>0</v>
      </c>
      <c r="F56" s="3">
        <v>63.615889212827987</v>
      </c>
      <c r="G56" s="3">
        <v>548.16871137026237</v>
      </c>
      <c r="H56" s="3">
        <v>592.44909183673474</v>
      </c>
      <c r="I56" s="3">
        <v>892.49886734693882</v>
      </c>
    </row>
    <row r="57" spans="1:9" s="92" customFormat="1" ht="21" customHeight="1">
      <c r="A57" s="510" t="s">
        <v>462</v>
      </c>
      <c r="B57" s="3">
        <v>0</v>
      </c>
      <c r="C57" s="3">
        <v>0</v>
      </c>
      <c r="D57" s="3">
        <v>0</v>
      </c>
      <c r="E57" s="3">
        <v>0</v>
      </c>
      <c r="F57" s="3">
        <v>0</v>
      </c>
      <c r="G57" s="3">
        <v>0</v>
      </c>
      <c r="H57" s="3">
        <v>0</v>
      </c>
      <c r="I57" s="3">
        <v>0</v>
      </c>
    </row>
    <row r="58" spans="1:9" s="92" customFormat="1" ht="18.75" thickBot="1">
      <c r="A58" s="509" t="s">
        <v>463</v>
      </c>
      <c r="B58" s="3">
        <v>223108.13116034988</v>
      </c>
      <c r="C58" s="3">
        <v>330694.37313702621</v>
      </c>
      <c r="D58" s="3">
        <v>444583.42490379012</v>
      </c>
      <c r="E58" s="3">
        <v>551530.70473906712</v>
      </c>
      <c r="F58" s="3">
        <v>659030.67508892121</v>
      </c>
      <c r="G58" s="3">
        <v>695836.74644752184</v>
      </c>
      <c r="H58" s="3">
        <v>725589.13028134103</v>
      </c>
      <c r="I58" s="3">
        <v>734557.059387755</v>
      </c>
    </row>
    <row r="59" spans="1:9" ht="31.5" customHeight="1" thickTop="1" thickBot="1">
      <c r="A59" s="511" t="s">
        <v>464</v>
      </c>
      <c r="B59" s="1"/>
      <c r="C59" s="1"/>
      <c r="D59" s="1"/>
      <c r="E59" s="1"/>
      <c r="F59" s="1"/>
      <c r="G59" s="1"/>
      <c r="H59" s="1"/>
      <c r="I59" s="1"/>
    </row>
    <row r="60" spans="1:9" ht="30" customHeight="1" thickTop="1">
      <c r="A60" s="38" t="s">
        <v>465</v>
      </c>
      <c r="B60" s="4">
        <v>27077.298253644316</v>
      </c>
      <c r="C60" s="4">
        <v>34165.347842565599</v>
      </c>
      <c r="D60" s="4">
        <v>44344.27099854227</v>
      </c>
      <c r="E60" s="4">
        <v>53280.343008746357</v>
      </c>
      <c r="F60" s="4">
        <v>57868.626944606411</v>
      </c>
      <c r="G60" s="4">
        <v>55933.328284256553</v>
      </c>
      <c r="H60" s="4">
        <v>61332.643661807582</v>
      </c>
      <c r="I60" s="4">
        <v>57592.920708454811</v>
      </c>
    </row>
    <row r="61" spans="1:9" ht="21" customHeight="1">
      <c r="A61" s="40" t="s">
        <v>466</v>
      </c>
      <c r="B61" s="4">
        <v>-4204.6295728862979</v>
      </c>
      <c r="C61" s="4">
        <v>-5693.3254256559776</v>
      </c>
      <c r="D61" s="4">
        <v>-7023.747548104956</v>
      </c>
      <c r="E61" s="4">
        <v>-10136.965153061225</v>
      </c>
      <c r="F61" s="4">
        <v>-12951.139932944607</v>
      </c>
      <c r="G61" s="4">
        <v>-11877.458252186589</v>
      </c>
      <c r="H61" s="4">
        <v>-13035.049091836734</v>
      </c>
      <c r="I61" s="4">
        <v>-12720.965760932946</v>
      </c>
    </row>
    <row r="62" spans="1:9" ht="21.75" customHeight="1">
      <c r="A62" s="512" t="s">
        <v>467</v>
      </c>
      <c r="B62" s="4">
        <v>22872.668680758019</v>
      </c>
      <c r="C62" s="4">
        <v>28472.022416909622</v>
      </c>
      <c r="D62" s="4">
        <v>37320.523450437315</v>
      </c>
      <c r="E62" s="4">
        <v>43143.377855685125</v>
      </c>
      <c r="F62" s="4">
        <v>44917.487011661797</v>
      </c>
      <c r="G62" s="4">
        <v>44055.870032069979</v>
      </c>
      <c r="H62" s="4">
        <v>48297.594569970846</v>
      </c>
      <c r="I62" s="4">
        <v>44871.954947521866</v>
      </c>
    </row>
    <row r="63" spans="1:9">
      <c r="A63" s="38" t="s">
        <v>468</v>
      </c>
      <c r="B63" s="4">
        <v>1780.1409241982508</v>
      </c>
      <c r="C63" s="4">
        <v>2013.4181341107872</v>
      </c>
      <c r="D63" s="4">
        <v>2565.1209591836737</v>
      </c>
      <c r="E63" s="4">
        <v>2986.3663396501456</v>
      </c>
      <c r="F63" s="4">
        <v>4381.1466049562687</v>
      </c>
      <c r="G63" s="4">
        <v>3983.9170758017494</v>
      </c>
      <c r="H63" s="4">
        <v>4418.8198265306128</v>
      </c>
      <c r="I63" s="4">
        <v>5105.3487900874634</v>
      </c>
    </row>
    <row r="64" spans="1:9">
      <c r="A64" s="40" t="s">
        <v>469</v>
      </c>
      <c r="B64" s="4">
        <v>-797.37383819241995</v>
      </c>
      <c r="C64" s="4">
        <v>-918.61537172011674</v>
      </c>
      <c r="D64" s="4">
        <v>-1149.3300437317785</v>
      </c>
      <c r="E64" s="4">
        <v>-1459.8203250728864</v>
      </c>
      <c r="F64" s="4">
        <v>-2035.9715816326532</v>
      </c>
      <c r="G64" s="4">
        <v>-2295.5683206997082</v>
      </c>
      <c r="H64" s="4">
        <v>-2549.3771239067055</v>
      </c>
      <c r="I64" s="4">
        <v>-3522.3080481049565</v>
      </c>
    </row>
    <row r="65" spans="1:9">
      <c r="A65" s="39" t="s">
        <v>470</v>
      </c>
      <c r="B65" s="4">
        <v>23855.435766763851</v>
      </c>
      <c r="C65" s="4">
        <v>29566.825179300289</v>
      </c>
      <c r="D65" s="4">
        <v>38736.314365889215</v>
      </c>
      <c r="E65" s="4">
        <v>44669.923870262384</v>
      </c>
      <c r="F65" s="4">
        <v>47262.66203498542</v>
      </c>
      <c r="G65" s="4">
        <v>45744.218787172009</v>
      </c>
      <c r="H65" s="4">
        <v>50167.037272594753</v>
      </c>
      <c r="I65" s="4">
        <v>46454.99568950438</v>
      </c>
    </row>
    <row r="66" spans="1:9">
      <c r="A66" s="38" t="s">
        <v>471</v>
      </c>
      <c r="B66" s="4">
        <v>2028.6522113702624</v>
      </c>
      <c r="C66" s="4">
        <v>4469.1287798833819</v>
      </c>
      <c r="D66" s="4">
        <v>4527.3546195335284</v>
      </c>
      <c r="E66" s="4">
        <v>10276.684313411079</v>
      </c>
      <c r="F66" s="4">
        <v>8220.3654577259476</v>
      </c>
      <c r="G66" s="4">
        <v>8060.4001399416911</v>
      </c>
      <c r="H66" s="4">
        <v>10316.470663265307</v>
      </c>
      <c r="I66" s="4">
        <v>8686.5633148688048</v>
      </c>
    </row>
    <row r="67" spans="1:9">
      <c r="A67" s="38" t="s">
        <v>472</v>
      </c>
      <c r="B67" s="4">
        <v>-4409.2523163265305</v>
      </c>
      <c r="C67" s="4">
        <v>-8210.2179897959177</v>
      </c>
      <c r="D67" s="4">
        <v>-7664.9716588921283</v>
      </c>
      <c r="E67" s="4">
        <v>-12790.406180758018</v>
      </c>
      <c r="F67" s="4">
        <v>-11968.728642857142</v>
      </c>
      <c r="G67" s="4">
        <v>-13553.590651603501</v>
      </c>
      <c r="H67" s="4">
        <v>-15656.393800291546</v>
      </c>
      <c r="I67" s="4">
        <v>-15241.544638483965</v>
      </c>
    </row>
    <row r="68" spans="1:9">
      <c r="A68" s="512" t="s">
        <v>473</v>
      </c>
      <c r="B68" s="4">
        <v>21474.835661807578</v>
      </c>
      <c r="C68" s="4">
        <v>25825.735969387752</v>
      </c>
      <c r="D68" s="4">
        <v>35598.697326530608</v>
      </c>
      <c r="E68" s="4">
        <v>42156.202002915459</v>
      </c>
      <c r="F68" s="4">
        <v>43514.298849854225</v>
      </c>
      <c r="G68" s="4">
        <v>40251.028275510202</v>
      </c>
      <c r="H68" s="4">
        <v>44827.114135568518</v>
      </c>
      <c r="I68" s="4">
        <v>39900.014365889212</v>
      </c>
    </row>
    <row r="69" spans="1:9">
      <c r="A69" s="40" t="s">
        <v>474</v>
      </c>
      <c r="B69" s="4">
        <v>-15588.621469387755</v>
      </c>
      <c r="C69" s="4">
        <v>-21072.059534985419</v>
      </c>
      <c r="D69" s="4">
        <v>-27430.272177842562</v>
      </c>
      <c r="E69" s="4">
        <v>-33729.415900874636</v>
      </c>
      <c r="F69" s="4">
        <v>-37064.942201166181</v>
      </c>
      <c r="G69" s="4">
        <v>-33297.512196793003</v>
      </c>
      <c r="H69" s="4">
        <v>-36320.47054664723</v>
      </c>
      <c r="I69" s="4">
        <v>-33694.262132653057</v>
      </c>
    </row>
    <row r="70" spans="1:9">
      <c r="A70" s="39" t="s">
        <v>475</v>
      </c>
      <c r="B70" s="4">
        <v>5886.2141924198249</v>
      </c>
      <c r="C70" s="4">
        <v>4753.6764344023322</v>
      </c>
      <c r="D70" s="4">
        <v>8168.4251486880466</v>
      </c>
      <c r="E70" s="4">
        <v>8426.7861020408163</v>
      </c>
      <c r="F70" s="4">
        <v>6449.3566486880463</v>
      </c>
      <c r="G70" s="4">
        <v>6953.5160787172008</v>
      </c>
      <c r="H70" s="4">
        <v>8506.6435889212826</v>
      </c>
      <c r="I70" s="4">
        <v>6205.7522332361514</v>
      </c>
    </row>
    <row r="71" spans="1:9">
      <c r="A71" s="39" t="s">
        <v>476</v>
      </c>
      <c r="B71" s="4">
        <v>-888.92716618075804</v>
      </c>
      <c r="C71" s="4">
        <v>12.515068513119534</v>
      </c>
      <c r="D71" s="4">
        <v>5.2483921282798836</v>
      </c>
      <c r="E71" s="4">
        <v>5.0754985422740528</v>
      </c>
      <c r="F71" s="4">
        <v>3.572418367346939</v>
      </c>
      <c r="G71" s="4">
        <v>2.5173002915451894</v>
      </c>
      <c r="H71" s="4">
        <v>2.7771122448979595</v>
      </c>
      <c r="I71" s="4">
        <v>1.7251647230320699</v>
      </c>
    </row>
    <row r="72" spans="1:9">
      <c r="A72" s="40" t="s">
        <v>477</v>
      </c>
      <c r="B72" s="4">
        <v>-916.19904227405243</v>
      </c>
      <c r="C72" s="4">
        <v>1.0014577259475218E-3</v>
      </c>
      <c r="D72" s="4">
        <v>4.0540816326530615E-2</v>
      </c>
      <c r="E72" s="4">
        <v>1.0204081632653063E-5</v>
      </c>
      <c r="F72" s="4">
        <v>1.892128279883382E-3</v>
      </c>
      <c r="G72" s="4">
        <v>1.5160349854227405E-3</v>
      </c>
      <c r="H72" s="4">
        <v>1.673469387755102E-3</v>
      </c>
      <c r="I72" s="4">
        <v>1.2827988338192421E-3</v>
      </c>
    </row>
    <row r="73" spans="1:9">
      <c r="A73" s="40" t="s">
        <v>478</v>
      </c>
      <c r="B73" s="4">
        <v>27.271876093294463</v>
      </c>
      <c r="C73" s="4">
        <v>12.514067055393587</v>
      </c>
      <c r="D73" s="4">
        <v>5.2078513119533527</v>
      </c>
      <c r="E73" s="4">
        <v>5.0754883381924198</v>
      </c>
      <c r="F73" s="4">
        <v>3.5705262390670556</v>
      </c>
      <c r="G73" s="4">
        <v>2.5157842565597668</v>
      </c>
      <c r="H73" s="4">
        <v>2.7754387755102039</v>
      </c>
      <c r="I73" s="4">
        <v>1.7238819241982508</v>
      </c>
    </row>
    <row r="74" spans="1:9">
      <c r="A74" s="512" t="s">
        <v>479</v>
      </c>
      <c r="B74" s="4">
        <v>872.51577551020398</v>
      </c>
      <c r="C74" s="4">
        <v>-9.8162915451895039</v>
      </c>
      <c r="D74" s="4">
        <v>-3.0281093294460644</v>
      </c>
      <c r="E74" s="4">
        <v>-0.56350291545189501</v>
      </c>
      <c r="F74" s="4">
        <v>-0.13456997084548106</v>
      </c>
      <c r="G74" s="4">
        <v>-8.0042274052478143E-2</v>
      </c>
      <c r="H74" s="4">
        <v>-0.10141545189504374</v>
      </c>
      <c r="I74" s="4">
        <v>-1.3470685131195335</v>
      </c>
    </row>
    <row r="75" spans="1:9">
      <c r="A75" s="512" t="s">
        <v>1480</v>
      </c>
      <c r="B75" s="4">
        <v>889.11988775510201</v>
      </c>
      <c r="C75" s="4">
        <v>-3.3921938775510205</v>
      </c>
      <c r="D75" s="4">
        <v>-0.12008309037900874</v>
      </c>
      <c r="E75" s="4">
        <v>3.9446064139941686E-3</v>
      </c>
      <c r="F75" s="4">
        <v>-5.2113702623906698E-3</v>
      </c>
      <c r="G75" s="4">
        <v>2.9776967930029156E-2</v>
      </c>
      <c r="H75" s="4">
        <v>1.9787172011661809E-2</v>
      </c>
      <c r="I75" s="4">
        <v>-1.2419344023323615</v>
      </c>
    </row>
    <row r="76" spans="1:9">
      <c r="A76" s="40" t="s">
        <v>480</v>
      </c>
      <c r="B76" s="4">
        <v>-16.604112244897959</v>
      </c>
      <c r="C76" s="4">
        <v>-6.4240976676384829</v>
      </c>
      <c r="D76" s="4">
        <v>-2.9080262390670559</v>
      </c>
      <c r="E76" s="4">
        <v>-0.5674475218658892</v>
      </c>
      <c r="F76" s="4">
        <v>-0.12935860058309037</v>
      </c>
      <c r="G76" s="4">
        <v>-0.1098192419825073</v>
      </c>
      <c r="H76" s="4">
        <v>-0.12120262390670554</v>
      </c>
      <c r="I76" s="4">
        <v>-0.10513411078717201</v>
      </c>
    </row>
    <row r="77" spans="1:9">
      <c r="A77" s="512" t="s">
        <v>481</v>
      </c>
      <c r="B77" s="4">
        <v>5869.8028017492707</v>
      </c>
      <c r="C77" s="4">
        <v>4756.3752113702622</v>
      </c>
      <c r="D77" s="4">
        <v>8170.6454314868806</v>
      </c>
      <c r="E77" s="4">
        <v>8431.298097667639</v>
      </c>
      <c r="F77" s="4">
        <v>6452.7944970845483</v>
      </c>
      <c r="G77" s="4">
        <v>6955.9533367346939</v>
      </c>
      <c r="H77" s="4">
        <v>8509.3192857142858</v>
      </c>
      <c r="I77" s="4">
        <v>6206.130329446064</v>
      </c>
    </row>
    <row r="78" spans="1:9">
      <c r="A78" s="38" t="s">
        <v>482</v>
      </c>
      <c r="B78" s="4">
        <v>27.180135568513123</v>
      </c>
      <c r="C78" s="4">
        <v>20.851590379008748</v>
      </c>
      <c r="D78" s="4">
        <v>67.319202623906705</v>
      </c>
      <c r="E78" s="4">
        <v>33.453852769679301</v>
      </c>
      <c r="F78" s="4">
        <v>17.283809037900873</v>
      </c>
      <c r="G78" s="4">
        <v>10.404937317784256</v>
      </c>
      <c r="H78" s="4">
        <v>29.962906705539361</v>
      </c>
      <c r="I78" s="4">
        <v>6.4450379008746363</v>
      </c>
    </row>
    <row r="79" spans="1:9">
      <c r="A79" s="39" t="s">
        <v>483</v>
      </c>
      <c r="B79" s="4">
        <v>5896.9829373177854</v>
      </c>
      <c r="C79" s="4">
        <v>4777.2268017492715</v>
      </c>
      <c r="D79" s="4">
        <v>8237.9646341107873</v>
      </c>
      <c r="E79" s="4">
        <v>8464.7519504373176</v>
      </c>
      <c r="F79" s="4">
        <v>6470.0783061224483</v>
      </c>
      <c r="G79" s="4">
        <v>6966.358274052478</v>
      </c>
      <c r="H79" s="4">
        <v>8539.2821924198252</v>
      </c>
      <c r="I79" s="4">
        <v>6212.5753673469399</v>
      </c>
    </row>
    <row r="80" spans="1:9">
      <c r="A80" s="38" t="s">
        <v>484</v>
      </c>
      <c r="B80" s="4">
        <v>754.17379737609326</v>
      </c>
      <c r="C80" s="4">
        <v>14.437275510204081</v>
      </c>
      <c r="D80" s="4">
        <v>0.5298396501457725</v>
      </c>
      <c r="E80" s="4">
        <v>33.377661807580175</v>
      </c>
      <c r="F80" s="4">
        <v>101.03161516034984</v>
      </c>
      <c r="G80" s="4">
        <v>25.704177842565596</v>
      </c>
      <c r="H80" s="4">
        <v>-88.948545189504387</v>
      </c>
      <c r="I80" s="4">
        <v>12.251655976676386</v>
      </c>
    </row>
    <row r="81" spans="1:9" ht="21" customHeight="1">
      <c r="A81" s="512" t="s">
        <v>485</v>
      </c>
      <c r="B81" s="4">
        <v>6651.1567346938773</v>
      </c>
      <c r="C81" s="4">
        <v>4791.6640772594747</v>
      </c>
      <c r="D81" s="4">
        <v>8238.494473760933</v>
      </c>
      <c r="E81" s="4">
        <v>8498.1296122448985</v>
      </c>
      <c r="F81" s="4">
        <v>6571.1099212827994</v>
      </c>
      <c r="G81" s="4">
        <v>6992.0624518950435</v>
      </c>
      <c r="H81" s="4">
        <v>8450.3336472303217</v>
      </c>
      <c r="I81" s="4">
        <v>6224.8270233236153</v>
      </c>
    </row>
    <row r="82" spans="1:9" ht="21" customHeight="1">
      <c r="A82" s="38" t="s">
        <v>486</v>
      </c>
      <c r="B82" s="4">
        <v>0</v>
      </c>
      <c r="C82" s="4">
        <v>0</v>
      </c>
      <c r="D82" s="4">
        <v>0</v>
      </c>
      <c r="E82" s="4">
        <v>0</v>
      </c>
      <c r="F82" s="4">
        <v>0</v>
      </c>
      <c r="G82" s="4">
        <v>0</v>
      </c>
      <c r="H82" s="4">
        <v>0</v>
      </c>
      <c r="I82" s="4">
        <v>0</v>
      </c>
    </row>
    <row r="83" spans="1:9" ht="21" customHeight="1">
      <c r="A83" s="512" t="s">
        <v>487</v>
      </c>
      <c r="B83" s="4">
        <v>6651.1567346938773</v>
      </c>
      <c r="C83" s="4">
        <v>4791.6640772594747</v>
      </c>
      <c r="D83" s="4">
        <v>8238.494473760933</v>
      </c>
      <c r="E83" s="4">
        <v>8498.1296122448985</v>
      </c>
      <c r="F83" s="4">
        <v>6571.1099212827994</v>
      </c>
      <c r="G83" s="4">
        <v>6992.0624518950435</v>
      </c>
      <c r="H83" s="4">
        <v>8450.3336472303217</v>
      </c>
      <c r="I83" s="4">
        <v>6224.8270233236153</v>
      </c>
    </row>
    <row r="84" spans="1:9" ht="18" customHeight="1" thickBot="1">
      <c r="A84" s="38" t="s">
        <v>488</v>
      </c>
      <c r="B84" s="4">
        <v>-1270.5151603498543</v>
      </c>
      <c r="C84" s="4">
        <v>-1673.4543731778426</v>
      </c>
      <c r="D84" s="4">
        <v>-3018.9995626822156</v>
      </c>
      <c r="E84" s="4">
        <v>-3209.0658892128276</v>
      </c>
      <c r="F84" s="4">
        <v>-2501.2412536443148</v>
      </c>
      <c r="G84" s="4">
        <v>-3245.7780029154519</v>
      </c>
      <c r="H84" s="4">
        <v>-3942.5432944606418</v>
      </c>
      <c r="I84" s="4">
        <v>-2974.945425655977</v>
      </c>
    </row>
    <row r="85" spans="1:9" ht="24" customHeight="1" thickTop="1" thickBot="1">
      <c r="A85" s="35" t="s">
        <v>489</v>
      </c>
      <c r="B85" s="1">
        <v>5380.6415743440239</v>
      </c>
      <c r="C85" s="1">
        <v>3118.2097040816329</v>
      </c>
      <c r="D85" s="1">
        <v>5219.4949110787175</v>
      </c>
      <c r="E85" s="1">
        <v>5289.0637230320708</v>
      </c>
      <c r="F85" s="1">
        <v>4069.8686676384837</v>
      </c>
      <c r="G85" s="1">
        <v>3746.2844489795921</v>
      </c>
      <c r="H85" s="1">
        <v>4507.790352769679</v>
      </c>
      <c r="I85" s="1">
        <v>3249.8815976676387</v>
      </c>
    </row>
    <row r="86" spans="1:9" ht="15" customHeight="1" thickTop="1" thickBot="1">
      <c r="A86" s="513"/>
      <c r="B86" s="5"/>
      <c r="C86" s="5"/>
      <c r="D86" s="5"/>
      <c r="E86" s="5"/>
      <c r="F86" s="5"/>
      <c r="G86" s="5"/>
      <c r="H86" s="5"/>
      <c r="I86" s="5"/>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A2" sqref="A2:D2"/>
    </sheetView>
  </sheetViews>
  <sheetFormatPr baseColWidth="10" defaultColWidth="11.42578125" defaultRowHeight="15"/>
  <cols>
    <col min="1" max="1" width="90.140625" style="762" customWidth="1"/>
    <col min="2" max="3" width="20.140625" style="68" customWidth="1"/>
    <col min="4" max="4" width="26.140625" style="68" customWidth="1"/>
    <col min="5" max="5" width="3.7109375" style="158" customWidth="1"/>
    <col min="6" max="6" width="11.140625" style="689" bestFit="1" customWidth="1"/>
    <col min="7" max="256" width="11.42578125" style="689"/>
    <col min="257" max="257" width="90.140625" style="689" customWidth="1"/>
    <col min="258" max="259" width="20.140625" style="689" customWidth="1"/>
    <col min="260" max="260" width="26.140625" style="689" customWidth="1"/>
    <col min="261" max="261" width="3.7109375" style="689" customWidth="1"/>
    <col min="262" max="262" width="11.140625" style="689" bestFit="1" customWidth="1"/>
    <col min="263" max="512" width="11.42578125" style="689"/>
    <col min="513" max="513" width="90.140625" style="689" customWidth="1"/>
    <col min="514" max="515" width="20.140625" style="689" customWidth="1"/>
    <col min="516" max="516" width="26.140625" style="689" customWidth="1"/>
    <col min="517" max="517" width="3.7109375" style="689" customWidth="1"/>
    <col min="518" max="518" width="11.140625" style="689" bestFit="1" customWidth="1"/>
    <col min="519" max="768" width="11.42578125" style="689"/>
    <col min="769" max="769" width="90.140625" style="689" customWidth="1"/>
    <col min="770" max="771" width="20.140625" style="689" customWidth="1"/>
    <col min="772" max="772" width="26.140625" style="689" customWidth="1"/>
    <col min="773" max="773" width="3.7109375" style="689" customWidth="1"/>
    <col min="774" max="774" width="11.140625" style="689" bestFit="1" customWidth="1"/>
    <col min="775" max="1024" width="11.42578125" style="689"/>
    <col min="1025" max="1025" width="90.140625" style="689" customWidth="1"/>
    <col min="1026" max="1027" width="20.140625" style="689" customWidth="1"/>
    <col min="1028" max="1028" width="26.140625" style="689" customWidth="1"/>
    <col min="1029" max="1029" width="3.7109375" style="689" customWidth="1"/>
    <col min="1030" max="1030" width="11.140625" style="689" bestFit="1" customWidth="1"/>
    <col min="1031" max="1280" width="11.42578125" style="689"/>
    <col min="1281" max="1281" width="90.140625" style="689" customWidth="1"/>
    <col min="1282" max="1283" width="20.140625" style="689" customWidth="1"/>
    <col min="1284" max="1284" width="26.140625" style="689" customWidth="1"/>
    <col min="1285" max="1285" width="3.7109375" style="689" customWidth="1"/>
    <col min="1286" max="1286" width="11.140625" style="689" bestFit="1" customWidth="1"/>
    <col min="1287" max="1536" width="11.42578125" style="689"/>
    <col min="1537" max="1537" width="90.140625" style="689" customWidth="1"/>
    <col min="1538" max="1539" width="20.140625" style="689" customWidth="1"/>
    <col min="1540" max="1540" width="26.140625" style="689" customWidth="1"/>
    <col min="1541" max="1541" width="3.7109375" style="689" customWidth="1"/>
    <col min="1542" max="1542" width="11.140625" style="689" bestFit="1" customWidth="1"/>
    <col min="1543" max="1792" width="11.42578125" style="689"/>
    <col min="1793" max="1793" width="90.140625" style="689" customWidth="1"/>
    <col min="1794" max="1795" width="20.140625" style="689" customWidth="1"/>
    <col min="1796" max="1796" width="26.140625" style="689" customWidth="1"/>
    <col min="1797" max="1797" width="3.7109375" style="689" customWidth="1"/>
    <col min="1798" max="1798" width="11.140625" style="689" bestFit="1" customWidth="1"/>
    <col min="1799" max="2048" width="11.42578125" style="689"/>
    <col min="2049" max="2049" width="90.140625" style="689" customWidth="1"/>
    <col min="2050" max="2051" width="20.140625" style="689" customWidth="1"/>
    <col min="2052" max="2052" width="26.140625" style="689" customWidth="1"/>
    <col min="2053" max="2053" width="3.7109375" style="689" customWidth="1"/>
    <col min="2054" max="2054" width="11.140625" style="689" bestFit="1" customWidth="1"/>
    <col min="2055" max="2304" width="11.42578125" style="689"/>
    <col min="2305" max="2305" width="90.140625" style="689" customWidth="1"/>
    <col min="2306" max="2307" width="20.140625" style="689" customWidth="1"/>
    <col min="2308" max="2308" width="26.140625" style="689" customWidth="1"/>
    <col min="2309" max="2309" width="3.7109375" style="689" customWidth="1"/>
    <col min="2310" max="2310" width="11.140625" style="689" bestFit="1" customWidth="1"/>
    <col min="2311" max="2560" width="11.42578125" style="689"/>
    <col min="2561" max="2561" width="90.140625" style="689" customWidth="1"/>
    <col min="2562" max="2563" width="20.140625" style="689" customWidth="1"/>
    <col min="2564" max="2564" width="26.140625" style="689" customWidth="1"/>
    <col min="2565" max="2565" width="3.7109375" style="689" customWidth="1"/>
    <col min="2566" max="2566" width="11.140625" style="689" bestFit="1" customWidth="1"/>
    <col min="2567" max="2816" width="11.42578125" style="689"/>
    <col min="2817" max="2817" width="90.140625" style="689" customWidth="1"/>
    <col min="2818" max="2819" width="20.140625" style="689" customWidth="1"/>
    <col min="2820" max="2820" width="26.140625" style="689" customWidth="1"/>
    <col min="2821" max="2821" width="3.7109375" style="689" customWidth="1"/>
    <col min="2822" max="2822" width="11.140625" style="689" bestFit="1" customWidth="1"/>
    <col min="2823" max="3072" width="11.42578125" style="689"/>
    <col min="3073" max="3073" width="90.140625" style="689" customWidth="1"/>
    <col min="3074" max="3075" width="20.140625" style="689" customWidth="1"/>
    <col min="3076" max="3076" width="26.140625" style="689" customWidth="1"/>
    <col min="3077" max="3077" width="3.7109375" style="689" customWidth="1"/>
    <col min="3078" max="3078" width="11.140625" style="689" bestFit="1" customWidth="1"/>
    <col min="3079" max="3328" width="11.42578125" style="689"/>
    <col min="3329" max="3329" width="90.140625" style="689" customWidth="1"/>
    <col min="3330" max="3331" width="20.140625" style="689" customWidth="1"/>
    <col min="3332" max="3332" width="26.140625" style="689" customWidth="1"/>
    <col min="3333" max="3333" width="3.7109375" style="689" customWidth="1"/>
    <col min="3334" max="3334" width="11.140625" style="689" bestFit="1" customWidth="1"/>
    <col min="3335" max="3584" width="11.42578125" style="689"/>
    <col min="3585" max="3585" width="90.140625" style="689" customWidth="1"/>
    <col min="3586" max="3587" width="20.140625" style="689" customWidth="1"/>
    <col min="3588" max="3588" width="26.140625" style="689" customWidth="1"/>
    <col min="3589" max="3589" width="3.7109375" style="689" customWidth="1"/>
    <col min="3590" max="3590" width="11.140625" style="689" bestFit="1" customWidth="1"/>
    <col min="3591" max="3840" width="11.42578125" style="689"/>
    <col min="3841" max="3841" width="90.140625" style="689" customWidth="1"/>
    <col min="3842" max="3843" width="20.140625" style="689" customWidth="1"/>
    <col min="3844" max="3844" width="26.140625" style="689" customWidth="1"/>
    <col min="3845" max="3845" width="3.7109375" style="689" customWidth="1"/>
    <col min="3846" max="3846" width="11.140625" style="689" bestFit="1" customWidth="1"/>
    <col min="3847" max="4096" width="11.42578125" style="689"/>
    <col min="4097" max="4097" width="90.140625" style="689" customWidth="1"/>
    <col min="4098" max="4099" width="20.140625" style="689" customWidth="1"/>
    <col min="4100" max="4100" width="26.140625" style="689" customWidth="1"/>
    <col min="4101" max="4101" width="3.7109375" style="689" customWidth="1"/>
    <col min="4102" max="4102" width="11.140625" style="689" bestFit="1" customWidth="1"/>
    <col min="4103" max="4352" width="11.42578125" style="689"/>
    <col min="4353" max="4353" width="90.140625" style="689" customWidth="1"/>
    <col min="4354" max="4355" width="20.140625" style="689" customWidth="1"/>
    <col min="4356" max="4356" width="26.140625" style="689" customWidth="1"/>
    <col min="4357" max="4357" width="3.7109375" style="689" customWidth="1"/>
    <col min="4358" max="4358" width="11.140625" style="689" bestFit="1" customWidth="1"/>
    <col min="4359" max="4608" width="11.42578125" style="689"/>
    <col min="4609" max="4609" width="90.140625" style="689" customWidth="1"/>
    <col min="4610" max="4611" width="20.140625" style="689" customWidth="1"/>
    <col min="4612" max="4612" width="26.140625" style="689" customWidth="1"/>
    <col min="4613" max="4613" width="3.7109375" style="689" customWidth="1"/>
    <col min="4614" max="4614" width="11.140625" style="689" bestFit="1" customWidth="1"/>
    <col min="4615" max="4864" width="11.42578125" style="689"/>
    <col min="4865" max="4865" width="90.140625" style="689" customWidth="1"/>
    <col min="4866" max="4867" width="20.140625" style="689" customWidth="1"/>
    <col min="4868" max="4868" width="26.140625" style="689" customWidth="1"/>
    <col min="4869" max="4869" width="3.7109375" style="689" customWidth="1"/>
    <col min="4870" max="4870" width="11.140625" style="689" bestFit="1" customWidth="1"/>
    <col min="4871" max="5120" width="11.42578125" style="689"/>
    <col min="5121" max="5121" width="90.140625" style="689" customWidth="1"/>
    <col min="5122" max="5123" width="20.140625" style="689" customWidth="1"/>
    <col min="5124" max="5124" width="26.140625" style="689" customWidth="1"/>
    <col min="5125" max="5125" width="3.7109375" style="689" customWidth="1"/>
    <col min="5126" max="5126" width="11.140625" style="689" bestFit="1" customWidth="1"/>
    <col min="5127" max="5376" width="11.42578125" style="689"/>
    <col min="5377" max="5377" width="90.140625" style="689" customWidth="1"/>
    <col min="5378" max="5379" width="20.140625" style="689" customWidth="1"/>
    <col min="5380" max="5380" width="26.140625" style="689" customWidth="1"/>
    <col min="5381" max="5381" width="3.7109375" style="689" customWidth="1"/>
    <col min="5382" max="5382" width="11.140625" style="689" bestFit="1" customWidth="1"/>
    <col min="5383" max="5632" width="11.42578125" style="689"/>
    <col min="5633" max="5633" width="90.140625" style="689" customWidth="1"/>
    <col min="5634" max="5635" width="20.140625" style="689" customWidth="1"/>
    <col min="5636" max="5636" width="26.140625" style="689" customWidth="1"/>
    <col min="5637" max="5637" width="3.7109375" style="689" customWidth="1"/>
    <col min="5638" max="5638" width="11.140625" style="689" bestFit="1" customWidth="1"/>
    <col min="5639" max="5888" width="11.42578125" style="689"/>
    <col min="5889" max="5889" width="90.140625" style="689" customWidth="1"/>
    <col min="5890" max="5891" width="20.140625" style="689" customWidth="1"/>
    <col min="5892" max="5892" width="26.140625" style="689" customWidth="1"/>
    <col min="5893" max="5893" width="3.7109375" style="689" customWidth="1"/>
    <col min="5894" max="5894" width="11.140625" style="689" bestFit="1" customWidth="1"/>
    <col min="5895" max="6144" width="11.42578125" style="689"/>
    <col min="6145" max="6145" width="90.140625" style="689" customWidth="1"/>
    <col min="6146" max="6147" width="20.140625" style="689" customWidth="1"/>
    <col min="6148" max="6148" width="26.140625" style="689" customWidth="1"/>
    <col min="6149" max="6149" width="3.7109375" style="689" customWidth="1"/>
    <col min="6150" max="6150" width="11.140625" style="689" bestFit="1" customWidth="1"/>
    <col min="6151" max="6400" width="11.42578125" style="689"/>
    <col min="6401" max="6401" width="90.140625" style="689" customWidth="1"/>
    <col min="6402" max="6403" width="20.140625" style="689" customWidth="1"/>
    <col min="6404" max="6404" width="26.140625" style="689" customWidth="1"/>
    <col min="6405" max="6405" width="3.7109375" style="689" customWidth="1"/>
    <col min="6406" max="6406" width="11.140625" style="689" bestFit="1" customWidth="1"/>
    <col min="6407" max="6656" width="11.42578125" style="689"/>
    <col min="6657" max="6657" width="90.140625" style="689" customWidth="1"/>
    <col min="6658" max="6659" width="20.140625" style="689" customWidth="1"/>
    <col min="6660" max="6660" width="26.140625" style="689" customWidth="1"/>
    <col min="6661" max="6661" width="3.7109375" style="689" customWidth="1"/>
    <col min="6662" max="6662" width="11.140625" style="689" bestFit="1" customWidth="1"/>
    <col min="6663" max="6912" width="11.42578125" style="689"/>
    <col min="6913" max="6913" width="90.140625" style="689" customWidth="1"/>
    <col min="6914" max="6915" width="20.140625" style="689" customWidth="1"/>
    <col min="6916" max="6916" width="26.140625" style="689" customWidth="1"/>
    <col min="6917" max="6917" width="3.7109375" style="689" customWidth="1"/>
    <col min="6918" max="6918" width="11.140625" style="689" bestFit="1" customWidth="1"/>
    <col min="6919" max="7168" width="11.42578125" style="689"/>
    <col min="7169" max="7169" width="90.140625" style="689" customWidth="1"/>
    <col min="7170" max="7171" width="20.140625" style="689" customWidth="1"/>
    <col min="7172" max="7172" width="26.140625" style="689" customWidth="1"/>
    <col min="7173" max="7173" width="3.7109375" style="689" customWidth="1"/>
    <col min="7174" max="7174" width="11.140625" style="689" bestFit="1" customWidth="1"/>
    <col min="7175" max="7424" width="11.42578125" style="689"/>
    <col min="7425" max="7425" width="90.140625" style="689" customWidth="1"/>
    <col min="7426" max="7427" width="20.140625" style="689" customWidth="1"/>
    <col min="7428" max="7428" width="26.140625" style="689" customWidth="1"/>
    <col min="7429" max="7429" width="3.7109375" style="689" customWidth="1"/>
    <col min="7430" max="7430" width="11.140625" style="689" bestFit="1" customWidth="1"/>
    <col min="7431" max="7680" width="11.42578125" style="689"/>
    <col min="7681" max="7681" width="90.140625" style="689" customWidth="1"/>
    <col min="7682" max="7683" width="20.140625" style="689" customWidth="1"/>
    <col min="7684" max="7684" width="26.140625" style="689" customWidth="1"/>
    <col min="7685" max="7685" width="3.7109375" style="689" customWidth="1"/>
    <col min="7686" max="7686" width="11.140625" style="689" bestFit="1" customWidth="1"/>
    <col min="7687" max="7936" width="11.42578125" style="689"/>
    <col min="7937" max="7937" width="90.140625" style="689" customWidth="1"/>
    <col min="7938" max="7939" width="20.140625" style="689" customWidth="1"/>
    <col min="7940" max="7940" width="26.140625" style="689" customWidth="1"/>
    <col min="7941" max="7941" width="3.7109375" style="689" customWidth="1"/>
    <col min="7942" max="7942" width="11.140625" style="689" bestFit="1" customWidth="1"/>
    <col min="7943" max="8192" width="11.42578125" style="689"/>
    <col min="8193" max="8193" width="90.140625" style="689" customWidth="1"/>
    <col min="8194" max="8195" width="20.140625" style="689" customWidth="1"/>
    <col min="8196" max="8196" width="26.140625" style="689" customWidth="1"/>
    <col min="8197" max="8197" width="3.7109375" style="689" customWidth="1"/>
    <col min="8198" max="8198" width="11.140625" style="689" bestFit="1" customWidth="1"/>
    <col min="8199" max="8448" width="11.42578125" style="689"/>
    <col min="8449" max="8449" width="90.140625" style="689" customWidth="1"/>
    <col min="8450" max="8451" width="20.140625" style="689" customWidth="1"/>
    <col min="8452" max="8452" width="26.140625" style="689" customWidth="1"/>
    <col min="8453" max="8453" width="3.7109375" style="689" customWidth="1"/>
    <col min="8454" max="8454" width="11.140625" style="689" bestFit="1" customWidth="1"/>
    <col min="8455" max="8704" width="11.42578125" style="689"/>
    <col min="8705" max="8705" width="90.140625" style="689" customWidth="1"/>
    <col min="8706" max="8707" width="20.140625" style="689" customWidth="1"/>
    <col min="8708" max="8708" width="26.140625" style="689" customWidth="1"/>
    <col min="8709" max="8709" width="3.7109375" style="689" customWidth="1"/>
    <col min="8710" max="8710" width="11.140625" style="689" bestFit="1" customWidth="1"/>
    <col min="8711" max="8960" width="11.42578125" style="689"/>
    <col min="8961" max="8961" width="90.140625" style="689" customWidth="1"/>
    <col min="8962" max="8963" width="20.140625" style="689" customWidth="1"/>
    <col min="8964" max="8964" width="26.140625" style="689" customWidth="1"/>
    <col min="8965" max="8965" width="3.7109375" style="689" customWidth="1"/>
    <col min="8966" max="8966" width="11.140625" style="689" bestFit="1" customWidth="1"/>
    <col min="8967" max="9216" width="11.42578125" style="689"/>
    <col min="9217" max="9217" width="90.140625" style="689" customWidth="1"/>
    <col min="9218" max="9219" width="20.140625" style="689" customWidth="1"/>
    <col min="9220" max="9220" width="26.140625" style="689" customWidth="1"/>
    <col min="9221" max="9221" width="3.7109375" style="689" customWidth="1"/>
    <col min="9222" max="9222" width="11.140625" style="689" bestFit="1" customWidth="1"/>
    <col min="9223" max="9472" width="11.42578125" style="689"/>
    <col min="9473" max="9473" width="90.140625" style="689" customWidth="1"/>
    <col min="9474" max="9475" width="20.140625" style="689" customWidth="1"/>
    <col min="9476" max="9476" width="26.140625" style="689" customWidth="1"/>
    <col min="9477" max="9477" width="3.7109375" style="689" customWidth="1"/>
    <col min="9478" max="9478" width="11.140625" style="689" bestFit="1" customWidth="1"/>
    <col min="9479" max="9728" width="11.42578125" style="689"/>
    <col min="9729" max="9729" width="90.140625" style="689" customWidth="1"/>
    <col min="9730" max="9731" width="20.140625" style="689" customWidth="1"/>
    <col min="9732" max="9732" width="26.140625" style="689" customWidth="1"/>
    <col min="9733" max="9733" width="3.7109375" style="689" customWidth="1"/>
    <col min="9734" max="9734" width="11.140625" style="689" bestFit="1" customWidth="1"/>
    <col min="9735" max="9984" width="11.42578125" style="689"/>
    <col min="9985" max="9985" width="90.140625" style="689" customWidth="1"/>
    <col min="9986" max="9987" width="20.140625" style="689" customWidth="1"/>
    <col min="9988" max="9988" width="26.140625" style="689" customWidth="1"/>
    <col min="9989" max="9989" width="3.7109375" style="689" customWidth="1"/>
    <col min="9990" max="9990" width="11.140625" style="689" bestFit="1" customWidth="1"/>
    <col min="9991" max="10240" width="11.42578125" style="689"/>
    <col min="10241" max="10241" width="90.140625" style="689" customWidth="1"/>
    <col min="10242" max="10243" width="20.140625" style="689" customWidth="1"/>
    <col min="10244" max="10244" width="26.140625" style="689" customWidth="1"/>
    <col min="10245" max="10245" width="3.7109375" style="689" customWidth="1"/>
    <col min="10246" max="10246" width="11.140625" style="689" bestFit="1" customWidth="1"/>
    <col min="10247" max="10496" width="11.42578125" style="689"/>
    <col min="10497" max="10497" width="90.140625" style="689" customWidth="1"/>
    <col min="10498" max="10499" width="20.140625" style="689" customWidth="1"/>
    <col min="10500" max="10500" width="26.140625" style="689" customWidth="1"/>
    <col min="10501" max="10501" width="3.7109375" style="689" customWidth="1"/>
    <col min="10502" max="10502" width="11.140625" style="689" bestFit="1" customWidth="1"/>
    <col min="10503" max="10752" width="11.42578125" style="689"/>
    <col min="10753" max="10753" width="90.140625" style="689" customWidth="1"/>
    <col min="10754" max="10755" width="20.140625" style="689" customWidth="1"/>
    <col min="10756" max="10756" width="26.140625" style="689" customWidth="1"/>
    <col min="10757" max="10757" width="3.7109375" style="689" customWidth="1"/>
    <col min="10758" max="10758" width="11.140625" style="689" bestFit="1" customWidth="1"/>
    <col min="10759" max="11008" width="11.42578125" style="689"/>
    <col min="11009" max="11009" width="90.140625" style="689" customWidth="1"/>
    <col min="11010" max="11011" width="20.140625" style="689" customWidth="1"/>
    <col min="11012" max="11012" width="26.140625" style="689" customWidth="1"/>
    <col min="11013" max="11013" width="3.7109375" style="689" customWidth="1"/>
    <col min="11014" max="11014" width="11.140625" style="689" bestFit="1" customWidth="1"/>
    <col min="11015" max="11264" width="11.42578125" style="689"/>
    <col min="11265" max="11265" width="90.140625" style="689" customWidth="1"/>
    <col min="11266" max="11267" width="20.140625" style="689" customWidth="1"/>
    <col min="11268" max="11268" width="26.140625" style="689" customWidth="1"/>
    <col min="11269" max="11269" width="3.7109375" style="689" customWidth="1"/>
    <col min="11270" max="11270" width="11.140625" style="689" bestFit="1" customWidth="1"/>
    <col min="11271" max="11520" width="11.42578125" style="689"/>
    <col min="11521" max="11521" width="90.140625" style="689" customWidth="1"/>
    <col min="11522" max="11523" width="20.140625" style="689" customWidth="1"/>
    <col min="11524" max="11524" width="26.140625" style="689" customWidth="1"/>
    <col min="11525" max="11525" width="3.7109375" style="689" customWidth="1"/>
    <col min="11526" max="11526" width="11.140625" style="689" bestFit="1" customWidth="1"/>
    <col min="11527" max="11776" width="11.42578125" style="689"/>
    <col min="11777" max="11777" width="90.140625" style="689" customWidth="1"/>
    <col min="11778" max="11779" width="20.140625" style="689" customWidth="1"/>
    <col min="11780" max="11780" width="26.140625" style="689" customWidth="1"/>
    <col min="11781" max="11781" width="3.7109375" style="689" customWidth="1"/>
    <col min="11782" max="11782" width="11.140625" style="689" bestFit="1" customWidth="1"/>
    <col min="11783" max="12032" width="11.42578125" style="689"/>
    <col min="12033" max="12033" width="90.140625" style="689" customWidth="1"/>
    <col min="12034" max="12035" width="20.140625" style="689" customWidth="1"/>
    <col min="12036" max="12036" width="26.140625" style="689" customWidth="1"/>
    <col min="12037" max="12037" width="3.7109375" style="689" customWidth="1"/>
    <col min="12038" max="12038" width="11.140625" style="689" bestFit="1" customWidth="1"/>
    <col min="12039" max="12288" width="11.42578125" style="689"/>
    <col min="12289" max="12289" width="90.140625" style="689" customWidth="1"/>
    <col min="12290" max="12291" width="20.140625" style="689" customWidth="1"/>
    <col min="12292" max="12292" width="26.140625" style="689" customWidth="1"/>
    <col min="12293" max="12293" width="3.7109375" style="689" customWidth="1"/>
    <col min="12294" max="12294" width="11.140625" style="689" bestFit="1" customWidth="1"/>
    <col min="12295" max="12544" width="11.42578125" style="689"/>
    <col min="12545" max="12545" width="90.140625" style="689" customWidth="1"/>
    <col min="12546" max="12547" width="20.140625" style="689" customWidth="1"/>
    <col min="12548" max="12548" width="26.140625" style="689" customWidth="1"/>
    <col min="12549" max="12549" width="3.7109375" style="689" customWidth="1"/>
    <col min="12550" max="12550" width="11.140625" style="689" bestFit="1" customWidth="1"/>
    <col min="12551" max="12800" width="11.42578125" style="689"/>
    <col min="12801" max="12801" width="90.140625" style="689" customWidth="1"/>
    <col min="12802" max="12803" width="20.140625" style="689" customWidth="1"/>
    <col min="12804" max="12804" width="26.140625" style="689" customWidth="1"/>
    <col min="12805" max="12805" width="3.7109375" style="689" customWidth="1"/>
    <col min="12806" max="12806" width="11.140625" style="689" bestFit="1" customWidth="1"/>
    <col min="12807" max="13056" width="11.42578125" style="689"/>
    <col min="13057" max="13057" width="90.140625" style="689" customWidth="1"/>
    <col min="13058" max="13059" width="20.140625" style="689" customWidth="1"/>
    <col min="13060" max="13060" width="26.140625" style="689" customWidth="1"/>
    <col min="13061" max="13061" width="3.7109375" style="689" customWidth="1"/>
    <col min="13062" max="13062" width="11.140625" style="689" bestFit="1" customWidth="1"/>
    <col min="13063" max="13312" width="11.42578125" style="689"/>
    <col min="13313" max="13313" width="90.140625" style="689" customWidth="1"/>
    <col min="13314" max="13315" width="20.140625" style="689" customWidth="1"/>
    <col min="13316" max="13316" width="26.140625" style="689" customWidth="1"/>
    <col min="13317" max="13317" width="3.7109375" style="689" customWidth="1"/>
    <col min="13318" max="13318" width="11.140625" style="689" bestFit="1" customWidth="1"/>
    <col min="13319" max="13568" width="11.42578125" style="689"/>
    <col min="13569" max="13569" width="90.140625" style="689" customWidth="1"/>
    <col min="13570" max="13571" width="20.140625" style="689" customWidth="1"/>
    <col min="13572" max="13572" width="26.140625" style="689" customWidth="1"/>
    <col min="13573" max="13573" width="3.7109375" style="689" customWidth="1"/>
    <col min="13574" max="13574" width="11.140625" style="689" bestFit="1" customWidth="1"/>
    <col min="13575" max="13824" width="11.42578125" style="689"/>
    <col min="13825" max="13825" width="90.140625" style="689" customWidth="1"/>
    <col min="13826" max="13827" width="20.140625" style="689" customWidth="1"/>
    <col min="13828" max="13828" width="26.140625" style="689" customWidth="1"/>
    <col min="13829" max="13829" width="3.7109375" style="689" customWidth="1"/>
    <col min="13830" max="13830" width="11.140625" style="689" bestFit="1" customWidth="1"/>
    <col min="13831" max="14080" width="11.42578125" style="689"/>
    <col min="14081" max="14081" width="90.140625" style="689" customWidth="1"/>
    <col min="14082" max="14083" width="20.140625" style="689" customWidth="1"/>
    <col min="14084" max="14084" width="26.140625" style="689" customWidth="1"/>
    <col min="14085" max="14085" width="3.7109375" style="689" customWidth="1"/>
    <col min="14086" max="14086" width="11.140625" style="689" bestFit="1" customWidth="1"/>
    <col min="14087" max="14336" width="11.42578125" style="689"/>
    <col min="14337" max="14337" width="90.140625" style="689" customWidth="1"/>
    <col min="14338" max="14339" width="20.140625" style="689" customWidth="1"/>
    <col min="14340" max="14340" width="26.140625" style="689" customWidth="1"/>
    <col min="14341" max="14341" width="3.7109375" style="689" customWidth="1"/>
    <col min="14342" max="14342" width="11.140625" style="689" bestFit="1" customWidth="1"/>
    <col min="14343" max="14592" width="11.42578125" style="689"/>
    <col min="14593" max="14593" width="90.140625" style="689" customWidth="1"/>
    <col min="14594" max="14595" width="20.140625" style="689" customWidth="1"/>
    <col min="14596" max="14596" width="26.140625" style="689" customWidth="1"/>
    <col min="14597" max="14597" width="3.7109375" style="689" customWidth="1"/>
    <col min="14598" max="14598" width="11.140625" style="689" bestFit="1" customWidth="1"/>
    <col min="14599" max="14848" width="11.42578125" style="689"/>
    <col min="14849" max="14849" width="90.140625" style="689" customWidth="1"/>
    <col min="14850" max="14851" width="20.140625" style="689" customWidth="1"/>
    <col min="14852" max="14852" width="26.140625" style="689" customWidth="1"/>
    <col min="14853" max="14853" width="3.7109375" style="689" customWidth="1"/>
    <col min="14854" max="14854" width="11.140625" style="689" bestFit="1" customWidth="1"/>
    <col min="14855" max="15104" width="11.42578125" style="689"/>
    <col min="15105" max="15105" width="90.140625" style="689" customWidth="1"/>
    <col min="15106" max="15107" width="20.140625" style="689" customWidth="1"/>
    <col min="15108" max="15108" width="26.140625" style="689" customWidth="1"/>
    <col min="15109" max="15109" width="3.7109375" style="689" customWidth="1"/>
    <col min="15110" max="15110" width="11.140625" style="689" bestFit="1" customWidth="1"/>
    <col min="15111" max="15360" width="11.42578125" style="689"/>
    <col min="15361" max="15361" width="90.140625" style="689" customWidth="1"/>
    <col min="15362" max="15363" width="20.140625" style="689" customWidth="1"/>
    <col min="15364" max="15364" width="26.140625" style="689" customWidth="1"/>
    <col min="15365" max="15365" width="3.7109375" style="689" customWidth="1"/>
    <col min="15366" max="15366" width="11.140625" style="689" bestFit="1" customWidth="1"/>
    <col min="15367" max="15616" width="11.42578125" style="689"/>
    <col min="15617" max="15617" width="90.140625" style="689" customWidth="1"/>
    <col min="15618" max="15619" width="20.140625" style="689" customWidth="1"/>
    <col min="15620" max="15620" width="26.140625" style="689" customWidth="1"/>
    <col min="15621" max="15621" width="3.7109375" style="689" customWidth="1"/>
    <col min="15622" max="15622" width="11.140625" style="689" bestFit="1" customWidth="1"/>
    <col min="15623" max="15872" width="11.42578125" style="689"/>
    <col min="15873" max="15873" width="90.140625" style="689" customWidth="1"/>
    <col min="15874" max="15875" width="20.140625" style="689" customWidth="1"/>
    <col min="15876" max="15876" width="26.140625" style="689" customWidth="1"/>
    <col min="15877" max="15877" width="3.7109375" style="689" customWidth="1"/>
    <col min="15878" max="15878" width="11.140625" style="689" bestFit="1" customWidth="1"/>
    <col min="15879" max="16128" width="11.42578125" style="689"/>
    <col min="16129" max="16129" width="90.140625" style="689" customWidth="1"/>
    <col min="16130" max="16131" width="20.140625" style="689" customWidth="1"/>
    <col min="16132" max="16132" width="26.140625" style="689" customWidth="1"/>
    <col min="16133" max="16133" width="3.7109375" style="689" customWidth="1"/>
    <col min="16134" max="16134" width="11.140625" style="689" bestFit="1" customWidth="1"/>
    <col min="16135" max="16384" width="11.42578125" style="689"/>
  </cols>
  <sheetData>
    <row r="1" spans="1:4" s="689" customFormat="1" ht="20.25" hidden="1">
      <c r="A1" s="845"/>
      <c r="B1" s="534"/>
      <c r="C1" s="534"/>
      <c r="D1" s="534"/>
    </row>
    <row r="2" spans="1:4" s="689" customFormat="1" ht="69" customHeight="1">
      <c r="A2" s="1230" t="s">
        <v>1085</v>
      </c>
      <c r="B2" s="1231"/>
      <c r="C2" s="1231"/>
      <c r="D2" s="1231"/>
    </row>
    <row r="3" spans="1:4" s="689" customFormat="1" ht="30.75" customHeight="1">
      <c r="A3" s="1230" t="s">
        <v>679</v>
      </c>
      <c r="B3" s="1231"/>
      <c r="C3" s="1231"/>
      <c r="D3" s="1231"/>
    </row>
    <row r="4" spans="1:4" s="689" customFormat="1" ht="30.75" customHeight="1">
      <c r="A4" s="1230" t="s">
        <v>1494</v>
      </c>
      <c r="B4" s="1231"/>
      <c r="C4" s="1231"/>
      <c r="D4" s="1231"/>
    </row>
    <row r="5" spans="1:4" s="102" customFormat="1" ht="27" customHeight="1">
      <c r="A5" s="1232" t="s">
        <v>1356</v>
      </c>
      <c r="B5" s="1233"/>
      <c r="C5" s="1233"/>
      <c r="D5" s="1233"/>
    </row>
    <row r="6" spans="1:4" s="689" customFormat="1" ht="3" customHeight="1">
      <c r="A6" s="520"/>
      <c r="B6" s="535"/>
      <c r="C6" s="535"/>
      <c r="D6" s="535"/>
    </row>
    <row r="7" spans="1:4" s="689" customFormat="1" ht="11.25" customHeight="1" thickBot="1">
      <c r="A7" s="521"/>
      <c r="B7" s="68"/>
      <c r="C7" s="68"/>
      <c r="D7" s="68"/>
    </row>
    <row r="8" spans="1:4" s="36" customFormat="1" ht="51.75" customHeight="1" thickTop="1" thickBot="1">
      <c r="A8" s="522"/>
      <c r="B8" s="536" t="s">
        <v>1089</v>
      </c>
      <c r="C8" s="536" t="s">
        <v>1090</v>
      </c>
      <c r="D8" s="536" t="s">
        <v>309</v>
      </c>
    </row>
    <row r="9" spans="1:4" s="144" customFormat="1" ht="36.75" customHeight="1" thickTop="1" thickBot="1">
      <c r="A9" s="143" t="s">
        <v>680</v>
      </c>
      <c r="B9" s="706" t="s">
        <v>1624</v>
      </c>
      <c r="C9" s="706" t="s">
        <v>1625</v>
      </c>
      <c r="D9" s="706" t="s">
        <v>1626</v>
      </c>
    </row>
    <row r="10" spans="1:4" s="102" customFormat="1" ht="29.25" customHeight="1" thickTop="1">
      <c r="A10" s="149" t="s">
        <v>681</v>
      </c>
      <c r="B10" s="616">
        <v>286718026.75</v>
      </c>
      <c r="C10" s="616">
        <v>196736043.16</v>
      </c>
      <c r="D10" s="616">
        <v>483454069.91000003</v>
      </c>
    </row>
    <row r="11" spans="1:4" s="102" customFormat="1" ht="29.25" customHeight="1">
      <c r="A11" s="149" t="s">
        <v>682</v>
      </c>
      <c r="B11" s="616">
        <v>0</v>
      </c>
      <c r="C11" s="616">
        <v>0</v>
      </c>
      <c r="D11" s="616">
        <v>0</v>
      </c>
    </row>
    <row r="12" spans="1:4" s="145" customFormat="1" ht="29.25" customHeight="1">
      <c r="A12" s="149" t="s">
        <v>683</v>
      </c>
      <c r="B12" s="616">
        <v>127443781.25</v>
      </c>
      <c r="C12" s="616">
        <v>41683512.329999998</v>
      </c>
      <c r="D12" s="616">
        <v>169127293.58000001</v>
      </c>
    </row>
    <row r="13" spans="1:4" s="145" customFormat="1" ht="29.25" customHeight="1">
      <c r="A13" s="149" t="s">
        <v>684</v>
      </c>
      <c r="B13" s="616">
        <v>247157888.44</v>
      </c>
      <c r="C13" s="616">
        <v>90742106.590000004</v>
      </c>
      <c r="D13" s="616">
        <v>337899995.02999997</v>
      </c>
    </row>
    <row r="14" spans="1:4" s="145" customFormat="1" ht="29.25" customHeight="1">
      <c r="A14" s="149" t="s">
        <v>685</v>
      </c>
      <c r="B14" s="616">
        <v>503280305.38999999</v>
      </c>
      <c r="C14" s="616">
        <v>385678473.20999998</v>
      </c>
      <c r="D14" s="616">
        <v>888958778.60000002</v>
      </c>
    </row>
    <row r="15" spans="1:4" s="145" customFormat="1" ht="29.25" customHeight="1" thickBot="1">
      <c r="A15" s="149" t="s">
        <v>686</v>
      </c>
      <c r="B15" s="616">
        <v>2311795504.9400001</v>
      </c>
      <c r="C15" s="616">
        <v>503358061.81999999</v>
      </c>
      <c r="D15" s="616">
        <v>2815153566.7600002</v>
      </c>
    </row>
    <row r="16" spans="1:4" s="145" customFormat="1" ht="36.75" customHeight="1" thickTop="1" thickBot="1">
      <c r="A16" s="998" t="s">
        <v>687</v>
      </c>
      <c r="B16" s="599">
        <v>3476395506.77</v>
      </c>
      <c r="C16" s="599">
        <v>1218198197.1099999</v>
      </c>
      <c r="D16" s="599">
        <v>4694593703.8800001</v>
      </c>
    </row>
    <row r="17" spans="1:4" s="146" customFormat="1" ht="36.75" customHeight="1" thickTop="1">
      <c r="A17" s="523" t="s">
        <v>688</v>
      </c>
      <c r="B17" s="617">
        <v>2838323434.4524999</v>
      </c>
      <c r="C17" s="617">
        <v>846324672.4885</v>
      </c>
      <c r="D17" s="617">
        <v>3684648106.941</v>
      </c>
    </row>
    <row r="18" spans="1:4" s="148" customFormat="1" ht="36.75" customHeight="1" thickBot="1">
      <c r="A18" s="147" t="s">
        <v>689</v>
      </c>
      <c r="B18" s="600" t="s">
        <v>1749</v>
      </c>
      <c r="C18" s="600" t="s">
        <v>1750</v>
      </c>
      <c r="D18" s="600" t="s">
        <v>1751</v>
      </c>
    </row>
    <row r="19" spans="1:4" s="145" customFormat="1" ht="36.75" customHeight="1" thickTop="1" thickBot="1">
      <c r="A19" s="998" t="s">
        <v>690</v>
      </c>
      <c r="B19" s="599">
        <v>283832343.44529998</v>
      </c>
      <c r="C19" s="599">
        <v>84632467.248899996</v>
      </c>
      <c r="D19" s="599">
        <v>368464810.69410002</v>
      </c>
    </row>
    <row r="20" spans="1:4" s="145" customFormat="1" ht="28.5" customHeight="1" thickTop="1">
      <c r="A20" s="149" t="s">
        <v>691</v>
      </c>
      <c r="B20" s="616">
        <v>219669525</v>
      </c>
      <c r="C20" s="616">
        <v>88259506</v>
      </c>
      <c r="D20" s="616">
        <v>307929031</v>
      </c>
    </row>
    <row r="21" spans="1:4" s="145" customFormat="1" ht="28.5" customHeight="1">
      <c r="A21" s="149" t="s">
        <v>692</v>
      </c>
      <c r="B21" s="616">
        <v>0</v>
      </c>
      <c r="C21" s="616">
        <v>0</v>
      </c>
      <c r="D21" s="616">
        <v>0</v>
      </c>
    </row>
    <row r="22" spans="1:4" s="145" customFormat="1" ht="28.5" customHeight="1">
      <c r="A22" s="151" t="s">
        <v>693</v>
      </c>
      <c r="B22" s="616">
        <v>0</v>
      </c>
      <c r="C22" s="616">
        <v>0</v>
      </c>
      <c r="D22" s="616">
        <v>0</v>
      </c>
    </row>
    <row r="23" spans="1:4" s="145" customFormat="1" ht="28.5" customHeight="1" thickBot="1">
      <c r="A23" s="149" t="s">
        <v>694</v>
      </c>
      <c r="B23" s="616">
        <v>0</v>
      </c>
      <c r="C23" s="616">
        <v>13221778</v>
      </c>
      <c r="D23" s="616">
        <v>13221778</v>
      </c>
    </row>
    <row r="24" spans="1:4" s="145" customFormat="1" ht="28.5" customHeight="1" thickTop="1" thickBot="1">
      <c r="A24" s="998" t="s">
        <v>695</v>
      </c>
      <c r="B24" s="599">
        <v>219669525</v>
      </c>
      <c r="C24" s="599">
        <v>75037728</v>
      </c>
      <c r="D24" s="599">
        <v>294707253</v>
      </c>
    </row>
    <row r="25" spans="1:4" s="145" customFormat="1" ht="28.5" customHeight="1" thickTop="1">
      <c r="A25" s="149" t="s">
        <v>696</v>
      </c>
      <c r="B25" s="616">
        <v>87690000</v>
      </c>
      <c r="C25" s="616">
        <v>25152876</v>
      </c>
      <c r="D25" s="616">
        <v>112842876</v>
      </c>
    </row>
    <row r="26" spans="1:4" s="145" customFormat="1" ht="28.5" customHeight="1">
      <c r="A26" s="149" t="s">
        <v>697</v>
      </c>
      <c r="B26" s="616">
        <v>0</v>
      </c>
      <c r="C26" s="616">
        <v>0</v>
      </c>
      <c r="D26" s="616">
        <v>0</v>
      </c>
    </row>
    <row r="27" spans="1:4" s="150" customFormat="1" ht="28.5" customHeight="1">
      <c r="A27" s="149" t="s">
        <v>698</v>
      </c>
      <c r="B27" s="616">
        <v>0</v>
      </c>
      <c r="C27" s="616">
        <v>0</v>
      </c>
      <c r="D27" s="616">
        <v>0</v>
      </c>
    </row>
    <row r="28" spans="1:4" s="145" customFormat="1" ht="28.5" customHeight="1">
      <c r="A28" s="149" t="s">
        <v>699</v>
      </c>
      <c r="B28" s="616">
        <v>87690000</v>
      </c>
      <c r="C28" s="616">
        <v>25152876</v>
      </c>
      <c r="D28" s="616">
        <v>112842876</v>
      </c>
    </row>
    <row r="29" spans="1:4" s="357" customFormat="1" ht="28.5" customHeight="1">
      <c r="A29" s="151" t="s">
        <v>700</v>
      </c>
      <c r="B29" s="616">
        <v>15707602</v>
      </c>
      <c r="C29" s="616">
        <v>0</v>
      </c>
      <c r="D29" s="616">
        <v>15707602</v>
      </c>
    </row>
    <row r="30" spans="1:4" s="152" customFormat="1" ht="28.5" customHeight="1" thickBot="1">
      <c r="A30" s="151" t="s">
        <v>701</v>
      </c>
      <c r="B30" s="616">
        <v>0</v>
      </c>
      <c r="C30" s="616">
        <v>0</v>
      </c>
      <c r="D30" s="616">
        <v>0</v>
      </c>
    </row>
    <row r="31" spans="1:4" s="145" customFormat="1" ht="28.5" customHeight="1" thickTop="1" thickBot="1">
      <c r="A31" s="153" t="s">
        <v>702</v>
      </c>
      <c r="B31" s="599">
        <v>103397602</v>
      </c>
      <c r="C31" s="599">
        <v>25152876</v>
      </c>
      <c r="D31" s="599">
        <v>128550478</v>
      </c>
    </row>
    <row r="32" spans="1:4" s="145" customFormat="1" ht="28.5" customHeight="1" thickTop="1">
      <c r="A32" s="151" t="s">
        <v>703</v>
      </c>
      <c r="B32" s="616">
        <v>0</v>
      </c>
      <c r="C32" s="616">
        <v>0</v>
      </c>
      <c r="D32" s="616">
        <v>0</v>
      </c>
    </row>
    <row r="33" spans="1:4" s="145" customFormat="1" ht="28.5" customHeight="1" thickBot="1">
      <c r="A33" s="151" t="s">
        <v>704</v>
      </c>
      <c r="B33" s="616">
        <v>395694</v>
      </c>
      <c r="C33" s="616">
        <v>0</v>
      </c>
      <c r="D33" s="616">
        <v>395694</v>
      </c>
    </row>
    <row r="34" spans="1:4" s="145" customFormat="1" ht="36.75" customHeight="1" thickTop="1" thickBot="1">
      <c r="A34" s="998" t="s">
        <v>1359</v>
      </c>
      <c r="B34" s="599">
        <v>322671433</v>
      </c>
      <c r="C34" s="599">
        <v>100190604</v>
      </c>
      <c r="D34" s="599">
        <v>422862037</v>
      </c>
    </row>
    <row r="35" spans="1:4" s="102" customFormat="1" ht="36.75" customHeight="1" thickTop="1">
      <c r="A35" s="149" t="s">
        <v>706</v>
      </c>
      <c r="B35" s="616">
        <v>38839089.554799996</v>
      </c>
      <c r="C35" s="616">
        <v>15558136.7512</v>
      </c>
      <c r="D35" s="616">
        <v>54397226.3059</v>
      </c>
    </row>
    <row r="36" spans="1:4" s="155" customFormat="1" ht="36.75" customHeight="1">
      <c r="A36" s="154" t="s">
        <v>707</v>
      </c>
      <c r="B36" s="707" t="s">
        <v>1752</v>
      </c>
      <c r="C36" s="707" t="s">
        <v>1753</v>
      </c>
      <c r="D36" s="707" t="s">
        <v>1754</v>
      </c>
    </row>
    <row r="37" spans="1:4" s="689" customFormat="1" ht="6" customHeight="1" thickBot="1">
      <c r="A37" s="524"/>
      <c r="B37" s="411"/>
      <c r="C37" s="411"/>
      <c r="D37" s="411"/>
    </row>
    <row r="38" spans="1:4" s="689" customFormat="1" ht="28.5" customHeight="1" thickTop="1">
      <c r="A38" s="157" t="s">
        <v>708</v>
      </c>
      <c r="B38" s="68"/>
      <c r="C38" s="68"/>
      <c r="D38" s="68"/>
    </row>
    <row r="39" spans="1:4" s="689" customFormat="1" ht="16.5" customHeight="1">
      <c r="A39" s="846"/>
      <c r="B39" s="68"/>
      <c r="C39" s="68"/>
      <c r="D39" s="68"/>
    </row>
    <row r="40" spans="1:4" s="689" customFormat="1" ht="15.75">
      <c r="A40" s="846"/>
      <c r="B40" s="68"/>
      <c r="C40" s="68"/>
      <c r="D40" s="68"/>
    </row>
    <row r="41" spans="1:4" s="689" customFormat="1">
      <c r="A41" s="762"/>
      <c r="B41" s="68"/>
      <c r="C41" s="68"/>
      <c r="D41" s="68"/>
    </row>
    <row r="42" spans="1:4" s="689" customFormat="1">
      <c r="A42" s="762"/>
      <c r="B42" s="537"/>
      <c r="C42" s="537"/>
      <c r="D42" s="537"/>
    </row>
    <row r="43" spans="1:4" s="689" customFormat="1">
      <c r="A43" s="762"/>
      <c r="B43" s="537"/>
      <c r="C43" s="537"/>
      <c r="D43" s="537"/>
    </row>
    <row r="44" spans="1:4" s="689" customFormat="1">
      <c r="A44" s="762"/>
      <c r="B44" s="68"/>
      <c r="C44" s="68"/>
      <c r="D44" s="68"/>
    </row>
    <row r="45" spans="1:4" s="689" customFormat="1">
      <c r="A45" s="762"/>
      <c r="B45" s="68"/>
      <c r="C45" s="68"/>
      <c r="D45" s="68"/>
    </row>
    <row r="46" spans="1:4" s="689" customFormat="1">
      <c r="A46" s="762"/>
      <c r="B46" s="68"/>
      <c r="C46" s="68"/>
      <c r="D46" s="68"/>
    </row>
    <row r="47" spans="1:4" s="689" customFormat="1">
      <c r="A47" s="762"/>
      <c r="B47" s="68"/>
      <c r="C47" s="68"/>
      <c r="D47" s="68"/>
    </row>
    <row r="48" spans="1:4" s="689" customFormat="1">
      <c r="A48" s="762"/>
      <c r="B48" s="68"/>
      <c r="C48" s="68"/>
      <c r="D48" s="68"/>
    </row>
    <row r="49" spans="1:4" s="689" customFormat="1">
      <c r="A49" s="762"/>
      <c r="B49" s="68"/>
      <c r="C49" s="68"/>
      <c r="D49" s="68"/>
    </row>
    <row r="50" spans="1:4" s="689" customFormat="1">
      <c r="A50" s="762"/>
      <c r="B50" s="68"/>
      <c r="C50" s="68"/>
      <c r="D50" s="68"/>
    </row>
    <row r="51" spans="1:4" s="689" customFormat="1">
      <c r="A51" s="762"/>
      <c r="B51" s="68"/>
      <c r="C51" s="68"/>
      <c r="D51" s="68"/>
    </row>
    <row r="52" spans="1:4" s="689" customFormat="1">
      <c r="A52" s="762"/>
      <c r="B52" s="68"/>
      <c r="C52" s="68"/>
      <c r="D52" s="68"/>
    </row>
    <row r="53" spans="1:4" s="689" customFormat="1">
      <c r="A53" s="762"/>
      <c r="B53" s="68"/>
      <c r="C53" s="68"/>
      <c r="D53" s="68"/>
    </row>
    <row r="54" spans="1:4" s="689" customFormat="1">
      <c r="A54" s="762"/>
      <c r="B54" s="68"/>
      <c r="C54" s="68"/>
      <c r="D54" s="68"/>
    </row>
    <row r="55" spans="1:4" s="689" customFormat="1">
      <c r="A55" s="762"/>
      <c r="B55" s="68"/>
      <c r="C55" s="68"/>
      <c r="D55" s="68"/>
    </row>
    <row r="56" spans="1:4" s="689" customFormat="1">
      <c r="A56" s="762"/>
      <c r="B56" s="68"/>
      <c r="C56" s="68"/>
      <c r="D56" s="68"/>
    </row>
    <row r="57" spans="1:4" s="689" customFormat="1">
      <c r="A57" s="762"/>
      <c r="B57" s="68"/>
      <c r="C57" s="68"/>
      <c r="D57" s="68"/>
    </row>
    <row r="58" spans="1:4" s="689" customFormat="1">
      <c r="A58" s="762"/>
      <c r="B58" s="68"/>
      <c r="C58" s="68"/>
      <c r="D58" s="68"/>
    </row>
    <row r="59" spans="1:4" s="689" customFormat="1">
      <c r="A59" s="762"/>
      <c r="B59" s="68"/>
      <c r="C59" s="68"/>
      <c r="D59" s="68"/>
    </row>
    <row r="60" spans="1:4" s="689" customFormat="1">
      <c r="A60" s="762"/>
      <c r="B60" s="68"/>
      <c r="C60" s="68"/>
      <c r="D60" s="68"/>
    </row>
    <row r="61" spans="1:4" s="689" customFormat="1">
      <c r="A61" s="762"/>
      <c r="B61" s="68"/>
      <c r="C61" s="68"/>
      <c r="D61" s="68"/>
    </row>
    <row r="62" spans="1:4" s="689" customFormat="1">
      <c r="A62" s="762"/>
      <c r="B62" s="68"/>
      <c r="C62" s="68"/>
      <c r="D62" s="68"/>
    </row>
    <row r="63" spans="1:4" s="689" customFormat="1">
      <c r="A63" s="762"/>
      <c r="B63" s="68"/>
      <c r="C63" s="68"/>
      <c r="D63" s="68"/>
    </row>
    <row r="64" spans="1:4" s="689" customFormat="1">
      <c r="A64" s="762"/>
      <c r="B64" s="68"/>
      <c r="C64" s="68"/>
      <c r="D64" s="68"/>
    </row>
    <row r="65" spans="1:4" s="689" customFormat="1">
      <c r="A65" s="762"/>
      <c r="B65" s="68"/>
      <c r="C65" s="68"/>
      <c r="D65" s="68"/>
    </row>
    <row r="66" spans="1:4" s="689" customFormat="1">
      <c r="A66" s="762"/>
      <c r="B66" s="68"/>
      <c r="C66" s="68"/>
      <c r="D66" s="68"/>
    </row>
    <row r="67" spans="1:4" s="689" customFormat="1">
      <c r="A67" s="762"/>
      <c r="B67" s="68"/>
      <c r="C67" s="68"/>
      <c r="D67" s="68"/>
    </row>
    <row r="68" spans="1:4" s="689" customFormat="1">
      <c r="A68" s="762"/>
      <c r="B68" s="68"/>
      <c r="C68" s="68"/>
      <c r="D68" s="68"/>
    </row>
    <row r="69" spans="1:4" s="689" customFormat="1">
      <c r="A69" s="762"/>
      <c r="B69" s="68"/>
      <c r="C69" s="68"/>
      <c r="D69" s="68"/>
    </row>
    <row r="70" spans="1:4" s="689" customFormat="1">
      <c r="A70" s="762"/>
      <c r="B70" s="68"/>
      <c r="C70" s="68"/>
      <c r="D70" s="68"/>
    </row>
    <row r="71" spans="1:4" s="689" customFormat="1">
      <c r="A71" s="762"/>
      <c r="B71" s="68"/>
      <c r="C71" s="68"/>
      <c r="D71" s="68"/>
    </row>
    <row r="72" spans="1:4" s="689" customFormat="1">
      <c r="A72" s="762"/>
      <c r="B72" s="68"/>
      <c r="C72" s="68"/>
      <c r="D72" s="68"/>
    </row>
    <row r="73" spans="1:4" s="689" customFormat="1">
      <c r="A73" s="762"/>
      <c r="B73" s="68"/>
      <c r="C73" s="68"/>
      <c r="D73" s="68"/>
    </row>
    <row r="74" spans="1:4" s="689" customFormat="1">
      <c r="A74" s="762"/>
      <c r="B74" s="68"/>
      <c r="C74" s="68"/>
      <c r="D74" s="68"/>
    </row>
    <row r="75" spans="1:4" s="689" customFormat="1">
      <c r="A75" s="762"/>
      <c r="B75" s="68"/>
      <c r="C75" s="68"/>
      <c r="D75" s="68"/>
    </row>
    <row r="76" spans="1:4" s="689" customFormat="1">
      <c r="A76" s="762"/>
      <c r="B76" s="68"/>
      <c r="C76" s="68"/>
      <c r="D76" s="68"/>
    </row>
    <row r="77" spans="1:4" s="689" customFormat="1">
      <c r="A77" s="762"/>
      <c r="B77" s="68"/>
      <c r="C77" s="68"/>
      <c r="D77" s="68"/>
    </row>
    <row r="78" spans="1:4" s="689" customFormat="1">
      <c r="A78" s="762"/>
      <c r="B78" s="68"/>
      <c r="C78" s="68"/>
      <c r="D78" s="68"/>
    </row>
    <row r="79" spans="1:4" s="689" customFormat="1">
      <c r="A79" s="762"/>
      <c r="B79" s="68"/>
      <c r="C79" s="68"/>
      <c r="D79" s="68"/>
    </row>
    <row r="80" spans="1:4" s="689" customFormat="1">
      <c r="A80" s="762"/>
      <c r="B80" s="68"/>
      <c r="C80" s="68"/>
      <c r="D80" s="68"/>
    </row>
    <row r="81" spans="1:4" s="689" customFormat="1">
      <c r="A81" s="762"/>
      <c r="B81" s="68"/>
      <c r="C81" s="68"/>
      <c r="D81" s="68"/>
    </row>
    <row r="82" spans="1:4" s="689" customFormat="1">
      <c r="A82" s="762"/>
      <c r="B82" s="68"/>
      <c r="C82" s="68"/>
      <c r="D82" s="68"/>
    </row>
    <row r="83" spans="1:4" s="689" customFormat="1">
      <c r="A83" s="762"/>
      <c r="B83" s="68"/>
      <c r="C83" s="68"/>
      <c r="D83" s="68"/>
    </row>
    <row r="84" spans="1:4" s="689" customFormat="1">
      <c r="A84" s="762"/>
      <c r="B84" s="68"/>
      <c r="C84" s="68"/>
      <c r="D84" s="68"/>
    </row>
    <row r="85" spans="1:4" s="689" customFormat="1">
      <c r="A85" s="762"/>
      <c r="B85" s="68"/>
      <c r="C85" s="68"/>
      <c r="D85" s="68"/>
    </row>
    <row r="86" spans="1:4" s="689" customFormat="1">
      <c r="A86" s="762"/>
      <c r="B86" s="68"/>
      <c r="C86" s="68"/>
      <c r="D86" s="68"/>
    </row>
    <row r="87" spans="1:4" s="689" customFormat="1">
      <c r="A87" s="762"/>
      <c r="B87" s="68"/>
      <c r="C87" s="68"/>
      <c r="D87" s="68"/>
    </row>
    <row r="88" spans="1:4" s="689" customFormat="1">
      <c r="A88" s="762"/>
      <c r="B88" s="68"/>
      <c r="C88" s="68"/>
      <c r="D88" s="68"/>
    </row>
    <row r="89" spans="1:4" s="689" customFormat="1">
      <c r="A89" s="762"/>
      <c r="B89" s="68"/>
      <c r="C89" s="68"/>
      <c r="D89" s="68"/>
    </row>
    <row r="90" spans="1:4" s="689" customFormat="1">
      <c r="A90" s="762"/>
      <c r="B90" s="68"/>
      <c r="C90" s="68"/>
      <c r="D90" s="68"/>
    </row>
    <row r="91" spans="1:4" s="689" customFormat="1">
      <c r="A91" s="762"/>
      <c r="B91" s="68"/>
      <c r="C91" s="68"/>
      <c r="D91" s="68"/>
    </row>
    <row r="92" spans="1:4" s="689" customFormat="1">
      <c r="A92" s="762"/>
      <c r="B92" s="68"/>
      <c r="C92" s="68"/>
      <c r="D92" s="68"/>
    </row>
    <row r="93" spans="1:4" s="689" customFormat="1">
      <c r="A93" s="762"/>
      <c r="B93" s="68"/>
      <c r="C93" s="68"/>
      <c r="D93" s="68"/>
    </row>
    <row r="94" spans="1:4" s="689" customFormat="1">
      <c r="A94" s="762"/>
      <c r="B94" s="68"/>
      <c r="C94" s="68"/>
      <c r="D94" s="68"/>
    </row>
    <row r="95" spans="1:4" s="689" customFormat="1">
      <c r="A95" s="762"/>
      <c r="B95" s="68"/>
      <c r="C95" s="68"/>
      <c r="D95" s="68"/>
    </row>
    <row r="96" spans="1:4" s="689" customFormat="1">
      <c r="A96" s="762"/>
      <c r="B96" s="68"/>
      <c r="C96" s="68"/>
      <c r="D96" s="68"/>
    </row>
    <row r="97" spans="1:4" s="689" customFormat="1">
      <c r="A97" s="762"/>
      <c r="B97" s="68"/>
      <c r="C97" s="68"/>
      <c r="D97" s="68"/>
    </row>
    <row r="98" spans="1:4" s="689" customFormat="1">
      <c r="A98" s="762"/>
      <c r="B98" s="68"/>
      <c r="C98" s="68"/>
      <c r="D98" s="68"/>
    </row>
    <row r="99" spans="1:4" s="689" customFormat="1">
      <c r="A99" s="762"/>
      <c r="B99" s="68"/>
      <c r="C99" s="68"/>
      <c r="D99" s="68"/>
    </row>
    <row r="100" spans="1:4" s="689" customFormat="1">
      <c r="A100" s="762"/>
      <c r="B100" s="68"/>
      <c r="C100" s="68"/>
      <c r="D100" s="68"/>
    </row>
    <row r="101" spans="1:4" s="689" customFormat="1">
      <c r="A101" s="762"/>
      <c r="B101" s="68"/>
      <c r="C101" s="68"/>
      <c r="D101" s="68"/>
    </row>
    <row r="102" spans="1:4" s="689" customFormat="1">
      <c r="A102" s="762"/>
      <c r="B102" s="68"/>
      <c r="C102" s="68"/>
      <c r="D102" s="68"/>
    </row>
    <row r="103" spans="1:4" s="689" customFormat="1">
      <c r="A103" s="762"/>
      <c r="B103" s="68"/>
      <c r="C103" s="68"/>
      <c r="D103" s="68"/>
    </row>
    <row r="104" spans="1:4" s="689" customFormat="1">
      <c r="A104" s="762"/>
      <c r="B104" s="68"/>
      <c r="C104" s="68"/>
      <c r="D104" s="68"/>
    </row>
    <row r="105" spans="1:4" s="689" customFormat="1">
      <c r="A105" s="762"/>
      <c r="B105" s="68"/>
      <c r="C105" s="68"/>
      <c r="D105" s="68"/>
    </row>
    <row r="106" spans="1:4" s="689" customFormat="1">
      <c r="A106" s="762"/>
      <c r="B106" s="68"/>
      <c r="C106" s="68"/>
      <c r="D106" s="68"/>
    </row>
    <row r="107" spans="1:4" s="689" customFormat="1">
      <c r="A107" s="762"/>
      <c r="B107" s="68"/>
      <c r="C107" s="68"/>
      <c r="D107" s="68"/>
    </row>
    <row r="108" spans="1:4" s="689" customFormat="1">
      <c r="A108" s="762"/>
      <c r="B108" s="68"/>
      <c r="C108" s="68"/>
      <c r="D108" s="68"/>
    </row>
    <row r="109" spans="1:4" s="689" customFormat="1">
      <c r="A109" s="762"/>
      <c r="B109" s="68"/>
      <c r="C109" s="68"/>
      <c r="D109" s="68"/>
    </row>
    <row r="110" spans="1:4" s="689" customFormat="1">
      <c r="A110" s="762"/>
      <c r="B110" s="68"/>
      <c r="C110" s="68"/>
      <c r="D110" s="68"/>
    </row>
    <row r="111" spans="1:4" s="689" customFormat="1">
      <c r="A111" s="762"/>
      <c r="B111" s="68"/>
      <c r="C111" s="68"/>
      <c r="D111" s="68"/>
    </row>
    <row r="112" spans="1:4" s="689" customFormat="1">
      <c r="A112" s="762"/>
      <c r="B112" s="68"/>
      <c r="C112" s="68"/>
      <c r="D112" s="68"/>
    </row>
    <row r="113" spans="1:4" s="689" customFormat="1">
      <c r="A113" s="762"/>
      <c r="B113" s="68"/>
      <c r="C113" s="68"/>
      <c r="D113" s="68"/>
    </row>
    <row r="114" spans="1:4" s="689" customFormat="1">
      <c r="A114" s="762"/>
      <c r="B114" s="68"/>
      <c r="C114" s="68"/>
      <c r="D114" s="68"/>
    </row>
    <row r="115" spans="1:4" s="689" customFormat="1">
      <c r="A115" s="762"/>
      <c r="B115" s="68"/>
      <c r="C115" s="68"/>
      <c r="D115" s="68"/>
    </row>
    <row r="116" spans="1:4" s="689" customFormat="1">
      <c r="A116" s="762"/>
      <c r="B116" s="68"/>
      <c r="C116" s="68"/>
      <c r="D116" s="68"/>
    </row>
    <row r="117" spans="1:4" s="689" customFormat="1">
      <c r="A117" s="762"/>
      <c r="B117" s="68"/>
      <c r="C117" s="68"/>
      <c r="D117" s="68"/>
    </row>
    <row r="118" spans="1:4" s="689" customFormat="1">
      <c r="A118" s="762"/>
      <c r="B118" s="68"/>
      <c r="C118" s="68"/>
      <c r="D118" s="68"/>
    </row>
    <row r="119" spans="1:4" s="689" customFormat="1">
      <c r="A119" s="762"/>
      <c r="B119" s="68"/>
      <c r="C119" s="68"/>
      <c r="D119" s="68"/>
    </row>
    <row r="120" spans="1:4" s="689" customFormat="1">
      <c r="A120" s="762"/>
      <c r="B120" s="68"/>
      <c r="C120" s="68"/>
      <c r="D120" s="68"/>
    </row>
    <row r="121" spans="1:4" s="689" customFormat="1">
      <c r="A121" s="762"/>
      <c r="B121" s="68"/>
      <c r="C121" s="68"/>
      <c r="D121" s="68"/>
    </row>
    <row r="122" spans="1:4" s="689" customFormat="1">
      <c r="A122" s="762"/>
      <c r="B122" s="68"/>
      <c r="C122" s="68"/>
      <c r="D122" s="68"/>
    </row>
    <row r="123" spans="1:4" s="689" customFormat="1">
      <c r="A123" s="762"/>
      <c r="B123" s="68"/>
      <c r="C123" s="68"/>
      <c r="D123" s="68"/>
    </row>
    <row r="124" spans="1:4" s="689" customFormat="1">
      <c r="A124" s="762"/>
      <c r="B124" s="68"/>
      <c r="C124" s="68"/>
      <c r="D124" s="68"/>
    </row>
    <row r="125" spans="1:4" s="689" customFormat="1">
      <c r="A125" s="762"/>
      <c r="B125" s="68"/>
      <c r="C125" s="68"/>
      <c r="D125" s="68"/>
    </row>
    <row r="126" spans="1:4" s="689" customFormat="1">
      <c r="A126" s="762"/>
      <c r="B126" s="68"/>
      <c r="C126" s="68"/>
      <c r="D126" s="68"/>
    </row>
    <row r="127" spans="1:4" s="689" customFormat="1">
      <c r="A127" s="762"/>
      <c r="B127" s="68"/>
      <c r="C127" s="68"/>
      <c r="D127" s="68"/>
    </row>
    <row r="128" spans="1:4" s="689" customFormat="1">
      <c r="A128" s="762"/>
      <c r="B128" s="68"/>
      <c r="C128" s="68"/>
      <c r="D128" s="68"/>
    </row>
    <row r="129" spans="1:4" s="689" customFormat="1">
      <c r="A129" s="762"/>
      <c r="B129" s="68"/>
      <c r="C129" s="68"/>
      <c r="D129" s="68"/>
    </row>
    <row r="130" spans="1:4" s="689" customFormat="1">
      <c r="A130" s="762"/>
      <c r="B130" s="68"/>
      <c r="C130" s="68"/>
      <c r="D130" s="68"/>
    </row>
    <row r="131" spans="1:4" s="689" customFormat="1">
      <c r="A131" s="762"/>
      <c r="B131" s="68"/>
      <c r="C131" s="68"/>
      <c r="D131" s="68"/>
    </row>
    <row r="132" spans="1:4" s="689" customFormat="1">
      <c r="A132" s="762"/>
      <c r="B132" s="68"/>
      <c r="C132" s="68"/>
      <c r="D132" s="68"/>
    </row>
    <row r="133" spans="1:4" s="689" customFormat="1">
      <c r="A133" s="762"/>
      <c r="B133" s="68"/>
      <c r="C133" s="68"/>
      <c r="D133" s="68"/>
    </row>
    <row r="134" spans="1:4" s="689" customFormat="1">
      <c r="A134" s="762"/>
      <c r="B134" s="68"/>
      <c r="C134" s="68"/>
      <c r="D134" s="68"/>
    </row>
    <row r="135" spans="1:4" s="689" customFormat="1">
      <c r="A135" s="762"/>
      <c r="B135" s="68"/>
      <c r="C135" s="68"/>
      <c r="D135" s="68"/>
    </row>
    <row r="136" spans="1:4" s="689" customFormat="1">
      <c r="A136" s="762"/>
      <c r="B136" s="68"/>
      <c r="C136" s="68"/>
      <c r="D136" s="68"/>
    </row>
    <row r="137" spans="1:4" s="689" customFormat="1">
      <c r="A137" s="762"/>
      <c r="B137" s="68"/>
      <c r="C137" s="68"/>
      <c r="D137" s="68"/>
    </row>
    <row r="138" spans="1:4" s="689" customFormat="1">
      <c r="A138" s="762"/>
      <c r="B138" s="68"/>
      <c r="C138" s="68"/>
      <c r="D138" s="68"/>
    </row>
    <row r="139" spans="1:4" s="689" customFormat="1">
      <c r="A139" s="762"/>
      <c r="B139" s="68"/>
      <c r="C139" s="68"/>
      <c r="D139" s="68"/>
    </row>
    <row r="140" spans="1:4" s="689" customFormat="1">
      <c r="A140" s="762"/>
      <c r="B140" s="68"/>
      <c r="C140" s="68"/>
      <c r="D140" s="68"/>
    </row>
    <row r="141" spans="1:4" s="689" customFormat="1">
      <c r="A141" s="762"/>
      <c r="B141" s="68"/>
      <c r="C141" s="68"/>
      <c r="D141" s="68"/>
    </row>
    <row r="142" spans="1:4" s="689" customFormat="1">
      <c r="A142" s="762"/>
      <c r="B142" s="68"/>
      <c r="C142" s="68"/>
      <c r="D142" s="68"/>
    </row>
    <row r="143" spans="1:4" s="689" customFormat="1">
      <c r="A143" s="762"/>
      <c r="B143" s="68"/>
      <c r="C143" s="68"/>
      <c r="D143" s="68"/>
    </row>
    <row r="144" spans="1:4" s="689" customFormat="1">
      <c r="A144" s="762"/>
      <c r="B144" s="68"/>
      <c r="C144" s="68"/>
      <c r="D144" s="68"/>
    </row>
    <row r="145" spans="1:4" s="689" customFormat="1">
      <c r="A145" s="762"/>
      <c r="B145" s="68"/>
      <c r="C145" s="68"/>
      <c r="D145" s="68"/>
    </row>
    <row r="146" spans="1:4" s="689" customFormat="1">
      <c r="A146" s="762"/>
      <c r="B146" s="68"/>
      <c r="C146" s="68"/>
      <c r="D146" s="68"/>
    </row>
    <row r="147" spans="1:4" s="689" customFormat="1">
      <c r="A147" s="762"/>
      <c r="B147" s="68"/>
      <c r="C147" s="68"/>
      <c r="D147" s="68"/>
    </row>
    <row r="148" spans="1:4" s="689" customFormat="1">
      <c r="A148" s="762"/>
      <c r="B148" s="68"/>
      <c r="C148" s="68"/>
      <c r="D148" s="68"/>
    </row>
    <row r="149" spans="1:4" s="689" customFormat="1">
      <c r="A149" s="762"/>
      <c r="B149" s="68"/>
      <c r="C149" s="68"/>
      <c r="D149" s="68"/>
    </row>
    <row r="150" spans="1:4" s="689" customFormat="1">
      <c r="A150" s="762"/>
      <c r="B150" s="68"/>
      <c r="C150" s="68"/>
      <c r="D150" s="68"/>
    </row>
    <row r="151" spans="1:4" s="689" customFormat="1">
      <c r="A151" s="762"/>
      <c r="B151" s="68"/>
      <c r="C151" s="68"/>
      <c r="D151" s="68"/>
    </row>
    <row r="152" spans="1:4" s="689" customFormat="1">
      <c r="A152" s="762"/>
      <c r="B152" s="68"/>
      <c r="C152" s="68"/>
      <c r="D152" s="68"/>
    </row>
    <row r="153" spans="1:4" s="689" customFormat="1">
      <c r="A153" s="762"/>
      <c r="B153" s="68"/>
      <c r="C153" s="68"/>
      <c r="D153" s="68"/>
    </row>
    <row r="154" spans="1:4" s="689" customFormat="1">
      <c r="A154" s="762"/>
      <c r="B154" s="68"/>
      <c r="C154" s="68"/>
      <c r="D154" s="68"/>
    </row>
    <row r="155" spans="1:4" s="689" customFormat="1">
      <c r="A155" s="762"/>
      <c r="B155" s="68"/>
      <c r="C155" s="68"/>
      <c r="D155" s="68"/>
    </row>
    <row r="156" spans="1:4" s="689" customFormat="1">
      <c r="A156" s="762"/>
      <c r="B156" s="68"/>
      <c r="C156" s="68"/>
      <c r="D156" s="68"/>
    </row>
    <row r="157" spans="1:4" s="689" customFormat="1">
      <c r="A157" s="762"/>
      <c r="B157" s="68"/>
      <c r="C157" s="68"/>
      <c r="D157" s="68"/>
    </row>
    <row r="158" spans="1:4" s="689" customFormat="1">
      <c r="A158" s="762"/>
      <c r="B158" s="68"/>
      <c r="C158" s="68"/>
      <c r="D158" s="68"/>
    </row>
    <row r="159" spans="1:4" s="689" customFormat="1">
      <c r="A159" s="762"/>
      <c r="B159" s="68"/>
      <c r="C159" s="68"/>
      <c r="D159" s="68"/>
    </row>
    <row r="160" spans="1:4" s="689" customFormat="1">
      <c r="A160" s="762"/>
      <c r="B160" s="68"/>
      <c r="C160" s="68"/>
      <c r="D160" s="68"/>
    </row>
    <row r="161" spans="1:4" s="689" customFormat="1">
      <c r="A161" s="762"/>
      <c r="B161" s="68"/>
      <c r="C161" s="68"/>
      <c r="D161" s="68"/>
    </row>
    <row r="162" spans="1:4" s="689" customFormat="1">
      <c r="A162" s="762"/>
      <c r="B162" s="68"/>
      <c r="C162" s="68"/>
      <c r="D162" s="68"/>
    </row>
    <row r="163" spans="1:4" s="689" customFormat="1">
      <c r="A163" s="762"/>
      <c r="B163" s="68"/>
      <c r="C163" s="68"/>
      <c r="D163" s="68"/>
    </row>
    <row r="164" spans="1:4" s="689" customFormat="1">
      <c r="A164" s="762"/>
      <c r="B164" s="68"/>
      <c r="C164" s="68"/>
      <c r="D164" s="68"/>
    </row>
    <row r="165" spans="1:4" s="689" customFormat="1">
      <c r="A165" s="762"/>
      <c r="B165" s="68"/>
      <c r="C165" s="68"/>
      <c r="D165" s="68"/>
    </row>
    <row r="166" spans="1:4" s="689" customFormat="1">
      <c r="A166" s="762"/>
      <c r="B166" s="68"/>
      <c r="C166" s="68"/>
      <c r="D166" s="68"/>
    </row>
    <row r="167" spans="1:4" s="689" customFormat="1">
      <c r="A167" s="762"/>
      <c r="B167" s="68"/>
      <c r="C167" s="68"/>
      <c r="D167" s="68"/>
    </row>
    <row r="168" spans="1:4" s="689" customFormat="1">
      <c r="A168" s="762"/>
      <c r="B168" s="68"/>
      <c r="C168" s="68"/>
      <c r="D168" s="68"/>
    </row>
    <row r="169" spans="1:4" s="689" customFormat="1">
      <c r="A169" s="762"/>
      <c r="B169" s="68"/>
      <c r="C169" s="68"/>
      <c r="D169" s="68"/>
    </row>
    <row r="170" spans="1:4" s="689" customFormat="1">
      <c r="A170" s="762"/>
      <c r="B170" s="68"/>
      <c r="C170" s="68"/>
      <c r="D170" s="68"/>
    </row>
    <row r="171" spans="1:4" s="689" customFormat="1">
      <c r="A171" s="762"/>
      <c r="B171" s="68"/>
      <c r="C171" s="68"/>
      <c r="D171" s="68"/>
    </row>
    <row r="172" spans="1:4" s="689" customFormat="1">
      <c r="A172" s="762"/>
      <c r="B172" s="68"/>
      <c r="C172" s="68"/>
      <c r="D172" s="68"/>
    </row>
    <row r="173" spans="1:4" s="689" customFormat="1">
      <c r="A173" s="762"/>
      <c r="B173" s="68"/>
      <c r="C173" s="68"/>
      <c r="D173" s="68"/>
    </row>
    <row r="174" spans="1:4" s="689" customFormat="1">
      <c r="A174" s="762"/>
      <c r="B174" s="68"/>
      <c r="C174" s="68"/>
      <c r="D174" s="68"/>
    </row>
    <row r="175" spans="1:4" s="689" customFormat="1">
      <c r="A175" s="762"/>
      <c r="B175" s="68"/>
      <c r="C175" s="68"/>
      <c r="D175" s="68"/>
    </row>
    <row r="176" spans="1:4" s="689" customFormat="1">
      <c r="A176" s="762"/>
      <c r="B176" s="68"/>
      <c r="C176" s="68"/>
      <c r="D176" s="68"/>
    </row>
    <row r="177" spans="1:4" s="689" customFormat="1">
      <c r="A177" s="762"/>
      <c r="B177" s="68"/>
      <c r="C177" s="68"/>
      <c r="D177" s="68"/>
    </row>
    <row r="178" spans="1:4" s="689" customFormat="1">
      <c r="A178" s="762"/>
      <c r="B178" s="68"/>
      <c r="C178" s="68"/>
      <c r="D178" s="68"/>
    </row>
    <row r="179" spans="1:4" s="689" customFormat="1">
      <c r="A179" s="762"/>
      <c r="B179" s="68"/>
      <c r="C179" s="68"/>
      <c r="D179" s="68"/>
    </row>
    <row r="180" spans="1:4" s="689" customFormat="1">
      <c r="A180" s="762"/>
      <c r="B180" s="68"/>
      <c r="C180" s="68"/>
      <c r="D180" s="68"/>
    </row>
    <row r="181" spans="1:4" s="689" customFormat="1">
      <c r="A181" s="762"/>
      <c r="B181" s="68"/>
      <c r="C181" s="68"/>
      <c r="D181" s="68"/>
    </row>
    <row r="182" spans="1:4" s="689" customFormat="1">
      <c r="A182" s="762"/>
      <c r="B182" s="68"/>
      <c r="C182" s="68"/>
      <c r="D182" s="68"/>
    </row>
    <row r="183" spans="1:4" s="689" customFormat="1">
      <c r="A183" s="762"/>
      <c r="B183" s="68"/>
      <c r="C183" s="68"/>
      <c r="D183" s="68"/>
    </row>
    <row r="184" spans="1:4" s="689" customFormat="1">
      <c r="A184" s="762"/>
      <c r="B184" s="68"/>
      <c r="C184" s="68"/>
      <c r="D184" s="68"/>
    </row>
    <row r="185" spans="1:4" s="689" customFormat="1">
      <c r="A185" s="762"/>
      <c r="B185" s="68"/>
      <c r="C185" s="68"/>
      <c r="D185" s="68"/>
    </row>
    <row r="186" spans="1:4" s="689" customFormat="1">
      <c r="A186" s="762"/>
      <c r="B186" s="68"/>
      <c r="C186" s="68"/>
      <c r="D186" s="68"/>
    </row>
    <row r="187" spans="1:4" s="689" customFormat="1">
      <c r="A187" s="762"/>
      <c r="B187" s="68"/>
      <c r="C187" s="68"/>
      <c r="D187" s="68"/>
    </row>
    <row r="188" spans="1:4" s="689" customFormat="1">
      <c r="A188" s="762"/>
      <c r="B188" s="68"/>
      <c r="C188" s="68"/>
      <c r="D188" s="68"/>
    </row>
    <row r="189" spans="1:4" s="689" customFormat="1">
      <c r="A189" s="762"/>
      <c r="B189" s="68"/>
      <c r="C189" s="68"/>
      <c r="D189" s="68"/>
    </row>
    <row r="190" spans="1:4" s="689" customFormat="1">
      <c r="A190" s="762"/>
      <c r="B190" s="68"/>
      <c r="C190" s="68"/>
      <c r="D190" s="68"/>
    </row>
    <row r="191" spans="1:4" s="689" customFormat="1">
      <c r="A191" s="762"/>
      <c r="B191" s="68"/>
      <c r="C191" s="68"/>
      <c r="D191" s="68"/>
    </row>
    <row r="192" spans="1:4" s="689" customFormat="1">
      <c r="A192" s="762"/>
      <c r="B192" s="68"/>
      <c r="C192" s="68"/>
      <c r="D192" s="68"/>
    </row>
    <row r="193" spans="1:4" s="689" customFormat="1">
      <c r="A193" s="762"/>
      <c r="B193" s="68"/>
      <c r="C193" s="68"/>
      <c r="D193" s="68"/>
    </row>
    <row r="194" spans="1:4" s="689" customFormat="1">
      <c r="A194" s="762"/>
      <c r="B194" s="68"/>
      <c r="C194" s="68"/>
      <c r="D194" s="68"/>
    </row>
    <row r="195" spans="1:4" s="689" customFormat="1">
      <c r="A195" s="762"/>
      <c r="B195" s="68"/>
      <c r="C195" s="68"/>
      <c r="D195" s="68"/>
    </row>
    <row r="196" spans="1:4" s="689" customFormat="1">
      <c r="A196" s="762"/>
      <c r="B196" s="68"/>
      <c r="C196" s="68"/>
      <c r="D196" s="68"/>
    </row>
    <row r="197" spans="1:4" s="689" customFormat="1">
      <c r="A197" s="762"/>
      <c r="B197" s="68"/>
      <c r="C197" s="68"/>
      <c r="D197" s="68"/>
    </row>
    <row r="198" spans="1:4" s="689" customFormat="1">
      <c r="A198" s="762"/>
      <c r="B198" s="68"/>
      <c r="C198" s="68"/>
      <c r="D198" s="68"/>
    </row>
    <row r="199" spans="1:4" s="689" customFormat="1">
      <c r="A199" s="762"/>
      <c r="B199" s="68"/>
      <c r="C199" s="68"/>
      <c r="D199" s="68"/>
    </row>
    <row r="200" spans="1:4" s="689" customFormat="1">
      <c r="A200" s="762"/>
      <c r="B200" s="68"/>
      <c r="C200" s="68"/>
      <c r="D200" s="68"/>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F646"/>
  <sheetViews>
    <sheetView showGridLines="0" zoomScale="85" zoomScaleNormal="85" workbookViewId="0">
      <selection activeCell="L25" sqref="L25"/>
    </sheetView>
  </sheetViews>
  <sheetFormatPr baseColWidth="10" defaultColWidth="11.42578125" defaultRowHeight="15"/>
  <cols>
    <col min="1" max="1" width="38.28515625" style="69" customWidth="1"/>
    <col min="2" max="2" width="13.85546875" style="68" customWidth="1"/>
    <col min="3" max="3" width="13.7109375" style="68" customWidth="1"/>
    <col min="4" max="4" width="17.28515625" style="68" customWidth="1"/>
    <col min="5" max="5" width="12.140625" style="68" customWidth="1"/>
    <col min="6" max="6" width="2.5703125" style="73" customWidth="1"/>
    <col min="7" max="256" width="11.42578125" style="689"/>
    <col min="257" max="257" width="38.28515625" style="689" customWidth="1"/>
    <col min="258" max="258" width="13.85546875" style="689" customWidth="1"/>
    <col min="259" max="259" width="13.7109375" style="689" customWidth="1"/>
    <col min="260" max="260" width="17.28515625" style="689" customWidth="1"/>
    <col min="261" max="261" width="12.140625" style="689" customWidth="1"/>
    <col min="262" max="262" width="2.5703125" style="689" customWidth="1"/>
    <col min="263" max="512" width="11.42578125" style="689"/>
    <col min="513" max="513" width="38.28515625" style="689" customWidth="1"/>
    <col min="514" max="514" width="13.85546875" style="689" customWidth="1"/>
    <col min="515" max="515" width="13.7109375" style="689" customWidth="1"/>
    <col min="516" max="516" width="17.28515625" style="689" customWidth="1"/>
    <col min="517" max="517" width="12.140625" style="689" customWidth="1"/>
    <col min="518" max="518" width="2.5703125" style="689" customWidth="1"/>
    <col min="519" max="768" width="11.42578125" style="689"/>
    <col min="769" max="769" width="38.28515625" style="689" customWidth="1"/>
    <col min="770" max="770" width="13.85546875" style="689" customWidth="1"/>
    <col min="771" max="771" width="13.7109375" style="689" customWidth="1"/>
    <col min="772" max="772" width="17.28515625" style="689" customWidth="1"/>
    <col min="773" max="773" width="12.140625" style="689" customWidth="1"/>
    <col min="774" max="774" width="2.5703125" style="689" customWidth="1"/>
    <col min="775" max="1024" width="11.42578125" style="689"/>
    <col min="1025" max="1025" width="38.28515625" style="689" customWidth="1"/>
    <col min="1026" max="1026" width="13.85546875" style="689" customWidth="1"/>
    <col min="1027" max="1027" width="13.7109375" style="689" customWidth="1"/>
    <col min="1028" max="1028" width="17.28515625" style="689" customWidth="1"/>
    <col min="1029" max="1029" width="12.140625" style="689" customWidth="1"/>
    <col min="1030" max="1030" width="2.5703125" style="689" customWidth="1"/>
    <col min="1031" max="1280" width="11.42578125" style="689"/>
    <col min="1281" max="1281" width="38.28515625" style="689" customWidth="1"/>
    <col min="1282" max="1282" width="13.85546875" style="689" customWidth="1"/>
    <col min="1283" max="1283" width="13.7109375" style="689" customWidth="1"/>
    <col min="1284" max="1284" width="17.28515625" style="689" customWidth="1"/>
    <col min="1285" max="1285" width="12.140625" style="689" customWidth="1"/>
    <col min="1286" max="1286" width="2.5703125" style="689" customWidth="1"/>
    <col min="1287" max="1536" width="11.42578125" style="689"/>
    <col min="1537" max="1537" width="38.28515625" style="689" customWidth="1"/>
    <col min="1538" max="1538" width="13.85546875" style="689" customWidth="1"/>
    <col min="1539" max="1539" width="13.7109375" style="689" customWidth="1"/>
    <col min="1540" max="1540" width="17.28515625" style="689" customWidth="1"/>
    <col min="1541" max="1541" width="12.140625" style="689" customWidth="1"/>
    <col min="1542" max="1542" width="2.5703125" style="689" customWidth="1"/>
    <col min="1543" max="1792" width="11.42578125" style="689"/>
    <col min="1793" max="1793" width="38.28515625" style="689" customWidth="1"/>
    <col min="1794" max="1794" width="13.85546875" style="689" customWidth="1"/>
    <col min="1795" max="1795" width="13.7109375" style="689" customWidth="1"/>
    <col min="1796" max="1796" width="17.28515625" style="689" customWidth="1"/>
    <col min="1797" max="1797" width="12.140625" style="689" customWidth="1"/>
    <col min="1798" max="1798" width="2.5703125" style="689" customWidth="1"/>
    <col min="1799" max="2048" width="11.42578125" style="689"/>
    <col min="2049" max="2049" width="38.28515625" style="689" customWidth="1"/>
    <col min="2050" max="2050" width="13.85546875" style="689" customWidth="1"/>
    <col min="2051" max="2051" width="13.7109375" style="689" customWidth="1"/>
    <col min="2052" max="2052" width="17.28515625" style="689" customWidth="1"/>
    <col min="2053" max="2053" width="12.140625" style="689" customWidth="1"/>
    <col min="2054" max="2054" width="2.5703125" style="689" customWidth="1"/>
    <col min="2055" max="2304" width="11.42578125" style="689"/>
    <col min="2305" max="2305" width="38.28515625" style="689" customWidth="1"/>
    <col min="2306" max="2306" width="13.85546875" style="689" customWidth="1"/>
    <col min="2307" max="2307" width="13.7109375" style="689" customWidth="1"/>
    <col min="2308" max="2308" width="17.28515625" style="689" customWidth="1"/>
    <col min="2309" max="2309" width="12.140625" style="689" customWidth="1"/>
    <col min="2310" max="2310" width="2.5703125" style="689" customWidth="1"/>
    <col min="2311" max="2560" width="11.42578125" style="689"/>
    <col min="2561" max="2561" width="38.28515625" style="689" customWidth="1"/>
    <col min="2562" max="2562" width="13.85546875" style="689" customWidth="1"/>
    <col min="2563" max="2563" width="13.7109375" style="689" customWidth="1"/>
    <col min="2564" max="2564" width="17.28515625" style="689" customWidth="1"/>
    <col min="2565" max="2565" width="12.140625" style="689" customWidth="1"/>
    <col min="2566" max="2566" width="2.5703125" style="689" customWidth="1"/>
    <col min="2567" max="2816" width="11.42578125" style="689"/>
    <col min="2817" max="2817" width="38.28515625" style="689" customWidth="1"/>
    <col min="2818" max="2818" width="13.85546875" style="689" customWidth="1"/>
    <col min="2819" max="2819" width="13.7109375" style="689" customWidth="1"/>
    <col min="2820" max="2820" width="17.28515625" style="689" customWidth="1"/>
    <col min="2821" max="2821" width="12.140625" style="689" customWidth="1"/>
    <col min="2822" max="2822" width="2.5703125" style="689" customWidth="1"/>
    <col min="2823" max="3072" width="11.42578125" style="689"/>
    <col min="3073" max="3073" width="38.28515625" style="689" customWidth="1"/>
    <col min="3074" max="3074" width="13.85546875" style="689" customWidth="1"/>
    <col min="3075" max="3075" width="13.7109375" style="689" customWidth="1"/>
    <col min="3076" max="3076" width="17.28515625" style="689" customWidth="1"/>
    <col min="3077" max="3077" width="12.140625" style="689" customWidth="1"/>
    <col min="3078" max="3078" width="2.5703125" style="689" customWidth="1"/>
    <col min="3079" max="3328" width="11.42578125" style="689"/>
    <col min="3329" max="3329" width="38.28515625" style="689" customWidth="1"/>
    <col min="3330" max="3330" width="13.85546875" style="689" customWidth="1"/>
    <col min="3331" max="3331" width="13.7109375" style="689" customWidth="1"/>
    <col min="3332" max="3332" width="17.28515625" style="689" customWidth="1"/>
    <col min="3333" max="3333" width="12.140625" style="689" customWidth="1"/>
    <col min="3334" max="3334" width="2.5703125" style="689" customWidth="1"/>
    <col min="3335" max="3584" width="11.42578125" style="689"/>
    <col min="3585" max="3585" width="38.28515625" style="689" customWidth="1"/>
    <col min="3586" max="3586" width="13.85546875" style="689" customWidth="1"/>
    <col min="3587" max="3587" width="13.7109375" style="689" customWidth="1"/>
    <col min="3588" max="3588" width="17.28515625" style="689" customWidth="1"/>
    <col min="3589" max="3589" width="12.140625" style="689" customWidth="1"/>
    <col min="3590" max="3590" width="2.5703125" style="689" customWidth="1"/>
    <col min="3591" max="3840" width="11.42578125" style="689"/>
    <col min="3841" max="3841" width="38.28515625" style="689" customWidth="1"/>
    <col min="3842" max="3842" width="13.85546875" style="689" customWidth="1"/>
    <col min="3843" max="3843" width="13.7109375" style="689" customWidth="1"/>
    <col min="3844" max="3844" width="17.28515625" style="689" customWidth="1"/>
    <col min="3845" max="3845" width="12.140625" style="689" customWidth="1"/>
    <col min="3846" max="3846" width="2.5703125" style="689" customWidth="1"/>
    <col min="3847" max="4096" width="11.42578125" style="689"/>
    <col min="4097" max="4097" width="38.28515625" style="689" customWidth="1"/>
    <col min="4098" max="4098" width="13.85546875" style="689" customWidth="1"/>
    <col min="4099" max="4099" width="13.7109375" style="689" customWidth="1"/>
    <col min="4100" max="4100" width="17.28515625" style="689" customWidth="1"/>
    <col min="4101" max="4101" width="12.140625" style="689" customWidth="1"/>
    <col min="4102" max="4102" width="2.5703125" style="689" customWidth="1"/>
    <col min="4103" max="4352" width="11.42578125" style="689"/>
    <col min="4353" max="4353" width="38.28515625" style="689" customWidth="1"/>
    <col min="4354" max="4354" width="13.85546875" style="689" customWidth="1"/>
    <col min="4355" max="4355" width="13.7109375" style="689" customWidth="1"/>
    <col min="4356" max="4356" width="17.28515625" style="689" customWidth="1"/>
    <col min="4357" max="4357" width="12.140625" style="689" customWidth="1"/>
    <col min="4358" max="4358" width="2.5703125" style="689" customWidth="1"/>
    <col min="4359" max="4608" width="11.42578125" style="689"/>
    <col min="4609" max="4609" width="38.28515625" style="689" customWidth="1"/>
    <col min="4610" max="4610" width="13.85546875" style="689" customWidth="1"/>
    <col min="4611" max="4611" width="13.7109375" style="689" customWidth="1"/>
    <col min="4612" max="4612" width="17.28515625" style="689" customWidth="1"/>
    <col min="4613" max="4613" width="12.140625" style="689" customWidth="1"/>
    <col min="4614" max="4614" width="2.5703125" style="689" customWidth="1"/>
    <col min="4615" max="4864" width="11.42578125" style="689"/>
    <col min="4865" max="4865" width="38.28515625" style="689" customWidth="1"/>
    <col min="4866" max="4866" width="13.85546875" style="689" customWidth="1"/>
    <col min="4867" max="4867" width="13.7109375" style="689" customWidth="1"/>
    <col min="4868" max="4868" width="17.28515625" style="689" customWidth="1"/>
    <col min="4869" max="4869" width="12.140625" style="689" customWidth="1"/>
    <col min="4870" max="4870" width="2.5703125" style="689" customWidth="1"/>
    <col min="4871" max="5120" width="11.42578125" style="689"/>
    <col min="5121" max="5121" width="38.28515625" style="689" customWidth="1"/>
    <col min="5122" max="5122" width="13.85546875" style="689" customWidth="1"/>
    <col min="5123" max="5123" width="13.7109375" style="689" customWidth="1"/>
    <col min="5124" max="5124" width="17.28515625" style="689" customWidth="1"/>
    <col min="5125" max="5125" width="12.140625" style="689" customWidth="1"/>
    <col min="5126" max="5126" width="2.5703125" style="689" customWidth="1"/>
    <col min="5127" max="5376" width="11.42578125" style="689"/>
    <col min="5377" max="5377" width="38.28515625" style="689" customWidth="1"/>
    <col min="5378" max="5378" width="13.85546875" style="689" customWidth="1"/>
    <col min="5379" max="5379" width="13.7109375" style="689" customWidth="1"/>
    <col min="5380" max="5380" width="17.28515625" style="689" customWidth="1"/>
    <col min="5381" max="5381" width="12.140625" style="689" customWidth="1"/>
    <col min="5382" max="5382" width="2.5703125" style="689" customWidth="1"/>
    <col min="5383" max="5632" width="11.42578125" style="689"/>
    <col min="5633" max="5633" width="38.28515625" style="689" customWidth="1"/>
    <col min="5634" max="5634" width="13.85546875" style="689" customWidth="1"/>
    <col min="5635" max="5635" width="13.7109375" style="689" customWidth="1"/>
    <col min="5636" max="5636" width="17.28515625" style="689" customWidth="1"/>
    <col min="5637" max="5637" width="12.140625" style="689" customWidth="1"/>
    <col min="5638" max="5638" width="2.5703125" style="689" customWidth="1"/>
    <col min="5639" max="5888" width="11.42578125" style="689"/>
    <col min="5889" max="5889" width="38.28515625" style="689" customWidth="1"/>
    <col min="5890" max="5890" width="13.85546875" style="689" customWidth="1"/>
    <col min="5891" max="5891" width="13.7109375" style="689" customWidth="1"/>
    <col min="5892" max="5892" width="17.28515625" style="689" customWidth="1"/>
    <col min="5893" max="5893" width="12.140625" style="689" customWidth="1"/>
    <col min="5894" max="5894" width="2.5703125" style="689" customWidth="1"/>
    <col min="5895" max="6144" width="11.42578125" style="689"/>
    <col min="6145" max="6145" width="38.28515625" style="689" customWidth="1"/>
    <col min="6146" max="6146" width="13.85546875" style="689" customWidth="1"/>
    <col min="6147" max="6147" width="13.7109375" style="689" customWidth="1"/>
    <col min="6148" max="6148" width="17.28515625" style="689" customWidth="1"/>
    <col min="6149" max="6149" width="12.140625" style="689" customWidth="1"/>
    <col min="6150" max="6150" width="2.5703125" style="689" customWidth="1"/>
    <col min="6151" max="6400" width="11.42578125" style="689"/>
    <col min="6401" max="6401" width="38.28515625" style="689" customWidth="1"/>
    <col min="6402" max="6402" width="13.85546875" style="689" customWidth="1"/>
    <col min="6403" max="6403" width="13.7109375" style="689" customWidth="1"/>
    <col min="6404" max="6404" width="17.28515625" style="689" customWidth="1"/>
    <col min="6405" max="6405" width="12.140625" style="689" customWidth="1"/>
    <col min="6406" max="6406" width="2.5703125" style="689" customWidth="1"/>
    <col min="6407" max="6656" width="11.42578125" style="689"/>
    <col min="6657" max="6657" width="38.28515625" style="689" customWidth="1"/>
    <col min="6658" max="6658" width="13.85546875" style="689" customWidth="1"/>
    <col min="6659" max="6659" width="13.7109375" style="689" customWidth="1"/>
    <col min="6660" max="6660" width="17.28515625" style="689" customWidth="1"/>
    <col min="6661" max="6661" width="12.140625" style="689" customWidth="1"/>
    <col min="6662" max="6662" width="2.5703125" style="689" customWidth="1"/>
    <col min="6663" max="6912" width="11.42578125" style="689"/>
    <col min="6913" max="6913" width="38.28515625" style="689" customWidth="1"/>
    <col min="6914" max="6914" width="13.85546875" style="689" customWidth="1"/>
    <col min="6915" max="6915" width="13.7109375" style="689" customWidth="1"/>
    <col min="6916" max="6916" width="17.28515625" style="689" customWidth="1"/>
    <col min="6917" max="6917" width="12.140625" style="689" customWidth="1"/>
    <col min="6918" max="6918" width="2.5703125" style="689" customWidth="1"/>
    <col min="6919" max="7168" width="11.42578125" style="689"/>
    <col min="7169" max="7169" width="38.28515625" style="689" customWidth="1"/>
    <col min="7170" max="7170" width="13.85546875" style="689" customWidth="1"/>
    <col min="7171" max="7171" width="13.7109375" style="689" customWidth="1"/>
    <col min="7172" max="7172" width="17.28515625" style="689" customWidth="1"/>
    <col min="7173" max="7173" width="12.140625" style="689" customWidth="1"/>
    <col min="7174" max="7174" width="2.5703125" style="689" customWidth="1"/>
    <col min="7175" max="7424" width="11.42578125" style="689"/>
    <col min="7425" max="7425" width="38.28515625" style="689" customWidth="1"/>
    <col min="7426" max="7426" width="13.85546875" style="689" customWidth="1"/>
    <col min="7427" max="7427" width="13.7109375" style="689" customWidth="1"/>
    <col min="7428" max="7428" width="17.28515625" style="689" customWidth="1"/>
    <col min="7429" max="7429" width="12.140625" style="689" customWidth="1"/>
    <col min="7430" max="7430" width="2.5703125" style="689" customWidth="1"/>
    <col min="7431" max="7680" width="11.42578125" style="689"/>
    <col min="7681" max="7681" width="38.28515625" style="689" customWidth="1"/>
    <col min="7682" max="7682" width="13.85546875" style="689" customWidth="1"/>
    <col min="7683" max="7683" width="13.7109375" style="689" customWidth="1"/>
    <col min="7684" max="7684" width="17.28515625" style="689" customWidth="1"/>
    <col min="7685" max="7685" width="12.140625" style="689" customWidth="1"/>
    <col min="7686" max="7686" width="2.5703125" style="689" customWidth="1"/>
    <col min="7687" max="7936" width="11.42578125" style="689"/>
    <col min="7937" max="7937" width="38.28515625" style="689" customWidth="1"/>
    <col min="7938" max="7938" width="13.85546875" style="689" customWidth="1"/>
    <col min="7939" max="7939" width="13.7109375" style="689" customWidth="1"/>
    <col min="7940" max="7940" width="17.28515625" style="689" customWidth="1"/>
    <col min="7941" max="7941" width="12.140625" style="689" customWidth="1"/>
    <col min="7942" max="7942" width="2.5703125" style="689" customWidth="1"/>
    <col min="7943" max="8192" width="11.42578125" style="689"/>
    <col min="8193" max="8193" width="38.28515625" style="689" customWidth="1"/>
    <col min="8194" max="8194" width="13.85546875" style="689" customWidth="1"/>
    <col min="8195" max="8195" width="13.7109375" style="689" customWidth="1"/>
    <col min="8196" max="8196" width="17.28515625" style="689" customWidth="1"/>
    <col min="8197" max="8197" width="12.140625" style="689" customWidth="1"/>
    <col min="8198" max="8198" width="2.5703125" style="689" customWidth="1"/>
    <col min="8199" max="8448" width="11.42578125" style="689"/>
    <col min="8449" max="8449" width="38.28515625" style="689" customWidth="1"/>
    <col min="8450" max="8450" width="13.85546875" style="689" customWidth="1"/>
    <col min="8451" max="8451" width="13.7109375" style="689" customWidth="1"/>
    <col min="8452" max="8452" width="17.28515625" style="689" customWidth="1"/>
    <col min="8453" max="8453" width="12.140625" style="689" customWidth="1"/>
    <col min="8454" max="8454" width="2.5703125" style="689" customWidth="1"/>
    <col min="8455" max="8704" width="11.42578125" style="689"/>
    <col min="8705" max="8705" width="38.28515625" style="689" customWidth="1"/>
    <col min="8706" max="8706" width="13.85546875" style="689" customWidth="1"/>
    <col min="8707" max="8707" width="13.7109375" style="689" customWidth="1"/>
    <col min="8708" max="8708" width="17.28515625" style="689" customWidth="1"/>
    <col min="8709" max="8709" width="12.140625" style="689" customWidth="1"/>
    <col min="8710" max="8710" width="2.5703125" style="689" customWidth="1"/>
    <col min="8711" max="8960" width="11.42578125" style="689"/>
    <col min="8961" max="8961" width="38.28515625" style="689" customWidth="1"/>
    <col min="8962" max="8962" width="13.85546875" style="689" customWidth="1"/>
    <col min="8963" max="8963" width="13.7109375" style="689" customWidth="1"/>
    <col min="8964" max="8964" width="17.28515625" style="689" customWidth="1"/>
    <col min="8965" max="8965" width="12.140625" style="689" customWidth="1"/>
    <col min="8966" max="8966" width="2.5703125" style="689" customWidth="1"/>
    <col min="8967" max="9216" width="11.42578125" style="689"/>
    <col min="9217" max="9217" width="38.28515625" style="689" customWidth="1"/>
    <col min="9218" max="9218" width="13.85546875" style="689" customWidth="1"/>
    <col min="9219" max="9219" width="13.7109375" style="689" customWidth="1"/>
    <col min="9220" max="9220" width="17.28515625" style="689" customWidth="1"/>
    <col min="9221" max="9221" width="12.140625" style="689" customWidth="1"/>
    <col min="9222" max="9222" width="2.5703125" style="689" customWidth="1"/>
    <col min="9223" max="9472" width="11.42578125" style="689"/>
    <col min="9473" max="9473" width="38.28515625" style="689" customWidth="1"/>
    <col min="9474" max="9474" width="13.85546875" style="689" customWidth="1"/>
    <col min="9475" max="9475" width="13.7109375" style="689" customWidth="1"/>
    <col min="9476" max="9476" width="17.28515625" style="689" customWidth="1"/>
    <col min="9477" max="9477" width="12.140625" style="689" customWidth="1"/>
    <col min="9478" max="9478" width="2.5703125" style="689" customWidth="1"/>
    <col min="9479" max="9728" width="11.42578125" style="689"/>
    <col min="9729" max="9729" width="38.28515625" style="689" customWidth="1"/>
    <col min="9730" max="9730" width="13.85546875" style="689" customWidth="1"/>
    <col min="9731" max="9731" width="13.7109375" style="689" customWidth="1"/>
    <col min="9732" max="9732" width="17.28515625" style="689" customWidth="1"/>
    <col min="9733" max="9733" width="12.140625" style="689" customWidth="1"/>
    <col min="9734" max="9734" width="2.5703125" style="689" customWidth="1"/>
    <col min="9735" max="9984" width="11.42578125" style="689"/>
    <col min="9985" max="9985" width="38.28515625" style="689" customWidth="1"/>
    <col min="9986" max="9986" width="13.85546875" style="689" customWidth="1"/>
    <col min="9987" max="9987" width="13.7109375" style="689" customWidth="1"/>
    <col min="9988" max="9988" width="17.28515625" style="689" customWidth="1"/>
    <col min="9989" max="9989" width="12.140625" style="689" customWidth="1"/>
    <col min="9990" max="9990" width="2.5703125" style="689" customWidth="1"/>
    <col min="9991" max="10240" width="11.42578125" style="689"/>
    <col min="10241" max="10241" width="38.28515625" style="689" customWidth="1"/>
    <col min="10242" max="10242" width="13.85546875" style="689" customWidth="1"/>
    <col min="10243" max="10243" width="13.7109375" style="689" customWidth="1"/>
    <col min="10244" max="10244" width="17.28515625" style="689" customWidth="1"/>
    <col min="10245" max="10245" width="12.140625" style="689" customWidth="1"/>
    <col min="10246" max="10246" width="2.5703125" style="689" customWidth="1"/>
    <col min="10247" max="10496" width="11.42578125" style="689"/>
    <col min="10497" max="10497" width="38.28515625" style="689" customWidth="1"/>
    <col min="10498" max="10498" width="13.85546875" style="689" customWidth="1"/>
    <col min="10499" max="10499" width="13.7109375" style="689" customWidth="1"/>
    <col min="10500" max="10500" width="17.28515625" style="689" customWidth="1"/>
    <col min="10501" max="10501" width="12.140625" style="689" customWidth="1"/>
    <col min="10502" max="10502" width="2.5703125" style="689" customWidth="1"/>
    <col min="10503" max="10752" width="11.42578125" style="689"/>
    <col min="10753" max="10753" width="38.28515625" style="689" customWidth="1"/>
    <col min="10754" max="10754" width="13.85546875" style="689" customWidth="1"/>
    <col min="10755" max="10755" width="13.7109375" style="689" customWidth="1"/>
    <col min="10756" max="10756" width="17.28515625" style="689" customWidth="1"/>
    <col min="10757" max="10757" width="12.140625" style="689" customWidth="1"/>
    <col min="10758" max="10758" width="2.5703125" style="689" customWidth="1"/>
    <col min="10759" max="11008" width="11.42578125" style="689"/>
    <col min="11009" max="11009" width="38.28515625" style="689" customWidth="1"/>
    <col min="11010" max="11010" width="13.85546875" style="689" customWidth="1"/>
    <col min="11011" max="11011" width="13.7109375" style="689" customWidth="1"/>
    <col min="11012" max="11012" width="17.28515625" style="689" customWidth="1"/>
    <col min="11013" max="11013" width="12.140625" style="689" customWidth="1"/>
    <col min="11014" max="11014" width="2.5703125" style="689" customWidth="1"/>
    <col min="11015" max="11264" width="11.42578125" style="689"/>
    <col min="11265" max="11265" width="38.28515625" style="689" customWidth="1"/>
    <col min="11266" max="11266" width="13.85546875" style="689" customWidth="1"/>
    <col min="11267" max="11267" width="13.7109375" style="689" customWidth="1"/>
    <col min="11268" max="11268" width="17.28515625" style="689" customWidth="1"/>
    <col min="11269" max="11269" width="12.140625" style="689" customWidth="1"/>
    <col min="11270" max="11270" width="2.5703125" style="689" customWidth="1"/>
    <col min="11271" max="11520" width="11.42578125" style="689"/>
    <col min="11521" max="11521" width="38.28515625" style="689" customWidth="1"/>
    <col min="11522" max="11522" width="13.85546875" style="689" customWidth="1"/>
    <col min="11523" max="11523" width="13.7109375" style="689" customWidth="1"/>
    <col min="11524" max="11524" width="17.28515625" style="689" customWidth="1"/>
    <col min="11525" max="11525" width="12.140625" style="689" customWidth="1"/>
    <col min="11526" max="11526" width="2.5703125" style="689" customWidth="1"/>
    <col min="11527" max="11776" width="11.42578125" style="689"/>
    <col min="11777" max="11777" width="38.28515625" style="689" customWidth="1"/>
    <col min="11778" max="11778" width="13.85546875" style="689" customWidth="1"/>
    <col min="11779" max="11779" width="13.7109375" style="689" customWidth="1"/>
    <col min="11780" max="11780" width="17.28515625" style="689" customWidth="1"/>
    <col min="11781" max="11781" width="12.140625" style="689" customWidth="1"/>
    <col min="11782" max="11782" width="2.5703125" style="689" customWidth="1"/>
    <col min="11783" max="12032" width="11.42578125" style="689"/>
    <col min="12033" max="12033" width="38.28515625" style="689" customWidth="1"/>
    <col min="12034" max="12034" width="13.85546875" style="689" customWidth="1"/>
    <col min="12035" max="12035" width="13.7109375" style="689" customWidth="1"/>
    <col min="12036" max="12036" width="17.28515625" style="689" customWidth="1"/>
    <col min="12037" max="12037" width="12.140625" style="689" customWidth="1"/>
    <col min="12038" max="12038" width="2.5703125" style="689" customWidth="1"/>
    <col min="12039" max="12288" width="11.42578125" style="689"/>
    <col min="12289" max="12289" width="38.28515625" style="689" customWidth="1"/>
    <col min="12290" max="12290" width="13.85546875" style="689" customWidth="1"/>
    <col min="12291" max="12291" width="13.7109375" style="689" customWidth="1"/>
    <col min="12292" max="12292" width="17.28515625" style="689" customWidth="1"/>
    <col min="12293" max="12293" width="12.140625" style="689" customWidth="1"/>
    <col min="12294" max="12294" width="2.5703125" style="689" customWidth="1"/>
    <col min="12295" max="12544" width="11.42578125" style="689"/>
    <col min="12545" max="12545" width="38.28515625" style="689" customWidth="1"/>
    <col min="12546" max="12546" width="13.85546875" style="689" customWidth="1"/>
    <col min="12547" max="12547" width="13.7109375" style="689" customWidth="1"/>
    <col min="12548" max="12548" width="17.28515625" style="689" customWidth="1"/>
    <col min="12549" max="12549" width="12.140625" style="689" customWidth="1"/>
    <col min="12550" max="12550" width="2.5703125" style="689" customWidth="1"/>
    <col min="12551" max="12800" width="11.42578125" style="689"/>
    <col min="12801" max="12801" width="38.28515625" style="689" customWidth="1"/>
    <col min="12802" max="12802" width="13.85546875" style="689" customWidth="1"/>
    <col min="12803" max="12803" width="13.7109375" style="689" customWidth="1"/>
    <col min="12804" max="12804" width="17.28515625" style="689" customWidth="1"/>
    <col min="12805" max="12805" width="12.140625" style="689" customWidth="1"/>
    <col min="12806" max="12806" width="2.5703125" style="689" customWidth="1"/>
    <col min="12807" max="13056" width="11.42578125" style="689"/>
    <col min="13057" max="13057" width="38.28515625" style="689" customWidth="1"/>
    <col min="13058" max="13058" width="13.85546875" style="689" customWidth="1"/>
    <col min="13059" max="13059" width="13.7109375" style="689" customWidth="1"/>
    <col min="13060" max="13060" width="17.28515625" style="689" customWidth="1"/>
    <col min="13061" max="13061" width="12.140625" style="689" customWidth="1"/>
    <col min="13062" max="13062" width="2.5703125" style="689" customWidth="1"/>
    <col min="13063" max="13312" width="11.42578125" style="689"/>
    <col min="13313" max="13313" width="38.28515625" style="689" customWidth="1"/>
    <col min="13314" max="13314" width="13.85546875" style="689" customWidth="1"/>
    <col min="13315" max="13315" width="13.7109375" style="689" customWidth="1"/>
    <col min="13316" max="13316" width="17.28515625" style="689" customWidth="1"/>
    <col min="13317" max="13317" width="12.140625" style="689" customWidth="1"/>
    <col min="13318" max="13318" width="2.5703125" style="689" customWidth="1"/>
    <col min="13319" max="13568" width="11.42578125" style="689"/>
    <col min="13569" max="13569" width="38.28515625" style="689" customWidth="1"/>
    <col min="13570" max="13570" width="13.85546875" style="689" customWidth="1"/>
    <col min="13571" max="13571" width="13.7109375" style="689" customWidth="1"/>
    <col min="13572" max="13572" width="17.28515625" style="689" customWidth="1"/>
    <col min="13573" max="13573" width="12.140625" style="689" customWidth="1"/>
    <col min="13574" max="13574" width="2.5703125" style="689" customWidth="1"/>
    <col min="13575" max="13824" width="11.42578125" style="689"/>
    <col min="13825" max="13825" width="38.28515625" style="689" customWidth="1"/>
    <col min="13826" max="13826" width="13.85546875" style="689" customWidth="1"/>
    <col min="13827" max="13827" width="13.7109375" style="689" customWidth="1"/>
    <col min="13828" max="13828" width="17.28515625" style="689" customWidth="1"/>
    <col min="13829" max="13829" width="12.140625" style="689" customWidth="1"/>
    <col min="13830" max="13830" width="2.5703125" style="689" customWidth="1"/>
    <col min="13831" max="14080" width="11.42578125" style="689"/>
    <col min="14081" max="14081" width="38.28515625" style="689" customWidth="1"/>
    <col min="14082" max="14082" width="13.85546875" style="689" customWidth="1"/>
    <col min="14083" max="14083" width="13.7109375" style="689" customWidth="1"/>
    <col min="14084" max="14084" width="17.28515625" style="689" customWidth="1"/>
    <col min="14085" max="14085" width="12.140625" style="689" customWidth="1"/>
    <col min="14086" max="14086" width="2.5703125" style="689" customWidth="1"/>
    <col min="14087" max="14336" width="11.42578125" style="689"/>
    <col min="14337" max="14337" width="38.28515625" style="689" customWidth="1"/>
    <col min="14338" max="14338" width="13.85546875" style="689" customWidth="1"/>
    <col min="14339" max="14339" width="13.7109375" style="689" customWidth="1"/>
    <col min="14340" max="14340" width="17.28515625" style="689" customWidth="1"/>
    <col min="14341" max="14341" width="12.140625" style="689" customWidth="1"/>
    <col min="14342" max="14342" width="2.5703125" style="689" customWidth="1"/>
    <col min="14343" max="14592" width="11.42578125" style="689"/>
    <col min="14593" max="14593" width="38.28515625" style="689" customWidth="1"/>
    <col min="14594" max="14594" width="13.85546875" style="689" customWidth="1"/>
    <col min="14595" max="14595" width="13.7109375" style="689" customWidth="1"/>
    <col min="14596" max="14596" width="17.28515625" style="689" customWidth="1"/>
    <col min="14597" max="14597" width="12.140625" style="689" customWidth="1"/>
    <col min="14598" max="14598" width="2.5703125" style="689" customWidth="1"/>
    <col min="14599" max="14848" width="11.42578125" style="689"/>
    <col min="14849" max="14849" width="38.28515625" style="689" customWidth="1"/>
    <col min="14850" max="14850" width="13.85546875" style="689" customWidth="1"/>
    <col min="14851" max="14851" width="13.7109375" style="689" customWidth="1"/>
    <col min="14852" max="14852" width="17.28515625" style="689" customWidth="1"/>
    <col min="14853" max="14853" width="12.140625" style="689" customWidth="1"/>
    <col min="14854" max="14854" width="2.5703125" style="689" customWidth="1"/>
    <col min="14855" max="15104" width="11.42578125" style="689"/>
    <col min="15105" max="15105" width="38.28515625" style="689" customWidth="1"/>
    <col min="15106" max="15106" width="13.85546875" style="689" customWidth="1"/>
    <col min="15107" max="15107" width="13.7109375" style="689" customWidth="1"/>
    <col min="15108" max="15108" width="17.28515625" style="689" customWidth="1"/>
    <col min="15109" max="15109" width="12.140625" style="689" customWidth="1"/>
    <col min="15110" max="15110" width="2.5703125" style="689" customWidth="1"/>
    <col min="15111" max="15360" width="11.42578125" style="689"/>
    <col min="15361" max="15361" width="38.28515625" style="689" customWidth="1"/>
    <col min="15362" max="15362" width="13.85546875" style="689" customWidth="1"/>
    <col min="15363" max="15363" width="13.7109375" style="689" customWidth="1"/>
    <col min="15364" max="15364" width="17.28515625" style="689" customWidth="1"/>
    <col min="15365" max="15365" width="12.140625" style="689" customWidth="1"/>
    <col min="15366" max="15366" width="2.5703125" style="689" customWidth="1"/>
    <col min="15367" max="15616" width="11.42578125" style="689"/>
    <col min="15617" max="15617" width="38.28515625" style="689" customWidth="1"/>
    <col min="15618" max="15618" width="13.85546875" style="689" customWidth="1"/>
    <col min="15619" max="15619" width="13.7109375" style="689" customWidth="1"/>
    <col min="15620" max="15620" width="17.28515625" style="689" customWidth="1"/>
    <col min="15621" max="15621" width="12.140625" style="689" customWidth="1"/>
    <col min="15622" max="15622" width="2.5703125" style="689" customWidth="1"/>
    <col min="15623" max="15872" width="11.42578125" style="689"/>
    <col min="15873" max="15873" width="38.28515625" style="689" customWidth="1"/>
    <col min="15874" max="15874" width="13.85546875" style="689" customWidth="1"/>
    <col min="15875" max="15875" width="13.7109375" style="689" customWidth="1"/>
    <col min="15876" max="15876" width="17.28515625" style="689" customWidth="1"/>
    <col min="15877" max="15877" width="12.140625" style="689" customWidth="1"/>
    <col min="15878" max="15878" width="2.5703125" style="689" customWidth="1"/>
    <col min="15879" max="16128" width="11.42578125" style="689"/>
    <col min="16129" max="16129" width="38.28515625" style="689" customWidth="1"/>
    <col min="16130" max="16130" width="13.85546875" style="689" customWidth="1"/>
    <col min="16131" max="16131" width="13.7109375" style="689" customWidth="1"/>
    <col min="16132" max="16132" width="17.28515625" style="689" customWidth="1"/>
    <col min="16133" max="16133" width="12.140625" style="689" customWidth="1"/>
    <col min="16134" max="16134" width="2.5703125" style="689" customWidth="1"/>
    <col min="16135" max="16384" width="11.42578125" style="689"/>
  </cols>
  <sheetData>
    <row r="1" spans="1:5" s="72" customFormat="1" ht="3.75" customHeight="1">
      <c r="A1" s="159">
        <v>0</v>
      </c>
      <c r="B1" s="525"/>
      <c r="C1" s="525"/>
      <c r="D1" s="525"/>
      <c r="E1" s="525"/>
    </row>
    <row r="2" spans="1:5" s="72" customFormat="1" ht="38.25" customHeight="1">
      <c r="A2" s="1236" t="s">
        <v>1085</v>
      </c>
      <c r="B2" s="1236"/>
      <c r="C2" s="1236"/>
      <c r="D2" s="1236"/>
      <c r="E2" s="1236"/>
    </row>
    <row r="3" spans="1:5" s="72" customFormat="1" ht="20.25" customHeight="1">
      <c r="A3" s="1236" t="s">
        <v>709</v>
      </c>
      <c r="B3" s="1236"/>
      <c r="C3" s="1236"/>
      <c r="D3" s="1236"/>
      <c r="E3" s="1236"/>
    </row>
    <row r="4" spans="1:5" s="72" customFormat="1" ht="20.25" customHeight="1">
      <c r="A4" s="1236" t="s">
        <v>1494</v>
      </c>
      <c r="B4" s="1236"/>
      <c r="C4" s="1236"/>
      <c r="D4" s="1236"/>
      <c r="E4" s="1236"/>
    </row>
    <row r="5" spans="1:5" s="160" customFormat="1" ht="39" customHeight="1">
      <c r="A5" s="1237" t="s">
        <v>1355</v>
      </c>
      <c r="B5" s="1237"/>
      <c r="C5" s="1237"/>
      <c r="D5" s="1237"/>
      <c r="E5" s="1237"/>
    </row>
    <row r="6" spans="1:5" s="689" customFormat="1" ht="7.5" customHeight="1">
      <c r="A6" s="161"/>
      <c r="B6" s="68"/>
      <c r="C6" s="68"/>
      <c r="D6" s="996"/>
      <c r="E6" s="996"/>
    </row>
    <row r="7" spans="1:5" s="689" customFormat="1" ht="10.5" customHeight="1" thickBot="1">
      <c r="A7" s="162"/>
      <c r="B7" s="163"/>
      <c r="C7" s="163"/>
      <c r="D7" s="164"/>
      <c r="E7" s="164"/>
    </row>
    <row r="8" spans="1:5" s="689" customFormat="1" ht="51" customHeight="1" thickTop="1" thickBot="1">
      <c r="A8" s="165"/>
      <c r="B8" s="527" t="s">
        <v>1089</v>
      </c>
      <c r="C8" s="527" t="s">
        <v>1090</v>
      </c>
      <c r="D8" s="528" t="s">
        <v>309</v>
      </c>
      <c r="E8" s="1013" t="s">
        <v>710</v>
      </c>
    </row>
    <row r="9" spans="1:5" s="689" customFormat="1" ht="24.75" customHeight="1" thickTop="1">
      <c r="A9" s="166" t="s">
        <v>711</v>
      </c>
      <c r="B9" s="167">
        <v>2739573.7744899997</v>
      </c>
      <c r="C9" s="167">
        <v>933875.04345</v>
      </c>
      <c r="D9" s="167">
        <v>3673448.8179399995</v>
      </c>
      <c r="E9" s="168">
        <v>0.94306516655780825</v>
      </c>
    </row>
    <row r="10" spans="1:5" s="689" customFormat="1" ht="24.75" customHeight="1">
      <c r="A10" s="166" t="s">
        <v>712</v>
      </c>
      <c r="B10" s="167">
        <v>11890.668240000001</v>
      </c>
      <c r="C10" s="167">
        <v>2224.1126200000003</v>
      </c>
      <c r="D10" s="167">
        <v>14114.780860000001</v>
      </c>
      <c r="E10" s="168">
        <v>3.6236133460347242E-3</v>
      </c>
    </row>
    <row r="11" spans="1:5" s="689" customFormat="1" ht="24.75" customHeight="1">
      <c r="A11" s="166" t="s">
        <v>713</v>
      </c>
      <c r="B11" s="167">
        <v>61577.722909999997</v>
      </c>
      <c r="C11" s="167">
        <v>28511.128949999998</v>
      </c>
      <c r="D11" s="167">
        <v>90088.851859999995</v>
      </c>
      <c r="E11" s="168">
        <v>2.3128036429808319E-2</v>
      </c>
    </row>
    <row r="12" spans="1:5" s="689" customFormat="1" ht="24.75" customHeight="1">
      <c r="A12" s="166" t="s">
        <v>714</v>
      </c>
      <c r="B12" s="167">
        <v>2271.41212</v>
      </c>
      <c r="C12" s="167">
        <v>712.87212999999997</v>
      </c>
      <c r="D12" s="167">
        <v>2984.2842499999997</v>
      </c>
      <c r="E12" s="168">
        <v>7.6613957693858425E-4</v>
      </c>
    </row>
    <row r="13" spans="1:5" s="689" customFormat="1" ht="24.75" customHeight="1">
      <c r="A13" s="166" t="s">
        <v>715</v>
      </c>
      <c r="B13" s="167">
        <v>11492.722679999999</v>
      </c>
      <c r="C13" s="167">
        <v>4931.3650099999995</v>
      </c>
      <c r="D13" s="167">
        <v>16424.08769</v>
      </c>
      <c r="E13" s="168">
        <v>4.2164695251194024E-3</v>
      </c>
    </row>
    <row r="14" spans="1:5" s="689" customFormat="1" ht="24.75" customHeight="1">
      <c r="A14" s="166" t="s">
        <v>716</v>
      </c>
      <c r="B14" s="167">
        <v>1730.22262</v>
      </c>
      <c r="C14" s="167">
        <v>664.34195</v>
      </c>
      <c r="D14" s="167">
        <v>2394.56457</v>
      </c>
      <c r="E14" s="168">
        <v>6.1474394961268282E-4</v>
      </c>
    </row>
    <row r="15" spans="1:5" s="689" customFormat="1" ht="24.75" customHeight="1">
      <c r="A15" s="166" t="s">
        <v>717</v>
      </c>
      <c r="B15" s="167">
        <v>4333.6203399999995</v>
      </c>
      <c r="C15" s="167">
        <v>7076.76703</v>
      </c>
      <c r="D15" s="167">
        <v>11410.38737</v>
      </c>
      <c r="E15" s="168">
        <v>2.9293286496945344E-3</v>
      </c>
    </row>
    <row r="16" spans="1:5" s="689" customFormat="1" ht="24.75" customHeight="1">
      <c r="A16" s="166" t="s">
        <v>718</v>
      </c>
      <c r="B16" s="167">
        <v>1426.0314699999999</v>
      </c>
      <c r="C16" s="167">
        <v>1790.0459900000001</v>
      </c>
      <c r="D16" s="167">
        <v>3216.07746</v>
      </c>
      <c r="E16" s="168">
        <v>8.2564662686073441E-4</v>
      </c>
    </row>
    <row r="17" spans="1:5" s="689" customFormat="1" ht="24.75" customHeight="1">
      <c r="A17" s="166" t="s">
        <v>719</v>
      </c>
      <c r="B17" s="167">
        <v>8059.15409</v>
      </c>
      <c r="C17" s="167">
        <v>1004.32474</v>
      </c>
      <c r="D17" s="167">
        <v>9063.47883</v>
      </c>
      <c r="E17" s="168">
        <v>2.3268191816540316E-3</v>
      </c>
    </row>
    <row r="18" spans="1:5" s="689" customFormat="1" ht="24.75" customHeight="1">
      <c r="A18" s="166" t="s">
        <v>720</v>
      </c>
      <c r="B18" s="167">
        <v>4896.6853099999998</v>
      </c>
      <c r="C18" s="167">
        <v>486.93009999999998</v>
      </c>
      <c r="D18" s="167">
        <v>5383.6154099999994</v>
      </c>
      <c r="E18" s="168">
        <v>1.3821072280957964E-3</v>
      </c>
    </row>
    <row r="19" spans="1:5" s="689" customFormat="1" ht="24.75" customHeight="1">
      <c r="A19" s="166" t="s">
        <v>721</v>
      </c>
      <c r="B19" s="167">
        <v>56119.01672</v>
      </c>
      <c r="C19" s="167">
        <v>38668.031579999995</v>
      </c>
      <c r="D19" s="167">
        <v>94787.048299999995</v>
      </c>
      <c r="E19" s="168">
        <v>2.4334179655915535E-2</v>
      </c>
    </row>
    <row r="20" spans="1:5" s="689" customFormat="1" ht="24.75" customHeight="1" thickBot="1">
      <c r="A20" s="166" t="s">
        <v>722</v>
      </c>
      <c r="B20" s="167">
        <v>42995.108770000006</v>
      </c>
      <c r="C20" s="167">
        <v>30542.394179999999</v>
      </c>
      <c r="D20" s="167">
        <v>73537.502950000009</v>
      </c>
      <c r="E20" s="168">
        <v>1.8878895801977612E-2</v>
      </c>
    </row>
    <row r="21" spans="1:5" s="689" customFormat="1" ht="24.75" customHeight="1" thickTop="1" thickBot="1">
      <c r="A21" s="169" t="s">
        <v>723</v>
      </c>
      <c r="B21" s="406">
        <v>2881156.0112299998</v>
      </c>
      <c r="C21" s="406">
        <v>1014066.6607599999</v>
      </c>
      <c r="D21" s="406">
        <v>3895222.6719899992</v>
      </c>
      <c r="E21" s="170">
        <v>1</v>
      </c>
    </row>
    <row r="22" spans="1:5" s="689" customFormat="1" ht="24.75" customHeight="1" thickTop="1">
      <c r="A22" s="171" t="s">
        <v>724</v>
      </c>
      <c r="B22" s="407">
        <v>65210.128530000009</v>
      </c>
      <c r="C22" s="407">
        <v>36420.696969999997</v>
      </c>
      <c r="D22" s="407">
        <v>101630.82550000001</v>
      </c>
      <c r="E22" s="648"/>
    </row>
    <row r="23" spans="1:5" s="174" customFormat="1" ht="24.75" customHeight="1" thickBot="1">
      <c r="A23" s="172" t="s">
        <v>725</v>
      </c>
      <c r="B23" s="173">
        <v>0.73966400738730276</v>
      </c>
      <c r="C23" s="173">
        <v>0.26033599261269741</v>
      </c>
      <c r="D23" s="173">
        <v>1</v>
      </c>
      <c r="E23" s="649"/>
    </row>
    <row r="24" spans="1:5" s="689" customFormat="1" ht="13.5" customHeight="1" thickTop="1">
      <c r="A24" s="873" t="s">
        <v>726</v>
      </c>
      <c r="B24" s="175"/>
      <c r="C24" s="175"/>
      <c r="D24" s="874"/>
      <c r="E24" s="874"/>
    </row>
    <row r="25" spans="1:5" s="689" customFormat="1" ht="91.5" customHeight="1">
      <c r="A25" s="1234" t="s">
        <v>354</v>
      </c>
      <c r="B25" s="1238"/>
      <c r="C25" s="1238"/>
      <c r="D25" s="1238"/>
      <c r="E25" s="1238"/>
    </row>
    <row r="26" spans="1:5" s="689" customFormat="1" ht="78.75" customHeight="1">
      <c r="A26" s="1234" t="s">
        <v>355</v>
      </c>
      <c r="B26" s="1235"/>
      <c r="C26" s="1235"/>
      <c r="D26" s="1235"/>
      <c r="E26" s="1235"/>
    </row>
    <row r="27" spans="1:5" s="689" customFormat="1" ht="12" customHeight="1">
      <c r="A27" s="873" t="s">
        <v>727</v>
      </c>
      <c r="B27" s="176"/>
      <c r="C27" s="176"/>
      <c r="D27" s="875"/>
      <c r="E27" s="875"/>
    </row>
    <row r="28" spans="1:5" s="689" customFormat="1" ht="9" customHeight="1">
      <c r="A28" s="177"/>
      <c r="B28" s="178"/>
      <c r="C28" s="178"/>
      <c r="D28" s="75"/>
      <c r="E28" s="75"/>
    </row>
    <row r="29" spans="1:5" s="689" customFormat="1" ht="9" customHeight="1">
      <c r="A29" s="177"/>
      <c r="B29" s="178"/>
      <c r="C29" s="178"/>
      <c r="D29" s="330"/>
      <c r="E29" s="330"/>
    </row>
    <row r="30" spans="1:5" s="689" customFormat="1" ht="9" customHeight="1">
      <c r="A30" s="177"/>
      <c r="B30" s="178"/>
      <c r="C30" s="178"/>
      <c r="D30" s="330"/>
      <c r="E30" s="330"/>
    </row>
    <row r="31" spans="1:5" s="689" customFormat="1" ht="9" customHeight="1">
      <c r="A31" s="177"/>
      <c r="B31" s="178"/>
      <c r="C31" s="178"/>
      <c r="D31" s="330"/>
      <c r="E31" s="330"/>
    </row>
    <row r="32" spans="1:5" s="689" customFormat="1" ht="9" customHeight="1">
      <c r="A32" s="177"/>
      <c r="B32" s="178"/>
      <c r="C32" s="178"/>
      <c r="D32" s="330"/>
      <c r="E32" s="330"/>
    </row>
    <row r="33" spans="1:5" s="689" customFormat="1" ht="9" customHeight="1">
      <c r="A33" s="179"/>
      <c r="B33" s="178"/>
      <c r="C33" s="178"/>
      <c r="D33" s="330"/>
      <c r="E33" s="330"/>
    </row>
    <row r="34" spans="1:5" s="689" customFormat="1" ht="9" customHeight="1">
      <c r="A34" s="177"/>
      <c r="B34" s="178"/>
      <c r="C34" s="178"/>
      <c r="D34" s="330"/>
      <c r="E34" s="330"/>
    </row>
    <row r="35" spans="1:5" s="689" customFormat="1" ht="9" customHeight="1">
      <c r="A35" s="177"/>
      <c r="B35" s="178"/>
      <c r="C35" s="178"/>
      <c r="D35" s="330"/>
      <c r="E35" s="330"/>
    </row>
    <row r="36" spans="1:5" s="689" customFormat="1" ht="9" customHeight="1">
      <c r="A36" s="177"/>
      <c r="B36" s="178"/>
      <c r="C36" s="178"/>
      <c r="D36" s="330"/>
      <c r="E36" s="330"/>
    </row>
    <row r="37" spans="1:5" s="689" customFormat="1" ht="9" customHeight="1">
      <c r="A37" s="177"/>
      <c r="B37" s="178"/>
      <c r="C37" s="178"/>
      <c r="D37" s="330"/>
      <c r="E37" s="330"/>
    </row>
    <row r="38" spans="1:5" s="689" customFormat="1" ht="9" customHeight="1">
      <c r="A38" s="177"/>
      <c r="B38" s="178"/>
      <c r="C38" s="178"/>
      <c r="D38" s="330"/>
      <c r="E38" s="330"/>
    </row>
    <row r="39" spans="1:5" s="689" customFormat="1" ht="9" customHeight="1">
      <c r="A39" s="179"/>
      <c r="B39" s="178"/>
      <c r="C39" s="178"/>
      <c r="D39" s="330"/>
      <c r="E39" s="330"/>
    </row>
    <row r="40" spans="1:5" s="689" customFormat="1" ht="9" customHeight="1">
      <c r="A40" s="177"/>
      <c r="B40" s="178"/>
      <c r="C40" s="178"/>
      <c r="D40" s="330"/>
      <c r="E40" s="330"/>
    </row>
    <row r="41" spans="1:5" s="689" customFormat="1" ht="9" customHeight="1">
      <c r="A41" s="177"/>
      <c r="B41" s="178"/>
      <c r="C41" s="178"/>
      <c r="D41" s="330"/>
      <c r="E41" s="330"/>
    </row>
    <row r="42" spans="1:5" s="689" customFormat="1" ht="9" customHeight="1">
      <c r="A42" s="177"/>
      <c r="B42" s="178"/>
      <c r="C42" s="178"/>
      <c r="D42" s="330"/>
      <c r="E42" s="330"/>
    </row>
    <row r="43" spans="1:5" s="689" customFormat="1" ht="9" customHeight="1">
      <c r="A43" s="177"/>
      <c r="B43" s="178"/>
      <c r="C43" s="178"/>
      <c r="D43" s="330"/>
      <c r="E43" s="330"/>
    </row>
    <row r="44" spans="1:5" s="689" customFormat="1" ht="9" customHeight="1">
      <c r="A44" s="177"/>
      <c r="B44" s="178"/>
      <c r="C44" s="178"/>
      <c r="D44" s="330"/>
      <c r="E44" s="330"/>
    </row>
    <row r="45" spans="1:5" s="689" customFormat="1" ht="9" customHeight="1">
      <c r="A45" s="179"/>
      <c r="B45" s="178"/>
      <c r="C45" s="178"/>
      <c r="D45" s="330"/>
      <c r="E45" s="330"/>
    </row>
    <row r="46" spans="1:5" s="689" customFormat="1" ht="9" customHeight="1">
      <c r="A46" s="177"/>
      <c r="B46" s="178"/>
      <c r="C46" s="178"/>
      <c r="D46" s="330"/>
      <c r="E46" s="330"/>
    </row>
    <row r="47" spans="1:5" s="689" customFormat="1" ht="9" customHeight="1">
      <c r="A47" s="177"/>
      <c r="B47" s="178"/>
      <c r="C47" s="178"/>
      <c r="D47" s="330"/>
      <c r="E47" s="330"/>
    </row>
    <row r="48" spans="1:5" s="689" customFormat="1" ht="9" customHeight="1">
      <c r="A48" s="177"/>
      <c r="B48" s="178"/>
      <c r="C48" s="178"/>
      <c r="D48" s="330"/>
      <c r="E48" s="330"/>
    </row>
    <row r="49" spans="1:5" s="689" customFormat="1" ht="9" customHeight="1">
      <c r="A49" s="177"/>
      <c r="B49" s="178"/>
      <c r="C49" s="178"/>
      <c r="D49" s="330"/>
      <c r="E49" s="330"/>
    </row>
    <row r="50" spans="1:5" s="689" customFormat="1" ht="9" customHeight="1">
      <c r="A50" s="179"/>
      <c r="B50" s="178"/>
      <c r="C50" s="178"/>
      <c r="D50" s="330"/>
      <c r="E50" s="330"/>
    </row>
    <row r="51" spans="1:5" s="689" customFormat="1" ht="9" customHeight="1">
      <c r="A51" s="180"/>
      <c r="B51" s="178"/>
      <c r="C51" s="178"/>
      <c r="D51" s="330"/>
      <c r="E51" s="330"/>
    </row>
    <row r="52" spans="1:5" s="689" customFormat="1" ht="9" customHeight="1">
      <c r="A52" s="180"/>
      <c r="B52" s="178"/>
      <c r="C52" s="178"/>
      <c r="D52" s="330"/>
      <c r="E52" s="330"/>
    </row>
    <row r="53" spans="1:5" s="689" customFormat="1" ht="9" customHeight="1">
      <c r="A53" s="180"/>
      <c r="B53" s="178"/>
      <c r="C53" s="178"/>
      <c r="D53" s="330"/>
      <c r="E53" s="330"/>
    </row>
    <row r="54" spans="1:5" s="689" customFormat="1" ht="9" customHeight="1">
      <c r="A54" s="180"/>
      <c r="B54" s="178"/>
      <c r="C54" s="178"/>
      <c r="D54" s="330"/>
      <c r="E54" s="330"/>
    </row>
    <row r="55" spans="1:5" s="689" customFormat="1" ht="9" customHeight="1">
      <c r="A55" s="181"/>
      <c r="B55" s="178"/>
      <c r="C55" s="178"/>
      <c r="D55" s="330"/>
      <c r="E55" s="330"/>
    </row>
    <row r="56" spans="1:5" s="689" customFormat="1" ht="9" customHeight="1">
      <c r="A56" s="181"/>
      <c r="B56" s="178"/>
      <c r="C56" s="178"/>
      <c r="D56" s="330"/>
      <c r="E56" s="330"/>
    </row>
    <row r="57" spans="1:5" s="689" customFormat="1" ht="9" customHeight="1">
      <c r="A57" s="182"/>
      <c r="B57" s="178"/>
      <c r="C57" s="178"/>
      <c r="D57" s="330"/>
      <c r="E57" s="330"/>
    </row>
    <row r="58" spans="1:5" s="689" customFormat="1" ht="9" customHeight="1">
      <c r="A58" s="177"/>
      <c r="B58" s="178"/>
      <c r="C58" s="178"/>
      <c r="D58" s="330"/>
      <c r="E58" s="330"/>
    </row>
    <row r="59" spans="1:5" s="689" customFormat="1" ht="9" customHeight="1">
      <c r="A59" s="177"/>
      <c r="B59" s="178"/>
      <c r="C59" s="178"/>
      <c r="D59" s="330"/>
      <c r="E59" s="330"/>
    </row>
    <row r="60" spans="1:5" s="689" customFormat="1" ht="9" customHeight="1">
      <c r="A60" s="177"/>
      <c r="B60" s="178"/>
      <c r="C60" s="178"/>
      <c r="D60" s="330"/>
      <c r="E60" s="330"/>
    </row>
    <row r="61" spans="1:5" s="689" customFormat="1" ht="9" customHeight="1">
      <c r="A61" s="177"/>
      <c r="B61" s="178"/>
      <c r="C61" s="178"/>
      <c r="D61" s="330"/>
      <c r="E61" s="330"/>
    </row>
    <row r="62" spans="1:5" s="689" customFormat="1" ht="9" customHeight="1">
      <c r="A62" s="180"/>
      <c r="B62" s="178"/>
      <c r="C62" s="178"/>
      <c r="D62" s="330"/>
      <c r="E62" s="330"/>
    </row>
    <row r="63" spans="1:5" s="689" customFormat="1" ht="9" customHeight="1">
      <c r="A63" s="182"/>
      <c r="B63" s="178"/>
      <c r="C63" s="178"/>
      <c r="D63" s="330"/>
      <c r="E63" s="330"/>
    </row>
    <row r="64" spans="1:5" s="689" customFormat="1" ht="9" customHeight="1">
      <c r="A64" s="177"/>
      <c r="B64" s="178"/>
      <c r="C64" s="178"/>
      <c r="D64" s="330"/>
      <c r="E64" s="330"/>
    </row>
    <row r="65" spans="1:5" s="689" customFormat="1" ht="9" customHeight="1">
      <c r="A65" s="177"/>
      <c r="B65" s="178"/>
      <c r="C65" s="178"/>
      <c r="D65" s="330"/>
      <c r="E65" s="330"/>
    </row>
    <row r="66" spans="1:5" s="689" customFormat="1" ht="9" customHeight="1">
      <c r="A66" s="177"/>
      <c r="B66" s="178"/>
      <c r="C66" s="178"/>
      <c r="D66" s="330"/>
      <c r="E66" s="330"/>
    </row>
    <row r="67" spans="1:5" s="689" customFormat="1" ht="9" customHeight="1">
      <c r="A67" s="177"/>
      <c r="B67" s="178"/>
      <c r="C67" s="178"/>
      <c r="D67" s="330"/>
      <c r="E67" s="330"/>
    </row>
    <row r="68" spans="1:5" s="689" customFormat="1" ht="9" customHeight="1">
      <c r="A68" s="180"/>
      <c r="B68" s="178"/>
      <c r="C68" s="178"/>
      <c r="D68" s="330"/>
      <c r="E68" s="330"/>
    </row>
    <row r="69" spans="1:5" s="689" customFormat="1" ht="9" customHeight="1">
      <c r="A69" s="182"/>
      <c r="B69" s="178"/>
      <c r="C69" s="178"/>
      <c r="D69" s="330"/>
      <c r="E69" s="330"/>
    </row>
    <row r="70" spans="1:5" s="689" customFormat="1" ht="9" customHeight="1">
      <c r="A70" s="177"/>
      <c r="B70" s="178"/>
      <c r="C70" s="178"/>
      <c r="D70" s="330"/>
      <c r="E70" s="330"/>
    </row>
    <row r="71" spans="1:5" s="689" customFormat="1" ht="9" customHeight="1">
      <c r="A71" s="177"/>
      <c r="B71" s="178"/>
      <c r="C71" s="178"/>
      <c r="D71" s="330"/>
      <c r="E71" s="330"/>
    </row>
    <row r="72" spans="1:5" s="689" customFormat="1" ht="9" customHeight="1">
      <c r="A72" s="177"/>
      <c r="B72" s="413"/>
      <c r="C72" s="413"/>
      <c r="D72" s="68"/>
      <c r="E72" s="68"/>
    </row>
    <row r="73" spans="1:5" s="689" customFormat="1" ht="9" customHeight="1">
      <c r="A73" s="177"/>
      <c r="B73" s="413"/>
      <c r="C73" s="413"/>
      <c r="D73" s="68"/>
      <c r="E73" s="68"/>
    </row>
    <row r="74" spans="1:5" s="689" customFormat="1" ht="9" customHeight="1">
      <c r="A74" s="177"/>
      <c r="B74" s="413"/>
      <c r="C74" s="413"/>
      <c r="D74" s="68"/>
      <c r="E74" s="68"/>
    </row>
    <row r="75" spans="1:5" s="689" customFormat="1" ht="9" customHeight="1">
      <c r="A75" s="177"/>
      <c r="B75" s="413"/>
      <c r="C75" s="413"/>
      <c r="D75" s="68"/>
      <c r="E75" s="68"/>
    </row>
    <row r="76" spans="1:5" s="689" customFormat="1" ht="9" customHeight="1">
      <c r="A76" s="177"/>
      <c r="B76" s="413"/>
      <c r="C76" s="413"/>
      <c r="D76" s="68"/>
      <c r="E76" s="68"/>
    </row>
    <row r="77" spans="1:5" s="689" customFormat="1" ht="9" customHeight="1">
      <c r="A77" s="177"/>
      <c r="B77" s="413"/>
      <c r="C77" s="413"/>
      <c r="D77" s="68"/>
      <c r="E77" s="68"/>
    </row>
    <row r="78" spans="1:5" s="689" customFormat="1" ht="9" customHeight="1">
      <c r="A78" s="180"/>
      <c r="B78" s="413"/>
      <c r="C78" s="413"/>
      <c r="D78" s="68"/>
      <c r="E78" s="68"/>
    </row>
    <row r="79" spans="1:5" s="689" customFormat="1" ht="9" customHeight="1">
      <c r="A79" s="182"/>
      <c r="B79" s="413"/>
      <c r="C79" s="413"/>
      <c r="D79" s="68"/>
      <c r="E79" s="68"/>
    </row>
    <row r="80" spans="1:5" s="689" customFormat="1" ht="9" customHeight="1">
      <c r="A80" s="177"/>
      <c r="B80" s="413"/>
      <c r="C80" s="413"/>
      <c r="D80" s="68"/>
      <c r="E80" s="68"/>
    </row>
    <row r="81" spans="1:5" s="689" customFormat="1" ht="9" customHeight="1">
      <c r="A81" s="177"/>
      <c r="B81" s="413"/>
      <c r="C81" s="413"/>
      <c r="D81" s="68"/>
      <c r="E81" s="68"/>
    </row>
    <row r="82" spans="1:5" s="689" customFormat="1" ht="9" customHeight="1">
      <c r="A82" s="177"/>
      <c r="B82" s="413"/>
      <c r="C82" s="413"/>
      <c r="D82" s="68"/>
      <c r="E82" s="68"/>
    </row>
    <row r="83" spans="1:5" s="689" customFormat="1" ht="9" customHeight="1">
      <c r="A83" s="177"/>
      <c r="B83" s="413"/>
      <c r="C83" s="413"/>
      <c r="D83" s="68"/>
      <c r="E83" s="68"/>
    </row>
    <row r="84" spans="1:5" s="689" customFormat="1" ht="9" customHeight="1">
      <c r="A84" s="177"/>
      <c r="B84" s="413"/>
      <c r="C84" s="413"/>
      <c r="D84" s="68"/>
      <c r="E84" s="68"/>
    </row>
    <row r="85" spans="1:5" s="689" customFormat="1" ht="9" customHeight="1">
      <c r="A85" s="177"/>
      <c r="B85" s="413"/>
      <c r="C85" s="413"/>
      <c r="D85" s="68"/>
      <c r="E85" s="68"/>
    </row>
    <row r="86" spans="1:5" s="689" customFormat="1" ht="9" customHeight="1">
      <c r="A86" s="177"/>
      <c r="B86" s="413"/>
      <c r="C86" s="413"/>
      <c r="D86" s="68"/>
      <c r="E86" s="68"/>
    </row>
    <row r="87" spans="1:5" s="689" customFormat="1" ht="9" customHeight="1">
      <c r="A87" s="177"/>
      <c r="B87" s="413"/>
      <c r="C87" s="413"/>
      <c r="D87" s="68"/>
      <c r="E87" s="68"/>
    </row>
    <row r="88" spans="1:5" s="689" customFormat="1" ht="9" customHeight="1">
      <c r="A88" s="177"/>
      <c r="B88" s="413"/>
      <c r="C88" s="413"/>
      <c r="D88" s="68"/>
      <c r="E88" s="68"/>
    </row>
    <row r="89" spans="1:5" s="689" customFormat="1" ht="9" customHeight="1">
      <c r="A89" s="182"/>
      <c r="B89" s="413"/>
      <c r="C89" s="413"/>
      <c r="D89" s="68"/>
      <c r="E89" s="68"/>
    </row>
    <row r="90" spans="1:5" s="689" customFormat="1" ht="9" customHeight="1">
      <c r="A90" s="177"/>
      <c r="B90" s="413"/>
      <c r="C90" s="413"/>
      <c r="D90" s="68"/>
      <c r="E90" s="68"/>
    </row>
    <row r="91" spans="1:5" s="689" customFormat="1" ht="9" customHeight="1">
      <c r="A91" s="177"/>
      <c r="B91" s="413"/>
      <c r="C91" s="413"/>
      <c r="D91" s="68"/>
      <c r="E91" s="68"/>
    </row>
    <row r="92" spans="1:5" s="689" customFormat="1" ht="9" customHeight="1">
      <c r="A92" s="177"/>
      <c r="B92" s="413"/>
      <c r="C92" s="413"/>
      <c r="D92" s="68"/>
      <c r="E92" s="68"/>
    </row>
    <row r="93" spans="1:5" s="689" customFormat="1">
      <c r="A93" s="183"/>
      <c r="B93" s="413"/>
      <c r="C93" s="413"/>
      <c r="D93" s="68"/>
      <c r="E93" s="68"/>
    </row>
    <row r="94" spans="1:5" s="689" customFormat="1">
      <c r="A94" s="183"/>
      <c r="B94" s="413"/>
      <c r="C94" s="413"/>
      <c r="D94" s="68"/>
      <c r="E94" s="68"/>
    </row>
    <row r="95" spans="1:5" s="689" customFormat="1">
      <c r="A95" s="183"/>
      <c r="B95" s="413"/>
      <c r="C95" s="413"/>
      <c r="D95" s="68"/>
      <c r="E95" s="68"/>
    </row>
    <row r="96" spans="1:5" s="689" customFormat="1">
      <c r="A96" s="183"/>
      <c r="B96" s="413"/>
      <c r="C96" s="413"/>
      <c r="D96" s="68"/>
      <c r="E96" s="68"/>
    </row>
    <row r="97" spans="1:5" s="689" customFormat="1">
      <c r="A97" s="183"/>
      <c r="B97" s="413"/>
      <c r="C97" s="413"/>
      <c r="D97" s="68"/>
      <c r="E97" s="68"/>
    </row>
    <row r="98" spans="1:5" s="689" customFormat="1">
      <c r="A98" s="183"/>
      <c r="B98" s="413"/>
      <c r="C98" s="413"/>
      <c r="D98" s="68"/>
      <c r="E98" s="68"/>
    </row>
    <row r="99" spans="1:5" s="689" customFormat="1">
      <c r="A99" s="183"/>
      <c r="B99" s="413"/>
      <c r="C99" s="413"/>
      <c r="D99" s="68"/>
      <c r="E99" s="68"/>
    </row>
    <row r="100" spans="1:5" s="689" customFormat="1" ht="15.75">
      <c r="A100" s="184"/>
      <c r="B100" s="413"/>
      <c r="C100" s="413"/>
      <c r="D100" s="68"/>
      <c r="E100" s="68"/>
    </row>
    <row r="101" spans="1:5" s="689" customFormat="1" ht="15.75">
      <c r="A101" s="184"/>
      <c r="B101" s="413"/>
      <c r="C101" s="413"/>
      <c r="D101" s="68"/>
      <c r="E101" s="68"/>
    </row>
    <row r="102" spans="1:5" s="689" customFormat="1" ht="15.75">
      <c r="A102" s="184"/>
      <c r="B102" s="413"/>
      <c r="C102" s="413"/>
      <c r="D102" s="68"/>
      <c r="E102" s="68"/>
    </row>
    <row r="103" spans="1:5" s="689" customFormat="1" ht="15.75">
      <c r="A103" s="184"/>
      <c r="B103" s="413"/>
      <c r="C103" s="413"/>
      <c r="D103" s="68"/>
      <c r="E103" s="68"/>
    </row>
    <row r="104" spans="1:5" s="689" customFormat="1" ht="15.75">
      <c r="A104" s="184"/>
      <c r="B104" s="413"/>
      <c r="C104" s="413"/>
      <c r="D104" s="68"/>
      <c r="E104" s="68"/>
    </row>
    <row r="105" spans="1:5" s="689" customFormat="1" ht="15.75">
      <c r="A105" s="184"/>
      <c r="B105" s="413"/>
      <c r="C105" s="413"/>
      <c r="D105" s="68"/>
      <c r="E105" s="68"/>
    </row>
    <row r="106" spans="1:5" s="689" customFormat="1" ht="15.75">
      <c r="A106" s="184"/>
      <c r="B106" s="413"/>
      <c r="C106" s="413"/>
      <c r="D106" s="68"/>
      <c r="E106" s="68"/>
    </row>
    <row r="107" spans="1:5" s="689" customFormat="1" ht="15.75">
      <c r="A107" s="184"/>
      <c r="B107" s="413"/>
      <c r="C107" s="413"/>
      <c r="D107" s="68"/>
      <c r="E107" s="68"/>
    </row>
    <row r="108" spans="1:5" s="689" customFormat="1" ht="15.75">
      <c r="A108" s="184"/>
      <c r="B108" s="413"/>
      <c r="C108" s="413"/>
      <c r="D108" s="68"/>
      <c r="E108" s="68"/>
    </row>
    <row r="109" spans="1:5" s="689" customFormat="1" ht="15.75">
      <c r="A109" s="184"/>
      <c r="B109" s="413"/>
      <c r="C109" s="413"/>
      <c r="D109" s="68"/>
      <c r="E109" s="68"/>
    </row>
    <row r="110" spans="1:5" s="689" customFormat="1" ht="15.75">
      <c r="A110" s="184"/>
      <c r="B110" s="413"/>
      <c r="C110" s="413"/>
      <c r="D110" s="68"/>
      <c r="E110" s="68"/>
    </row>
    <row r="111" spans="1:5" s="689" customFormat="1" ht="15.75">
      <c r="A111" s="184"/>
      <c r="B111" s="413"/>
      <c r="C111" s="413"/>
      <c r="D111" s="68"/>
      <c r="E111" s="68"/>
    </row>
    <row r="112" spans="1:5" s="689" customFormat="1" ht="15.75">
      <c r="A112" s="184"/>
      <c r="B112" s="413"/>
      <c r="C112" s="413"/>
      <c r="D112" s="68"/>
      <c r="E112" s="68"/>
    </row>
    <row r="113" spans="1:5" s="689" customFormat="1" ht="15.75">
      <c r="A113" s="184"/>
      <c r="B113" s="413"/>
      <c r="C113" s="413"/>
      <c r="D113" s="68"/>
      <c r="E113" s="68"/>
    </row>
    <row r="114" spans="1:5" s="689" customFormat="1" ht="15.75">
      <c r="A114" s="184"/>
      <c r="B114" s="413"/>
      <c r="C114" s="413"/>
      <c r="D114" s="68"/>
      <c r="E114" s="68"/>
    </row>
    <row r="115" spans="1:5" s="689" customFormat="1" ht="15.75">
      <c r="A115" s="184"/>
      <c r="B115" s="413"/>
      <c r="C115" s="413"/>
      <c r="D115" s="68"/>
      <c r="E115" s="68"/>
    </row>
    <row r="116" spans="1:5" s="689" customFormat="1" ht="15.75">
      <c r="A116" s="184"/>
      <c r="B116" s="413"/>
      <c r="C116" s="413"/>
      <c r="D116" s="68"/>
      <c r="E116" s="68"/>
    </row>
    <row r="117" spans="1:5" s="689" customFormat="1" ht="15.75">
      <c r="A117" s="184"/>
      <c r="B117" s="413"/>
      <c r="C117" s="413"/>
      <c r="D117" s="68"/>
      <c r="E117" s="68"/>
    </row>
    <row r="118" spans="1:5" s="689" customFormat="1" ht="15.75">
      <c r="A118" s="184"/>
      <c r="B118" s="413"/>
      <c r="C118" s="413"/>
      <c r="D118" s="68"/>
      <c r="E118" s="68"/>
    </row>
    <row r="119" spans="1:5" s="689" customFormat="1" ht="15.75">
      <c r="A119" s="184"/>
      <c r="B119" s="413"/>
      <c r="C119" s="413"/>
      <c r="D119" s="68"/>
      <c r="E119" s="68"/>
    </row>
    <row r="120" spans="1:5" s="689" customFormat="1" ht="15.75">
      <c r="A120" s="184"/>
      <c r="B120" s="413"/>
      <c r="C120" s="413"/>
      <c r="D120" s="68"/>
      <c r="E120" s="68"/>
    </row>
    <row r="121" spans="1:5" s="689" customFormat="1" ht="15.75">
      <c r="A121" s="184"/>
      <c r="B121" s="413"/>
      <c r="C121" s="413"/>
      <c r="D121" s="68"/>
      <c r="E121" s="68"/>
    </row>
    <row r="122" spans="1:5" s="689" customFormat="1" ht="15.75">
      <c r="A122" s="184"/>
      <c r="B122" s="413"/>
      <c r="C122" s="413"/>
      <c r="D122" s="68"/>
      <c r="E122" s="68"/>
    </row>
    <row r="123" spans="1:5" s="689" customFormat="1" ht="15.75">
      <c r="A123" s="184"/>
      <c r="B123" s="413"/>
      <c r="C123" s="413"/>
      <c r="D123" s="68"/>
      <c r="E123" s="68"/>
    </row>
    <row r="124" spans="1:5" s="689" customFormat="1" ht="15.75">
      <c r="A124" s="184"/>
      <c r="B124" s="413"/>
      <c r="C124" s="413"/>
      <c r="D124" s="68"/>
      <c r="E124" s="68"/>
    </row>
    <row r="125" spans="1:5" s="689" customFormat="1" ht="15.75">
      <c r="A125" s="184"/>
      <c r="B125" s="413"/>
      <c r="C125" s="413"/>
      <c r="D125" s="68"/>
      <c r="E125" s="68"/>
    </row>
    <row r="126" spans="1:5" s="689" customFormat="1" ht="15.75">
      <c r="A126" s="184"/>
      <c r="B126" s="413"/>
      <c r="C126" s="413"/>
      <c r="D126" s="68"/>
      <c r="E126" s="68"/>
    </row>
    <row r="127" spans="1:5" s="689" customFormat="1" ht="15.75">
      <c r="A127" s="184"/>
      <c r="B127" s="413"/>
      <c r="C127" s="413"/>
      <c r="D127" s="68"/>
      <c r="E127" s="68"/>
    </row>
    <row r="128" spans="1:5" s="689" customFormat="1" ht="15.75">
      <c r="A128" s="184"/>
      <c r="B128" s="413"/>
      <c r="C128" s="413"/>
      <c r="D128" s="68"/>
      <c r="E128" s="68"/>
    </row>
    <row r="129" spans="1:5" s="689" customFormat="1" ht="15.75">
      <c r="A129" s="184"/>
      <c r="B129" s="413"/>
      <c r="C129" s="413"/>
      <c r="D129" s="68"/>
      <c r="E129" s="68"/>
    </row>
    <row r="130" spans="1:5" s="689" customFormat="1" ht="15.75">
      <c r="A130" s="184"/>
      <c r="B130" s="413"/>
      <c r="C130" s="413"/>
      <c r="D130" s="68"/>
      <c r="E130" s="68"/>
    </row>
    <row r="131" spans="1:5" s="689" customFormat="1" ht="15.75">
      <c r="A131" s="184"/>
      <c r="B131" s="413"/>
      <c r="C131" s="413"/>
      <c r="D131" s="68"/>
      <c r="E131" s="68"/>
    </row>
    <row r="132" spans="1:5" s="689" customFormat="1" ht="15.75">
      <c r="A132" s="184"/>
      <c r="B132" s="413"/>
      <c r="C132" s="413"/>
      <c r="D132" s="68"/>
      <c r="E132" s="68"/>
    </row>
    <row r="133" spans="1:5" s="689" customFormat="1" ht="15.75">
      <c r="A133" s="184"/>
      <c r="B133" s="413"/>
      <c r="C133" s="413"/>
      <c r="D133" s="68"/>
      <c r="E133" s="68"/>
    </row>
    <row r="134" spans="1:5" s="689" customFormat="1" ht="15.75">
      <c r="A134" s="184"/>
      <c r="B134" s="413"/>
      <c r="C134" s="413"/>
      <c r="D134" s="68"/>
      <c r="E134" s="68"/>
    </row>
    <row r="135" spans="1:5" s="689" customFormat="1" ht="15.75">
      <c r="A135" s="184"/>
      <c r="B135" s="413"/>
      <c r="C135" s="413"/>
      <c r="D135" s="68"/>
      <c r="E135" s="68"/>
    </row>
    <row r="136" spans="1:5" s="689" customFormat="1" ht="15.75">
      <c r="A136" s="184"/>
      <c r="B136" s="413"/>
      <c r="C136" s="413"/>
      <c r="D136" s="68"/>
      <c r="E136" s="68"/>
    </row>
    <row r="137" spans="1:5" s="689" customFormat="1" ht="15.75">
      <c r="A137" s="184"/>
      <c r="B137" s="413"/>
      <c r="C137" s="413"/>
      <c r="D137" s="68"/>
      <c r="E137" s="68"/>
    </row>
    <row r="138" spans="1:5" s="689" customFormat="1" ht="15.75">
      <c r="A138" s="184"/>
      <c r="B138" s="413"/>
      <c r="C138" s="413"/>
      <c r="D138" s="68"/>
      <c r="E138" s="68"/>
    </row>
    <row r="139" spans="1:5" s="689" customFormat="1" ht="15.75">
      <c r="A139" s="184"/>
      <c r="B139" s="413"/>
      <c r="C139" s="413"/>
      <c r="D139" s="68"/>
      <c r="E139" s="68"/>
    </row>
    <row r="140" spans="1:5" s="689" customFormat="1" ht="15.75">
      <c r="A140" s="184"/>
      <c r="B140" s="413"/>
      <c r="C140" s="413"/>
      <c r="D140" s="68"/>
      <c r="E140" s="68"/>
    </row>
    <row r="141" spans="1:5" s="689" customFormat="1" ht="15.75">
      <c r="A141" s="184"/>
      <c r="B141" s="413"/>
      <c r="C141" s="413"/>
      <c r="D141" s="68"/>
      <c r="E141" s="68"/>
    </row>
    <row r="142" spans="1:5" s="689" customFormat="1" ht="15.75">
      <c r="A142" s="184"/>
      <c r="B142" s="413"/>
      <c r="C142" s="413"/>
      <c r="D142" s="68"/>
      <c r="E142" s="68"/>
    </row>
    <row r="143" spans="1:5" s="689" customFormat="1" ht="15.75">
      <c r="A143" s="184"/>
      <c r="B143" s="413"/>
      <c r="C143" s="413"/>
      <c r="D143" s="68"/>
      <c r="E143" s="68"/>
    </row>
    <row r="144" spans="1:5" s="689" customFormat="1" ht="15.75">
      <c r="A144" s="184"/>
      <c r="B144" s="413"/>
      <c r="C144" s="413"/>
      <c r="D144" s="68"/>
      <c r="E144" s="68"/>
    </row>
    <row r="145" spans="1:5" s="689" customFormat="1" ht="15.75">
      <c r="A145" s="184"/>
      <c r="B145" s="413"/>
      <c r="C145" s="413"/>
      <c r="D145" s="68"/>
      <c r="E145" s="68"/>
    </row>
    <row r="146" spans="1:5" s="689" customFormat="1" ht="15.75">
      <c r="A146" s="184"/>
      <c r="B146" s="413"/>
      <c r="C146" s="413"/>
      <c r="D146" s="68"/>
      <c r="E146" s="68"/>
    </row>
    <row r="147" spans="1:5" s="689" customFormat="1" ht="15.75">
      <c r="A147" s="184"/>
      <c r="B147" s="413"/>
      <c r="C147" s="413"/>
      <c r="D147" s="68"/>
      <c r="E147" s="68"/>
    </row>
    <row r="148" spans="1:5" s="689" customFormat="1" ht="15.75">
      <c r="A148" s="184"/>
      <c r="B148" s="413"/>
      <c r="C148" s="413"/>
      <c r="D148" s="68"/>
      <c r="E148" s="68"/>
    </row>
    <row r="149" spans="1:5" s="689" customFormat="1" ht="15.75">
      <c r="A149" s="184"/>
      <c r="B149" s="413"/>
      <c r="C149" s="413"/>
      <c r="D149" s="68"/>
      <c r="E149" s="68"/>
    </row>
    <row r="150" spans="1:5" s="689" customFormat="1" ht="15.75">
      <c r="A150" s="184"/>
      <c r="B150" s="413"/>
      <c r="C150" s="413"/>
      <c r="D150" s="68"/>
      <c r="E150" s="68"/>
    </row>
    <row r="151" spans="1:5" s="689" customFormat="1" ht="15.75">
      <c r="A151" s="184"/>
      <c r="B151" s="413"/>
      <c r="C151" s="413"/>
      <c r="D151" s="68"/>
      <c r="E151" s="68"/>
    </row>
    <row r="152" spans="1:5" s="689" customFormat="1" ht="15.75">
      <c r="A152" s="184"/>
      <c r="B152" s="413"/>
      <c r="C152" s="413"/>
      <c r="D152" s="68"/>
      <c r="E152" s="68"/>
    </row>
    <row r="153" spans="1:5" s="689" customFormat="1" ht="15.75">
      <c r="A153" s="184"/>
      <c r="B153" s="413"/>
      <c r="C153" s="413"/>
      <c r="D153" s="68"/>
      <c r="E153" s="68"/>
    </row>
    <row r="154" spans="1:5" s="689" customFormat="1" ht="15.75">
      <c r="A154" s="184"/>
      <c r="B154" s="413"/>
      <c r="C154" s="413"/>
      <c r="D154" s="68"/>
      <c r="E154" s="68"/>
    </row>
    <row r="155" spans="1:5" s="689" customFormat="1" ht="15.75">
      <c r="A155" s="184"/>
      <c r="B155" s="413"/>
      <c r="C155" s="413"/>
      <c r="D155" s="68"/>
      <c r="E155" s="68"/>
    </row>
    <row r="156" spans="1:5" s="689" customFormat="1" ht="15.75">
      <c r="A156" s="184"/>
      <c r="B156" s="413"/>
      <c r="C156" s="413"/>
      <c r="D156" s="68"/>
      <c r="E156" s="68"/>
    </row>
    <row r="157" spans="1:5" s="689" customFormat="1" ht="15.75">
      <c r="A157" s="184"/>
      <c r="B157" s="413"/>
      <c r="C157" s="413"/>
      <c r="D157" s="68"/>
      <c r="E157" s="68"/>
    </row>
    <row r="158" spans="1:5" s="689" customFormat="1" ht="15.75">
      <c r="A158" s="184"/>
      <c r="B158" s="413"/>
      <c r="C158" s="413"/>
      <c r="D158" s="68"/>
      <c r="E158" s="68"/>
    </row>
    <row r="159" spans="1:5" s="689" customFormat="1" ht="15.75">
      <c r="A159" s="184"/>
      <c r="B159" s="413"/>
      <c r="C159" s="413"/>
      <c r="D159" s="68"/>
      <c r="E159" s="68"/>
    </row>
    <row r="160" spans="1:5" s="689" customFormat="1" ht="15.75">
      <c r="A160" s="184"/>
      <c r="B160" s="413"/>
      <c r="C160" s="413"/>
      <c r="D160" s="68"/>
      <c r="E160" s="68"/>
    </row>
    <row r="161" spans="1:5" s="689" customFormat="1" ht="15.75">
      <c r="A161" s="184"/>
      <c r="B161" s="413"/>
      <c r="C161" s="413"/>
      <c r="D161" s="68"/>
      <c r="E161" s="68"/>
    </row>
    <row r="162" spans="1:5" s="689" customFormat="1" ht="15.75">
      <c r="A162" s="184"/>
      <c r="B162" s="413"/>
      <c r="C162" s="413"/>
      <c r="D162" s="68"/>
      <c r="E162" s="68"/>
    </row>
    <row r="163" spans="1:5" s="689" customFormat="1" ht="15.75">
      <c r="A163" s="184"/>
      <c r="B163" s="413"/>
      <c r="C163" s="413"/>
      <c r="D163" s="68"/>
      <c r="E163" s="68"/>
    </row>
    <row r="164" spans="1:5" s="689" customFormat="1" ht="15.75">
      <c r="A164" s="184"/>
      <c r="B164" s="413"/>
      <c r="C164" s="413"/>
      <c r="D164" s="68"/>
      <c r="E164" s="68"/>
    </row>
    <row r="165" spans="1:5" s="689" customFormat="1" ht="15.75">
      <c r="A165" s="184"/>
      <c r="B165" s="413"/>
      <c r="C165" s="413"/>
      <c r="D165" s="68"/>
      <c r="E165" s="68"/>
    </row>
    <row r="166" spans="1:5" s="689" customFormat="1" ht="15.75">
      <c r="A166" s="184"/>
      <c r="B166" s="413"/>
      <c r="C166" s="413"/>
      <c r="D166" s="68"/>
      <c r="E166" s="68"/>
    </row>
    <row r="167" spans="1:5" s="689" customFormat="1" ht="15.75">
      <c r="A167" s="184"/>
      <c r="B167" s="413"/>
      <c r="C167" s="413"/>
      <c r="D167" s="68"/>
      <c r="E167" s="68"/>
    </row>
    <row r="168" spans="1:5" s="689" customFormat="1" ht="15.75">
      <c r="A168" s="184"/>
      <c r="B168" s="413"/>
      <c r="C168" s="413"/>
      <c r="D168" s="68"/>
      <c r="E168" s="68"/>
    </row>
    <row r="169" spans="1:5" s="689" customFormat="1" ht="15.75">
      <c r="A169" s="184"/>
      <c r="B169" s="413"/>
      <c r="C169" s="413"/>
      <c r="D169" s="68"/>
      <c r="E169" s="68"/>
    </row>
    <row r="170" spans="1:5" s="689" customFormat="1" ht="15.75">
      <c r="A170" s="184"/>
      <c r="B170" s="413"/>
      <c r="C170" s="413"/>
      <c r="D170" s="68"/>
      <c r="E170" s="68"/>
    </row>
    <row r="171" spans="1:5" s="689" customFormat="1" ht="15.75">
      <c r="A171" s="184"/>
      <c r="B171" s="413"/>
      <c r="C171" s="413"/>
      <c r="D171" s="68"/>
      <c r="E171" s="68"/>
    </row>
    <row r="172" spans="1:5" s="689" customFormat="1" ht="15.75">
      <c r="A172" s="184"/>
      <c r="B172" s="413"/>
      <c r="C172" s="413"/>
      <c r="D172" s="68"/>
      <c r="E172" s="68"/>
    </row>
    <row r="173" spans="1:5" s="689" customFormat="1" ht="15.75">
      <c r="A173" s="184"/>
      <c r="B173" s="413"/>
      <c r="C173" s="413"/>
      <c r="D173" s="68"/>
      <c r="E173" s="68"/>
    </row>
    <row r="174" spans="1:5" s="689" customFormat="1" ht="15.75">
      <c r="A174" s="184"/>
      <c r="B174" s="413"/>
      <c r="C174" s="413"/>
      <c r="D174" s="68"/>
      <c r="E174" s="68"/>
    </row>
    <row r="175" spans="1:5" s="689" customFormat="1" ht="15.75">
      <c r="A175" s="184"/>
      <c r="B175" s="413"/>
      <c r="C175" s="413"/>
      <c r="D175" s="68"/>
      <c r="E175" s="68"/>
    </row>
    <row r="176" spans="1:5" s="689" customFormat="1" ht="15.75">
      <c r="A176" s="184"/>
      <c r="B176" s="413"/>
      <c r="C176" s="413"/>
      <c r="D176" s="68"/>
      <c r="E176" s="68"/>
    </row>
    <row r="177" spans="1:5" s="689" customFormat="1" ht="15.75">
      <c r="A177" s="184"/>
      <c r="B177" s="413"/>
      <c r="C177" s="413"/>
      <c r="D177" s="68"/>
      <c r="E177" s="68"/>
    </row>
    <row r="178" spans="1:5" s="689" customFormat="1" ht="15.75">
      <c r="A178" s="184"/>
      <c r="B178" s="413"/>
      <c r="C178" s="413"/>
      <c r="D178" s="68"/>
      <c r="E178" s="68"/>
    </row>
    <row r="179" spans="1:5" s="689" customFormat="1" ht="15.75">
      <c r="A179" s="184"/>
      <c r="B179" s="413"/>
      <c r="C179" s="413"/>
      <c r="D179" s="68"/>
      <c r="E179" s="68"/>
    </row>
    <row r="180" spans="1:5" s="689" customFormat="1" ht="15.75">
      <c r="A180" s="184"/>
      <c r="B180" s="413"/>
      <c r="C180" s="413"/>
      <c r="D180" s="68"/>
      <c r="E180" s="68"/>
    </row>
    <row r="181" spans="1:5" s="689" customFormat="1" ht="15.75">
      <c r="A181" s="184"/>
      <c r="B181" s="413"/>
      <c r="C181" s="413"/>
      <c r="D181" s="68"/>
      <c r="E181" s="68"/>
    </row>
    <row r="182" spans="1:5" s="689" customFormat="1" ht="15.75">
      <c r="A182" s="184"/>
      <c r="B182" s="413"/>
      <c r="C182" s="413"/>
      <c r="D182" s="68"/>
      <c r="E182" s="68"/>
    </row>
    <row r="183" spans="1:5" s="689" customFormat="1" ht="15.75">
      <c r="A183" s="184"/>
      <c r="B183" s="413"/>
      <c r="C183" s="413"/>
      <c r="D183" s="68"/>
      <c r="E183" s="68"/>
    </row>
    <row r="184" spans="1:5" s="689" customFormat="1" ht="15.75">
      <c r="A184" s="184"/>
      <c r="B184" s="413"/>
      <c r="C184" s="413"/>
      <c r="D184" s="68"/>
      <c r="E184" s="68"/>
    </row>
    <row r="185" spans="1:5" s="689" customFormat="1" ht="15.75">
      <c r="A185" s="184"/>
      <c r="B185" s="413"/>
      <c r="C185" s="413"/>
      <c r="D185" s="68"/>
      <c r="E185" s="68"/>
    </row>
    <row r="186" spans="1:5" s="689" customFormat="1" ht="15.75">
      <c r="A186" s="184"/>
      <c r="B186" s="413"/>
      <c r="C186" s="413"/>
      <c r="D186" s="68"/>
      <c r="E186" s="68"/>
    </row>
    <row r="187" spans="1:5" s="689" customFormat="1" ht="15.75">
      <c r="A187" s="184"/>
      <c r="B187" s="413"/>
      <c r="C187" s="413"/>
      <c r="D187" s="68"/>
      <c r="E187" s="68"/>
    </row>
    <row r="188" spans="1:5" s="689" customFormat="1" ht="15.75">
      <c r="A188" s="184"/>
      <c r="B188" s="413"/>
      <c r="C188" s="413"/>
      <c r="D188" s="68"/>
      <c r="E188" s="68"/>
    </row>
    <row r="189" spans="1:5" s="689" customFormat="1" ht="15.75">
      <c r="A189" s="184"/>
      <c r="B189" s="413"/>
      <c r="C189" s="413"/>
      <c r="D189" s="68"/>
      <c r="E189" s="68"/>
    </row>
    <row r="190" spans="1:5" s="689" customFormat="1" ht="15.75">
      <c r="A190" s="184"/>
      <c r="B190" s="413"/>
      <c r="C190" s="413"/>
      <c r="D190" s="68"/>
      <c r="E190" s="68"/>
    </row>
    <row r="191" spans="1:5" s="689" customFormat="1" ht="15.75">
      <c r="A191" s="67"/>
      <c r="B191" s="413"/>
      <c r="C191" s="413"/>
      <c r="D191" s="68"/>
      <c r="E191" s="68"/>
    </row>
    <row r="192" spans="1:5" s="689" customFormat="1" ht="15.75">
      <c r="A192" s="67"/>
      <c r="B192" s="413"/>
      <c r="C192" s="413"/>
      <c r="D192" s="68"/>
      <c r="E192" s="68"/>
    </row>
    <row r="193" spans="1:6" ht="15.75">
      <c r="A193" s="67"/>
      <c r="B193" s="413"/>
      <c r="C193" s="413"/>
      <c r="F193" s="689"/>
    </row>
    <row r="194" spans="1:6" ht="15.75">
      <c r="A194" s="67"/>
      <c r="B194" s="413"/>
      <c r="C194" s="413"/>
      <c r="F194" s="689"/>
    </row>
    <row r="195" spans="1:6" ht="15.75">
      <c r="A195" s="67"/>
      <c r="B195" s="413"/>
      <c r="C195" s="413"/>
      <c r="F195" s="689"/>
    </row>
    <row r="196" spans="1:6" ht="15.75">
      <c r="A196" s="67"/>
      <c r="B196" s="413"/>
      <c r="C196" s="413"/>
      <c r="F196" s="689"/>
    </row>
    <row r="197" spans="1:6" ht="15.75">
      <c r="A197" s="67"/>
      <c r="B197" s="413"/>
      <c r="C197" s="413"/>
      <c r="F197" s="689"/>
    </row>
    <row r="198" spans="1:6" ht="15.75">
      <c r="A198" s="67"/>
      <c r="B198" s="413"/>
      <c r="C198" s="413"/>
      <c r="F198" s="689"/>
    </row>
    <row r="199" spans="1:6" ht="15.75">
      <c r="A199" s="67"/>
      <c r="B199" s="413"/>
      <c r="C199" s="413"/>
      <c r="F199" s="689"/>
    </row>
    <row r="200" spans="1:6" ht="15.75">
      <c r="A200" s="67"/>
      <c r="B200" s="413"/>
      <c r="C200" s="413"/>
      <c r="F200" s="689"/>
    </row>
    <row r="201" spans="1:6" ht="15.75">
      <c r="A201" s="67"/>
      <c r="B201" s="413"/>
      <c r="C201" s="413"/>
    </row>
    <row r="202" spans="1:6" ht="15.75">
      <c r="A202" s="67"/>
      <c r="B202" s="413"/>
      <c r="C202" s="413"/>
    </row>
    <row r="203" spans="1:6" ht="15.75">
      <c r="A203" s="67"/>
      <c r="B203" s="413"/>
      <c r="C203" s="413"/>
    </row>
    <row r="204" spans="1:6" ht="15.75">
      <c r="A204" s="67"/>
      <c r="B204" s="413"/>
      <c r="C204" s="413"/>
    </row>
    <row r="205" spans="1:6" ht="15.75">
      <c r="A205" s="67"/>
      <c r="B205" s="413"/>
      <c r="C205" s="413"/>
    </row>
    <row r="206" spans="1:6" ht="15.75">
      <c r="A206" s="67"/>
      <c r="B206" s="413"/>
      <c r="C206" s="413"/>
    </row>
    <row r="207" spans="1:6" ht="15.75">
      <c r="A207" s="67"/>
      <c r="B207" s="413"/>
      <c r="C207" s="413"/>
    </row>
    <row r="208" spans="1:6" ht="15.75">
      <c r="A208" s="67"/>
      <c r="B208" s="413"/>
      <c r="C208" s="413"/>
    </row>
    <row r="209" spans="1:3" ht="15.75">
      <c r="A209" s="67"/>
      <c r="B209" s="413"/>
      <c r="C209" s="413"/>
    </row>
    <row r="210" spans="1:3" ht="15.75">
      <c r="A210" s="67"/>
      <c r="B210" s="413"/>
      <c r="C210" s="413"/>
    </row>
    <row r="211" spans="1:3" ht="15.75">
      <c r="A211" s="67"/>
      <c r="B211" s="413"/>
      <c r="C211" s="413"/>
    </row>
    <row r="212" spans="1:3" ht="15.75">
      <c r="A212" s="67"/>
      <c r="B212" s="413"/>
      <c r="C212" s="413"/>
    </row>
    <row r="213" spans="1:3" ht="15.75">
      <c r="A213" s="67"/>
      <c r="B213" s="413"/>
      <c r="C213" s="413"/>
    </row>
    <row r="214" spans="1:3" ht="15.75">
      <c r="A214" s="67"/>
      <c r="B214" s="413"/>
      <c r="C214" s="413"/>
    </row>
    <row r="215" spans="1:3" ht="15.75">
      <c r="A215" s="67"/>
      <c r="B215" s="413"/>
      <c r="C215" s="413"/>
    </row>
    <row r="216" spans="1:3" ht="15.75">
      <c r="A216" s="67"/>
      <c r="B216" s="413"/>
      <c r="C216" s="413"/>
    </row>
    <row r="217" spans="1:3" ht="15.75">
      <c r="A217" s="67"/>
      <c r="B217" s="413"/>
      <c r="C217" s="413"/>
    </row>
    <row r="218" spans="1:3" ht="15.75">
      <c r="A218" s="67"/>
      <c r="B218" s="413"/>
      <c r="C218" s="413"/>
    </row>
    <row r="219" spans="1:3" ht="15.75">
      <c r="A219" s="67"/>
      <c r="B219" s="413"/>
      <c r="C219" s="413"/>
    </row>
    <row r="220" spans="1:3" ht="15.75">
      <c r="A220" s="67"/>
      <c r="B220" s="413"/>
      <c r="C220" s="413"/>
    </row>
    <row r="221" spans="1:3" ht="15.75">
      <c r="A221" s="67"/>
      <c r="B221" s="413"/>
      <c r="C221" s="413"/>
    </row>
    <row r="222" spans="1:3" ht="15.75">
      <c r="A222" s="67"/>
      <c r="B222" s="413"/>
      <c r="C222" s="413"/>
    </row>
    <row r="223" spans="1:3" ht="15.75">
      <c r="A223" s="67"/>
      <c r="B223" s="413"/>
      <c r="C223" s="413"/>
    </row>
    <row r="224" spans="1:3" ht="15.75">
      <c r="A224" s="67"/>
      <c r="B224" s="413"/>
      <c r="C224" s="413"/>
    </row>
    <row r="225" spans="1:3" ht="15.75">
      <c r="A225" s="67"/>
      <c r="B225" s="413"/>
      <c r="C225" s="413"/>
    </row>
    <row r="226" spans="1:3" ht="15.75">
      <c r="A226" s="67"/>
      <c r="B226" s="413"/>
      <c r="C226" s="413"/>
    </row>
    <row r="227" spans="1:3" ht="15.75">
      <c r="A227" s="67"/>
      <c r="B227" s="413"/>
      <c r="C227" s="413"/>
    </row>
    <row r="228" spans="1:3" ht="15.75">
      <c r="A228" s="67"/>
      <c r="B228" s="413"/>
      <c r="C228" s="413"/>
    </row>
    <row r="229" spans="1:3" ht="15.75">
      <c r="A229" s="67"/>
      <c r="B229" s="413"/>
      <c r="C229" s="413"/>
    </row>
    <row r="230" spans="1:3" ht="15.75">
      <c r="A230" s="67"/>
      <c r="B230" s="413"/>
      <c r="C230" s="413"/>
    </row>
    <row r="231" spans="1:3" ht="15.75">
      <c r="A231" s="67"/>
      <c r="B231" s="413"/>
      <c r="C231" s="413"/>
    </row>
    <row r="232" spans="1:3" ht="15.75">
      <c r="A232" s="67"/>
      <c r="B232" s="413"/>
      <c r="C232" s="413"/>
    </row>
    <row r="233" spans="1:3" ht="15.75">
      <c r="A233" s="67"/>
      <c r="B233" s="413"/>
      <c r="C233" s="413"/>
    </row>
    <row r="234" spans="1:3" ht="15.75">
      <c r="A234" s="67"/>
      <c r="B234" s="413"/>
      <c r="C234" s="413"/>
    </row>
    <row r="235" spans="1:3" ht="15.75">
      <c r="A235" s="67"/>
      <c r="B235" s="413"/>
      <c r="C235" s="413"/>
    </row>
    <row r="236" spans="1:3" ht="15.75">
      <c r="A236" s="67"/>
      <c r="B236" s="413"/>
      <c r="C236" s="413"/>
    </row>
    <row r="237" spans="1:3" ht="15.75">
      <c r="A237" s="67"/>
      <c r="B237" s="413"/>
      <c r="C237" s="413"/>
    </row>
    <row r="238" spans="1:3" ht="15.75">
      <c r="A238" s="67"/>
      <c r="B238" s="413"/>
      <c r="C238" s="413"/>
    </row>
    <row r="239" spans="1:3" ht="15.75">
      <c r="A239" s="67"/>
      <c r="B239" s="413"/>
      <c r="C239" s="413"/>
    </row>
    <row r="240" spans="1:3" ht="15.75">
      <c r="A240" s="67"/>
      <c r="B240" s="413"/>
      <c r="C240" s="413"/>
    </row>
    <row r="241" spans="1:3" ht="15.75">
      <c r="A241" s="67"/>
      <c r="B241" s="413"/>
      <c r="C241" s="413"/>
    </row>
    <row r="242" spans="1:3" ht="15.75">
      <c r="A242" s="67"/>
      <c r="B242" s="413"/>
      <c r="C242" s="413"/>
    </row>
    <row r="243" spans="1:3" ht="15.75">
      <c r="A243" s="67"/>
      <c r="B243" s="413"/>
      <c r="C243" s="413"/>
    </row>
    <row r="244" spans="1:3" ht="15.75">
      <c r="A244" s="67"/>
      <c r="B244" s="413"/>
      <c r="C244" s="413"/>
    </row>
    <row r="245" spans="1:3" ht="15.75">
      <c r="A245" s="67"/>
      <c r="B245" s="413"/>
      <c r="C245" s="413"/>
    </row>
    <row r="246" spans="1:3" ht="15.75">
      <c r="A246" s="67"/>
      <c r="B246" s="413"/>
      <c r="C246" s="413"/>
    </row>
    <row r="247" spans="1:3" ht="15.75">
      <c r="A247" s="67"/>
      <c r="B247" s="413"/>
      <c r="C247" s="413"/>
    </row>
    <row r="248" spans="1:3" ht="15.75">
      <c r="A248" s="67"/>
      <c r="B248" s="413"/>
      <c r="C248" s="413"/>
    </row>
    <row r="249" spans="1:3" ht="15.75">
      <c r="A249" s="67"/>
      <c r="B249" s="413"/>
      <c r="C249" s="413"/>
    </row>
    <row r="250" spans="1:3" ht="15.75">
      <c r="A250" s="67"/>
      <c r="B250" s="413"/>
      <c r="C250" s="413"/>
    </row>
    <row r="251" spans="1:3" ht="15.75">
      <c r="A251" s="67"/>
      <c r="B251" s="413"/>
      <c r="C251" s="413"/>
    </row>
    <row r="252" spans="1:3" ht="15.75">
      <c r="A252" s="67"/>
      <c r="B252" s="413"/>
      <c r="C252" s="413"/>
    </row>
    <row r="253" spans="1:3" ht="15.75">
      <c r="A253" s="67"/>
      <c r="B253" s="413"/>
      <c r="C253" s="413"/>
    </row>
    <row r="254" spans="1:3" ht="15.75">
      <c r="A254" s="67"/>
      <c r="B254" s="413"/>
      <c r="C254" s="413"/>
    </row>
    <row r="255" spans="1:3" ht="15.75">
      <c r="A255" s="67"/>
      <c r="B255" s="413"/>
      <c r="C255" s="413"/>
    </row>
    <row r="256" spans="1:3" ht="15.75">
      <c r="A256" s="67"/>
      <c r="B256" s="413"/>
      <c r="C256" s="413"/>
    </row>
    <row r="257" spans="1:3" ht="15.75">
      <c r="A257" s="67"/>
      <c r="B257" s="413"/>
      <c r="C257" s="413"/>
    </row>
    <row r="258" spans="1:3" ht="15.75">
      <c r="A258" s="67"/>
      <c r="B258" s="413"/>
      <c r="C258" s="413"/>
    </row>
    <row r="259" spans="1:3" ht="15.75">
      <c r="A259" s="67"/>
      <c r="B259" s="413"/>
      <c r="C259" s="413"/>
    </row>
    <row r="260" spans="1:3" ht="15.75">
      <c r="A260" s="67"/>
      <c r="B260" s="413"/>
      <c r="C260" s="413"/>
    </row>
    <row r="261" spans="1:3" ht="15.75">
      <c r="A261" s="67"/>
      <c r="B261" s="413"/>
      <c r="C261" s="413"/>
    </row>
    <row r="262" spans="1:3" ht="15.75">
      <c r="A262" s="67"/>
      <c r="B262" s="413"/>
      <c r="C262" s="413"/>
    </row>
    <row r="263" spans="1:3" ht="15.75">
      <c r="A263" s="67"/>
    </row>
    <row r="264" spans="1:3" ht="15.75">
      <c r="A264" s="67"/>
    </row>
    <row r="265" spans="1:3" ht="15.75">
      <c r="A265" s="67"/>
    </row>
    <row r="266" spans="1:3" ht="15.75">
      <c r="A266" s="67"/>
    </row>
    <row r="267" spans="1:3" ht="15.75">
      <c r="A267" s="67"/>
    </row>
    <row r="268" spans="1:3" ht="15.75">
      <c r="A268" s="67"/>
    </row>
    <row r="269" spans="1:3" ht="15.75">
      <c r="A269" s="67"/>
    </row>
    <row r="270" spans="1:3" ht="15.75">
      <c r="A270" s="67"/>
    </row>
    <row r="271" spans="1:3" ht="15.75">
      <c r="A271" s="67"/>
    </row>
    <row r="272" spans="1:3"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heetViews>
  <sheetFormatPr baseColWidth="10" defaultColWidth="11.42578125" defaultRowHeight="15"/>
  <cols>
    <col min="1" max="1" width="9.140625" style="689" customWidth="1"/>
    <col min="2" max="2" width="8.7109375" style="689" bestFit="1" customWidth="1"/>
    <col min="3" max="3" width="12.140625" style="689" bestFit="1" customWidth="1"/>
    <col min="4" max="5" width="10.28515625" style="689" bestFit="1" customWidth="1"/>
    <col min="6" max="6" width="8.7109375" style="689" bestFit="1" customWidth="1"/>
    <col min="7" max="7" width="7.28515625" style="689" bestFit="1" customWidth="1"/>
    <col min="8" max="8" width="6.140625" style="689" customWidth="1"/>
    <col min="9" max="9" width="10" style="689" customWidth="1"/>
    <col min="10" max="10" width="15.85546875" style="689" bestFit="1" customWidth="1"/>
    <col min="11" max="11" width="12.5703125" style="689" bestFit="1" customWidth="1"/>
    <col min="12" max="12" width="7.85546875" style="689" bestFit="1" customWidth="1"/>
    <col min="13" max="13" width="8.7109375" style="689" bestFit="1" customWidth="1"/>
    <col min="14" max="14" width="14.140625" style="689" bestFit="1" customWidth="1"/>
    <col min="15" max="15" width="7.28515625" style="689" bestFit="1" customWidth="1"/>
    <col min="16" max="16" width="4.7109375" style="689" customWidth="1"/>
    <col min="17" max="256" width="11.42578125" style="689"/>
    <col min="257" max="257" width="9.140625" style="689" customWidth="1"/>
    <col min="258" max="258" width="8.7109375" style="689" bestFit="1" customWidth="1"/>
    <col min="259" max="259" width="12.140625" style="689" bestFit="1" customWidth="1"/>
    <col min="260" max="261" width="10.28515625" style="689" bestFit="1" customWidth="1"/>
    <col min="262" max="262" width="8.7109375" style="689" bestFit="1" customWidth="1"/>
    <col min="263" max="263" width="7.28515625" style="689" bestFit="1" customWidth="1"/>
    <col min="264" max="264" width="6.140625" style="689" customWidth="1"/>
    <col min="265" max="265" width="10" style="689" customWidth="1"/>
    <col min="266" max="266" width="15.85546875" style="689" bestFit="1" customWidth="1"/>
    <col min="267" max="267" width="12.5703125" style="689" bestFit="1" customWidth="1"/>
    <col min="268" max="268" width="7.85546875" style="689" bestFit="1" customWidth="1"/>
    <col min="269" max="269" width="8.7109375" style="689" bestFit="1" customWidth="1"/>
    <col min="270" max="270" width="14.140625" style="689" bestFit="1" customWidth="1"/>
    <col min="271" max="271" width="7.28515625" style="689" bestFit="1" customWidth="1"/>
    <col min="272" max="272" width="4.7109375" style="689" customWidth="1"/>
    <col min="273" max="512" width="11.42578125" style="689"/>
    <col min="513" max="513" width="9.140625" style="689" customWidth="1"/>
    <col min="514" max="514" width="8.7109375" style="689" bestFit="1" customWidth="1"/>
    <col min="515" max="515" width="12.140625" style="689" bestFit="1" customWidth="1"/>
    <col min="516" max="517" width="10.28515625" style="689" bestFit="1" customWidth="1"/>
    <col min="518" max="518" width="8.7109375" style="689" bestFit="1" customWidth="1"/>
    <col min="519" max="519" width="7.28515625" style="689" bestFit="1" customWidth="1"/>
    <col min="520" max="520" width="6.140625" style="689" customWidth="1"/>
    <col min="521" max="521" width="10" style="689" customWidth="1"/>
    <col min="522" max="522" width="15.85546875" style="689" bestFit="1" customWidth="1"/>
    <col min="523" max="523" width="12.5703125" style="689" bestFit="1" customWidth="1"/>
    <col min="524" max="524" width="7.85546875" style="689" bestFit="1" customWidth="1"/>
    <col min="525" max="525" width="8.7109375" style="689" bestFit="1" customWidth="1"/>
    <col min="526" max="526" width="14.140625" style="689" bestFit="1" customWidth="1"/>
    <col min="527" max="527" width="7.28515625" style="689" bestFit="1" customWidth="1"/>
    <col min="528" max="528" width="4.7109375" style="689" customWidth="1"/>
    <col min="529" max="768" width="11.42578125" style="689"/>
    <col min="769" max="769" width="9.140625" style="689" customWidth="1"/>
    <col min="770" max="770" width="8.7109375" style="689" bestFit="1" customWidth="1"/>
    <col min="771" max="771" width="12.140625" style="689" bestFit="1" customWidth="1"/>
    <col min="772" max="773" width="10.28515625" style="689" bestFit="1" customWidth="1"/>
    <col min="774" max="774" width="8.7109375" style="689" bestFit="1" customWidth="1"/>
    <col min="775" max="775" width="7.28515625" style="689" bestFit="1" customWidth="1"/>
    <col min="776" max="776" width="6.140625" style="689" customWidth="1"/>
    <col min="777" max="777" width="10" style="689" customWidth="1"/>
    <col min="778" max="778" width="15.85546875" style="689" bestFit="1" customWidth="1"/>
    <col min="779" max="779" width="12.5703125" style="689" bestFit="1" customWidth="1"/>
    <col min="780" max="780" width="7.85546875" style="689" bestFit="1" customWidth="1"/>
    <col min="781" max="781" width="8.7109375" style="689" bestFit="1" customWidth="1"/>
    <col min="782" max="782" width="14.140625" style="689" bestFit="1" customWidth="1"/>
    <col min="783" max="783" width="7.28515625" style="689" bestFit="1" customWidth="1"/>
    <col min="784" max="784" width="4.7109375" style="689" customWidth="1"/>
    <col min="785" max="1024" width="11.42578125" style="689"/>
    <col min="1025" max="1025" width="9.140625" style="689" customWidth="1"/>
    <col min="1026" max="1026" width="8.7109375" style="689" bestFit="1" customWidth="1"/>
    <col min="1027" max="1027" width="12.140625" style="689" bestFit="1" customWidth="1"/>
    <col min="1028" max="1029" width="10.28515625" style="689" bestFit="1" customWidth="1"/>
    <col min="1030" max="1030" width="8.7109375" style="689" bestFit="1" customWidth="1"/>
    <col min="1031" max="1031" width="7.28515625" style="689" bestFit="1" customWidth="1"/>
    <col min="1032" max="1032" width="6.140625" style="689" customWidth="1"/>
    <col min="1033" max="1033" width="10" style="689" customWidth="1"/>
    <col min="1034" max="1034" width="15.85546875" style="689" bestFit="1" customWidth="1"/>
    <col min="1035" max="1035" width="12.5703125" style="689" bestFit="1" customWidth="1"/>
    <col min="1036" max="1036" width="7.85546875" style="689" bestFit="1" customWidth="1"/>
    <col min="1037" max="1037" width="8.7109375" style="689" bestFit="1" customWidth="1"/>
    <col min="1038" max="1038" width="14.140625" style="689" bestFit="1" customWidth="1"/>
    <col min="1039" max="1039" width="7.28515625" style="689" bestFit="1" customWidth="1"/>
    <col min="1040" max="1040" width="4.7109375" style="689" customWidth="1"/>
    <col min="1041" max="1280" width="11.42578125" style="689"/>
    <col min="1281" max="1281" width="9.140625" style="689" customWidth="1"/>
    <col min="1282" max="1282" width="8.7109375" style="689" bestFit="1" customWidth="1"/>
    <col min="1283" max="1283" width="12.140625" style="689" bestFit="1" customWidth="1"/>
    <col min="1284" max="1285" width="10.28515625" style="689" bestFit="1" customWidth="1"/>
    <col min="1286" max="1286" width="8.7109375" style="689" bestFit="1" customWidth="1"/>
    <col min="1287" max="1287" width="7.28515625" style="689" bestFit="1" customWidth="1"/>
    <col min="1288" max="1288" width="6.140625" style="689" customWidth="1"/>
    <col min="1289" max="1289" width="10" style="689" customWidth="1"/>
    <col min="1290" max="1290" width="15.85546875" style="689" bestFit="1" customWidth="1"/>
    <col min="1291" max="1291" width="12.5703125" style="689" bestFit="1" customWidth="1"/>
    <col min="1292" max="1292" width="7.85546875" style="689" bestFit="1" customWidth="1"/>
    <col min="1293" max="1293" width="8.7109375" style="689" bestFit="1" customWidth="1"/>
    <col min="1294" max="1294" width="14.140625" style="689" bestFit="1" customWidth="1"/>
    <col min="1295" max="1295" width="7.28515625" style="689" bestFit="1" customWidth="1"/>
    <col min="1296" max="1296" width="4.7109375" style="689" customWidth="1"/>
    <col min="1297" max="1536" width="11.42578125" style="689"/>
    <col min="1537" max="1537" width="9.140625" style="689" customWidth="1"/>
    <col min="1538" max="1538" width="8.7109375" style="689" bestFit="1" customWidth="1"/>
    <col min="1539" max="1539" width="12.140625" style="689" bestFit="1" customWidth="1"/>
    <col min="1540" max="1541" width="10.28515625" style="689" bestFit="1" customWidth="1"/>
    <col min="1542" max="1542" width="8.7109375" style="689" bestFit="1" customWidth="1"/>
    <col min="1543" max="1543" width="7.28515625" style="689" bestFit="1" customWidth="1"/>
    <col min="1544" max="1544" width="6.140625" style="689" customWidth="1"/>
    <col min="1545" max="1545" width="10" style="689" customWidth="1"/>
    <col min="1546" max="1546" width="15.85546875" style="689" bestFit="1" customWidth="1"/>
    <col min="1547" max="1547" width="12.5703125" style="689" bestFit="1" customWidth="1"/>
    <col min="1548" max="1548" width="7.85546875" style="689" bestFit="1" customWidth="1"/>
    <col min="1549" max="1549" width="8.7109375" style="689" bestFit="1" customWidth="1"/>
    <col min="1550" max="1550" width="14.140625" style="689" bestFit="1" customWidth="1"/>
    <col min="1551" max="1551" width="7.28515625" style="689" bestFit="1" customWidth="1"/>
    <col min="1552" max="1552" width="4.7109375" style="689" customWidth="1"/>
    <col min="1553" max="1792" width="11.42578125" style="689"/>
    <col min="1793" max="1793" width="9.140625" style="689" customWidth="1"/>
    <col min="1794" max="1794" width="8.7109375" style="689" bestFit="1" customWidth="1"/>
    <col min="1795" max="1795" width="12.140625" style="689" bestFit="1" customWidth="1"/>
    <col min="1796" max="1797" width="10.28515625" style="689" bestFit="1" customWidth="1"/>
    <col min="1798" max="1798" width="8.7109375" style="689" bestFit="1" customWidth="1"/>
    <col min="1799" max="1799" width="7.28515625" style="689" bestFit="1" customWidth="1"/>
    <col min="1800" max="1800" width="6.140625" style="689" customWidth="1"/>
    <col min="1801" max="1801" width="10" style="689" customWidth="1"/>
    <col min="1802" max="1802" width="15.85546875" style="689" bestFit="1" customWidth="1"/>
    <col min="1803" max="1803" width="12.5703125" style="689" bestFit="1" customWidth="1"/>
    <col min="1804" max="1804" width="7.85546875" style="689" bestFit="1" customWidth="1"/>
    <col min="1805" max="1805" width="8.7109375" style="689" bestFit="1" customWidth="1"/>
    <col min="1806" max="1806" width="14.140625" style="689" bestFit="1" customWidth="1"/>
    <col min="1807" max="1807" width="7.28515625" style="689" bestFit="1" customWidth="1"/>
    <col min="1808" max="1808" width="4.7109375" style="689" customWidth="1"/>
    <col min="1809" max="2048" width="11.42578125" style="689"/>
    <col min="2049" max="2049" width="9.140625" style="689" customWidth="1"/>
    <col min="2050" max="2050" width="8.7109375" style="689" bestFit="1" customWidth="1"/>
    <col min="2051" max="2051" width="12.140625" style="689" bestFit="1" customWidth="1"/>
    <col min="2052" max="2053" width="10.28515625" style="689" bestFit="1" customWidth="1"/>
    <col min="2054" max="2054" width="8.7109375" style="689" bestFit="1" customWidth="1"/>
    <col min="2055" max="2055" width="7.28515625" style="689" bestFit="1" customWidth="1"/>
    <col min="2056" max="2056" width="6.140625" style="689" customWidth="1"/>
    <col min="2057" max="2057" width="10" style="689" customWidth="1"/>
    <col min="2058" max="2058" width="15.85546875" style="689" bestFit="1" customWidth="1"/>
    <col min="2059" max="2059" width="12.5703125" style="689" bestFit="1" customWidth="1"/>
    <col min="2060" max="2060" width="7.85546875" style="689" bestFit="1" customWidth="1"/>
    <col min="2061" max="2061" width="8.7109375" style="689" bestFit="1" customWidth="1"/>
    <col min="2062" max="2062" width="14.140625" style="689" bestFit="1" customWidth="1"/>
    <col min="2063" max="2063" width="7.28515625" style="689" bestFit="1" customWidth="1"/>
    <col min="2064" max="2064" width="4.7109375" style="689" customWidth="1"/>
    <col min="2065" max="2304" width="11.42578125" style="689"/>
    <col min="2305" max="2305" width="9.140625" style="689" customWidth="1"/>
    <col min="2306" max="2306" width="8.7109375" style="689" bestFit="1" customWidth="1"/>
    <col min="2307" max="2307" width="12.140625" style="689" bestFit="1" customWidth="1"/>
    <col min="2308" max="2309" width="10.28515625" style="689" bestFit="1" customWidth="1"/>
    <col min="2310" max="2310" width="8.7109375" style="689" bestFit="1" customWidth="1"/>
    <col min="2311" max="2311" width="7.28515625" style="689" bestFit="1" customWidth="1"/>
    <col min="2312" max="2312" width="6.140625" style="689" customWidth="1"/>
    <col min="2313" max="2313" width="10" style="689" customWidth="1"/>
    <col min="2314" max="2314" width="15.85546875" style="689" bestFit="1" customWidth="1"/>
    <col min="2315" max="2315" width="12.5703125" style="689" bestFit="1" customWidth="1"/>
    <col min="2316" max="2316" width="7.85546875" style="689" bestFit="1" customWidth="1"/>
    <col min="2317" max="2317" width="8.7109375" style="689" bestFit="1" customWidth="1"/>
    <col min="2318" max="2318" width="14.140625" style="689" bestFit="1" customWidth="1"/>
    <col min="2319" max="2319" width="7.28515625" style="689" bestFit="1" customWidth="1"/>
    <col min="2320" max="2320" width="4.7109375" style="689" customWidth="1"/>
    <col min="2321" max="2560" width="11.42578125" style="689"/>
    <col min="2561" max="2561" width="9.140625" style="689" customWidth="1"/>
    <col min="2562" max="2562" width="8.7109375" style="689" bestFit="1" customWidth="1"/>
    <col min="2563" max="2563" width="12.140625" style="689" bestFit="1" customWidth="1"/>
    <col min="2564" max="2565" width="10.28515625" style="689" bestFit="1" customWidth="1"/>
    <col min="2566" max="2566" width="8.7109375" style="689" bestFit="1" customWidth="1"/>
    <col min="2567" max="2567" width="7.28515625" style="689" bestFit="1" customWidth="1"/>
    <col min="2568" max="2568" width="6.140625" style="689" customWidth="1"/>
    <col min="2569" max="2569" width="10" style="689" customWidth="1"/>
    <col min="2570" max="2570" width="15.85546875" style="689" bestFit="1" customWidth="1"/>
    <col min="2571" max="2571" width="12.5703125" style="689" bestFit="1" customWidth="1"/>
    <col min="2572" max="2572" width="7.85546875" style="689" bestFit="1" customWidth="1"/>
    <col min="2573" max="2573" width="8.7109375" style="689" bestFit="1" customWidth="1"/>
    <col min="2574" max="2574" width="14.140625" style="689" bestFit="1" customWidth="1"/>
    <col min="2575" max="2575" width="7.28515625" style="689" bestFit="1" customWidth="1"/>
    <col min="2576" max="2576" width="4.7109375" style="689" customWidth="1"/>
    <col min="2577" max="2816" width="11.42578125" style="689"/>
    <col min="2817" max="2817" width="9.140625" style="689" customWidth="1"/>
    <col min="2818" max="2818" width="8.7109375" style="689" bestFit="1" customWidth="1"/>
    <col min="2819" max="2819" width="12.140625" style="689" bestFit="1" customWidth="1"/>
    <col min="2820" max="2821" width="10.28515625" style="689" bestFit="1" customWidth="1"/>
    <col min="2822" max="2822" width="8.7109375" style="689" bestFit="1" customWidth="1"/>
    <col min="2823" max="2823" width="7.28515625" style="689" bestFit="1" customWidth="1"/>
    <col min="2824" max="2824" width="6.140625" style="689" customWidth="1"/>
    <col min="2825" max="2825" width="10" style="689" customWidth="1"/>
    <col min="2826" max="2826" width="15.85546875" style="689" bestFit="1" customWidth="1"/>
    <col min="2827" max="2827" width="12.5703125" style="689" bestFit="1" customWidth="1"/>
    <col min="2828" max="2828" width="7.85546875" style="689" bestFit="1" customWidth="1"/>
    <col min="2829" max="2829" width="8.7109375" style="689" bestFit="1" customWidth="1"/>
    <col min="2830" max="2830" width="14.140625" style="689" bestFit="1" customWidth="1"/>
    <col min="2831" max="2831" width="7.28515625" style="689" bestFit="1" customWidth="1"/>
    <col min="2832" max="2832" width="4.7109375" style="689" customWidth="1"/>
    <col min="2833" max="3072" width="11.42578125" style="689"/>
    <col min="3073" max="3073" width="9.140625" style="689" customWidth="1"/>
    <col min="3074" max="3074" width="8.7109375" style="689" bestFit="1" customWidth="1"/>
    <col min="3075" max="3075" width="12.140625" style="689" bestFit="1" customWidth="1"/>
    <col min="3076" max="3077" width="10.28515625" style="689" bestFit="1" customWidth="1"/>
    <col min="3078" max="3078" width="8.7109375" style="689" bestFit="1" customWidth="1"/>
    <col min="3079" max="3079" width="7.28515625" style="689" bestFit="1" customWidth="1"/>
    <col min="3080" max="3080" width="6.140625" style="689" customWidth="1"/>
    <col min="3081" max="3081" width="10" style="689" customWidth="1"/>
    <col min="3082" max="3082" width="15.85546875" style="689" bestFit="1" customWidth="1"/>
    <col min="3083" max="3083" width="12.5703125" style="689" bestFit="1" customWidth="1"/>
    <col min="3084" max="3084" width="7.85546875" style="689" bestFit="1" customWidth="1"/>
    <col min="3085" max="3085" width="8.7109375" style="689" bestFit="1" customWidth="1"/>
    <col min="3086" max="3086" width="14.140625" style="689" bestFit="1" customWidth="1"/>
    <col min="3087" max="3087" width="7.28515625" style="689" bestFit="1" customWidth="1"/>
    <col min="3088" max="3088" width="4.7109375" style="689" customWidth="1"/>
    <col min="3089" max="3328" width="11.42578125" style="689"/>
    <col min="3329" max="3329" width="9.140625" style="689" customWidth="1"/>
    <col min="3330" max="3330" width="8.7109375" style="689" bestFit="1" customWidth="1"/>
    <col min="3331" max="3331" width="12.140625" style="689" bestFit="1" customWidth="1"/>
    <col min="3332" max="3333" width="10.28515625" style="689" bestFit="1" customWidth="1"/>
    <col min="3334" max="3334" width="8.7109375" style="689" bestFit="1" customWidth="1"/>
    <col min="3335" max="3335" width="7.28515625" style="689" bestFit="1" customWidth="1"/>
    <col min="3336" max="3336" width="6.140625" style="689" customWidth="1"/>
    <col min="3337" max="3337" width="10" style="689" customWidth="1"/>
    <col min="3338" max="3338" width="15.85546875" style="689" bestFit="1" customWidth="1"/>
    <col min="3339" max="3339" width="12.5703125" style="689" bestFit="1" customWidth="1"/>
    <col min="3340" max="3340" width="7.85546875" style="689" bestFit="1" customWidth="1"/>
    <col min="3341" max="3341" width="8.7109375" style="689" bestFit="1" customWidth="1"/>
    <col min="3342" max="3342" width="14.140625" style="689" bestFit="1" customWidth="1"/>
    <col min="3343" max="3343" width="7.28515625" style="689" bestFit="1" customWidth="1"/>
    <col min="3344" max="3344" width="4.7109375" style="689" customWidth="1"/>
    <col min="3345" max="3584" width="11.42578125" style="689"/>
    <col min="3585" max="3585" width="9.140625" style="689" customWidth="1"/>
    <col min="3586" max="3586" width="8.7109375" style="689" bestFit="1" customWidth="1"/>
    <col min="3587" max="3587" width="12.140625" style="689" bestFit="1" customWidth="1"/>
    <col min="3588" max="3589" width="10.28515625" style="689" bestFit="1" customWidth="1"/>
    <col min="3590" max="3590" width="8.7109375" style="689" bestFit="1" customWidth="1"/>
    <col min="3591" max="3591" width="7.28515625" style="689" bestFit="1" customWidth="1"/>
    <col min="3592" max="3592" width="6.140625" style="689" customWidth="1"/>
    <col min="3593" max="3593" width="10" style="689" customWidth="1"/>
    <col min="3594" max="3594" width="15.85546875" style="689" bestFit="1" customWidth="1"/>
    <col min="3595" max="3595" width="12.5703125" style="689" bestFit="1" customWidth="1"/>
    <col min="3596" max="3596" width="7.85546875" style="689" bestFit="1" customWidth="1"/>
    <col min="3597" max="3597" width="8.7109375" style="689" bestFit="1" customWidth="1"/>
    <col min="3598" max="3598" width="14.140625" style="689" bestFit="1" customWidth="1"/>
    <col min="3599" max="3599" width="7.28515625" style="689" bestFit="1" customWidth="1"/>
    <col min="3600" max="3600" width="4.7109375" style="689" customWidth="1"/>
    <col min="3601" max="3840" width="11.42578125" style="689"/>
    <col min="3841" max="3841" width="9.140625" style="689" customWidth="1"/>
    <col min="3842" max="3842" width="8.7109375" style="689" bestFit="1" customWidth="1"/>
    <col min="3843" max="3843" width="12.140625" style="689" bestFit="1" customWidth="1"/>
    <col min="3844" max="3845" width="10.28515625" style="689" bestFit="1" customWidth="1"/>
    <col min="3846" max="3846" width="8.7109375" style="689" bestFit="1" customWidth="1"/>
    <col min="3847" max="3847" width="7.28515625" style="689" bestFit="1" customWidth="1"/>
    <col min="3848" max="3848" width="6.140625" style="689" customWidth="1"/>
    <col min="3849" max="3849" width="10" style="689" customWidth="1"/>
    <col min="3850" max="3850" width="15.85546875" style="689" bestFit="1" customWidth="1"/>
    <col min="3851" max="3851" width="12.5703125" style="689" bestFit="1" customWidth="1"/>
    <col min="3852" max="3852" width="7.85546875" style="689" bestFit="1" customWidth="1"/>
    <col min="3853" max="3853" width="8.7109375" style="689" bestFit="1" customWidth="1"/>
    <col min="3854" max="3854" width="14.140625" style="689" bestFit="1" customWidth="1"/>
    <col min="3855" max="3855" width="7.28515625" style="689" bestFit="1" customWidth="1"/>
    <col min="3856" max="3856" width="4.7109375" style="689" customWidth="1"/>
    <col min="3857" max="4096" width="11.42578125" style="689"/>
    <col min="4097" max="4097" width="9.140625" style="689" customWidth="1"/>
    <col min="4098" max="4098" width="8.7109375" style="689" bestFit="1" customWidth="1"/>
    <col min="4099" max="4099" width="12.140625" style="689" bestFit="1" customWidth="1"/>
    <col min="4100" max="4101" width="10.28515625" style="689" bestFit="1" customWidth="1"/>
    <col min="4102" max="4102" width="8.7109375" style="689" bestFit="1" customWidth="1"/>
    <col min="4103" max="4103" width="7.28515625" style="689" bestFit="1" customWidth="1"/>
    <col min="4104" max="4104" width="6.140625" style="689" customWidth="1"/>
    <col min="4105" max="4105" width="10" style="689" customWidth="1"/>
    <col min="4106" max="4106" width="15.85546875" style="689" bestFit="1" customWidth="1"/>
    <col min="4107" max="4107" width="12.5703125" style="689" bestFit="1" customWidth="1"/>
    <col min="4108" max="4108" width="7.85546875" style="689" bestFit="1" customWidth="1"/>
    <col min="4109" max="4109" width="8.7109375" style="689" bestFit="1" customWidth="1"/>
    <col min="4110" max="4110" width="14.140625" style="689" bestFit="1" customWidth="1"/>
    <col min="4111" max="4111" width="7.28515625" style="689" bestFit="1" customWidth="1"/>
    <col min="4112" max="4112" width="4.7109375" style="689" customWidth="1"/>
    <col min="4113" max="4352" width="11.42578125" style="689"/>
    <col min="4353" max="4353" width="9.140625" style="689" customWidth="1"/>
    <col min="4354" max="4354" width="8.7109375" style="689" bestFit="1" customWidth="1"/>
    <col min="4355" max="4355" width="12.140625" style="689" bestFit="1" customWidth="1"/>
    <col min="4356" max="4357" width="10.28515625" style="689" bestFit="1" customWidth="1"/>
    <col min="4358" max="4358" width="8.7109375" style="689" bestFit="1" customWidth="1"/>
    <col min="4359" max="4359" width="7.28515625" style="689" bestFit="1" customWidth="1"/>
    <col min="4360" max="4360" width="6.140625" style="689" customWidth="1"/>
    <col min="4361" max="4361" width="10" style="689" customWidth="1"/>
    <col min="4362" max="4362" width="15.85546875" style="689" bestFit="1" customWidth="1"/>
    <col min="4363" max="4363" width="12.5703125" style="689" bestFit="1" customWidth="1"/>
    <col min="4364" max="4364" width="7.85546875" style="689" bestFit="1" customWidth="1"/>
    <col min="4365" max="4365" width="8.7109375" style="689" bestFit="1" customWidth="1"/>
    <col min="4366" max="4366" width="14.140625" style="689" bestFit="1" customWidth="1"/>
    <col min="4367" max="4367" width="7.28515625" style="689" bestFit="1" customWidth="1"/>
    <col min="4368" max="4368" width="4.7109375" style="689" customWidth="1"/>
    <col min="4369" max="4608" width="11.42578125" style="689"/>
    <col min="4609" max="4609" width="9.140625" style="689" customWidth="1"/>
    <col min="4610" max="4610" width="8.7109375" style="689" bestFit="1" customWidth="1"/>
    <col min="4611" max="4611" width="12.140625" style="689" bestFit="1" customWidth="1"/>
    <col min="4612" max="4613" width="10.28515625" style="689" bestFit="1" customWidth="1"/>
    <col min="4614" max="4614" width="8.7109375" style="689" bestFit="1" customWidth="1"/>
    <col min="4615" max="4615" width="7.28515625" style="689" bestFit="1" customWidth="1"/>
    <col min="4616" max="4616" width="6.140625" style="689" customWidth="1"/>
    <col min="4617" max="4617" width="10" style="689" customWidth="1"/>
    <col min="4618" max="4618" width="15.85546875" style="689" bestFit="1" customWidth="1"/>
    <col min="4619" max="4619" width="12.5703125" style="689" bestFit="1" customWidth="1"/>
    <col min="4620" max="4620" width="7.85546875" style="689" bestFit="1" customWidth="1"/>
    <col min="4621" max="4621" width="8.7109375" style="689" bestFit="1" customWidth="1"/>
    <col min="4622" max="4622" width="14.140625" style="689" bestFit="1" customWidth="1"/>
    <col min="4623" max="4623" width="7.28515625" style="689" bestFit="1" customWidth="1"/>
    <col min="4624" max="4624" width="4.7109375" style="689" customWidth="1"/>
    <col min="4625" max="4864" width="11.42578125" style="689"/>
    <col min="4865" max="4865" width="9.140625" style="689" customWidth="1"/>
    <col min="4866" max="4866" width="8.7109375" style="689" bestFit="1" customWidth="1"/>
    <col min="4867" max="4867" width="12.140625" style="689" bestFit="1" customWidth="1"/>
    <col min="4868" max="4869" width="10.28515625" style="689" bestFit="1" customWidth="1"/>
    <col min="4870" max="4870" width="8.7109375" style="689" bestFit="1" customWidth="1"/>
    <col min="4871" max="4871" width="7.28515625" style="689" bestFit="1" customWidth="1"/>
    <col min="4872" max="4872" width="6.140625" style="689" customWidth="1"/>
    <col min="4873" max="4873" width="10" style="689" customWidth="1"/>
    <col min="4874" max="4874" width="15.85546875" style="689" bestFit="1" customWidth="1"/>
    <col min="4875" max="4875" width="12.5703125" style="689" bestFit="1" customWidth="1"/>
    <col min="4876" max="4876" width="7.85546875" style="689" bestFit="1" customWidth="1"/>
    <col min="4877" max="4877" width="8.7109375" style="689" bestFit="1" customWidth="1"/>
    <col min="4878" max="4878" width="14.140625" style="689" bestFit="1" customWidth="1"/>
    <col min="4879" max="4879" width="7.28515625" style="689" bestFit="1" customWidth="1"/>
    <col min="4880" max="4880" width="4.7109375" style="689" customWidth="1"/>
    <col min="4881" max="5120" width="11.42578125" style="689"/>
    <col min="5121" max="5121" width="9.140625" style="689" customWidth="1"/>
    <col min="5122" max="5122" width="8.7109375" style="689" bestFit="1" customWidth="1"/>
    <col min="5123" max="5123" width="12.140625" style="689" bestFit="1" customWidth="1"/>
    <col min="5124" max="5125" width="10.28515625" style="689" bestFit="1" customWidth="1"/>
    <col min="5126" max="5126" width="8.7109375" style="689" bestFit="1" customWidth="1"/>
    <col min="5127" max="5127" width="7.28515625" style="689" bestFit="1" customWidth="1"/>
    <col min="5128" max="5128" width="6.140625" style="689" customWidth="1"/>
    <col min="5129" max="5129" width="10" style="689" customWidth="1"/>
    <col min="5130" max="5130" width="15.85546875" style="689" bestFit="1" customWidth="1"/>
    <col min="5131" max="5131" width="12.5703125" style="689" bestFit="1" customWidth="1"/>
    <col min="5132" max="5132" width="7.85546875" style="689" bestFit="1" customWidth="1"/>
    <col min="5133" max="5133" width="8.7109375" style="689" bestFit="1" customWidth="1"/>
    <col min="5134" max="5134" width="14.140625" style="689" bestFit="1" customWidth="1"/>
    <col min="5135" max="5135" width="7.28515625" style="689" bestFit="1" customWidth="1"/>
    <col min="5136" max="5136" width="4.7109375" style="689" customWidth="1"/>
    <col min="5137" max="5376" width="11.42578125" style="689"/>
    <col min="5377" max="5377" width="9.140625" style="689" customWidth="1"/>
    <col min="5378" max="5378" width="8.7109375" style="689" bestFit="1" customWidth="1"/>
    <col min="5379" max="5379" width="12.140625" style="689" bestFit="1" customWidth="1"/>
    <col min="5380" max="5381" width="10.28515625" style="689" bestFit="1" customWidth="1"/>
    <col min="5382" max="5382" width="8.7109375" style="689" bestFit="1" customWidth="1"/>
    <col min="5383" max="5383" width="7.28515625" style="689" bestFit="1" customWidth="1"/>
    <col min="5384" max="5384" width="6.140625" style="689" customWidth="1"/>
    <col min="5385" max="5385" width="10" style="689" customWidth="1"/>
    <col min="5386" max="5386" width="15.85546875" style="689" bestFit="1" customWidth="1"/>
    <col min="5387" max="5387" width="12.5703125" style="689" bestFit="1" customWidth="1"/>
    <col min="5388" max="5388" width="7.85546875" style="689" bestFit="1" customWidth="1"/>
    <col min="5389" max="5389" width="8.7109375" style="689" bestFit="1" customWidth="1"/>
    <col min="5390" max="5390" width="14.140625" style="689" bestFit="1" customWidth="1"/>
    <col min="5391" max="5391" width="7.28515625" style="689" bestFit="1" customWidth="1"/>
    <col min="5392" max="5392" width="4.7109375" style="689" customWidth="1"/>
    <col min="5393" max="5632" width="11.42578125" style="689"/>
    <col min="5633" max="5633" width="9.140625" style="689" customWidth="1"/>
    <col min="5634" max="5634" width="8.7109375" style="689" bestFit="1" customWidth="1"/>
    <col min="5635" max="5635" width="12.140625" style="689" bestFit="1" customWidth="1"/>
    <col min="5636" max="5637" width="10.28515625" style="689" bestFit="1" customWidth="1"/>
    <col min="5638" max="5638" width="8.7109375" style="689" bestFit="1" customWidth="1"/>
    <col min="5639" max="5639" width="7.28515625" style="689" bestFit="1" customWidth="1"/>
    <col min="5640" max="5640" width="6.140625" style="689" customWidth="1"/>
    <col min="5641" max="5641" width="10" style="689" customWidth="1"/>
    <col min="5642" max="5642" width="15.85546875" style="689" bestFit="1" customWidth="1"/>
    <col min="5643" max="5643" width="12.5703125" style="689" bestFit="1" customWidth="1"/>
    <col min="5644" max="5644" width="7.85546875" style="689" bestFit="1" customWidth="1"/>
    <col min="5645" max="5645" width="8.7109375" style="689" bestFit="1" customWidth="1"/>
    <col min="5646" max="5646" width="14.140625" style="689" bestFit="1" customWidth="1"/>
    <col min="5647" max="5647" width="7.28515625" style="689" bestFit="1" customWidth="1"/>
    <col min="5648" max="5648" width="4.7109375" style="689" customWidth="1"/>
    <col min="5649" max="5888" width="11.42578125" style="689"/>
    <col min="5889" max="5889" width="9.140625" style="689" customWidth="1"/>
    <col min="5890" max="5890" width="8.7109375" style="689" bestFit="1" customWidth="1"/>
    <col min="5891" max="5891" width="12.140625" style="689" bestFit="1" customWidth="1"/>
    <col min="5892" max="5893" width="10.28515625" style="689" bestFit="1" customWidth="1"/>
    <col min="5894" max="5894" width="8.7109375" style="689" bestFit="1" customWidth="1"/>
    <col min="5895" max="5895" width="7.28515625" style="689" bestFit="1" customWidth="1"/>
    <col min="5896" max="5896" width="6.140625" style="689" customWidth="1"/>
    <col min="5897" max="5897" width="10" style="689" customWidth="1"/>
    <col min="5898" max="5898" width="15.85546875" style="689" bestFit="1" customWidth="1"/>
    <col min="5899" max="5899" width="12.5703125" style="689" bestFit="1" customWidth="1"/>
    <col min="5900" max="5900" width="7.85546875" style="689" bestFit="1" customWidth="1"/>
    <col min="5901" max="5901" width="8.7109375" style="689" bestFit="1" customWidth="1"/>
    <col min="5902" max="5902" width="14.140625" style="689" bestFit="1" customWidth="1"/>
    <col min="5903" max="5903" width="7.28515625" style="689" bestFit="1" customWidth="1"/>
    <col min="5904" max="5904" width="4.7109375" style="689" customWidth="1"/>
    <col min="5905" max="6144" width="11.42578125" style="689"/>
    <col min="6145" max="6145" width="9.140625" style="689" customWidth="1"/>
    <col min="6146" max="6146" width="8.7109375" style="689" bestFit="1" customWidth="1"/>
    <col min="6147" max="6147" width="12.140625" style="689" bestFit="1" customWidth="1"/>
    <col min="6148" max="6149" width="10.28515625" style="689" bestFit="1" customWidth="1"/>
    <col min="6150" max="6150" width="8.7109375" style="689" bestFit="1" customWidth="1"/>
    <col min="6151" max="6151" width="7.28515625" style="689" bestFit="1" customWidth="1"/>
    <col min="6152" max="6152" width="6.140625" style="689" customWidth="1"/>
    <col min="6153" max="6153" width="10" style="689" customWidth="1"/>
    <col min="6154" max="6154" width="15.85546875" style="689" bestFit="1" customWidth="1"/>
    <col min="6155" max="6155" width="12.5703125" style="689" bestFit="1" customWidth="1"/>
    <col min="6156" max="6156" width="7.85546875" style="689" bestFit="1" customWidth="1"/>
    <col min="6157" max="6157" width="8.7109375" style="689" bestFit="1" customWidth="1"/>
    <col min="6158" max="6158" width="14.140625" style="689" bestFit="1" customWidth="1"/>
    <col min="6159" max="6159" width="7.28515625" style="689" bestFit="1" customWidth="1"/>
    <col min="6160" max="6160" width="4.7109375" style="689" customWidth="1"/>
    <col min="6161" max="6400" width="11.42578125" style="689"/>
    <col min="6401" max="6401" width="9.140625" style="689" customWidth="1"/>
    <col min="6402" max="6402" width="8.7109375" style="689" bestFit="1" customWidth="1"/>
    <col min="6403" max="6403" width="12.140625" style="689" bestFit="1" customWidth="1"/>
    <col min="6404" max="6405" width="10.28515625" style="689" bestFit="1" customWidth="1"/>
    <col min="6406" max="6406" width="8.7109375" style="689" bestFit="1" customWidth="1"/>
    <col min="6407" max="6407" width="7.28515625" style="689" bestFit="1" customWidth="1"/>
    <col min="6408" max="6408" width="6.140625" style="689" customWidth="1"/>
    <col min="6409" max="6409" width="10" style="689" customWidth="1"/>
    <col min="6410" max="6410" width="15.85546875" style="689" bestFit="1" customWidth="1"/>
    <col min="6411" max="6411" width="12.5703125" style="689" bestFit="1" customWidth="1"/>
    <col min="6412" max="6412" width="7.85546875" style="689" bestFit="1" customWidth="1"/>
    <col min="6413" max="6413" width="8.7109375" style="689" bestFit="1" customWidth="1"/>
    <col min="6414" max="6414" width="14.140625" style="689" bestFit="1" customWidth="1"/>
    <col min="6415" max="6415" width="7.28515625" style="689" bestFit="1" customWidth="1"/>
    <col min="6416" max="6416" width="4.7109375" style="689" customWidth="1"/>
    <col min="6417" max="6656" width="11.42578125" style="689"/>
    <col min="6657" max="6657" width="9.140625" style="689" customWidth="1"/>
    <col min="6658" max="6658" width="8.7109375" style="689" bestFit="1" customWidth="1"/>
    <col min="6659" max="6659" width="12.140625" style="689" bestFit="1" customWidth="1"/>
    <col min="6660" max="6661" width="10.28515625" style="689" bestFit="1" customWidth="1"/>
    <col min="6662" max="6662" width="8.7109375" style="689" bestFit="1" customWidth="1"/>
    <col min="6663" max="6663" width="7.28515625" style="689" bestFit="1" customWidth="1"/>
    <col min="6664" max="6664" width="6.140625" style="689" customWidth="1"/>
    <col min="6665" max="6665" width="10" style="689" customWidth="1"/>
    <col min="6666" max="6666" width="15.85546875" style="689" bestFit="1" customWidth="1"/>
    <col min="6667" max="6667" width="12.5703125" style="689" bestFit="1" customWidth="1"/>
    <col min="6668" max="6668" width="7.85546875" style="689" bestFit="1" customWidth="1"/>
    <col min="6669" max="6669" width="8.7109375" style="689" bestFit="1" customWidth="1"/>
    <col min="6670" max="6670" width="14.140625" style="689" bestFit="1" customWidth="1"/>
    <col min="6671" max="6671" width="7.28515625" style="689" bestFit="1" customWidth="1"/>
    <col min="6672" max="6672" width="4.7109375" style="689" customWidth="1"/>
    <col min="6673" max="6912" width="11.42578125" style="689"/>
    <col min="6913" max="6913" width="9.140625" style="689" customWidth="1"/>
    <col min="6914" max="6914" width="8.7109375" style="689" bestFit="1" customWidth="1"/>
    <col min="6915" max="6915" width="12.140625" style="689" bestFit="1" customWidth="1"/>
    <col min="6916" max="6917" width="10.28515625" style="689" bestFit="1" customWidth="1"/>
    <col min="6918" max="6918" width="8.7109375" style="689" bestFit="1" customWidth="1"/>
    <col min="6919" max="6919" width="7.28515625" style="689" bestFit="1" customWidth="1"/>
    <col min="6920" max="6920" width="6.140625" style="689" customWidth="1"/>
    <col min="6921" max="6921" width="10" style="689" customWidth="1"/>
    <col min="6922" max="6922" width="15.85546875" style="689" bestFit="1" customWidth="1"/>
    <col min="6923" max="6923" width="12.5703125" style="689" bestFit="1" customWidth="1"/>
    <col min="6924" max="6924" width="7.85546875" style="689" bestFit="1" customWidth="1"/>
    <col min="6925" max="6925" width="8.7109375" style="689" bestFit="1" customWidth="1"/>
    <col min="6926" max="6926" width="14.140625" style="689" bestFit="1" customWidth="1"/>
    <col min="6927" max="6927" width="7.28515625" style="689" bestFit="1" customWidth="1"/>
    <col min="6928" max="6928" width="4.7109375" style="689" customWidth="1"/>
    <col min="6929" max="7168" width="11.42578125" style="689"/>
    <col min="7169" max="7169" width="9.140625" style="689" customWidth="1"/>
    <col min="7170" max="7170" width="8.7109375" style="689" bestFit="1" customWidth="1"/>
    <col min="7171" max="7171" width="12.140625" style="689" bestFit="1" customWidth="1"/>
    <col min="7172" max="7173" width="10.28515625" style="689" bestFit="1" customWidth="1"/>
    <col min="7174" max="7174" width="8.7109375" style="689" bestFit="1" customWidth="1"/>
    <col min="7175" max="7175" width="7.28515625" style="689" bestFit="1" customWidth="1"/>
    <col min="7176" max="7176" width="6.140625" style="689" customWidth="1"/>
    <col min="7177" max="7177" width="10" style="689" customWidth="1"/>
    <col min="7178" max="7178" width="15.85546875" style="689" bestFit="1" customWidth="1"/>
    <col min="7179" max="7179" width="12.5703125" style="689" bestFit="1" customWidth="1"/>
    <col min="7180" max="7180" width="7.85546875" style="689" bestFit="1" customWidth="1"/>
    <col min="7181" max="7181" width="8.7109375" style="689" bestFit="1" customWidth="1"/>
    <col min="7182" max="7182" width="14.140625" style="689" bestFit="1" customWidth="1"/>
    <col min="7183" max="7183" width="7.28515625" style="689" bestFit="1" customWidth="1"/>
    <col min="7184" max="7184" width="4.7109375" style="689" customWidth="1"/>
    <col min="7185" max="7424" width="11.42578125" style="689"/>
    <col min="7425" max="7425" width="9.140625" style="689" customWidth="1"/>
    <col min="7426" max="7426" width="8.7109375" style="689" bestFit="1" customWidth="1"/>
    <col min="7427" max="7427" width="12.140625" style="689" bestFit="1" customWidth="1"/>
    <col min="7428" max="7429" width="10.28515625" style="689" bestFit="1" customWidth="1"/>
    <col min="7430" max="7430" width="8.7109375" style="689" bestFit="1" customWidth="1"/>
    <col min="7431" max="7431" width="7.28515625" style="689" bestFit="1" customWidth="1"/>
    <col min="7432" max="7432" width="6.140625" style="689" customWidth="1"/>
    <col min="7433" max="7433" width="10" style="689" customWidth="1"/>
    <col min="7434" max="7434" width="15.85546875" style="689" bestFit="1" customWidth="1"/>
    <col min="7435" max="7435" width="12.5703125" style="689" bestFit="1" customWidth="1"/>
    <col min="7436" max="7436" width="7.85546875" style="689" bestFit="1" customWidth="1"/>
    <col min="7437" max="7437" width="8.7109375" style="689" bestFit="1" customWidth="1"/>
    <col min="7438" max="7438" width="14.140625" style="689" bestFit="1" customWidth="1"/>
    <col min="7439" max="7439" width="7.28515625" style="689" bestFit="1" customWidth="1"/>
    <col min="7440" max="7440" width="4.7109375" style="689" customWidth="1"/>
    <col min="7441" max="7680" width="11.42578125" style="689"/>
    <col min="7681" max="7681" width="9.140625" style="689" customWidth="1"/>
    <col min="7682" max="7682" width="8.7109375" style="689" bestFit="1" customWidth="1"/>
    <col min="7683" max="7683" width="12.140625" style="689" bestFit="1" customWidth="1"/>
    <col min="7684" max="7685" width="10.28515625" style="689" bestFit="1" customWidth="1"/>
    <col min="7686" max="7686" width="8.7109375" style="689" bestFit="1" customWidth="1"/>
    <col min="7687" max="7687" width="7.28515625" style="689" bestFit="1" customWidth="1"/>
    <col min="7688" max="7688" width="6.140625" style="689" customWidth="1"/>
    <col min="7689" max="7689" width="10" style="689" customWidth="1"/>
    <col min="7690" max="7690" width="15.85546875" style="689" bestFit="1" customWidth="1"/>
    <col min="7691" max="7691" width="12.5703125" style="689" bestFit="1" customWidth="1"/>
    <col min="7692" max="7692" width="7.85546875" style="689" bestFit="1" customWidth="1"/>
    <col min="7693" max="7693" width="8.7109375" style="689" bestFit="1" customWidth="1"/>
    <col min="7694" max="7694" width="14.140625" style="689" bestFit="1" customWidth="1"/>
    <col min="7695" max="7695" width="7.28515625" style="689" bestFit="1" customWidth="1"/>
    <col min="7696" max="7696" width="4.7109375" style="689" customWidth="1"/>
    <col min="7697" max="7936" width="11.42578125" style="689"/>
    <col min="7937" max="7937" width="9.140625" style="689" customWidth="1"/>
    <col min="7938" max="7938" width="8.7109375" style="689" bestFit="1" customWidth="1"/>
    <col min="7939" max="7939" width="12.140625" style="689" bestFit="1" customWidth="1"/>
    <col min="7940" max="7941" width="10.28515625" style="689" bestFit="1" customWidth="1"/>
    <col min="7942" max="7942" width="8.7109375" style="689" bestFit="1" customWidth="1"/>
    <col min="7943" max="7943" width="7.28515625" style="689" bestFit="1" customWidth="1"/>
    <col min="7944" max="7944" width="6.140625" style="689" customWidth="1"/>
    <col min="7945" max="7945" width="10" style="689" customWidth="1"/>
    <col min="7946" max="7946" width="15.85546875" style="689" bestFit="1" customWidth="1"/>
    <col min="7947" max="7947" width="12.5703125" style="689" bestFit="1" customWidth="1"/>
    <col min="7948" max="7948" width="7.85546875" style="689" bestFit="1" customWidth="1"/>
    <col min="7949" max="7949" width="8.7109375" style="689" bestFit="1" customWidth="1"/>
    <col min="7950" max="7950" width="14.140625" style="689" bestFit="1" customWidth="1"/>
    <col min="7951" max="7951" width="7.28515625" style="689" bestFit="1" customWidth="1"/>
    <col min="7952" max="7952" width="4.7109375" style="689" customWidth="1"/>
    <col min="7953" max="8192" width="11.42578125" style="689"/>
    <col min="8193" max="8193" width="9.140625" style="689" customWidth="1"/>
    <col min="8194" max="8194" width="8.7109375" style="689" bestFit="1" customWidth="1"/>
    <col min="8195" max="8195" width="12.140625" style="689" bestFit="1" customWidth="1"/>
    <col min="8196" max="8197" width="10.28515625" style="689" bestFit="1" customWidth="1"/>
    <col min="8198" max="8198" width="8.7109375" style="689" bestFit="1" customWidth="1"/>
    <col min="8199" max="8199" width="7.28515625" style="689" bestFit="1" customWidth="1"/>
    <col min="8200" max="8200" width="6.140625" style="689" customWidth="1"/>
    <col min="8201" max="8201" width="10" style="689" customWidth="1"/>
    <col min="8202" max="8202" width="15.85546875" style="689" bestFit="1" customWidth="1"/>
    <col min="8203" max="8203" width="12.5703125" style="689" bestFit="1" customWidth="1"/>
    <col min="8204" max="8204" width="7.85546875" style="689" bestFit="1" customWidth="1"/>
    <col min="8205" max="8205" width="8.7109375" style="689" bestFit="1" customWidth="1"/>
    <col min="8206" max="8206" width="14.140625" style="689" bestFit="1" customWidth="1"/>
    <col min="8207" max="8207" width="7.28515625" style="689" bestFit="1" customWidth="1"/>
    <col min="8208" max="8208" width="4.7109375" style="689" customWidth="1"/>
    <col min="8209" max="8448" width="11.42578125" style="689"/>
    <col min="8449" max="8449" width="9.140625" style="689" customWidth="1"/>
    <col min="8450" max="8450" width="8.7109375" style="689" bestFit="1" customWidth="1"/>
    <col min="8451" max="8451" width="12.140625" style="689" bestFit="1" customWidth="1"/>
    <col min="8452" max="8453" width="10.28515625" style="689" bestFit="1" customWidth="1"/>
    <col min="8454" max="8454" width="8.7109375" style="689" bestFit="1" customWidth="1"/>
    <col min="8455" max="8455" width="7.28515625" style="689" bestFit="1" customWidth="1"/>
    <col min="8456" max="8456" width="6.140625" style="689" customWidth="1"/>
    <col min="8457" max="8457" width="10" style="689" customWidth="1"/>
    <col min="8458" max="8458" width="15.85546875" style="689" bestFit="1" customWidth="1"/>
    <col min="8459" max="8459" width="12.5703125" style="689" bestFit="1" customWidth="1"/>
    <col min="8460" max="8460" width="7.85546875" style="689" bestFit="1" customWidth="1"/>
    <col min="8461" max="8461" width="8.7109375" style="689" bestFit="1" customWidth="1"/>
    <col min="8462" max="8462" width="14.140625" style="689" bestFit="1" customWidth="1"/>
    <col min="8463" max="8463" width="7.28515625" style="689" bestFit="1" customWidth="1"/>
    <col min="8464" max="8464" width="4.7109375" style="689" customWidth="1"/>
    <col min="8465" max="8704" width="11.42578125" style="689"/>
    <col min="8705" max="8705" width="9.140625" style="689" customWidth="1"/>
    <col min="8706" max="8706" width="8.7109375" style="689" bestFit="1" customWidth="1"/>
    <col min="8707" max="8707" width="12.140625" style="689" bestFit="1" customWidth="1"/>
    <col min="8708" max="8709" width="10.28515625" style="689" bestFit="1" customWidth="1"/>
    <col min="8710" max="8710" width="8.7109375" style="689" bestFit="1" customWidth="1"/>
    <col min="8711" max="8711" width="7.28515625" style="689" bestFit="1" customWidth="1"/>
    <col min="8712" max="8712" width="6.140625" style="689" customWidth="1"/>
    <col min="8713" max="8713" width="10" style="689" customWidth="1"/>
    <col min="8714" max="8714" width="15.85546875" style="689" bestFit="1" customWidth="1"/>
    <col min="8715" max="8715" width="12.5703125" style="689" bestFit="1" customWidth="1"/>
    <col min="8716" max="8716" width="7.85546875" style="689" bestFit="1" customWidth="1"/>
    <col min="8717" max="8717" width="8.7109375" style="689" bestFit="1" customWidth="1"/>
    <col min="8718" max="8718" width="14.140625" style="689" bestFit="1" customWidth="1"/>
    <col min="8719" max="8719" width="7.28515625" style="689" bestFit="1" customWidth="1"/>
    <col min="8720" max="8720" width="4.7109375" style="689" customWidth="1"/>
    <col min="8721" max="8960" width="11.42578125" style="689"/>
    <col min="8961" max="8961" width="9.140625" style="689" customWidth="1"/>
    <col min="8962" max="8962" width="8.7109375" style="689" bestFit="1" customWidth="1"/>
    <col min="8963" max="8963" width="12.140625" style="689" bestFit="1" customWidth="1"/>
    <col min="8964" max="8965" width="10.28515625" style="689" bestFit="1" customWidth="1"/>
    <col min="8966" max="8966" width="8.7109375" style="689" bestFit="1" customWidth="1"/>
    <col min="8967" max="8967" width="7.28515625" style="689" bestFit="1" customWidth="1"/>
    <col min="8968" max="8968" width="6.140625" style="689" customWidth="1"/>
    <col min="8969" max="8969" width="10" style="689" customWidth="1"/>
    <col min="8970" max="8970" width="15.85546875" style="689" bestFit="1" customWidth="1"/>
    <col min="8971" max="8971" width="12.5703125" style="689" bestFit="1" customWidth="1"/>
    <col min="8972" max="8972" width="7.85546875" style="689" bestFit="1" customWidth="1"/>
    <col min="8973" max="8973" width="8.7109375" style="689" bestFit="1" customWidth="1"/>
    <col min="8974" max="8974" width="14.140625" style="689" bestFit="1" customWidth="1"/>
    <col min="8975" max="8975" width="7.28515625" style="689" bestFit="1" customWidth="1"/>
    <col min="8976" max="8976" width="4.7109375" style="689" customWidth="1"/>
    <col min="8977" max="9216" width="11.42578125" style="689"/>
    <col min="9217" max="9217" width="9.140625" style="689" customWidth="1"/>
    <col min="9218" max="9218" width="8.7109375" style="689" bestFit="1" customWidth="1"/>
    <col min="9219" max="9219" width="12.140625" style="689" bestFit="1" customWidth="1"/>
    <col min="9220" max="9221" width="10.28515625" style="689" bestFit="1" customWidth="1"/>
    <col min="9222" max="9222" width="8.7109375" style="689" bestFit="1" customWidth="1"/>
    <col min="9223" max="9223" width="7.28515625" style="689" bestFit="1" customWidth="1"/>
    <col min="9224" max="9224" width="6.140625" style="689" customWidth="1"/>
    <col min="9225" max="9225" width="10" style="689" customWidth="1"/>
    <col min="9226" max="9226" width="15.85546875" style="689" bestFit="1" customWidth="1"/>
    <col min="9227" max="9227" width="12.5703125" style="689" bestFit="1" customWidth="1"/>
    <col min="9228" max="9228" width="7.85546875" style="689" bestFit="1" customWidth="1"/>
    <col min="9229" max="9229" width="8.7109375" style="689" bestFit="1" customWidth="1"/>
    <col min="9230" max="9230" width="14.140625" style="689" bestFit="1" customWidth="1"/>
    <col min="9231" max="9231" width="7.28515625" style="689" bestFit="1" customWidth="1"/>
    <col min="9232" max="9232" width="4.7109375" style="689" customWidth="1"/>
    <col min="9233" max="9472" width="11.42578125" style="689"/>
    <col min="9473" max="9473" width="9.140625" style="689" customWidth="1"/>
    <col min="9474" max="9474" width="8.7109375" style="689" bestFit="1" customWidth="1"/>
    <col min="9475" max="9475" width="12.140625" style="689" bestFit="1" customWidth="1"/>
    <col min="9476" max="9477" width="10.28515625" style="689" bestFit="1" customWidth="1"/>
    <col min="9478" max="9478" width="8.7109375" style="689" bestFit="1" customWidth="1"/>
    <col min="9479" max="9479" width="7.28515625" style="689" bestFit="1" customWidth="1"/>
    <col min="9480" max="9480" width="6.140625" style="689" customWidth="1"/>
    <col min="9481" max="9481" width="10" style="689" customWidth="1"/>
    <col min="9482" max="9482" width="15.85546875" style="689" bestFit="1" customWidth="1"/>
    <col min="9483" max="9483" width="12.5703125" style="689" bestFit="1" customWidth="1"/>
    <col min="9484" max="9484" width="7.85546875" style="689" bestFit="1" customWidth="1"/>
    <col min="9485" max="9485" width="8.7109375" style="689" bestFit="1" customWidth="1"/>
    <col min="9486" max="9486" width="14.140625" style="689" bestFit="1" customWidth="1"/>
    <col min="9487" max="9487" width="7.28515625" style="689" bestFit="1" customWidth="1"/>
    <col min="9488" max="9488" width="4.7109375" style="689" customWidth="1"/>
    <col min="9489" max="9728" width="11.42578125" style="689"/>
    <col min="9729" max="9729" width="9.140625" style="689" customWidth="1"/>
    <col min="9730" max="9730" width="8.7109375" style="689" bestFit="1" customWidth="1"/>
    <col min="9731" max="9731" width="12.140625" style="689" bestFit="1" customWidth="1"/>
    <col min="9732" max="9733" width="10.28515625" style="689" bestFit="1" customWidth="1"/>
    <col min="9734" max="9734" width="8.7109375" style="689" bestFit="1" customWidth="1"/>
    <col min="9735" max="9735" width="7.28515625" style="689" bestFit="1" customWidth="1"/>
    <col min="9736" max="9736" width="6.140625" style="689" customWidth="1"/>
    <col min="9737" max="9737" width="10" style="689" customWidth="1"/>
    <col min="9738" max="9738" width="15.85546875" style="689" bestFit="1" customWidth="1"/>
    <col min="9739" max="9739" width="12.5703125" style="689" bestFit="1" customWidth="1"/>
    <col min="9740" max="9740" width="7.85546875" style="689" bestFit="1" customWidth="1"/>
    <col min="9741" max="9741" width="8.7109375" style="689" bestFit="1" customWidth="1"/>
    <col min="9742" max="9742" width="14.140625" style="689" bestFit="1" customWidth="1"/>
    <col min="9743" max="9743" width="7.28515625" style="689" bestFit="1" customWidth="1"/>
    <col min="9744" max="9744" width="4.7109375" style="689" customWidth="1"/>
    <col min="9745" max="9984" width="11.42578125" style="689"/>
    <col min="9985" max="9985" width="9.140625" style="689" customWidth="1"/>
    <col min="9986" max="9986" width="8.7109375" style="689" bestFit="1" customWidth="1"/>
    <col min="9987" max="9987" width="12.140625" style="689" bestFit="1" customWidth="1"/>
    <col min="9988" max="9989" width="10.28515625" style="689" bestFit="1" customWidth="1"/>
    <col min="9990" max="9990" width="8.7109375" style="689" bestFit="1" customWidth="1"/>
    <col min="9991" max="9991" width="7.28515625" style="689" bestFit="1" customWidth="1"/>
    <col min="9992" max="9992" width="6.140625" style="689" customWidth="1"/>
    <col min="9993" max="9993" width="10" style="689" customWidth="1"/>
    <col min="9994" max="9994" width="15.85546875" style="689" bestFit="1" customWidth="1"/>
    <col min="9995" max="9995" width="12.5703125" style="689" bestFit="1" customWidth="1"/>
    <col min="9996" max="9996" width="7.85546875" style="689" bestFit="1" customWidth="1"/>
    <col min="9997" max="9997" width="8.7109375" style="689" bestFit="1" customWidth="1"/>
    <col min="9998" max="9998" width="14.140625" style="689" bestFit="1" customWidth="1"/>
    <col min="9999" max="9999" width="7.28515625" style="689" bestFit="1" customWidth="1"/>
    <col min="10000" max="10000" width="4.7109375" style="689" customWidth="1"/>
    <col min="10001" max="10240" width="11.42578125" style="689"/>
    <col min="10241" max="10241" width="9.140625" style="689" customWidth="1"/>
    <col min="10242" max="10242" width="8.7109375" style="689" bestFit="1" customWidth="1"/>
    <col min="10243" max="10243" width="12.140625" style="689" bestFit="1" customWidth="1"/>
    <col min="10244" max="10245" width="10.28515625" style="689" bestFit="1" customWidth="1"/>
    <col min="10246" max="10246" width="8.7109375" style="689" bestFit="1" customWidth="1"/>
    <col min="10247" max="10247" width="7.28515625" style="689" bestFit="1" customWidth="1"/>
    <col min="10248" max="10248" width="6.140625" style="689" customWidth="1"/>
    <col min="10249" max="10249" width="10" style="689" customWidth="1"/>
    <col min="10250" max="10250" width="15.85546875" style="689" bestFit="1" customWidth="1"/>
    <col min="10251" max="10251" width="12.5703125" style="689" bestFit="1" customWidth="1"/>
    <col min="10252" max="10252" width="7.85546875" style="689" bestFit="1" customWidth="1"/>
    <col min="10253" max="10253" width="8.7109375" style="689" bestFit="1" customWidth="1"/>
    <col min="10254" max="10254" width="14.140625" style="689" bestFit="1" customWidth="1"/>
    <col min="10255" max="10255" width="7.28515625" style="689" bestFit="1" customWidth="1"/>
    <col min="10256" max="10256" width="4.7109375" style="689" customWidth="1"/>
    <col min="10257" max="10496" width="11.42578125" style="689"/>
    <col min="10497" max="10497" width="9.140625" style="689" customWidth="1"/>
    <col min="10498" max="10498" width="8.7109375" style="689" bestFit="1" customWidth="1"/>
    <col min="10499" max="10499" width="12.140625" style="689" bestFit="1" customWidth="1"/>
    <col min="10500" max="10501" width="10.28515625" style="689" bestFit="1" customWidth="1"/>
    <col min="10502" max="10502" width="8.7109375" style="689" bestFit="1" customWidth="1"/>
    <col min="10503" max="10503" width="7.28515625" style="689" bestFit="1" customWidth="1"/>
    <col min="10504" max="10504" width="6.140625" style="689" customWidth="1"/>
    <col min="10505" max="10505" width="10" style="689" customWidth="1"/>
    <col min="10506" max="10506" width="15.85546875" style="689" bestFit="1" customWidth="1"/>
    <col min="10507" max="10507" width="12.5703125" style="689" bestFit="1" customWidth="1"/>
    <col min="10508" max="10508" width="7.85546875" style="689" bestFit="1" customWidth="1"/>
    <col min="10509" max="10509" width="8.7109375" style="689" bestFit="1" customWidth="1"/>
    <col min="10510" max="10510" width="14.140625" style="689" bestFit="1" customWidth="1"/>
    <col min="10511" max="10511" width="7.28515625" style="689" bestFit="1" customWidth="1"/>
    <col min="10512" max="10512" width="4.7109375" style="689" customWidth="1"/>
    <col min="10513" max="10752" width="11.42578125" style="689"/>
    <col min="10753" max="10753" width="9.140625" style="689" customWidth="1"/>
    <col min="10754" max="10754" width="8.7109375" style="689" bestFit="1" customWidth="1"/>
    <col min="10755" max="10755" width="12.140625" style="689" bestFit="1" customWidth="1"/>
    <col min="10756" max="10757" width="10.28515625" style="689" bestFit="1" customWidth="1"/>
    <col min="10758" max="10758" width="8.7109375" style="689" bestFit="1" customWidth="1"/>
    <col min="10759" max="10759" width="7.28515625" style="689" bestFit="1" customWidth="1"/>
    <col min="10760" max="10760" width="6.140625" style="689" customWidth="1"/>
    <col min="10761" max="10761" width="10" style="689" customWidth="1"/>
    <col min="10762" max="10762" width="15.85546875" style="689" bestFit="1" customWidth="1"/>
    <col min="10763" max="10763" width="12.5703125" style="689" bestFit="1" customWidth="1"/>
    <col min="10764" max="10764" width="7.85546875" style="689" bestFit="1" customWidth="1"/>
    <col min="10765" max="10765" width="8.7109375" style="689" bestFit="1" customWidth="1"/>
    <col min="10766" max="10766" width="14.140625" style="689" bestFit="1" customWidth="1"/>
    <col min="10767" max="10767" width="7.28515625" style="689" bestFit="1" customWidth="1"/>
    <col min="10768" max="10768" width="4.7109375" style="689" customWidth="1"/>
    <col min="10769" max="11008" width="11.42578125" style="689"/>
    <col min="11009" max="11009" width="9.140625" style="689" customWidth="1"/>
    <col min="11010" max="11010" width="8.7109375" style="689" bestFit="1" customWidth="1"/>
    <col min="11011" max="11011" width="12.140625" style="689" bestFit="1" customWidth="1"/>
    <col min="11012" max="11013" width="10.28515625" style="689" bestFit="1" customWidth="1"/>
    <col min="11014" max="11014" width="8.7109375" style="689" bestFit="1" customWidth="1"/>
    <col min="11015" max="11015" width="7.28515625" style="689" bestFit="1" customWidth="1"/>
    <col min="11016" max="11016" width="6.140625" style="689" customWidth="1"/>
    <col min="11017" max="11017" width="10" style="689" customWidth="1"/>
    <col min="11018" max="11018" width="15.85546875" style="689" bestFit="1" customWidth="1"/>
    <col min="11019" max="11019" width="12.5703125" style="689" bestFit="1" customWidth="1"/>
    <col min="11020" max="11020" width="7.85546875" style="689" bestFit="1" customWidth="1"/>
    <col min="11021" max="11021" width="8.7109375" style="689" bestFit="1" customWidth="1"/>
    <col min="11022" max="11022" width="14.140625" style="689" bestFit="1" customWidth="1"/>
    <col min="11023" max="11023" width="7.28515625" style="689" bestFit="1" customWidth="1"/>
    <col min="11024" max="11024" width="4.7109375" style="689" customWidth="1"/>
    <col min="11025" max="11264" width="11.42578125" style="689"/>
    <col min="11265" max="11265" width="9.140625" style="689" customWidth="1"/>
    <col min="11266" max="11266" width="8.7109375" style="689" bestFit="1" customWidth="1"/>
    <col min="11267" max="11267" width="12.140625" style="689" bestFit="1" customWidth="1"/>
    <col min="11268" max="11269" width="10.28515625" style="689" bestFit="1" customWidth="1"/>
    <col min="11270" max="11270" width="8.7109375" style="689" bestFit="1" customWidth="1"/>
    <col min="11271" max="11271" width="7.28515625" style="689" bestFit="1" customWidth="1"/>
    <col min="11272" max="11272" width="6.140625" style="689" customWidth="1"/>
    <col min="11273" max="11273" width="10" style="689" customWidth="1"/>
    <col min="11274" max="11274" width="15.85546875" style="689" bestFit="1" customWidth="1"/>
    <col min="11275" max="11275" width="12.5703125" style="689" bestFit="1" customWidth="1"/>
    <col min="11276" max="11276" width="7.85546875" style="689" bestFit="1" customWidth="1"/>
    <col min="11277" max="11277" width="8.7109375" style="689" bestFit="1" customWidth="1"/>
    <col min="11278" max="11278" width="14.140625" style="689" bestFit="1" customWidth="1"/>
    <col min="11279" max="11279" width="7.28515625" style="689" bestFit="1" customWidth="1"/>
    <col min="11280" max="11280" width="4.7109375" style="689" customWidth="1"/>
    <col min="11281" max="11520" width="11.42578125" style="689"/>
    <col min="11521" max="11521" width="9.140625" style="689" customWidth="1"/>
    <col min="11522" max="11522" width="8.7109375" style="689" bestFit="1" customWidth="1"/>
    <col min="11523" max="11523" width="12.140625" style="689" bestFit="1" customWidth="1"/>
    <col min="11524" max="11525" width="10.28515625" style="689" bestFit="1" customWidth="1"/>
    <col min="11526" max="11526" width="8.7109375" style="689" bestFit="1" customWidth="1"/>
    <col min="11527" max="11527" width="7.28515625" style="689" bestFit="1" customWidth="1"/>
    <col min="11528" max="11528" width="6.140625" style="689" customWidth="1"/>
    <col min="11529" max="11529" width="10" style="689" customWidth="1"/>
    <col min="11530" max="11530" width="15.85546875" style="689" bestFit="1" customWidth="1"/>
    <col min="11531" max="11531" width="12.5703125" style="689" bestFit="1" customWidth="1"/>
    <col min="11532" max="11532" width="7.85546875" style="689" bestFit="1" customWidth="1"/>
    <col min="11533" max="11533" width="8.7109375" style="689" bestFit="1" customWidth="1"/>
    <col min="11534" max="11534" width="14.140625" style="689" bestFit="1" customWidth="1"/>
    <col min="11535" max="11535" width="7.28515625" style="689" bestFit="1" customWidth="1"/>
    <col min="11536" max="11536" width="4.7109375" style="689" customWidth="1"/>
    <col min="11537" max="11776" width="11.42578125" style="689"/>
    <col min="11777" max="11777" width="9.140625" style="689" customWidth="1"/>
    <col min="11778" max="11778" width="8.7109375" style="689" bestFit="1" customWidth="1"/>
    <col min="11779" max="11779" width="12.140625" style="689" bestFit="1" customWidth="1"/>
    <col min="11780" max="11781" width="10.28515625" style="689" bestFit="1" customWidth="1"/>
    <col min="11782" max="11782" width="8.7109375" style="689" bestFit="1" customWidth="1"/>
    <col min="11783" max="11783" width="7.28515625" style="689" bestFit="1" customWidth="1"/>
    <col min="11784" max="11784" width="6.140625" style="689" customWidth="1"/>
    <col min="11785" max="11785" width="10" style="689" customWidth="1"/>
    <col min="11786" max="11786" width="15.85546875" style="689" bestFit="1" customWidth="1"/>
    <col min="11787" max="11787" width="12.5703125" style="689" bestFit="1" customWidth="1"/>
    <col min="11788" max="11788" width="7.85546875" style="689" bestFit="1" customWidth="1"/>
    <col min="11789" max="11789" width="8.7109375" style="689" bestFit="1" customWidth="1"/>
    <col min="11790" max="11790" width="14.140625" style="689" bestFit="1" customWidth="1"/>
    <col min="11791" max="11791" width="7.28515625" style="689" bestFit="1" customWidth="1"/>
    <col min="11792" max="11792" width="4.7109375" style="689" customWidth="1"/>
    <col min="11793" max="12032" width="11.42578125" style="689"/>
    <col min="12033" max="12033" width="9.140625" style="689" customWidth="1"/>
    <col min="12034" max="12034" width="8.7109375" style="689" bestFit="1" customWidth="1"/>
    <col min="12035" max="12035" width="12.140625" style="689" bestFit="1" customWidth="1"/>
    <col min="12036" max="12037" width="10.28515625" style="689" bestFit="1" customWidth="1"/>
    <col min="12038" max="12038" width="8.7109375" style="689" bestFit="1" customWidth="1"/>
    <col min="12039" max="12039" width="7.28515625" style="689" bestFit="1" customWidth="1"/>
    <col min="12040" max="12040" width="6.140625" style="689" customWidth="1"/>
    <col min="12041" max="12041" width="10" style="689" customWidth="1"/>
    <col min="12042" max="12042" width="15.85546875" style="689" bestFit="1" customWidth="1"/>
    <col min="12043" max="12043" width="12.5703125" style="689" bestFit="1" customWidth="1"/>
    <col min="12044" max="12044" width="7.85546875" style="689" bestFit="1" customWidth="1"/>
    <col min="12045" max="12045" width="8.7109375" style="689" bestFit="1" customWidth="1"/>
    <col min="12046" max="12046" width="14.140625" style="689" bestFit="1" customWidth="1"/>
    <col min="12047" max="12047" width="7.28515625" style="689" bestFit="1" customWidth="1"/>
    <col min="12048" max="12048" width="4.7109375" style="689" customWidth="1"/>
    <col min="12049" max="12288" width="11.42578125" style="689"/>
    <col min="12289" max="12289" width="9.140625" style="689" customWidth="1"/>
    <col min="12290" max="12290" width="8.7109375" style="689" bestFit="1" customWidth="1"/>
    <col min="12291" max="12291" width="12.140625" style="689" bestFit="1" customWidth="1"/>
    <col min="12292" max="12293" width="10.28515625" style="689" bestFit="1" customWidth="1"/>
    <col min="12294" max="12294" width="8.7109375" style="689" bestFit="1" customWidth="1"/>
    <col min="12295" max="12295" width="7.28515625" style="689" bestFit="1" customWidth="1"/>
    <col min="12296" max="12296" width="6.140625" style="689" customWidth="1"/>
    <col min="12297" max="12297" width="10" style="689" customWidth="1"/>
    <col min="12298" max="12298" width="15.85546875" style="689" bestFit="1" customWidth="1"/>
    <col min="12299" max="12299" width="12.5703125" style="689" bestFit="1" customWidth="1"/>
    <col min="12300" max="12300" width="7.85546875" style="689" bestFit="1" customWidth="1"/>
    <col min="12301" max="12301" width="8.7109375" style="689" bestFit="1" customWidth="1"/>
    <col min="12302" max="12302" width="14.140625" style="689" bestFit="1" customWidth="1"/>
    <col min="12303" max="12303" width="7.28515625" style="689" bestFit="1" customWidth="1"/>
    <col min="12304" max="12304" width="4.7109375" style="689" customWidth="1"/>
    <col min="12305" max="12544" width="11.42578125" style="689"/>
    <col min="12545" max="12545" width="9.140625" style="689" customWidth="1"/>
    <col min="12546" max="12546" width="8.7109375" style="689" bestFit="1" customWidth="1"/>
    <col min="12547" max="12547" width="12.140625" style="689" bestFit="1" customWidth="1"/>
    <col min="12548" max="12549" width="10.28515625" style="689" bestFit="1" customWidth="1"/>
    <col min="12550" max="12550" width="8.7109375" style="689" bestFit="1" customWidth="1"/>
    <col min="12551" max="12551" width="7.28515625" style="689" bestFit="1" customWidth="1"/>
    <col min="12552" max="12552" width="6.140625" style="689" customWidth="1"/>
    <col min="12553" max="12553" width="10" style="689" customWidth="1"/>
    <col min="12554" max="12554" width="15.85546875" style="689" bestFit="1" customWidth="1"/>
    <col min="12555" max="12555" width="12.5703125" style="689" bestFit="1" customWidth="1"/>
    <col min="12556" max="12556" width="7.85546875" style="689" bestFit="1" customWidth="1"/>
    <col min="12557" max="12557" width="8.7109375" style="689" bestFit="1" customWidth="1"/>
    <col min="12558" max="12558" width="14.140625" style="689" bestFit="1" customWidth="1"/>
    <col min="12559" max="12559" width="7.28515625" style="689" bestFit="1" customWidth="1"/>
    <col min="12560" max="12560" width="4.7109375" style="689" customWidth="1"/>
    <col min="12561" max="12800" width="11.42578125" style="689"/>
    <col min="12801" max="12801" width="9.140625" style="689" customWidth="1"/>
    <col min="12802" max="12802" width="8.7109375" style="689" bestFit="1" customWidth="1"/>
    <col min="12803" max="12803" width="12.140625" style="689" bestFit="1" customWidth="1"/>
    <col min="12804" max="12805" width="10.28515625" style="689" bestFit="1" customWidth="1"/>
    <col min="12806" max="12806" width="8.7109375" style="689" bestFit="1" customWidth="1"/>
    <col min="12807" max="12807" width="7.28515625" style="689" bestFit="1" customWidth="1"/>
    <col min="12808" max="12808" width="6.140625" style="689" customWidth="1"/>
    <col min="12809" max="12809" width="10" style="689" customWidth="1"/>
    <col min="12810" max="12810" width="15.85546875" style="689" bestFit="1" customWidth="1"/>
    <col min="12811" max="12811" width="12.5703125" style="689" bestFit="1" customWidth="1"/>
    <col min="12812" max="12812" width="7.85546875" style="689" bestFit="1" customWidth="1"/>
    <col min="12813" max="12813" width="8.7109375" style="689" bestFit="1" customWidth="1"/>
    <col min="12814" max="12814" width="14.140625" style="689" bestFit="1" customWidth="1"/>
    <col min="12815" max="12815" width="7.28515625" style="689" bestFit="1" customWidth="1"/>
    <col min="12816" max="12816" width="4.7109375" style="689" customWidth="1"/>
    <col min="12817" max="13056" width="11.42578125" style="689"/>
    <col min="13057" max="13057" width="9.140625" style="689" customWidth="1"/>
    <col min="13058" max="13058" width="8.7109375" style="689" bestFit="1" customWidth="1"/>
    <col min="13059" max="13059" width="12.140625" style="689" bestFit="1" customWidth="1"/>
    <col min="13060" max="13061" width="10.28515625" style="689" bestFit="1" customWidth="1"/>
    <col min="13062" max="13062" width="8.7109375" style="689" bestFit="1" customWidth="1"/>
    <col min="13063" max="13063" width="7.28515625" style="689" bestFit="1" customWidth="1"/>
    <col min="13064" max="13064" width="6.140625" style="689" customWidth="1"/>
    <col min="13065" max="13065" width="10" style="689" customWidth="1"/>
    <col min="13066" max="13066" width="15.85546875" style="689" bestFit="1" customWidth="1"/>
    <col min="13067" max="13067" width="12.5703125" style="689" bestFit="1" customWidth="1"/>
    <col min="13068" max="13068" width="7.85546875" style="689" bestFit="1" customWidth="1"/>
    <col min="13069" max="13069" width="8.7109375" style="689" bestFit="1" customWidth="1"/>
    <col min="13070" max="13070" width="14.140625" style="689" bestFit="1" customWidth="1"/>
    <col min="13071" max="13071" width="7.28515625" style="689" bestFit="1" customWidth="1"/>
    <col min="13072" max="13072" width="4.7109375" style="689" customWidth="1"/>
    <col min="13073" max="13312" width="11.42578125" style="689"/>
    <col min="13313" max="13313" width="9.140625" style="689" customWidth="1"/>
    <col min="13314" max="13314" width="8.7109375" style="689" bestFit="1" customWidth="1"/>
    <col min="13315" max="13315" width="12.140625" style="689" bestFit="1" customWidth="1"/>
    <col min="13316" max="13317" width="10.28515625" style="689" bestFit="1" customWidth="1"/>
    <col min="13318" max="13318" width="8.7109375" style="689" bestFit="1" customWidth="1"/>
    <col min="13319" max="13319" width="7.28515625" style="689" bestFit="1" customWidth="1"/>
    <col min="13320" max="13320" width="6.140625" style="689" customWidth="1"/>
    <col min="13321" max="13321" width="10" style="689" customWidth="1"/>
    <col min="13322" max="13322" width="15.85546875" style="689" bestFit="1" customWidth="1"/>
    <col min="13323" max="13323" width="12.5703125" style="689" bestFit="1" customWidth="1"/>
    <col min="13324" max="13324" width="7.85546875" style="689" bestFit="1" customWidth="1"/>
    <col min="13325" max="13325" width="8.7109375" style="689" bestFit="1" customWidth="1"/>
    <col min="13326" max="13326" width="14.140625" style="689" bestFit="1" customWidth="1"/>
    <col min="13327" max="13327" width="7.28515625" style="689" bestFit="1" customWidth="1"/>
    <col min="13328" max="13328" width="4.7109375" style="689" customWidth="1"/>
    <col min="13329" max="13568" width="11.42578125" style="689"/>
    <col min="13569" max="13569" width="9.140625" style="689" customWidth="1"/>
    <col min="13570" max="13570" width="8.7109375" style="689" bestFit="1" customWidth="1"/>
    <col min="13571" max="13571" width="12.140625" style="689" bestFit="1" customWidth="1"/>
    <col min="13572" max="13573" width="10.28515625" style="689" bestFit="1" customWidth="1"/>
    <col min="13574" max="13574" width="8.7109375" style="689" bestFit="1" customWidth="1"/>
    <col min="13575" max="13575" width="7.28515625" style="689" bestFit="1" customWidth="1"/>
    <col min="13576" max="13576" width="6.140625" style="689" customWidth="1"/>
    <col min="13577" max="13577" width="10" style="689" customWidth="1"/>
    <col min="13578" max="13578" width="15.85546875" style="689" bestFit="1" customWidth="1"/>
    <col min="13579" max="13579" width="12.5703125" style="689" bestFit="1" customWidth="1"/>
    <col min="13580" max="13580" width="7.85546875" style="689" bestFit="1" customWidth="1"/>
    <col min="13581" max="13581" width="8.7109375" style="689" bestFit="1" customWidth="1"/>
    <col min="13582" max="13582" width="14.140625" style="689" bestFit="1" customWidth="1"/>
    <col min="13583" max="13583" width="7.28515625" style="689" bestFit="1" customWidth="1"/>
    <col min="13584" max="13584" width="4.7109375" style="689" customWidth="1"/>
    <col min="13585" max="13824" width="11.42578125" style="689"/>
    <col min="13825" max="13825" width="9.140625" style="689" customWidth="1"/>
    <col min="13826" max="13826" width="8.7109375" style="689" bestFit="1" customWidth="1"/>
    <col min="13827" max="13827" width="12.140625" style="689" bestFit="1" customWidth="1"/>
    <col min="13828" max="13829" width="10.28515625" style="689" bestFit="1" customWidth="1"/>
    <col min="13830" max="13830" width="8.7109375" style="689" bestFit="1" customWidth="1"/>
    <col min="13831" max="13831" width="7.28515625" style="689" bestFit="1" customWidth="1"/>
    <col min="13832" max="13832" width="6.140625" style="689" customWidth="1"/>
    <col min="13833" max="13833" width="10" style="689" customWidth="1"/>
    <col min="13834" max="13834" width="15.85546875" style="689" bestFit="1" customWidth="1"/>
    <col min="13835" max="13835" width="12.5703125" style="689" bestFit="1" customWidth="1"/>
    <col min="13836" max="13836" width="7.85546875" style="689" bestFit="1" customWidth="1"/>
    <col min="13837" max="13837" width="8.7109375" style="689" bestFit="1" customWidth="1"/>
    <col min="13838" max="13838" width="14.140625" style="689" bestFit="1" customWidth="1"/>
    <col min="13839" max="13839" width="7.28515625" style="689" bestFit="1" customWidth="1"/>
    <col min="13840" max="13840" width="4.7109375" style="689" customWidth="1"/>
    <col min="13841" max="14080" width="11.42578125" style="689"/>
    <col min="14081" max="14081" width="9.140625" style="689" customWidth="1"/>
    <col min="14082" max="14082" width="8.7109375" style="689" bestFit="1" customWidth="1"/>
    <col min="14083" max="14083" width="12.140625" style="689" bestFit="1" customWidth="1"/>
    <col min="14084" max="14085" width="10.28515625" style="689" bestFit="1" customWidth="1"/>
    <col min="14086" max="14086" width="8.7109375" style="689" bestFit="1" customWidth="1"/>
    <col min="14087" max="14087" width="7.28515625" style="689" bestFit="1" customWidth="1"/>
    <col min="14088" max="14088" width="6.140625" style="689" customWidth="1"/>
    <col min="14089" max="14089" width="10" style="689" customWidth="1"/>
    <col min="14090" max="14090" width="15.85546875" style="689" bestFit="1" customWidth="1"/>
    <col min="14091" max="14091" width="12.5703125" style="689" bestFit="1" customWidth="1"/>
    <col min="14092" max="14092" width="7.85546875" style="689" bestFit="1" customWidth="1"/>
    <col min="14093" max="14093" width="8.7109375" style="689" bestFit="1" customWidth="1"/>
    <col min="14094" max="14094" width="14.140625" style="689" bestFit="1" customWidth="1"/>
    <col min="14095" max="14095" width="7.28515625" style="689" bestFit="1" customWidth="1"/>
    <col min="14096" max="14096" width="4.7109375" style="689" customWidth="1"/>
    <col min="14097" max="14336" width="11.42578125" style="689"/>
    <col min="14337" max="14337" width="9.140625" style="689" customWidth="1"/>
    <col min="14338" max="14338" width="8.7109375" style="689" bestFit="1" customWidth="1"/>
    <col min="14339" max="14339" width="12.140625" style="689" bestFit="1" customWidth="1"/>
    <col min="14340" max="14341" width="10.28515625" style="689" bestFit="1" customWidth="1"/>
    <col min="14342" max="14342" width="8.7109375" style="689" bestFit="1" customWidth="1"/>
    <col min="14343" max="14343" width="7.28515625" style="689" bestFit="1" customWidth="1"/>
    <col min="14344" max="14344" width="6.140625" style="689" customWidth="1"/>
    <col min="14345" max="14345" width="10" style="689" customWidth="1"/>
    <col min="14346" max="14346" width="15.85546875" style="689" bestFit="1" customWidth="1"/>
    <col min="14347" max="14347" width="12.5703125" style="689" bestFit="1" customWidth="1"/>
    <col min="14348" max="14348" width="7.85546875" style="689" bestFit="1" customWidth="1"/>
    <col min="14349" max="14349" width="8.7109375" style="689" bestFit="1" customWidth="1"/>
    <col min="14350" max="14350" width="14.140625" style="689" bestFit="1" customWidth="1"/>
    <col min="14351" max="14351" width="7.28515625" style="689" bestFit="1" customWidth="1"/>
    <col min="14352" max="14352" width="4.7109375" style="689" customWidth="1"/>
    <col min="14353" max="14592" width="11.42578125" style="689"/>
    <col min="14593" max="14593" width="9.140625" style="689" customWidth="1"/>
    <col min="14594" max="14594" width="8.7109375" style="689" bestFit="1" customWidth="1"/>
    <col min="14595" max="14595" width="12.140625" style="689" bestFit="1" customWidth="1"/>
    <col min="14596" max="14597" width="10.28515625" style="689" bestFit="1" customWidth="1"/>
    <col min="14598" max="14598" width="8.7109375" style="689" bestFit="1" customWidth="1"/>
    <col min="14599" max="14599" width="7.28515625" style="689" bestFit="1" customWidth="1"/>
    <col min="14600" max="14600" width="6.140625" style="689" customWidth="1"/>
    <col min="14601" max="14601" width="10" style="689" customWidth="1"/>
    <col min="14602" max="14602" width="15.85546875" style="689" bestFit="1" customWidth="1"/>
    <col min="14603" max="14603" width="12.5703125" style="689" bestFit="1" customWidth="1"/>
    <col min="14604" max="14604" width="7.85546875" style="689" bestFit="1" customWidth="1"/>
    <col min="14605" max="14605" width="8.7109375" style="689" bestFit="1" customWidth="1"/>
    <col min="14606" max="14606" width="14.140625" style="689" bestFit="1" customWidth="1"/>
    <col min="14607" max="14607" width="7.28515625" style="689" bestFit="1" customWidth="1"/>
    <col min="14608" max="14608" width="4.7109375" style="689" customWidth="1"/>
    <col min="14609" max="14848" width="11.42578125" style="689"/>
    <col min="14849" max="14849" width="9.140625" style="689" customWidth="1"/>
    <col min="14850" max="14850" width="8.7109375" style="689" bestFit="1" customWidth="1"/>
    <col min="14851" max="14851" width="12.140625" style="689" bestFit="1" customWidth="1"/>
    <col min="14852" max="14853" width="10.28515625" style="689" bestFit="1" customWidth="1"/>
    <col min="14854" max="14854" width="8.7109375" style="689" bestFit="1" customWidth="1"/>
    <col min="14855" max="14855" width="7.28515625" style="689" bestFit="1" customWidth="1"/>
    <col min="14856" max="14856" width="6.140625" style="689" customWidth="1"/>
    <col min="14857" max="14857" width="10" style="689" customWidth="1"/>
    <col min="14858" max="14858" width="15.85546875" style="689" bestFit="1" customWidth="1"/>
    <col min="14859" max="14859" width="12.5703125" style="689" bestFit="1" customWidth="1"/>
    <col min="14860" max="14860" width="7.85546875" style="689" bestFit="1" customWidth="1"/>
    <col min="14861" max="14861" width="8.7109375" style="689" bestFit="1" customWidth="1"/>
    <col min="14862" max="14862" width="14.140625" style="689" bestFit="1" customWidth="1"/>
    <col min="14863" max="14863" width="7.28515625" style="689" bestFit="1" customWidth="1"/>
    <col min="14864" max="14864" width="4.7109375" style="689" customWidth="1"/>
    <col min="14865" max="15104" width="11.42578125" style="689"/>
    <col min="15105" max="15105" width="9.140625" style="689" customWidth="1"/>
    <col min="15106" max="15106" width="8.7109375" style="689" bestFit="1" customWidth="1"/>
    <col min="15107" max="15107" width="12.140625" style="689" bestFit="1" customWidth="1"/>
    <col min="15108" max="15109" width="10.28515625" style="689" bestFit="1" customWidth="1"/>
    <col min="15110" max="15110" width="8.7109375" style="689" bestFit="1" customWidth="1"/>
    <col min="15111" max="15111" width="7.28515625" style="689" bestFit="1" customWidth="1"/>
    <col min="15112" max="15112" width="6.140625" style="689" customWidth="1"/>
    <col min="15113" max="15113" width="10" style="689" customWidth="1"/>
    <col min="15114" max="15114" width="15.85546875" style="689" bestFit="1" customWidth="1"/>
    <col min="15115" max="15115" width="12.5703125" style="689" bestFit="1" customWidth="1"/>
    <col min="15116" max="15116" width="7.85546875" style="689" bestFit="1" customWidth="1"/>
    <col min="15117" max="15117" width="8.7109375" style="689" bestFit="1" customWidth="1"/>
    <col min="15118" max="15118" width="14.140625" style="689" bestFit="1" customWidth="1"/>
    <col min="15119" max="15119" width="7.28515625" style="689" bestFit="1" customWidth="1"/>
    <col min="15120" max="15120" width="4.7109375" style="689" customWidth="1"/>
    <col min="15121" max="15360" width="11.42578125" style="689"/>
    <col min="15361" max="15361" width="9.140625" style="689" customWidth="1"/>
    <col min="15362" max="15362" width="8.7109375" style="689" bestFit="1" customWidth="1"/>
    <col min="15363" max="15363" width="12.140625" style="689" bestFit="1" customWidth="1"/>
    <col min="15364" max="15365" width="10.28515625" style="689" bestFit="1" customWidth="1"/>
    <col min="15366" max="15366" width="8.7109375" style="689" bestFit="1" customWidth="1"/>
    <col min="15367" max="15367" width="7.28515625" style="689" bestFit="1" customWidth="1"/>
    <col min="15368" max="15368" width="6.140625" style="689" customWidth="1"/>
    <col min="15369" max="15369" width="10" style="689" customWidth="1"/>
    <col min="15370" max="15370" width="15.85546875" style="689" bestFit="1" customWidth="1"/>
    <col min="15371" max="15371" width="12.5703125" style="689" bestFit="1" customWidth="1"/>
    <col min="15372" max="15372" width="7.85546875" style="689" bestFit="1" customWidth="1"/>
    <col min="15373" max="15373" width="8.7109375" style="689" bestFit="1" customWidth="1"/>
    <col min="15374" max="15374" width="14.140625" style="689" bestFit="1" customWidth="1"/>
    <col min="15375" max="15375" width="7.28515625" style="689" bestFit="1" customWidth="1"/>
    <col min="15376" max="15376" width="4.7109375" style="689" customWidth="1"/>
    <col min="15377" max="15616" width="11.42578125" style="689"/>
    <col min="15617" max="15617" width="9.140625" style="689" customWidth="1"/>
    <col min="15618" max="15618" width="8.7109375" style="689" bestFit="1" customWidth="1"/>
    <col min="15619" max="15619" width="12.140625" style="689" bestFit="1" customWidth="1"/>
    <col min="15620" max="15621" width="10.28515625" style="689" bestFit="1" customWidth="1"/>
    <col min="15622" max="15622" width="8.7109375" style="689" bestFit="1" customWidth="1"/>
    <col min="15623" max="15623" width="7.28515625" style="689" bestFit="1" customWidth="1"/>
    <col min="15624" max="15624" width="6.140625" style="689" customWidth="1"/>
    <col min="15625" max="15625" width="10" style="689" customWidth="1"/>
    <col min="15626" max="15626" width="15.85546875" style="689" bestFit="1" customWidth="1"/>
    <col min="15627" max="15627" width="12.5703125" style="689" bestFit="1" customWidth="1"/>
    <col min="15628" max="15628" width="7.85546875" style="689" bestFit="1" customWidth="1"/>
    <col min="15629" max="15629" width="8.7109375" style="689" bestFit="1" customWidth="1"/>
    <col min="15630" max="15630" width="14.140625" style="689" bestFit="1" customWidth="1"/>
    <col min="15631" max="15631" width="7.28515625" style="689" bestFit="1" customWidth="1"/>
    <col min="15632" max="15632" width="4.7109375" style="689" customWidth="1"/>
    <col min="15633" max="15872" width="11.42578125" style="689"/>
    <col min="15873" max="15873" width="9.140625" style="689" customWidth="1"/>
    <col min="15874" max="15874" width="8.7109375" style="689" bestFit="1" customWidth="1"/>
    <col min="15875" max="15875" width="12.140625" style="689" bestFit="1" customWidth="1"/>
    <col min="15876" max="15877" width="10.28515625" style="689" bestFit="1" customWidth="1"/>
    <col min="15878" max="15878" width="8.7109375" style="689" bestFit="1" customWidth="1"/>
    <col min="15879" max="15879" width="7.28515625" style="689" bestFit="1" customWidth="1"/>
    <col min="15880" max="15880" width="6.140625" style="689" customWidth="1"/>
    <col min="15881" max="15881" width="10" style="689" customWidth="1"/>
    <col min="15882" max="15882" width="15.85546875" style="689" bestFit="1" customWidth="1"/>
    <col min="15883" max="15883" width="12.5703125" style="689" bestFit="1" customWidth="1"/>
    <col min="15884" max="15884" width="7.85546875" style="689" bestFit="1" customWidth="1"/>
    <col min="15885" max="15885" width="8.7109375" style="689" bestFit="1" customWidth="1"/>
    <col min="15886" max="15886" width="14.140625" style="689" bestFit="1" customWidth="1"/>
    <col min="15887" max="15887" width="7.28515625" style="689" bestFit="1" customWidth="1"/>
    <col min="15888" max="15888" width="4.7109375" style="689" customWidth="1"/>
    <col min="15889" max="16128" width="11.42578125" style="689"/>
    <col min="16129" max="16129" width="9.140625" style="689" customWidth="1"/>
    <col min="16130" max="16130" width="8.7109375" style="689" bestFit="1" customWidth="1"/>
    <col min="16131" max="16131" width="12.140625" style="689" bestFit="1" customWidth="1"/>
    <col min="16132" max="16133" width="10.28515625" style="689" bestFit="1" customWidth="1"/>
    <col min="16134" max="16134" width="8.7109375" style="689" bestFit="1" customWidth="1"/>
    <col min="16135" max="16135" width="7.28515625" style="689" bestFit="1" customWidth="1"/>
    <col min="16136" max="16136" width="6.140625" style="689" customWidth="1"/>
    <col min="16137" max="16137" width="10" style="689" customWidth="1"/>
    <col min="16138" max="16138" width="15.85546875" style="689" bestFit="1" customWidth="1"/>
    <col min="16139" max="16139" width="12.5703125" style="689" bestFit="1" customWidth="1"/>
    <col min="16140" max="16140" width="7.85546875" style="689" bestFit="1" customWidth="1"/>
    <col min="16141" max="16141" width="8.7109375" style="689" bestFit="1" customWidth="1"/>
    <col min="16142" max="16142" width="14.140625" style="689" bestFit="1" customWidth="1"/>
    <col min="16143" max="16143" width="7.28515625" style="689" bestFit="1" customWidth="1"/>
    <col min="16144" max="16144" width="4.7109375" style="689" customWidth="1"/>
    <col min="16145" max="16384" width="11.42578125" style="689"/>
  </cols>
  <sheetData>
    <row r="1" spans="1:15" ht="18" customHeight="1">
      <c r="A1" s="686"/>
      <c r="B1" s="686"/>
      <c r="C1" s="686"/>
      <c r="D1" s="686"/>
      <c r="E1" s="686"/>
      <c r="F1" s="686"/>
      <c r="G1" s="686"/>
      <c r="H1" s="686"/>
      <c r="I1" s="686"/>
      <c r="J1" s="686"/>
      <c r="K1" s="686"/>
      <c r="L1" s="686"/>
      <c r="M1" s="686"/>
      <c r="N1" s="686"/>
      <c r="O1" s="686"/>
    </row>
    <row r="2" spans="1:15" ht="23.25">
      <c r="A2" s="1259" t="s">
        <v>1085</v>
      </c>
      <c r="B2" s="1259"/>
      <c r="C2" s="1259"/>
      <c r="D2" s="1259"/>
      <c r="E2" s="1259"/>
      <c r="F2" s="1259"/>
      <c r="G2" s="1259"/>
      <c r="H2" s="1259"/>
      <c r="I2" s="1259"/>
      <c r="J2" s="1259"/>
      <c r="K2" s="1259"/>
      <c r="L2" s="1259"/>
      <c r="M2" s="1259"/>
      <c r="N2" s="1259"/>
      <c r="O2" s="1259"/>
    </row>
    <row r="3" spans="1:15" ht="23.25">
      <c r="A3" s="1259" t="s">
        <v>770</v>
      </c>
      <c r="B3" s="1259"/>
      <c r="C3" s="1259"/>
      <c r="D3" s="1259"/>
      <c r="E3" s="1259"/>
      <c r="F3" s="1259"/>
      <c r="G3" s="1259"/>
      <c r="H3" s="1259"/>
      <c r="I3" s="1259"/>
      <c r="J3" s="1259"/>
      <c r="K3" s="1259"/>
      <c r="L3" s="1259"/>
      <c r="M3" s="1259"/>
      <c r="N3" s="1259"/>
      <c r="O3" s="1259"/>
    </row>
    <row r="4" spans="1:15" ht="23.25">
      <c r="A4" s="1259" t="s">
        <v>1494</v>
      </c>
      <c r="B4" s="1259"/>
      <c r="C4" s="1259"/>
      <c r="D4" s="1259"/>
      <c r="E4" s="1259"/>
      <c r="F4" s="1259"/>
      <c r="G4" s="1259"/>
      <c r="H4" s="1259"/>
      <c r="I4" s="1259"/>
      <c r="J4" s="1259"/>
      <c r="K4" s="1259"/>
      <c r="L4" s="1259"/>
      <c r="M4" s="1259"/>
      <c r="N4" s="1259"/>
      <c r="O4" s="1259"/>
    </row>
    <row r="5" spans="1:15" ht="37.5" customHeight="1" thickBot="1">
      <c r="A5" s="1260" t="s">
        <v>1355</v>
      </c>
      <c r="B5" s="1260"/>
      <c r="C5" s="1260"/>
      <c r="D5" s="1260"/>
      <c r="E5" s="1260"/>
      <c r="F5" s="1260"/>
      <c r="G5" s="1260"/>
      <c r="H5" s="1260"/>
      <c r="I5" s="1260"/>
      <c r="J5" s="1260"/>
      <c r="K5" s="1260"/>
      <c r="L5" s="1260"/>
      <c r="M5" s="1260"/>
      <c r="N5" s="1260"/>
      <c r="O5" s="1260"/>
    </row>
    <row r="6" spans="1:15" s="618" customFormat="1" ht="22.5" customHeight="1" thickTop="1" thickBot="1">
      <c r="A6" s="1261"/>
      <c r="B6" s="1261" t="s">
        <v>1755</v>
      </c>
      <c r="C6" s="1261"/>
      <c r="D6" s="1261"/>
      <c r="E6" s="1261"/>
      <c r="F6" s="1261"/>
      <c r="G6" s="1261"/>
      <c r="H6" s="202"/>
      <c r="I6" s="1257"/>
      <c r="J6" s="1257" t="s">
        <v>771</v>
      </c>
      <c r="K6" s="1257"/>
      <c r="L6" s="1257"/>
      <c r="M6" s="1257"/>
      <c r="N6" s="1257"/>
      <c r="O6" s="1257"/>
    </row>
    <row r="7" spans="1:15" s="618" customFormat="1" ht="24.75" customHeight="1" thickTop="1" thickBot="1">
      <c r="A7" s="203" t="s">
        <v>772</v>
      </c>
      <c r="B7" s="991" t="s">
        <v>773</v>
      </c>
      <c r="C7" s="991" t="s">
        <v>774</v>
      </c>
      <c r="D7" s="991" t="s">
        <v>775</v>
      </c>
      <c r="E7" s="991" t="s">
        <v>6</v>
      </c>
      <c r="F7" s="991" t="s">
        <v>710</v>
      </c>
      <c r="G7" s="359"/>
      <c r="H7" s="202"/>
      <c r="I7" s="203" t="s">
        <v>772</v>
      </c>
      <c r="J7" s="713" t="s">
        <v>2</v>
      </c>
      <c r="K7" s="713" t="s">
        <v>3</v>
      </c>
      <c r="L7" s="713" t="s">
        <v>4</v>
      </c>
      <c r="M7" s="713" t="s">
        <v>776</v>
      </c>
      <c r="N7" s="713" t="s">
        <v>6</v>
      </c>
      <c r="O7" s="713" t="s">
        <v>710</v>
      </c>
    </row>
    <row r="8" spans="1:15" s="618" customFormat="1" ht="26.25" customHeight="1" thickTop="1">
      <c r="A8" s="202" t="s">
        <v>1097</v>
      </c>
      <c r="B8" s="717">
        <v>66184.133399999992</v>
      </c>
      <c r="C8" s="717">
        <v>427190.70977999998</v>
      </c>
      <c r="D8" s="717">
        <v>2128662.6568200001</v>
      </c>
      <c r="E8" s="717">
        <v>2622037.5</v>
      </c>
      <c r="F8" s="743">
        <v>0.7567930490976511</v>
      </c>
      <c r="H8" s="202"/>
      <c r="I8" s="710" t="s">
        <v>1097</v>
      </c>
      <c r="J8" s="715">
        <v>61810.594939999995</v>
      </c>
      <c r="K8" s="715">
        <v>4373.5384599999998</v>
      </c>
      <c r="L8" s="715">
        <v>0</v>
      </c>
      <c r="M8" s="715">
        <v>0</v>
      </c>
      <c r="N8" s="715">
        <v>66184.133399999992</v>
      </c>
      <c r="O8" s="743">
        <v>0.89160396225620397</v>
      </c>
    </row>
    <row r="9" spans="1:15" s="618" customFormat="1" ht="26.25" customHeight="1">
      <c r="A9" s="202" t="s">
        <v>1098</v>
      </c>
      <c r="B9" s="717">
        <v>8046.2830199999999</v>
      </c>
      <c r="C9" s="717">
        <v>157122.35563000001</v>
      </c>
      <c r="D9" s="717">
        <v>677462.97152000002</v>
      </c>
      <c r="E9" s="717">
        <v>842631.61017</v>
      </c>
      <c r="F9" s="743">
        <v>0.24320695090234887</v>
      </c>
      <c r="H9" s="202"/>
      <c r="I9" s="710" t="s">
        <v>1098</v>
      </c>
      <c r="J9" s="715">
        <v>7232.59674</v>
      </c>
      <c r="K9" s="715">
        <v>813.68628000000001</v>
      </c>
      <c r="L9" s="715">
        <v>0</v>
      </c>
      <c r="M9" s="715">
        <v>0</v>
      </c>
      <c r="N9" s="715">
        <v>8046.2830199999999</v>
      </c>
      <c r="O9" s="743">
        <v>0.10839603774379579</v>
      </c>
    </row>
    <row r="10" spans="1:15" s="618" customFormat="1" ht="9" customHeight="1" thickBot="1">
      <c r="A10" s="202"/>
      <c r="B10" s="715"/>
      <c r="C10" s="715"/>
      <c r="D10" s="715"/>
      <c r="E10" s="360"/>
      <c r="F10" s="744"/>
      <c r="H10" s="202"/>
      <c r="I10" s="712"/>
      <c r="J10" s="715"/>
      <c r="K10" s="715"/>
      <c r="L10" s="712"/>
      <c r="M10" s="715"/>
      <c r="N10" s="715"/>
      <c r="O10" s="744"/>
    </row>
    <row r="11" spans="1:15" s="618" customFormat="1" ht="28.5" customHeight="1" thickTop="1" thickBot="1">
      <c r="A11" s="203" t="s">
        <v>789</v>
      </c>
      <c r="B11" s="716">
        <v>74230.416420000009</v>
      </c>
      <c r="C11" s="716">
        <v>584313.06540999992</v>
      </c>
      <c r="D11" s="716">
        <v>2806125.6283400003</v>
      </c>
      <c r="E11" s="708">
        <v>3464669.1101700002</v>
      </c>
      <c r="F11" s="708"/>
      <c r="G11" s="359"/>
      <c r="H11" s="202"/>
      <c r="I11" s="708"/>
      <c r="J11" s="716">
        <v>69043.191680000004</v>
      </c>
      <c r="K11" s="716">
        <v>5187.2247400000006</v>
      </c>
      <c r="L11" s="708">
        <v>0</v>
      </c>
      <c r="M11" s="716">
        <v>0</v>
      </c>
      <c r="N11" s="716">
        <v>74230.416420000009</v>
      </c>
      <c r="O11" s="745"/>
    </row>
    <row r="12" spans="1:15" s="618" customFormat="1" ht="27.75" customHeight="1" thickTop="1" thickBot="1">
      <c r="A12" s="202"/>
      <c r="B12" s="715"/>
      <c r="C12" s="715"/>
      <c r="D12" s="715"/>
      <c r="E12" s="715"/>
      <c r="F12" s="360"/>
      <c r="G12" s="360"/>
      <c r="H12" s="202"/>
      <c r="I12" s="360"/>
      <c r="J12" s="715"/>
      <c r="K12" s="715"/>
      <c r="L12" s="712"/>
      <c r="M12" s="715"/>
      <c r="N12" s="715"/>
      <c r="O12" s="717"/>
    </row>
    <row r="13" spans="1:15" s="618" customFormat="1" ht="21.75" customHeight="1" thickTop="1" thickBot="1">
      <c r="A13" s="1257"/>
      <c r="B13" s="1258" t="s">
        <v>790</v>
      </c>
      <c r="C13" s="1258"/>
      <c r="D13" s="1258"/>
      <c r="E13" s="1258"/>
      <c r="F13" s="1258"/>
      <c r="G13" s="1258"/>
      <c r="H13" s="202"/>
      <c r="I13" s="1256"/>
      <c r="J13" s="1256" t="s">
        <v>791</v>
      </c>
      <c r="K13" s="1256"/>
      <c r="L13" s="1256"/>
      <c r="M13" s="1256"/>
      <c r="N13" s="1256"/>
      <c r="O13" s="1256"/>
    </row>
    <row r="14" spans="1:15" s="618" customFormat="1" ht="27.75" customHeight="1" thickTop="1" thickBot="1">
      <c r="A14" s="203" t="s">
        <v>772</v>
      </c>
      <c r="B14" s="713" t="s">
        <v>2</v>
      </c>
      <c r="C14" s="713" t="s">
        <v>3</v>
      </c>
      <c r="D14" s="713" t="s">
        <v>4</v>
      </c>
      <c r="E14" s="713" t="s">
        <v>776</v>
      </c>
      <c r="F14" s="713" t="s">
        <v>6</v>
      </c>
      <c r="G14" s="713" t="s">
        <v>710</v>
      </c>
      <c r="H14" s="202"/>
      <c r="I14" s="708" t="s">
        <v>772</v>
      </c>
      <c r="J14" s="713" t="s">
        <v>2</v>
      </c>
      <c r="K14" s="713" t="s">
        <v>3</v>
      </c>
      <c r="L14" s="713" t="s">
        <v>4</v>
      </c>
      <c r="M14" s="713" t="s">
        <v>776</v>
      </c>
      <c r="N14" s="713" t="s">
        <v>6</v>
      </c>
      <c r="O14" s="713" t="s">
        <v>710</v>
      </c>
    </row>
    <row r="15" spans="1:15" s="618" customFormat="1" ht="25.5" customHeight="1" thickTop="1">
      <c r="A15" s="202" t="s">
        <v>1097</v>
      </c>
      <c r="B15" s="717">
        <v>401331.97182999999</v>
      </c>
      <c r="C15" s="717">
        <v>25840.1165</v>
      </c>
      <c r="D15" s="717">
        <v>0</v>
      </c>
      <c r="E15" s="717">
        <v>18.621449999999999</v>
      </c>
      <c r="F15" s="717">
        <v>427190.70977999998</v>
      </c>
      <c r="G15" s="709">
        <v>0.7310990204886989</v>
      </c>
      <c r="H15" s="202"/>
      <c r="I15" s="712" t="s">
        <v>1097</v>
      </c>
      <c r="J15" s="717">
        <v>2083998.5832100001</v>
      </c>
      <c r="K15" s="717">
        <v>44664.073609999999</v>
      </c>
      <c r="L15" s="717">
        <v>0</v>
      </c>
      <c r="M15" s="717">
        <v>0</v>
      </c>
      <c r="N15" s="717">
        <v>2128662.6568200001</v>
      </c>
      <c r="O15" s="746">
        <v>0.75857710550159441</v>
      </c>
    </row>
    <row r="16" spans="1:15" s="618" customFormat="1" ht="25.5" customHeight="1">
      <c r="A16" s="202" t="s">
        <v>1098</v>
      </c>
      <c r="B16" s="717">
        <v>130052.76298999999</v>
      </c>
      <c r="C16" s="717">
        <v>27069.592639999999</v>
      </c>
      <c r="D16" s="717">
        <v>0</v>
      </c>
      <c r="E16" s="717">
        <v>0</v>
      </c>
      <c r="F16" s="717">
        <v>157122.35563000001</v>
      </c>
      <c r="G16" s="709">
        <v>0.26890097951130121</v>
      </c>
      <c r="H16" s="202"/>
      <c r="I16" s="712" t="s">
        <v>1098</v>
      </c>
      <c r="J16" s="717">
        <v>592618.58980999992</v>
      </c>
      <c r="K16" s="717">
        <v>84844.381709999987</v>
      </c>
      <c r="L16" s="717">
        <v>0</v>
      </c>
      <c r="M16" s="717">
        <v>0</v>
      </c>
      <c r="N16" s="717">
        <v>677462.97152000002</v>
      </c>
      <c r="O16" s="746">
        <v>0.24142289449840559</v>
      </c>
    </row>
    <row r="17" spans="1:15" s="618" customFormat="1" ht="6.75" customHeight="1" thickBot="1">
      <c r="A17" s="202"/>
      <c r="B17" s="715"/>
      <c r="C17" s="715"/>
      <c r="D17" s="715"/>
      <c r="E17" s="715"/>
      <c r="F17" s="360"/>
      <c r="G17" s="709"/>
      <c r="H17" s="712"/>
      <c r="I17" s="360"/>
      <c r="J17" s="715"/>
      <c r="K17" s="715"/>
      <c r="L17" s="712"/>
      <c r="M17" s="715"/>
      <c r="N17" s="715"/>
      <c r="O17" s="746"/>
    </row>
    <row r="18" spans="1:15" s="618" customFormat="1" ht="29.25" customHeight="1" thickTop="1" thickBot="1">
      <c r="A18" s="204" t="s">
        <v>792</v>
      </c>
      <c r="B18" s="716">
        <v>531384.73482000001</v>
      </c>
      <c r="C18" s="716">
        <v>52909.709139999999</v>
      </c>
      <c r="D18" s="716">
        <v>0</v>
      </c>
      <c r="E18" s="716">
        <v>18.621449999999999</v>
      </c>
      <c r="F18" s="708">
        <v>584313.06540999992</v>
      </c>
      <c r="G18" s="708"/>
      <c r="H18" s="712"/>
      <c r="I18" s="370"/>
      <c r="J18" s="745">
        <v>2676617.1730200001</v>
      </c>
      <c r="K18" s="716">
        <v>129508.45531999999</v>
      </c>
      <c r="L18" s="708">
        <v>0</v>
      </c>
      <c r="M18" s="716">
        <v>0</v>
      </c>
      <c r="N18" s="716">
        <v>2806125.6283400003</v>
      </c>
      <c r="O18" s="745"/>
    </row>
    <row r="19" spans="1:15" s="618" customFormat="1" ht="12" customHeight="1" thickTop="1">
      <c r="A19" s="209"/>
      <c r="B19" s="717"/>
      <c r="C19" s="717"/>
      <c r="D19" s="717"/>
      <c r="E19" s="717"/>
      <c r="F19" s="709"/>
      <c r="J19" s="712"/>
      <c r="K19" s="717"/>
      <c r="L19" s="717"/>
      <c r="M19" s="717"/>
      <c r="N19" s="717"/>
      <c r="O19" s="717"/>
    </row>
    <row r="20" spans="1:15" s="618" customFormat="1" ht="13.5" customHeight="1">
      <c r="A20" s="356" t="s">
        <v>1363</v>
      </c>
      <c r="B20" s="718"/>
      <c r="C20" s="718"/>
      <c r="D20" s="718"/>
      <c r="E20" s="718"/>
      <c r="F20" s="1080"/>
      <c r="G20" s="356"/>
      <c r="H20" s="356"/>
      <c r="I20" s="356"/>
      <c r="J20" s="1081"/>
      <c r="K20" s="718"/>
      <c r="L20" s="718"/>
      <c r="M20" s="718"/>
      <c r="N20" s="718"/>
      <c r="O20" s="718"/>
    </row>
    <row r="21" spans="1:15" s="618" customFormat="1" ht="15.75" customHeight="1">
      <c r="A21" s="356" t="s">
        <v>793</v>
      </c>
      <c r="B21" s="718"/>
      <c r="C21" s="718"/>
      <c r="D21" s="718"/>
      <c r="E21" s="718"/>
      <c r="F21" s="1080"/>
      <c r="G21" s="356"/>
      <c r="H21" s="356"/>
      <c r="I21" s="356"/>
      <c r="J21" s="1081"/>
      <c r="K21" s="718"/>
      <c r="L21" s="718"/>
      <c r="M21" s="718"/>
      <c r="N21" s="718"/>
      <c r="O21" s="718"/>
    </row>
    <row r="22" spans="1:15" s="618" customFormat="1" ht="15.75" customHeight="1">
      <c r="A22" s="618" t="s">
        <v>794</v>
      </c>
      <c r="B22" s="717"/>
      <c r="C22" s="717"/>
      <c r="D22" s="717"/>
      <c r="E22" s="717"/>
      <c r="F22" s="709"/>
      <c r="J22" s="360"/>
      <c r="K22" s="717"/>
      <c r="L22" s="717"/>
      <c r="M22" s="717"/>
      <c r="N22" s="717"/>
      <c r="O22" s="717"/>
    </row>
    <row r="23" spans="1:15" s="618" customFormat="1" ht="15.75" customHeight="1">
      <c r="A23" s="618" t="s">
        <v>795</v>
      </c>
      <c r="B23" s="717"/>
      <c r="C23" s="717"/>
      <c r="D23" s="717"/>
      <c r="E23" s="717"/>
      <c r="F23" s="709"/>
      <c r="J23" s="360"/>
      <c r="K23" s="717"/>
      <c r="L23" s="717"/>
      <c r="M23" s="717"/>
      <c r="N23" s="717"/>
      <c r="O23" s="717"/>
    </row>
    <row r="24" spans="1:15" s="618" customFormat="1" ht="27.75" customHeight="1">
      <c r="A24" s="202"/>
      <c r="B24" s="717"/>
      <c r="C24" s="717"/>
      <c r="D24" s="717"/>
      <c r="E24" s="717"/>
      <c r="F24" s="709"/>
      <c r="J24" s="712"/>
      <c r="K24" s="717"/>
      <c r="L24" s="717"/>
      <c r="M24" s="717"/>
      <c r="N24" s="717"/>
      <c r="O24" s="717"/>
    </row>
    <row r="25" spans="1:15" s="618" customFormat="1" ht="24.75" customHeight="1">
      <c r="A25" s="202"/>
      <c r="B25" s="715"/>
      <c r="C25" s="715"/>
      <c r="D25" s="715"/>
      <c r="E25" s="715"/>
      <c r="F25" s="711"/>
      <c r="J25" s="712"/>
      <c r="K25" s="715"/>
      <c r="L25" s="714"/>
      <c r="M25" s="715"/>
      <c r="N25" s="715"/>
      <c r="O25" s="715"/>
    </row>
    <row r="26" spans="1:15" s="618" customFormat="1" ht="24.75" customHeight="1">
      <c r="A26" s="202"/>
      <c r="B26" s="714"/>
      <c r="C26" s="714"/>
      <c r="D26" s="714"/>
      <c r="E26" s="714"/>
      <c r="F26" s="711"/>
      <c r="J26" s="712"/>
      <c r="K26" s="747"/>
      <c r="L26" s="747"/>
      <c r="M26" s="747"/>
      <c r="N26" s="747"/>
      <c r="O26" s="747"/>
    </row>
    <row r="27" spans="1:15" s="618" customFormat="1" ht="24.75" customHeight="1">
      <c r="A27" s="202"/>
      <c r="B27" s="715"/>
      <c r="C27" s="715"/>
      <c r="D27" s="715"/>
      <c r="E27" s="715"/>
      <c r="F27" s="715"/>
      <c r="G27" s="715"/>
      <c r="J27" s="715"/>
      <c r="K27" s="715"/>
      <c r="L27" s="714"/>
      <c r="M27" s="715"/>
      <c r="N27" s="715"/>
      <c r="O27" s="715"/>
    </row>
    <row r="28" spans="1:15" s="618" customFormat="1" ht="39.75" customHeight="1">
      <c r="A28" s="202"/>
      <c r="B28" s="710"/>
      <c r="C28" s="710"/>
      <c r="D28" s="710"/>
      <c r="E28" s="710"/>
      <c r="F28" s="710"/>
      <c r="G28" s="710"/>
      <c r="J28" s="715"/>
      <c r="K28" s="710"/>
      <c r="L28" s="710"/>
      <c r="M28" s="710"/>
      <c r="N28" s="710"/>
      <c r="O28" s="710"/>
    </row>
    <row r="29" spans="1:15" s="618" customFormat="1" ht="39.75" customHeight="1">
      <c r="A29" s="202"/>
      <c r="B29" s="710"/>
      <c r="C29" s="710"/>
      <c r="D29" s="710"/>
      <c r="E29" s="710"/>
      <c r="F29" s="710"/>
      <c r="G29" s="710"/>
      <c r="J29" s="714"/>
      <c r="K29" s="710"/>
      <c r="L29" s="710"/>
      <c r="M29" s="710"/>
      <c r="N29" s="710"/>
      <c r="O29" s="710"/>
    </row>
    <row r="30" spans="1:15" s="618" customFormat="1" ht="26.25" customHeight="1">
      <c r="A30" s="202"/>
      <c r="B30" s="717"/>
      <c r="C30" s="717"/>
      <c r="D30" s="717"/>
      <c r="E30" s="717"/>
      <c r="F30" s="717"/>
      <c r="G30" s="746"/>
      <c r="J30" s="712"/>
      <c r="K30" s="717"/>
      <c r="L30" s="717"/>
      <c r="M30" s="717"/>
      <c r="N30" s="717"/>
      <c r="O30" s="717"/>
    </row>
    <row r="31" spans="1:15" s="618" customFormat="1" ht="26.25" customHeight="1">
      <c r="A31" s="202"/>
      <c r="B31" s="717"/>
      <c r="C31" s="717"/>
      <c r="D31" s="717"/>
      <c r="E31" s="717"/>
      <c r="F31" s="717"/>
      <c r="G31" s="746"/>
      <c r="J31" s="712"/>
      <c r="K31" s="717"/>
      <c r="L31" s="717"/>
      <c r="M31" s="717"/>
      <c r="N31" s="717"/>
      <c r="O31" s="717"/>
    </row>
    <row r="32" spans="1:15" s="618" customFormat="1" ht="26.25" customHeight="1">
      <c r="A32" s="202"/>
      <c r="B32" s="717"/>
      <c r="C32" s="717"/>
      <c r="D32" s="717"/>
      <c r="E32" s="717"/>
      <c r="F32" s="717"/>
      <c r="G32" s="746"/>
      <c r="J32" s="712"/>
      <c r="K32" s="717"/>
      <c r="L32" s="717"/>
      <c r="M32" s="717"/>
      <c r="N32" s="717"/>
      <c r="O32" s="717"/>
    </row>
    <row r="33" spans="1:15" s="618" customFormat="1" ht="26.25" customHeight="1">
      <c r="A33" s="202"/>
      <c r="B33" s="717"/>
      <c r="C33" s="717"/>
      <c r="D33" s="717"/>
      <c r="E33" s="717"/>
      <c r="F33" s="717"/>
      <c r="G33" s="746"/>
      <c r="J33" s="712"/>
      <c r="K33" s="717"/>
      <c r="L33" s="717"/>
      <c r="M33" s="717"/>
      <c r="N33" s="717"/>
      <c r="O33" s="717"/>
    </row>
    <row r="34" spans="1:15" s="618" customFormat="1" ht="26.25" customHeight="1">
      <c r="A34" s="202"/>
      <c r="B34" s="717"/>
      <c r="C34" s="717"/>
      <c r="D34" s="717"/>
      <c r="E34" s="717"/>
      <c r="F34" s="717"/>
      <c r="G34" s="746"/>
      <c r="J34" s="712"/>
      <c r="K34" s="717"/>
      <c r="L34" s="717"/>
      <c r="M34" s="717"/>
      <c r="N34" s="717"/>
      <c r="O34" s="717"/>
    </row>
    <row r="35" spans="1:15" s="618" customFormat="1" ht="26.25" customHeight="1">
      <c r="A35" s="202"/>
      <c r="B35" s="717"/>
      <c r="C35" s="717"/>
      <c r="D35" s="717"/>
      <c r="E35" s="717"/>
      <c r="F35" s="717"/>
      <c r="G35" s="746"/>
      <c r="J35" s="712"/>
      <c r="K35" s="717"/>
      <c r="L35" s="717"/>
      <c r="M35" s="717"/>
      <c r="N35" s="717"/>
      <c r="O35" s="717"/>
    </row>
    <row r="36" spans="1:15" s="618" customFormat="1" ht="26.25" customHeight="1">
      <c r="A36" s="202"/>
      <c r="B36" s="717"/>
      <c r="C36" s="717"/>
      <c r="D36" s="717"/>
      <c r="E36" s="717"/>
      <c r="F36" s="717"/>
      <c r="G36" s="746"/>
      <c r="J36" s="712"/>
      <c r="K36" s="717"/>
      <c r="L36" s="717"/>
      <c r="M36" s="717"/>
      <c r="N36" s="717"/>
      <c r="O36" s="717"/>
    </row>
    <row r="37" spans="1:15" s="618" customFormat="1" ht="26.25" customHeight="1">
      <c r="A37" s="202"/>
      <c r="B37" s="717"/>
      <c r="C37" s="717"/>
      <c r="D37" s="717"/>
      <c r="E37" s="717"/>
      <c r="F37" s="717"/>
      <c r="G37" s="746"/>
      <c r="J37" s="712"/>
      <c r="K37" s="717"/>
      <c r="L37" s="717"/>
      <c r="M37" s="717"/>
      <c r="N37" s="717"/>
      <c r="O37" s="717"/>
    </row>
    <row r="38" spans="1:15" s="618" customFormat="1" ht="26.25" customHeight="1">
      <c r="A38" s="202"/>
      <c r="B38" s="717"/>
      <c r="C38" s="717"/>
      <c r="D38" s="717"/>
      <c r="E38" s="717"/>
      <c r="F38" s="717"/>
      <c r="G38" s="746"/>
      <c r="J38" s="712"/>
      <c r="K38" s="717"/>
      <c r="L38" s="717"/>
      <c r="M38" s="717"/>
      <c r="N38" s="717"/>
      <c r="O38" s="717"/>
    </row>
    <row r="39" spans="1:15" s="618" customFormat="1" ht="26.25" customHeight="1">
      <c r="A39" s="202"/>
      <c r="B39" s="717"/>
      <c r="C39" s="717"/>
      <c r="D39" s="717"/>
      <c r="E39" s="717"/>
      <c r="F39" s="717"/>
      <c r="G39" s="746"/>
      <c r="J39" s="712"/>
      <c r="K39" s="717"/>
      <c r="L39" s="717"/>
      <c r="M39" s="717"/>
      <c r="N39" s="717"/>
      <c r="O39" s="717"/>
    </row>
    <row r="40" spans="1:15" s="618" customFormat="1" ht="26.25" customHeight="1">
      <c r="A40" s="202"/>
      <c r="B40" s="717"/>
      <c r="C40" s="717"/>
      <c r="D40" s="717"/>
      <c r="E40" s="717"/>
      <c r="F40" s="717"/>
      <c r="G40" s="746"/>
      <c r="J40" s="712"/>
      <c r="K40" s="717"/>
      <c r="L40" s="717"/>
      <c r="M40" s="717"/>
      <c r="N40" s="717"/>
      <c r="O40" s="717"/>
    </row>
    <row r="41" spans="1:15" s="618" customFormat="1" ht="26.25" customHeight="1">
      <c r="A41" s="202"/>
      <c r="B41" s="717"/>
      <c r="C41" s="717"/>
      <c r="D41" s="717"/>
      <c r="E41" s="717"/>
      <c r="F41" s="717"/>
      <c r="G41" s="746"/>
      <c r="J41" s="712"/>
      <c r="K41" s="717"/>
      <c r="L41" s="717"/>
      <c r="M41" s="717"/>
      <c r="N41" s="717"/>
      <c r="O41" s="717"/>
    </row>
    <row r="42" spans="1:15" s="618" customFormat="1" ht="26.25" customHeight="1">
      <c r="A42" s="202"/>
      <c r="B42" s="717"/>
      <c r="C42" s="717"/>
      <c r="D42" s="717"/>
      <c r="E42" s="717"/>
      <c r="F42" s="717"/>
      <c r="G42" s="746"/>
      <c r="J42" s="712"/>
      <c r="K42" s="717"/>
      <c r="L42" s="717"/>
      <c r="M42" s="717"/>
      <c r="N42" s="717"/>
      <c r="O42" s="717"/>
    </row>
    <row r="43" spans="1:15" s="618" customFormat="1" ht="23.25" customHeight="1">
      <c r="A43" s="202"/>
      <c r="B43" s="717"/>
      <c r="C43" s="717"/>
      <c r="D43" s="717"/>
      <c r="E43" s="717"/>
      <c r="F43" s="717"/>
      <c r="G43" s="746"/>
      <c r="J43" s="712"/>
      <c r="K43" s="717"/>
      <c r="L43" s="717"/>
      <c r="M43" s="747"/>
      <c r="N43" s="717"/>
      <c r="O43" s="717"/>
    </row>
    <row r="44" spans="1:15" s="618" customFormat="1" ht="26.25" customHeight="1">
      <c r="A44" s="202"/>
      <c r="B44" s="747"/>
      <c r="C44" s="747"/>
      <c r="D44" s="747"/>
      <c r="E44" s="747"/>
      <c r="F44" s="747"/>
      <c r="G44" s="748"/>
      <c r="J44" s="712"/>
      <c r="K44" s="747"/>
      <c r="L44" s="747"/>
      <c r="M44" s="747"/>
      <c r="N44" s="747"/>
      <c r="O44" s="747"/>
    </row>
    <row r="45" spans="1:15" s="356" customFormat="1" ht="10.5" customHeight="1">
      <c r="A45" s="209"/>
      <c r="B45" s="718"/>
      <c r="C45" s="718"/>
      <c r="D45" s="718"/>
      <c r="E45" s="718"/>
      <c r="F45" s="718"/>
      <c r="G45" s="718"/>
      <c r="H45" s="718"/>
      <c r="I45" s="718"/>
      <c r="J45" s="718"/>
      <c r="K45" s="718"/>
      <c r="L45" s="749"/>
      <c r="M45" s="750"/>
      <c r="N45" s="718"/>
      <c r="O45" s="718"/>
    </row>
    <row r="46" spans="1:15" s="361" customFormat="1" ht="9.75" customHeight="1">
      <c r="A46" s="208"/>
      <c r="B46" s="719"/>
      <c r="C46" s="719"/>
      <c r="D46" s="719"/>
      <c r="E46" s="719"/>
      <c r="F46" s="719"/>
      <c r="G46" s="719"/>
      <c r="H46" s="719"/>
      <c r="I46" s="719"/>
      <c r="J46" s="719"/>
      <c r="K46" s="719"/>
      <c r="L46" s="751"/>
      <c r="M46" s="752"/>
      <c r="N46" s="719"/>
      <c r="O46" s="719"/>
    </row>
    <row r="47" spans="1:15" s="135" customFormat="1" ht="13.5" customHeight="1">
      <c r="A47" s="46"/>
      <c r="B47" s="753"/>
      <c r="C47" s="753"/>
      <c r="D47" s="753"/>
      <c r="E47" s="720"/>
      <c r="F47" s="720"/>
      <c r="G47" s="720"/>
      <c r="H47" s="720"/>
      <c r="I47" s="720"/>
      <c r="J47" s="720"/>
      <c r="K47" s="720"/>
      <c r="L47" s="754"/>
      <c r="M47" s="755"/>
      <c r="N47" s="720"/>
      <c r="O47" s="720"/>
    </row>
    <row r="48" spans="1:15" s="135" customFormat="1" ht="13.5" customHeight="1">
      <c r="B48" s="720"/>
      <c r="C48" s="720"/>
      <c r="D48" s="720"/>
      <c r="E48" s="720"/>
      <c r="F48" s="720"/>
      <c r="G48" s="720"/>
      <c r="H48" s="720"/>
      <c r="I48" s="720"/>
      <c r="J48" s="720"/>
      <c r="K48" s="720"/>
      <c r="L48" s="754"/>
      <c r="M48" s="755"/>
      <c r="N48" s="720"/>
      <c r="O48" s="720"/>
    </row>
    <row r="49" spans="1:1" ht="13.5" customHeight="1">
      <c r="A49" s="135"/>
    </row>
    <row r="50" spans="1:1" ht="13.5" customHeight="1">
      <c r="A50" s="135"/>
    </row>
    <row r="51" spans="1:1" ht="13.5" customHeight="1">
      <c r="A51" s="135"/>
    </row>
  </sheetData>
  <mergeCells count="8">
    <mergeCell ref="I13:O13"/>
    <mergeCell ref="A13:G13"/>
    <mergeCell ref="A2:O2"/>
    <mergeCell ref="A3:O3"/>
    <mergeCell ref="A4:O4"/>
    <mergeCell ref="A5:O5"/>
    <mergeCell ref="A6:G6"/>
    <mergeCell ref="I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heetViews>
  <sheetFormatPr baseColWidth="10" defaultColWidth="11.42578125" defaultRowHeight="15"/>
  <cols>
    <col min="1" max="1" width="68.140625" style="521" customWidth="1"/>
    <col min="2" max="2" width="23.7109375" style="68" customWidth="1"/>
    <col min="3" max="3" width="24.5703125" style="68" customWidth="1"/>
    <col min="4" max="4" width="33.5703125" style="68" customWidth="1"/>
    <col min="5" max="5" width="41.28515625" style="532" customWidth="1"/>
    <col min="6" max="6" width="2.5703125" style="996" customWidth="1"/>
    <col min="7" max="256" width="11.42578125" style="996"/>
    <col min="257" max="257" width="68.140625" style="996" customWidth="1"/>
    <col min="258" max="258" width="23.7109375" style="996" customWidth="1"/>
    <col min="259" max="259" width="24.5703125" style="996" customWidth="1"/>
    <col min="260" max="260" width="33.5703125" style="996" customWidth="1"/>
    <col min="261" max="261" width="41.28515625" style="996" customWidth="1"/>
    <col min="262" max="262" width="2.5703125" style="996" customWidth="1"/>
    <col min="263" max="512" width="11.42578125" style="996"/>
    <col min="513" max="513" width="68.140625" style="996" customWidth="1"/>
    <col min="514" max="514" width="23.7109375" style="996" customWidth="1"/>
    <col min="515" max="515" width="24.5703125" style="996" customWidth="1"/>
    <col min="516" max="516" width="33.5703125" style="996" customWidth="1"/>
    <col min="517" max="517" width="41.28515625" style="996" customWidth="1"/>
    <col min="518" max="518" width="2.5703125" style="996" customWidth="1"/>
    <col min="519" max="768" width="11.42578125" style="996"/>
    <col min="769" max="769" width="68.140625" style="996" customWidth="1"/>
    <col min="770" max="770" width="23.7109375" style="996" customWidth="1"/>
    <col min="771" max="771" width="24.5703125" style="996" customWidth="1"/>
    <col min="772" max="772" width="33.5703125" style="996" customWidth="1"/>
    <col min="773" max="773" width="41.28515625" style="996" customWidth="1"/>
    <col min="774" max="774" width="2.5703125" style="996" customWidth="1"/>
    <col min="775" max="1024" width="11.42578125" style="996"/>
    <col min="1025" max="1025" width="68.140625" style="996" customWidth="1"/>
    <col min="1026" max="1026" width="23.7109375" style="996" customWidth="1"/>
    <col min="1027" max="1027" width="24.5703125" style="996" customWidth="1"/>
    <col min="1028" max="1028" width="33.5703125" style="996" customWidth="1"/>
    <col min="1029" max="1029" width="41.28515625" style="996" customWidth="1"/>
    <col min="1030" max="1030" width="2.5703125" style="996" customWidth="1"/>
    <col min="1031" max="1280" width="11.42578125" style="996"/>
    <col min="1281" max="1281" width="68.140625" style="996" customWidth="1"/>
    <col min="1282" max="1282" width="23.7109375" style="996" customWidth="1"/>
    <col min="1283" max="1283" width="24.5703125" style="996" customWidth="1"/>
    <col min="1284" max="1284" width="33.5703125" style="996" customWidth="1"/>
    <col min="1285" max="1285" width="41.28515625" style="996" customWidth="1"/>
    <col min="1286" max="1286" width="2.5703125" style="996" customWidth="1"/>
    <col min="1287" max="1536" width="11.42578125" style="996"/>
    <col min="1537" max="1537" width="68.140625" style="996" customWidth="1"/>
    <col min="1538" max="1538" width="23.7109375" style="996" customWidth="1"/>
    <col min="1539" max="1539" width="24.5703125" style="996" customWidth="1"/>
    <col min="1540" max="1540" width="33.5703125" style="996" customWidth="1"/>
    <col min="1541" max="1541" width="41.28515625" style="996" customWidth="1"/>
    <col min="1542" max="1542" width="2.5703125" style="996" customWidth="1"/>
    <col min="1543" max="1792" width="11.42578125" style="996"/>
    <col min="1793" max="1793" width="68.140625" style="996" customWidth="1"/>
    <col min="1794" max="1794" width="23.7109375" style="996" customWidth="1"/>
    <col min="1795" max="1795" width="24.5703125" style="996" customWidth="1"/>
    <col min="1796" max="1796" width="33.5703125" style="996" customWidth="1"/>
    <col min="1797" max="1797" width="41.28515625" style="996" customWidth="1"/>
    <col min="1798" max="1798" width="2.5703125" style="996" customWidth="1"/>
    <col min="1799" max="2048" width="11.42578125" style="996"/>
    <col min="2049" max="2049" width="68.140625" style="996" customWidth="1"/>
    <col min="2050" max="2050" width="23.7109375" style="996" customWidth="1"/>
    <col min="2051" max="2051" width="24.5703125" style="996" customWidth="1"/>
    <col min="2052" max="2052" width="33.5703125" style="996" customWidth="1"/>
    <col min="2053" max="2053" width="41.28515625" style="996" customWidth="1"/>
    <col min="2054" max="2054" width="2.5703125" style="996" customWidth="1"/>
    <col min="2055" max="2304" width="11.42578125" style="996"/>
    <col min="2305" max="2305" width="68.140625" style="996" customWidth="1"/>
    <col min="2306" max="2306" width="23.7109375" style="996" customWidth="1"/>
    <col min="2307" max="2307" width="24.5703125" style="996" customWidth="1"/>
    <col min="2308" max="2308" width="33.5703125" style="996" customWidth="1"/>
    <col min="2309" max="2309" width="41.28515625" style="996" customWidth="1"/>
    <col min="2310" max="2310" width="2.5703125" style="996" customWidth="1"/>
    <col min="2311" max="2560" width="11.42578125" style="996"/>
    <col min="2561" max="2561" width="68.140625" style="996" customWidth="1"/>
    <col min="2562" max="2562" width="23.7109375" style="996" customWidth="1"/>
    <col min="2563" max="2563" width="24.5703125" style="996" customWidth="1"/>
    <col min="2564" max="2564" width="33.5703125" style="996" customWidth="1"/>
    <col min="2565" max="2565" width="41.28515625" style="996" customWidth="1"/>
    <col min="2566" max="2566" width="2.5703125" style="996" customWidth="1"/>
    <col min="2567" max="2816" width="11.42578125" style="996"/>
    <col min="2817" max="2817" width="68.140625" style="996" customWidth="1"/>
    <col min="2818" max="2818" width="23.7109375" style="996" customWidth="1"/>
    <col min="2819" max="2819" width="24.5703125" style="996" customWidth="1"/>
    <col min="2820" max="2820" width="33.5703125" style="996" customWidth="1"/>
    <col min="2821" max="2821" width="41.28515625" style="996" customWidth="1"/>
    <col min="2822" max="2822" width="2.5703125" style="996" customWidth="1"/>
    <col min="2823" max="3072" width="11.42578125" style="996"/>
    <col min="3073" max="3073" width="68.140625" style="996" customWidth="1"/>
    <col min="3074" max="3074" width="23.7109375" style="996" customWidth="1"/>
    <col min="3075" max="3075" width="24.5703125" style="996" customWidth="1"/>
    <col min="3076" max="3076" width="33.5703125" style="996" customWidth="1"/>
    <col min="3077" max="3077" width="41.28515625" style="996" customWidth="1"/>
    <col min="3078" max="3078" width="2.5703125" style="996" customWidth="1"/>
    <col min="3079" max="3328" width="11.42578125" style="996"/>
    <col min="3329" max="3329" width="68.140625" style="996" customWidth="1"/>
    <col min="3330" max="3330" width="23.7109375" style="996" customWidth="1"/>
    <col min="3331" max="3331" width="24.5703125" style="996" customWidth="1"/>
    <col min="3332" max="3332" width="33.5703125" style="996" customWidth="1"/>
    <col min="3333" max="3333" width="41.28515625" style="996" customWidth="1"/>
    <col min="3334" max="3334" width="2.5703125" style="996" customWidth="1"/>
    <col min="3335" max="3584" width="11.42578125" style="996"/>
    <col min="3585" max="3585" width="68.140625" style="996" customWidth="1"/>
    <col min="3586" max="3586" width="23.7109375" style="996" customWidth="1"/>
    <col min="3587" max="3587" width="24.5703125" style="996" customWidth="1"/>
    <col min="3588" max="3588" width="33.5703125" style="996" customWidth="1"/>
    <col min="3589" max="3589" width="41.28515625" style="996" customWidth="1"/>
    <col min="3590" max="3590" width="2.5703125" style="996" customWidth="1"/>
    <col min="3591" max="3840" width="11.42578125" style="996"/>
    <col min="3841" max="3841" width="68.140625" style="996" customWidth="1"/>
    <col min="3842" max="3842" width="23.7109375" style="996" customWidth="1"/>
    <col min="3843" max="3843" width="24.5703125" style="996" customWidth="1"/>
    <col min="3844" max="3844" width="33.5703125" style="996" customWidth="1"/>
    <col min="3845" max="3845" width="41.28515625" style="996" customWidth="1"/>
    <col min="3846" max="3846" width="2.5703125" style="996" customWidth="1"/>
    <col min="3847" max="4096" width="11.42578125" style="996"/>
    <col min="4097" max="4097" width="68.140625" style="996" customWidth="1"/>
    <col min="4098" max="4098" width="23.7109375" style="996" customWidth="1"/>
    <col min="4099" max="4099" width="24.5703125" style="996" customWidth="1"/>
    <col min="4100" max="4100" width="33.5703125" style="996" customWidth="1"/>
    <col min="4101" max="4101" width="41.28515625" style="996" customWidth="1"/>
    <col min="4102" max="4102" width="2.5703125" style="996" customWidth="1"/>
    <col min="4103" max="4352" width="11.42578125" style="996"/>
    <col min="4353" max="4353" width="68.140625" style="996" customWidth="1"/>
    <col min="4354" max="4354" width="23.7109375" style="996" customWidth="1"/>
    <col min="4355" max="4355" width="24.5703125" style="996" customWidth="1"/>
    <col min="4356" max="4356" width="33.5703125" style="996" customWidth="1"/>
    <col min="4357" max="4357" width="41.28515625" style="996" customWidth="1"/>
    <col min="4358" max="4358" width="2.5703125" style="996" customWidth="1"/>
    <col min="4359" max="4608" width="11.42578125" style="996"/>
    <col min="4609" max="4609" width="68.140625" style="996" customWidth="1"/>
    <col min="4610" max="4610" width="23.7109375" style="996" customWidth="1"/>
    <col min="4611" max="4611" width="24.5703125" style="996" customWidth="1"/>
    <col min="4612" max="4612" width="33.5703125" style="996" customWidth="1"/>
    <col min="4613" max="4613" width="41.28515625" style="996" customWidth="1"/>
    <col min="4614" max="4614" width="2.5703125" style="996" customWidth="1"/>
    <col min="4615" max="4864" width="11.42578125" style="996"/>
    <col min="4865" max="4865" width="68.140625" style="996" customWidth="1"/>
    <col min="4866" max="4866" width="23.7109375" style="996" customWidth="1"/>
    <col min="4867" max="4867" width="24.5703125" style="996" customWidth="1"/>
    <col min="4868" max="4868" width="33.5703125" style="996" customWidth="1"/>
    <col min="4869" max="4869" width="41.28515625" style="996" customWidth="1"/>
    <col min="4870" max="4870" width="2.5703125" style="996" customWidth="1"/>
    <col min="4871" max="5120" width="11.42578125" style="996"/>
    <col min="5121" max="5121" width="68.140625" style="996" customWidth="1"/>
    <col min="5122" max="5122" width="23.7109375" style="996" customWidth="1"/>
    <col min="5123" max="5123" width="24.5703125" style="996" customWidth="1"/>
    <col min="5124" max="5124" width="33.5703125" style="996" customWidth="1"/>
    <col min="5125" max="5125" width="41.28515625" style="996" customWidth="1"/>
    <col min="5126" max="5126" width="2.5703125" style="996" customWidth="1"/>
    <col min="5127" max="5376" width="11.42578125" style="996"/>
    <col min="5377" max="5377" width="68.140625" style="996" customWidth="1"/>
    <col min="5378" max="5378" width="23.7109375" style="996" customWidth="1"/>
    <col min="5379" max="5379" width="24.5703125" style="996" customWidth="1"/>
    <col min="5380" max="5380" width="33.5703125" style="996" customWidth="1"/>
    <col min="5381" max="5381" width="41.28515625" style="996" customWidth="1"/>
    <col min="5382" max="5382" width="2.5703125" style="996" customWidth="1"/>
    <col min="5383" max="5632" width="11.42578125" style="996"/>
    <col min="5633" max="5633" width="68.140625" style="996" customWidth="1"/>
    <col min="5634" max="5634" width="23.7109375" style="996" customWidth="1"/>
    <col min="5635" max="5635" width="24.5703125" style="996" customWidth="1"/>
    <col min="5636" max="5636" width="33.5703125" style="996" customWidth="1"/>
    <col min="5637" max="5637" width="41.28515625" style="996" customWidth="1"/>
    <col min="5638" max="5638" width="2.5703125" style="996" customWidth="1"/>
    <col min="5639" max="5888" width="11.42578125" style="996"/>
    <col min="5889" max="5889" width="68.140625" style="996" customWidth="1"/>
    <col min="5890" max="5890" width="23.7109375" style="996" customWidth="1"/>
    <col min="5891" max="5891" width="24.5703125" style="996" customWidth="1"/>
    <col min="5892" max="5892" width="33.5703125" style="996" customWidth="1"/>
    <col min="5893" max="5893" width="41.28515625" style="996" customWidth="1"/>
    <col min="5894" max="5894" width="2.5703125" style="996" customWidth="1"/>
    <col min="5895" max="6144" width="11.42578125" style="996"/>
    <col min="6145" max="6145" width="68.140625" style="996" customWidth="1"/>
    <col min="6146" max="6146" width="23.7109375" style="996" customWidth="1"/>
    <col min="6147" max="6147" width="24.5703125" style="996" customWidth="1"/>
    <col min="6148" max="6148" width="33.5703125" style="996" customWidth="1"/>
    <col min="6149" max="6149" width="41.28515625" style="996" customWidth="1"/>
    <col min="6150" max="6150" width="2.5703125" style="996" customWidth="1"/>
    <col min="6151" max="6400" width="11.42578125" style="996"/>
    <col min="6401" max="6401" width="68.140625" style="996" customWidth="1"/>
    <col min="6402" max="6402" width="23.7109375" style="996" customWidth="1"/>
    <col min="6403" max="6403" width="24.5703125" style="996" customWidth="1"/>
    <col min="6404" max="6404" width="33.5703125" style="996" customWidth="1"/>
    <col min="6405" max="6405" width="41.28515625" style="996" customWidth="1"/>
    <col min="6406" max="6406" width="2.5703125" style="996" customWidth="1"/>
    <col min="6407" max="6656" width="11.42578125" style="996"/>
    <col min="6657" max="6657" width="68.140625" style="996" customWidth="1"/>
    <col min="6658" max="6658" width="23.7109375" style="996" customWidth="1"/>
    <col min="6659" max="6659" width="24.5703125" style="996" customWidth="1"/>
    <col min="6660" max="6660" width="33.5703125" style="996" customWidth="1"/>
    <col min="6661" max="6661" width="41.28515625" style="996" customWidth="1"/>
    <col min="6662" max="6662" width="2.5703125" style="996" customWidth="1"/>
    <col min="6663" max="6912" width="11.42578125" style="996"/>
    <col min="6913" max="6913" width="68.140625" style="996" customWidth="1"/>
    <col min="6914" max="6914" width="23.7109375" style="996" customWidth="1"/>
    <col min="6915" max="6915" width="24.5703125" style="996" customWidth="1"/>
    <col min="6916" max="6916" width="33.5703125" style="996" customWidth="1"/>
    <col min="6917" max="6917" width="41.28515625" style="996" customWidth="1"/>
    <col min="6918" max="6918" width="2.5703125" style="996" customWidth="1"/>
    <col min="6919" max="7168" width="11.42578125" style="996"/>
    <col min="7169" max="7169" width="68.140625" style="996" customWidth="1"/>
    <col min="7170" max="7170" width="23.7109375" style="996" customWidth="1"/>
    <col min="7171" max="7171" width="24.5703125" style="996" customWidth="1"/>
    <col min="7172" max="7172" width="33.5703125" style="996" customWidth="1"/>
    <col min="7173" max="7173" width="41.28515625" style="996" customWidth="1"/>
    <col min="7174" max="7174" width="2.5703125" style="996" customWidth="1"/>
    <col min="7175" max="7424" width="11.42578125" style="996"/>
    <col min="7425" max="7425" width="68.140625" style="996" customWidth="1"/>
    <col min="7426" max="7426" width="23.7109375" style="996" customWidth="1"/>
    <col min="7427" max="7427" width="24.5703125" style="996" customWidth="1"/>
    <col min="7428" max="7428" width="33.5703125" style="996" customWidth="1"/>
    <col min="7429" max="7429" width="41.28515625" style="996" customWidth="1"/>
    <col min="7430" max="7430" width="2.5703125" style="996" customWidth="1"/>
    <col min="7431" max="7680" width="11.42578125" style="996"/>
    <col min="7681" max="7681" width="68.140625" style="996" customWidth="1"/>
    <col min="7682" max="7682" width="23.7109375" style="996" customWidth="1"/>
    <col min="7683" max="7683" width="24.5703125" style="996" customWidth="1"/>
    <col min="7684" max="7684" width="33.5703125" style="996" customWidth="1"/>
    <col min="7685" max="7685" width="41.28515625" style="996" customWidth="1"/>
    <col min="7686" max="7686" width="2.5703125" style="996" customWidth="1"/>
    <col min="7687" max="7936" width="11.42578125" style="996"/>
    <col min="7937" max="7937" width="68.140625" style="996" customWidth="1"/>
    <col min="7938" max="7938" width="23.7109375" style="996" customWidth="1"/>
    <col min="7939" max="7939" width="24.5703125" style="996" customWidth="1"/>
    <col min="7940" max="7940" width="33.5703125" style="996" customWidth="1"/>
    <col min="7941" max="7941" width="41.28515625" style="996" customWidth="1"/>
    <col min="7942" max="7942" width="2.5703125" style="996" customWidth="1"/>
    <col min="7943" max="8192" width="11.42578125" style="996"/>
    <col min="8193" max="8193" width="68.140625" style="996" customWidth="1"/>
    <col min="8194" max="8194" width="23.7109375" style="996" customWidth="1"/>
    <col min="8195" max="8195" width="24.5703125" style="996" customWidth="1"/>
    <col min="8196" max="8196" width="33.5703125" style="996" customWidth="1"/>
    <col min="8197" max="8197" width="41.28515625" style="996" customWidth="1"/>
    <col min="8198" max="8198" width="2.5703125" style="996" customWidth="1"/>
    <col min="8199" max="8448" width="11.42578125" style="996"/>
    <col min="8449" max="8449" width="68.140625" style="996" customWidth="1"/>
    <col min="8450" max="8450" width="23.7109375" style="996" customWidth="1"/>
    <col min="8451" max="8451" width="24.5703125" style="996" customWidth="1"/>
    <col min="8452" max="8452" width="33.5703125" style="996" customWidth="1"/>
    <col min="8453" max="8453" width="41.28515625" style="996" customWidth="1"/>
    <col min="8454" max="8454" width="2.5703125" style="996" customWidth="1"/>
    <col min="8455" max="8704" width="11.42578125" style="996"/>
    <col min="8705" max="8705" width="68.140625" style="996" customWidth="1"/>
    <col min="8706" max="8706" width="23.7109375" style="996" customWidth="1"/>
    <col min="8707" max="8707" width="24.5703125" style="996" customWidth="1"/>
    <col min="8708" max="8708" width="33.5703125" style="996" customWidth="1"/>
    <col min="8709" max="8709" width="41.28515625" style="996" customWidth="1"/>
    <col min="8710" max="8710" width="2.5703125" style="996" customWidth="1"/>
    <col min="8711" max="8960" width="11.42578125" style="996"/>
    <col min="8961" max="8961" width="68.140625" style="996" customWidth="1"/>
    <col min="8962" max="8962" width="23.7109375" style="996" customWidth="1"/>
    <col min="8963" max="8963" width="24.5703125" style="996" customWidth="1"/>
    <col min="8964" max="8964" width="33.5703125" style="996" customWidth="1"/>
    <col min="8965" max="8965" width="41.28515625" style="996" customWidth="1"/>
    <col min="8966" max="8966" width="2.5703125" style="996" customWidth="1"/>
    <col min="8967" max="9216" width="11.42578125" style="996"/>
    <col min="9217" max="9217" width="68.140625" style="996" customWidth="1"/>
    <col min="9218" max="9218" width="23.7109375" style="996" customWidth="1"/>
    <col min="9219" max="9219" width="24.5703125" style="996" customWidth="1"/>
    <col min="9220" max="9220" width="33.5703125" style="996" customWidth="1"/>
    <col min="9221" max="9221" width="41.28515625" style="996" customWidth="1"/>
    <col min="9222" max="9222" width="2.5703125" style="996" customWidth="1"/>
    <col min="9223" max="9472" width="11.42578125" style="996"/>
    <col min="9473" max="9473" width="68.140625" style="996" customWidth="1"/>
    <col min="9474" max="9474" width="23.7109375" style="996" customWidth="1"/>
    <col min="9475" max="9475" width="24.5703125" style="996" customWidth="1"/>
    <col min="9476" max="9476" width="33.5703125" style="996" customWidth="1"/>
    <col min="9477" max="9477" width="41.28515625" style="996" customWidth="1"/>
    <col min="9478" max="9478" width="2.5703125" style="996" customWidth="1"/>
    <col min="9479" max="9728" width="11.42578125" style="996"/>
    <col min="9729" max="9729" width="68.140625" style="996" customWidth="1"/>
    <col min="9730" max="9730" width="23.7109375" style="996" customWidth="1"/>
    <col min="9731" max="9731" width="24.5703125" style="996" customWidth="1"/>
    <col min="9732" max="9732" width="33.5703125" style="996" customWidth="1"/>
    <col min="9733" max="9733" width="41.28515625" style="996" customWidth="1"/>
    <col min="9734" max="9734" width="2.5703125" style="996" customWidth="1"/>
    <col min="9735" max="9984" width="11.42578125" style="996"/>
    <col min="9985" max="9985" width="68.140625" style="996" customWidth="1"/>
    <col min="9986" max="9986" width="23.7109375" style="996" customWidth="1"/>
    <col min="9987" max="9987" width="24.5703125" style="996" customWidth="1"/>
    <col min="9988" max="9988" width="33.5703125" style="996" customWidth="1"/>
    <col min="9989" max="9989" width="41.28515625" style="996" customWidth="1"/>
    <col min="9990" max="9990" width="2.5703125" style="996" customWidth="1"/>
    <col min="9991" max="10240" width="11.42578125" style="996"/>
    <col min="10241" max="10241" width="68.140625" style="996" customWidth="1"/>
    <col min="10242" max="10242" width="23.7109375" style="996" customWidth="1"/>
    <col min="10243" max="10243" width="24.5703125" style="996" customWidth="1"/>
    <col min="10244" max="10244" width="33.5703125" style="996" customWidth="1"/>
    <col min="10245" max="10245" width="41.28515625" style="996" customWidth="1"/>
    <col min="10246" max="10246" width="2.5703125" style="996" customWidth="1"/>
    <col min="10247" max="10496" width="11.42578125" style="996"/>
    <col min="10497" max="10497" width="68.140625" style="996" customWidth="1"/>
    <col min="10498" max="10498" width="23.7109375" style="996" customWidth="1"/>
    <col min="10499" max="10499" width="24.5703125" style="996" customWidth="1"/>
    <col min="10500" max="10500" width="33.5703125" style="996" customWidth="1"/>
    <col min="10501" max="10501" width="41.28515625" style="996" customWidth="1"/>
    <col min="10502" max="10502" width="2.5703125" style="996" customWidth="1"/>
    <col min="10503" max="10752" width="11.42578125" style="996"/>
    <col min="10753" max="10753" width="68.140625" style="996" customWidth="1"/>
    <col min="10754" max="10754" width="23.7109375" style="996" customWidth="1"/>
    <col min="10755" max="10755" width="24.5703125" style="996" customWidth="1"/>
    <col min="10756" max="10756" width="33.5703125" style="996" customWidth="1"/>
    <col min="10757" max="10757" width="41.28515625" style="996" customWidth="1"/>
    <col min="10758" max="10758" width="2.5703125" style="996" customWidth="1"/>
    <col min="10759" max="11008" width="11.42578125" style="996"/>
    <col min="11009" max="11009" width="68.140625" style="996" customWidth="1"/>
    <col min="11010" max="11010" width="23.7109375" style="996" customWidth="1"/>
    <col min="11011" max="11011" width="24.5703125" style="996" customWidth="1"/>
    <col min="11012" max="11012" width="33.5703125" style="996" customWidth="1"/>
    <col min="11013" max="11013" width="41.28515625" style="996" customWidth="1"/>
    <col min="11014" max="11014" width="2.5703125" style="996" customWidth="1"/>
    <col min="11015" max="11264" width="11.42578125" style="996"/>
    <col min="11265" max="11265" width="68.140625" style="996" customWidth="1"/>
    <col min="11266" max="11266" width="23.7109375" style="996" customWidth="1"/>
    <col min="11267" max="11267" width="24.5703125" style="996" customWidth="1"/>
    <col min="11268" max="11268" width="33.5703125" style="996" customWidth="1"/>
    <col min="11269" max="11269" width="41.28515625" style="996" customWidth="1"/>
    <col min="11270" max="11270" width="2.5703125" style="996" customWidth="1"/>
    <col min="11271" max="11520" width="11.42578125" style="996"/>
    <col min="11521" max="11521" width="68.140625" style="996" customWidth="1"/>
    <col min="11522" max="11522" width="23.7109375" style="996" customWidth="1"/>
    <col min="11523" max="11523" width="24.5703125" style="996" customWidth="1"/>
    <col min="11524" max="11524" width="33.5703125" style="996" customWidth="1"/>
    <col min="11525" max="11525" width="41.28515625" style="996" customWidth="1"/>
    <col min="11526" max="11526" width="2.5703125" style="996" customWidth="1"/>
    <col min="11527" max="11776" width="11.42578125" style="996"/>
    <col min="11777" max="11777" width="68.140625" style="996" customWidth="1"/>
    <col min="11778" max="11778" width="23.7109375" style="996" customWidth="1"/>
    <col min="11779" max="11779" width="24.5703125" style="996" customWidth="1"/>
    <col min="11780" max="11780" width="33.5703125" style="996" customWidth="1"/>
    <col min="11781" max="11781" width="41.28515625" style="996" customWidth="1"/>
    <col min="11782" max="11782" width="2.5703125" style="996" customWidth="1"/>
    <col min="11783" max="12032" width="11.42578125" style="996"/>
    <col min="12033" max="12033" width="68.140625" style="996" customWidth="1"/>
    <col min="12034" max="12034" width="23.7109375" style="996" customWidth="1"/>
    <col min="12035" max="12035" width="24.5703125" style="996" customWidth="1"/>
    <col min="12036" max="12036" width="33.5703125" style="996" customWidth="1"/>
    <col min="12037" max="12037" width="41.28515625" style="996" customWidth="1"/>
    <col min="12038" max="12038" width="2.5703125" style="996" customWidth="1"/>
    <col min="12039" max="12288" width="11.42578125" style="996"/>
    <col min="12289" max="12289" width="68.140625" style="996" customWidth="1"/>
    <col min="12290" max="12290" width="23.7109375" style="996" customWidth="1"/>
    <col min="12291" max="12291" width="24.5703125" style="996" customWidth="1"/>
    <col min="12292" max="12292" width="33.5703125" style="996" customWidth="1"/>
    <col min="12293" max="12293" width="41.28515625" style="996" customWidth="1"/>
    <col min="12294" max="12294" width="2.5703125" style="996" customWidth="1"/>
    <col min="12295" max="12544" width="11.42578125" style="996"/>
    <col min="12545" max="12545" width="68.140625" style="996" customWidth="1"/>
    <col min="12546" max="12546" width="23.7109375" style="996" customWidth="1"/>
    <col min="12547" max="12547" width="24.5703125" style="996" customWidth="1"/>
    <col min="12548" max="12548" width="33.5703125" style="996" customWidth="1"/>
    <col min="12549" max="12549" width="41.28515625" style="996" customWidth="1"/>
    <col min="12550" max="12550" width="2.5703125" style="996" customWidth="1"/>
    <col min="12551" max="12800" width="11.42578125" style="996"/>
    <col min="12801" max="12801" width="68.140625" style="996" customWidth="1"/>
    <col min="12802" max="12802" width="23.7109375" style="996" customWidth="1"/>
    <col min="12803" max="12803" width="24.5703125" style="996" customWidth="1"/>
    <col min="12804" max="12804" width="33.5703125" style="996" customWidth="1"/>
    <col min="12805" max="12805" width="41.28515625" style="996" customWidth="1"/>
    <col min="12806" max="12806" width="2.5703125" style="996" customWidth="1"/>
    <col min="12807" max="13056" width="11.42578125" style="996"/>
    <col min="13057" max="13057" width="68.140625" style="996" customWidth="1"/>
    <col min="13058" max="13058" width="23.7109375" style="996" customWidth="1"/>
    <col min="13059" max="13059" width="24.5703125" style="996" customWidth="1"/>
    <col min="13060" max="13060" width="33.5703125" style="996" customWidth="1"/>
    <col min="13061" max="13061" width="41.28515625" style="996" customWidth="1"/>
    <col min="13062" max="13062" width="2.5703125" style="996" customWidth="1"/>
    <col min="13063" max="13312" width="11.42578125" style="996"/>
    <col min="13313" max="13313" width="68.140625" style="996" customWidth="1"/>
    <col min="13314" max="13314" width="23.7109375" style="996" customWidth="1"/>
    <col min="13315" max="13315" width="24.5703125" style="996" customWidth="1"/>
    <col min="13316" max="13316" width="33.5703125" style="996" customWidth="1"/>
    <col min="13317" max="13317" width="41.28515625" style="996" customWidth="1"/>
    <col min="13318" max="13318" width="2.5703125" style="996" customWidth="1"/>
    <col min="13319" max="13568" width="11.42578125" style="996"/>
    <col min="13569" max="13569" width="68.140625" style="996" customWidth="1"/>
    <col min="13570" max="13570" width="23.7109375" style="996" customWidth="1"/>
    <col min="13571" max="13571" width="24.5703125" style="996" customWidth="1"/>
    <col min="13572" max="13572" width="33.5703125" style="996" customWidth="1"/>
    <col min="13573" max="13573" width="41.28515625" style="996" customWidth="1"/>
    <col min="13574" max="13574" width="2.5703125" style="996" customWidth="1"/>
    <col min="13575" max="13824" width="11.42578125" style="996"/>
    <col min="13825" max="13825" width="68.140625" style="996" customWidth="1"/>
    <col min="13826" max="13826" width="23.7109375" style="996" customWidth="1"/>
    <col min="13827" max="13827" width="24.5703125" style="996" customWidth="1"/>
    <col min="13828" max="13828" width="33.5703125" style="996" customWidth="1"/>
    <col min="13829" max="13829" width="41.28515625" style="996" customWidth="1"/>
    <col min="13830" max="13830" width="2.5703125" style="996" customWidth="1"/>
    <col min="13831" max="14080" width="11.42578125" style="996"/>
    <col min="14081" max="14081" width="68.140625" style="996" customWidth="1"/>
    <col min="14082" max="14082" width="23.7109375" style="996" customWidth="1"/>
    <col min="14083" max="14083" width="24.5703125" style="996" customWidth="1"/>
    <col min="14084" max="14084" width="33.5703125" style="996" customWidth="1"/>
    <col min="14085" max="14085" width="41.28515625" style="996" customWidth="1"/>
    <col min="14086" max="14086" width="2.5703125" style="996" customWidth="1"/>
    <col min="14087" max="14336" width="11.42578125" style="996"/>
    <col min="14337" max="14337" width="68.140625" style="996" customWidth="1"/>
    <col min="14338" max="14338" width="23.7109375" style="996" customWidth="1"/>
    <col min="14339" max="14339" width="24.5703125" style="996" customWidth="1"/>
    <col min="14340" max="14340" width="33.5703125" style="996" customWidth="1"/>
    <col min="14341" max="14341" width="41.28515625" style="996" customWidth="1"/>
    <col min="14342" max="14342" width="2.5703125" style="996" customWidth="1"/>
    <col min="14343" max="14592" width="11.42578125" style="996"/>
    <col min="14593" max="14593" width="68.140625" style="996" customWidth="1"/>
    <col min="14594" max="14594" width="23.7109375" style="996" customWidth="1"/>
    <col min="14595" max="14595" width="24.5703125" style="996" customWidth="1"/>
    <col min="14596" max="14596" width="33.5703125" style="996" customWidth="1"/>
    <col min="14597" max="14597" width="41.28515625" style="996" customWidth="1"/>
    <col min="14598" max="14598" width="2.5703125" style="996" customWidth="1"/>
    <col min="14599" max="14848" width="11.42578125" style="996"/>
    <col min="14849" max="14849" width="68.140625" style="996" customWidth="1"/>
    <col min="14850" max="14850" width="23.7109375" style="996" customWidth="1"/>
    <col min="14851" max="14851" width="24.5703125" style="996" customWidth="1"/>
    <col min="14852" max="14852" width="33.5703125" style="996" customWidth="1"/>
    <col min="14853" max="14853" width="41.28515625" style="996" customWidth="1"/>
    <col min="14854" max="14854" width="2.5703125" style="996" customWidth="1"/>
    <col min="14855" max="15104" width="11.42578125" style="996"/>
    <col min="15105" max="15105" width="68.140625" style="996" customWidth="1"/>
    <col min="15106" max="15106" width="23.7109375" style="996" customWidth="1"/>
    <col min="15107" max="15107" width="24.5703125" style="996" customWidth="1"/>
    <col min="15108" max="15108" width="33.5703125" style="996" customWidth="1"/>
    <col min="15109" max="15109" width="41.28515625" style="996" customWidth="1"/>
    <col min="15110" max="15110" width="2.5703125" style="996" customWidth="1"/>
    <col min="15111" max="15360" width="11.42578125" style="996"/>
    <col min="15361" max="15361" width="68.140625" style="996" customWidth="1"/>
    <col min="15362" max="15362" width="23.7109375" style="996" customWidth="1"/>
    <col min="15363" max="15363" width="24.5703125" style="996" customWidth="1"/>
    <col min="15364" max="15364" width="33.5703125" style="996" customWidth="1"/>
    <col min="15365" max="15365" width="41.28515625" style="996" customWidth="1"/>
    <col min="15366" max="15366" width="2.5703125" style="996" customWidth="1"/>
    <col min="15367" max="15616" width="11.42578125" style="996"/>
    <col min="15617" max="15617" width="68.140625" style="996" customWidth="1"/>
    <col min="15618" max="15618" width="23.7109375" style="996" customWidth="1"/>
    <col min="15619" max="15619" width="24.5703125" style="996" customWidth="1"/>
    <col min="15620" max="15620" width="33.5703125" style="996" customWidth="1"/>
    <col min="15621" max="15621" width="41.28515625" style="996" customWidth="1"/>
    <col min="15622" max="15622" width="2.5703125" style="996" customWidth="1"/>
    <col min="15623" max="15872" width="11.42578125" style="996"/>
    <col min="15873" max="15873" width="68.140625" style="996" customWidth="1"/>
    <col min="15874" max="15874" width="23.7109375" style="996" customWidth="1"/>
    <col min="15875" max="15875" width="24.5703125" style="996" customWidth="1"/>
    <col min="15876" max="15876" width="33.5703125" style="996" customWidth="1"/>
    <col min="15877" max="15877" width="41.28515625" style="996" customWidth="1"/>
    <col min="15878" max="15878" width="2.5703125" style="996" customWidth="1"/>
    <col min="15879" max="16128" width="11.42578125" style="996"/>
    <col min="16129" max="16129" width="68.140625" style="996" customWidth="1"/>
    <col min="16130" max="16130" width="23.7109375" style="996" customWidth="1"/>
    <col min="16131" max="16131" width="24.5703125" style="996" customWidth="1"/>
    <col min="16132" max="16132" width="33.5703125" style="996" customWidth="1"/>
    <col min="16133" max="16133" width="41.28515625" style="996" customWidth="1"/>
    <col min="16134" max="16134" width="2.5703125" style="996" customWidth="1"/>
    <col min="16135" max="16384" width="11.42578125" style="996"/>
  </cols>
  <sheetData>
    <row r="1" spans="1:5" s="72" customFormat="1" ht="3.75" customHeight="1">
      <c r="A1" s="954"/>
      <c r="B1" s="947"/>
      <c r="C1" s="947"/>
      <c r="D1" s="947"/>
      <c r="E1" s="525"/>
    </row>
    <row r="2" spans="1:5" s="62" customFormat="1" ht="47.25" customHeight="1">
      <c r="A2" s="1243" t="s">
        <v>1085</v>
      </c>
      <c r="B2" s="1243"/>
      <c r="C2" s="1243"/>
      <c r="D2" s="1243"/>
      <c r="E2" s="1243"/>
    </row>
    <row r="3" spans="1:5" s="62" customFormat="1" ht="27.95" customHeight="1">
      <c r="A3" s="1243" t="s">
        <v>796</v>
      </c>
      <c r="B3" s="1243"/>
      <c r="C3" s="1243"/>
      <c r="D3" s="1243"/>
      <c r="E3" s="1243"/>
    </row>
    <row r="4" spans="1:5" s="62" customFormat="1" ht="27.95" customHeight="1">
      <c r="A4" s="1243" t="s">
        <v>1494</v>
      </c>
      <c r="B4" s="1243"/>
      <c r="C4" s="1243"/>
      <c r="D4" s="1243"/>
      <c r="E4" s="1243"/>
    </row>
    <row r="5" spans="1:5" s="63" customFormat="1" ht="46.5" customHeight="1">
      <c r="A5" s="1244" t="s">
        <v>1355</v>
      </c>
      <c r="B5" s="1244"/>
      <c r="C5" s="1244"/>
      <c r="D5" s="1244"/>
      <c r="E5" s="1244"/>
    </row>
    <row r="6" spans="1:5" ht="2.25" customHeight="1" thickBot="1">
      <c r="A6" s="955"/>
      <c r="B6" s="531"/>
      <c r="C6" s="531"/>
      <c r="D6" s="531"/>
      <c r="E6" s="981"/>
    </row>
    <row r="7" spans="1:5" ht="14.25" hidden="1" customHeight="1" thickBot="1">
      <c r="A7" s="956"/>
      <c r="B7" s="948"/>
      <c r="C7" s="949"/>
      <c r="D7" s="949"/>
      <c r="E7" s="982"/>
    </row>
    <row r="8" spans="1:5" ht="34.5" customHeight="1" thickTop="1" thickBot="1">
      <c r="A8" s="605" t="s">
        <v>797</v>
      </c>
      <c r="B8" s="950" t="s">
        <v>1089</v>
      </c>
      <c r="C8" s="950" t="s">
        <v>1090</v>
      </c>
      <c r="D8" s="951" t="s">
        <v>309</v>
      </c>
      <c r="E8" s="950" t="s">
        <v>798</v>
      </c>
    </row>
    <row r="9" spans="1:5" ht="36.75" customHeight="1" thickTop="1">
      <c r="A9" s="606" t="s">
        <v>799</v>
      </c>
      <c r="B9" s="235">
        <v>16401.56423</v>
      </c>
      <c r="C9" s="235">
        <v>0</v>
      </c>
      <c r="D9" s="235">
        <v>16401.56423</v>
      </c>
      <c r="E9" s="236">
        <v>4.5676097485839798E-3</v>
      </c>
    </row>
    <row r="10" spans="1:5" ht="18" customHeight="1">
      <c r="A10" s="606" t="s">
        <v>800</v>
      </c>
      <c r="B10" s="235">
        <v>214000</v>
      </c>
      <c r="C10" s="235">
        <v>0</v>
      </c>
      <c r="D10" s="235">
        <v>214000</v>
      </c>
      <c r="E10" s="236">
        <v>5.9596052698991354E-2</v>
      </c>
    </row>
    <row r="11" spans="1:5" ht="18" customHeight="1">
      <c r="A11" s="606" t="s">
        <v>801</v>
      </c>
      <c r="B11" s="235">
        <v>1072476.0460000001</v>
      </c>
      <c r="C11" s="235">
        <v>236234.24130000002</v>
      </c>
      <c r="D11" s="235">
        <v>1308710.2873000002</v>
      </c>
      <c r="E11" s="236">
        <v>0.36445779088618191</v>
      </c>
    </row>
    <row r="12" spans="1:5" ht="18" customHeight="1">
      <c r="A12" s="606" t="s">
        <v>802</v>
      </c>
      <c r="B12" s="235">
        <v>541916.19728999992</v>
      </c>
      <c r="C12" s="235">
        <v>337617.30267</v>
      </c>
      <c r="D12" s="235">
        <v>879533.49995999993</v>
      </c>
      <c r="E12" s="236">
        <v>0.24493796642123583</v>
      </c>
    </row>
    <row r="13" spans="1:5" ht="18" customHeight="1">
      <c r="A13" s="606" t="s">
        <v>803</v>
      </c>
      <c r="B13" s="235">
        <v>273968.69916000002</v>
      </c>
      <c r="C13" s="235">
        <v>83460.751599999989</v>
      </c>
      <c r="D13" s="235">
        <v>357429.45076000004</v>
      </c>
      <c r="E13" s="236">
        <v>9.9539179362918215E-2</v>
      </c>
    </row>
    <row r="14" spans="1:5" ht="18" customHeight="1">
      <c r="A14" s="606" t="s">
        <v>804</v>
      </c>
      <c r="B14" s="235">
        <v>176043.12815999999</v>
      </c>
      <c r="C14" s="235">
        <v>98547.533609999999</v>
      </c>
      <c r="D14" s="235">
        <v>274590.66177000001</v>
      </c>
      <c r="E14" s="236">
        <v>7.6469717521008562E-2</v>
      </c>
    </row>
    <row r="15" spans="1:5" ht="18" customHeight="1">
      <c r="A15" s="606" t="s">
        <v>805</v>
      </c>
      <c r="B15" s="235">
        <v>36822.664360000002</v>
      </c>
      <c r="C15" s="235">
        <v>26666.74467</v>
      </c>
      <c r="D15" s="235">
        <v>63489.409030000003</v>
      </c>
      <c r="E15" s="236">
        <v>1.7680926011120084E-2</v>
      </c>
    </row>
    <row r="16" spans="1:5" ht="18" customHeight="1">
      <c r="A16" s="606" t="s">
        <v>806</v>
      </c>
      <c r="B16" s="235">
        <v>31704.969590000001</v>
      </c>
      <c r="C16" s="235">
        <v>25008.263769999998</v>
      </c>
      <c r="D16" s="235">
        <v>56713.233359999998</v>
      </c>
      <c r="E16" s="236">
        <v>1.5793854411461469E-2</v>
      </c>
    </row>
    <row r="17" spans="1:5" ht="18" customHeight="1">
      <c r="A17" s="606" t="s">
        <v>807</v>
      </c>
      <c r="B17" s="235">
        <v>23731.674780000001</v>
      </c>
      <c r="C17" s="235">
        <v>13288.95378</v>
      </c>
      <c r="D17" s="235">
        <v>37020.628559999997</v>
      </c>
      <c r="E17" s="236">
        <v>1.0309735189773572E-2</v>
      </c>
    </row>
    <row r="18" spans="1:5" ht="18" customHeight="1">
      <c r="A18" s="606" t="s">
        <v>808</v>
      </c>
      <c r="B18" s="235">
        <v>45688.142979999997</v>
      </c>
      <c r="C18" s="235">
        <v>17508.420409999999</v>
      </c>
      <c r="D18" s="235">
        <v>63196.563389999996</v>
      </c>
      <c r="E18" s="236">
        <v>1.7599372533577511E-2</v>
      </c>
    </row>
    <row r="19" spans="1:5" ht="18" customHeight="1">
      <c r="A19" s="606" t="s">
        <v>809</v>
      </c>
      <c r="B19" s="235">
        <v>71565.652140000006</v>
      </c>
      <c r="C19" s="235">
        <v>15599.03938</v>
      </c>
      <c r="D19" s="235">
        <v>87164.691520000008</v>
      </c>
      <c r="E19" s="236">
        <v>2.4274166118304887E-2</v>
      </c>
    </row>
    <row r="20" spans="1:5" ht="18" customHeight="1">
      <c r="A20" s="606" t="s">
        <v>810</v>
      </c>
      <c r="B20" s="235">
        <v>121960.12359</v>
      </c>
      <c r="C20" s="235">
        <v>15806.45793</v>
      </c>
      <c r="D20" s="235">
        <v>137766.58152000001</v>
      </c>
      <c r="E20" s="236">
        <v>3.8366095572083224E-2</v>
      </c>
    </row>
    <row r="21" spans="1:5" ht="18" customHeight="1">
      <c r="A21" s="606" t="s">
        <v>811</v>
      </c>
      <c r="B21" s="235">
        <v>29127.815119999999</v>
      </c>
      <c r="C21" s="235">
        <v>3107.9573599999999</v>
      </c>
      <c r="D21" s="235">
        <v>32235.77248</v>
      </c>
      <c r="E21" s="236">
        <v>8.9772186706111E-3</v>
      </c>
    </row>
    <row r="22" spans="1:5" ht="18" customHeight="1" thickBot="1">
      <c r="A22" s="606" t="s">
        <v>812</v>
      </c>
      <c r="B22" s="235">
        <v>58754.596210000003</v>
      </c>
      <c r="C22" s="235">
        <v>3834.9077900000002</v>
      </c>
      <c r="D22" s="235">
        <v>62589.504000000001</v>
      </c>
      <c r="E22" s="236">
        <v>1.7430314854148272E-2</v>
      </c>
    </row>
    <row r="23" spans="1:5" ht="51.75" customHeight="1" thickTop="1" thickBot="1">
      <c r="A23" s="605" t="s">
        <v>6</v>
      </c>
      <c r="B23" s="362">
        <v>2714161.2736099991</v>
      </c>
      <c r="C23" s="362">
        <v>876680.57426999998</v>
      </c>
      <c r="D23" s="362">
        <v>3590841.8478800002</v>
      </c>
      <c r="E23" s="363">
        <v>1</v>
      </c>
    </row>
    <row r="24" spans="1:5" ht="34.5" customHeight="1" thickTop="1" thickBot="1">
      <c r="A24" s="607" t="s">
        <v>813</v>
      </c>
      <c r="B24" s="236">
        <v>0.75585653409169629</v>
      </c>
      <c r="C24" s="236">
        <v>0.24414346590830338</v>
      </c>
      <c r="D24" s="236">
        <v>1</v>
      </c>
      <c r="E24" s="364"/>
    </row>
    <row r="25" spans="1:5" ht="57.75" customHeight="1" thickTop="1" thickBot="1">
      <c r="A25" s="608" t="s">
        <v>814</v>
      </c>
      <c r="B25" s="950" t="s">
        <v>1089</v>
      </c>
      <c r="C25" s="950" t="s">
        <v>1090</v>
      </c>
      <c r="D25" s="951" t="s">
        <v>309</v>
      </c>
      <c r="E25" s="950" t="s">
        <v>710</v>
      </c>
    </row>
    <row r="26" spans="1:5" ht="28.5" customHeight="1" thickTop="1">
      <c r="A26" s="606" t="s">
        <v>799</v>
      </c>
      <c r="B26" s="235">
        <v>1</v>
      </c>
      <c r="C26" s="235">
        <v>0</v>
      </c>
      <c r="D26" s="235">
        <v>1</v>
      </c>
      <c r="E26" s="236">
        <v>2.4636488610551314E-6</v>
      </c>
    </row>
    <row r="27" spans="1:5" ht="17.25" customHeight="1">
      <c r="A27" s="606" t="s">
        <v>800</v>
      </c>
      <c r="B27" s="235">
        <v>24</v>
      </c>
      <c r="C27" s="235">
        <v>0</v>
      </c>
      <c r="D27" s="235">
        <v>24</v>
      </c>
      <c r="E27" s="236">
        <v>5.912757266532316E-5</v>
      </c>
    </row>
    <row r="28" spans="1:5" ht="17.25" customHeight="1">
      <c r="A28" s="606" t="s">
        <v>801</v>
      </c>
      <c r="B28" s="235">
        <v>220</v>
      </c>
      <c r="C28" s="235">
        <v>56</v>
      </c>
      <c r="D28" s="235">
        <v>276</v>
      </c>
      <c r="E28" s="236">
        <v>6.7996708565121633E-4</v>
      </c>
    </row>
    <row r="29" spans="1:5" ht="17.25" customHeight="1">
      <c r="A29" s="606" t="s">
        <v>802</v>
      </c>
      <c r="B29" s="235">
        <v>247</v>
      </c>
      <c r="C29" s="235">
        <v>157</v>
      </c>
      <c r="D29" s="235">
        <v>404</v>
      </c>
      <c r="E29" s="236">
        <v>9.9531413986627304E-4</v>
      </c>
    </row>
    <row r="30" spans="1:5" ht="17.25" customHeight="1">
      <c r="A30" s="606" t="s">
        <v>803</v>
      </c>
      <c r="B30" s="235">
        <v>273</v>
      </c>
      <c r="C30" s="235">
        <v>85</v>
      </c>
      <c r="D30" s="235">
        <v>358</v>
      </c>
      <c r="E30" s="236">
        <v>8.8198629225773708E-4</v>
      </c>
    </row>
    <row r="31" spans="1:5" ht="17.25" customHeight="1">
      <c r="A31" s="606" t="s">
        <v>804</v>
      </c>
      <c r="B31" s="235">
        <v>357</v>
      </c>
      <c r="C31" s="235">
        <v>194</v>
      </c>
      <c r="D31" s="235">
        <v>551</v>
      </c>
      <c r="E31" s="236">
        <v>1.3574705224413774E-3</v>
      </c>
    </row>
    <row r="32" spans="1:5" ht="17.25" customHeight="1">
      <c r="A32" s="606" t="s">
        <v>805</v>
      </c>
      <c r="B32" s="235">
        <v>138</v>
      </c>
      <c r="C32" s="235">
        <v>98</v>
      </c>
      <c r="D32" s="235">
        <v>236</v>
      </c>
      <c r="E32" s="236">
        <v>5.8142113120901104E-4</v>
      </c>
    </row>
    <row r="33" spans="1:5" ht="17.25" customHeight="1">
      <c r="A33" s="606" t="s">
        <v>806</v>
      </c>
      <c r="B33" s="235">
        <v>189</v>
      </c>
      <c r="C33" s="235">
        <v>146</v>
      </c>
      <c r="D33" s="235">
        <v>335</v>
      </c>
      <c r="E33" s="236">
        <v>8.2532236845346909E-4</v>
      </c>
    </row>
    <row r="34" spans="1:5" ht="17.25" customHeight="1">
      <c r="A34" s="606" t="s">
        <v>807</v>
      </c>
      <c r="B34" s="235">
        <v>202</v>
      </c>
      <c r="C34" s="235">
        <v>111</v>
      </c>
      <c r="D34" s="235">
        <v>313</v>
      </c>
      <c r="E34" s="236">
        <v>7.7112209351025613E-4</v>
      </c>
    </row>
    <row r="35" spans="1:5" ht="17.25" customHeight="1">
      <c r="A35" s="606" t="s">
        <v>808</v>
      </c>
      <c r="B35" s="235">
        <v>564</v>
      </c>
      <c r="C35" s="235">
        <v>208</v>
      </c>
      <c r="D35" s="235">
        <v>772</v>
      </c>
      <c r="E35" s="236">
        <v>1.9019369207345616E-3</v>
      </c>
    </row>
    <row r="36" spans="1:5" ht="17.25" customHeight="1">
      <c r="A36" s="606" t="s">
        <v>809</v>
      </c>
      <c r="B36" s="235">
        <v>1512</v>
      </c>
      <c r="C36" s="235">
        <v>319</v>
      </c>
      <c r="D36" s="235">
        <v>1831</v>
      </c>
      <c r="E36" s="236">
        <v>4.5109410645919456E-3</v>
      </c>
    </row>
    <row r="37" spans="1:5" ht="17.25" customHeight="1">
      <c r="A37" s="606" t="s">
        <v>810</v>
      </c>
      <c r="B37" s="235">
        <v>8225</v>
      </c>
      <c r="C37" s="235">
        <v>972</v>
      </c>
      <c r="D37" s="235">
        <v>9197</v>
      </c>
      <c r="E37" s="236">
        <v>2.2658178575124043E-2</v>
      </c>
    </row>
    <row r="38" spans="1:5" ht="17.25" customHeight="1">
      <c r="A38" s="606" t="s">
        <v>811</v>
      </c>
      <c r="B38" s="235">
        <v>5950</v>
      </c>
      <c r="C38" s="235">
        <v>601</v>
      </c>
      <c r="D38" s="235">
        <v>6551</v>
      </c>
      <c r="E38" s="236">
        <v>1.6139363688772168E-2</v>
      </c>
    </row>
    <row r="39" spans="1:5" ht="17.25" customHeight="1" thickBot="1">
      <c r="A39" s="606" t="s">
        <v>812</v>
      </c>
      <c r="B39" s="235">
        <v>366848</v>
      </c>
      <c r="C39" s="235">
        <v>18205</v>
      </c>
      <c r="D39" s="235">
        <v>385053</v>
      </c>
      <c r="E39" s="236">
        <v>0.94863538489586152</v>
      </c>
    </row>
    <row r="40" spans="1:5" ht="31.5" customHeight="1" thickTop="1" thickBot="1">
      <c r="A40" s="605" t="s">
        <v>6</v>
      </c>
      <c r="B40" s="362">
        <v>384750</v>
      </c>
      <c r="C40" s="362">
        <v>21152</v>
      </c>
      <c r="D40" s="362">
        <v>405902</v>
      </c>
      <c r="E40" s="363">
        <v>1</v>
      </c>
    </row>
    <row r="41" spans="1:5" ht="36.75" customHeight="1" thickTop="1">
      <c r="A41" s="607" t="s">
        <v>813</v>
      </c>
      <c r="B41" s="236">
        <v>0.94788889929096187</v>
      </c>
      <c r="C41" s="236">
        <v>5.2111100709038141E-2</v>
      </c>
      <c r="D41" s="236">
        <v>1</v>
      </c>
      <c r="E41" s="365"/>
    </row>
    <row r="42" spans="1:5" ht="9" customHeight="1" thickBot="1">
      <c r="A42" s="609"/>
      <c r="B42" s="366"/>
      <c r="C42" s="366"/>
      <c r="D42" s="952"/>
      <c r="E42" s="952"/>
    </row>
    <row r="43" spans="1:5" s="135" customFormat="1" ht="38.25" customHeight="1" thickTop="1">
      <c r="A43" s="1245" t="s">
        <v>815</v>
      </c>
      <c r="B43" s="1246"/>
      <c r="C43" s="1246"/>
      <c r="D43" s="1246"/>
      <c r="E43" s="1246"/>
    </row>
    <row r="44" spans="1:5" ht="18" customHeight="1">
      <c r="A44" s="957"/>
      <c r="B44" s="178"/>
      <c r="C44" s="178"/>
      <c r="D44" s="244"/>
      <c r="E44" s="984"/>
    </row>
    <row r="45" spans="1:5" ht="18" customHeight="1">
      <c r="A45" s="1243"/>
      <c r="B45" s="1243"/>
      <c r="C45" s="1243"/>
      <c r="D45" s="1243"/>
      <c r="E45" s="1243"/>
    </row>
    <row r="46" spans="1:5" ht="28.5" customHeight="1">
      <c r="A46" s="1243" t="s">
        <v>1085</v>
      </c>
      <c r="B46" s="1243"/>
      <c r="C46" s="1243"/>
      <c r="D46" s="1243"/>
      <c r="E46" s="1243"/>
    </row>
    <row r="47" spans="1:5" ht="21.75" customHeight="1">
      <c r="A47" s="1243" t="s">
        <v>816</v>
      </c>
      <c r="B47" s="1243"/>
      <c r="C47" s="1243"/>
      <c r="D47" s="1243"/>
      <c r="E47" s="1243"/>
    </row>
    <row r="48" spans="1:5" ht="29.25" customHeight="1">
      <c r="A48" s="1243" t="s">
        <v>1494</v>
      </c>
      <c r="B48" s="1243"/>
      <c r="C48" s="1243"/>
      <c r="D48" s="1243"/>
      <c r="E48" s="1243"/>
    </row>
    <row r="49" spans="1:5" ht="30" customHeight="1">
      <c r="A49" s="1244" t="s">
        <v>1355</v>
      </c>
      <c r="B49" s="1244"/>
      <c r="C49" s="1244"/>
      <c r="D49" s="1244"/>
      <c r="E49" s="1244"/>
    </row>
    <row r="50" spans="1:5" ht="3.75" customHeight="1">
      <c r="A50" s="1040"/>
    </row>
    <row r="51" spans="1:5" ht="3" customHeight="1" thickBot="1">
      <c r="A51" s="956"/>
      <c r="B51" s="948"/>
      <c r="C51" s="949"/>
      <c r="D51" s="949"/>
      <c r="E51" s="982"/>
    </row>
    <row r="52" spans="1:5" ht="18" customHeight="1" thickTop="1" thickBot="1">
      <c r="A52" s="605" t="s">
        <v>797</v>
      </c>
      <c r="B52" s="950" t="s">
        <v>1089</v>
      </c>
      <c r="C52" s="950" t="s">
        <v>1090</v>
      </c>
      <c r="D52" s="951" t="s">
        <v>309</v>
      </c>
      <c r="E52" s="950" t="s">
        <v>798</v>
      </c>
    </row>
    <row r="53" spans="1:5" ht="18" customHeight="1" thickTop="1">
      <c r="A53" s="606" t="s">
        <v>799</v>
      </c>
      <c r="B53" s="235">
        <v>0</v>
      </c>
      <c r="C53" s="235">
        <v>0</v>
      </c>
      <c r="D53" s="235">
        <v>0</v>
      </c>
      <c r="E53" s="236">
        <v>0</v>
      </c>
    </row>
    <row r="54" spans="1:5" ht="18" customHeight="1">
      <c r="A54" s="606" t="s">
        <v>800</v>
      </c>
      <c r="B54" s="235">
        <v>0</v>
      </c>
      <c r="C54" s="235">
        <v>0</v>
      </c>
      <c r="D54" s="235">
        <v>0</v>
      </c>
      <c r="E54" s="236">
        <v>0</v>
      </c>
    </row>
    <row r="55" spans="1:5" ht="18" customHeight="1">
      <c r="A55" s="606" t="s">
        <v>801</v>
      </c>
      <c r="B55" s="235">
        <v>24125.413399999998</v>
      </c>
      <c r="C55" s="235">
        <v>0</v>
      </c>
      <c r="D55" s="235">
        <v>24125.413399999998</v>
      </c>
      <c r="E55" s="236">
        <v>0.32500711388640313</v>
      </c>
    </row>
    <row r="56" spans="1:5" ht="18" customHeight="1">
      <c r="A56" s="606" t="s">
        <v>802</v>
      </c>
      <c r="B56" s="235">
        <v>18099.969420000001</v>
      </c>
      <c r="C56" s="235">
        <v>1709.11022</v>
      </c>
      <c r="D56" s="235">
        <v>19809.07964</v>
      </c>
      <c r="E56" s="236">
        <v>0.26685933607845697</v>
      </c>
    </row>
    <row r="57" spans="1:5" ht="18" customHeight="1">
      <c r="A57" s="606" t="s">
        <v>803</v>
      </c>
      <c r="B57" s="235">
        <v>7698.0463799999998</v>
      </c>
      <c r="C57" s="235">
        <v>2310.4075400000002</v>
      </c>
      <c r="D57" s="235">
        <v>10008.45392</v>
      </c>
      <c r="E57" s="236">
        <v>0.13482955376027911</v>
      </c>
    </row>
    <row r="58" spans="1:5" ht="18" customHeight="1">
      <c r="A58" s="606" t="s">
        <v>804</v>
      </c>
      <c r="B58" s="235">
        <v>5155.2776800000001</v>
      </c>
      <c r="C58" s="235">
        <v>2217.7815699999996</v>
      </c>
      <c r="D58" s="235">
        <v>7373.0592500000002</v>
      </c>
      <c r="E58" s="236">
        <v>9.932665888974769E-2</v>
      </c>
    </row>
    <row r="59" spans="1:5" ht="18" customHeight="1">
      <c r="A59" s="606" t="s">
        <v>805</v>
      </c>
      <c r="B59" s="235">
        <v>2096.2279699999999</v>
      </c>
      <c r="C59" s="235">
        <v>220.69507000000002</v>
      </c>
      <c r="D59" s="235">
        <v>2316.9230400000001</v>
      </c>
      <c r="E59" s="236">
        <v>3.1212583089967338E-2</v>
      </c>
    </row>
    <row r="60" spans="1:5" ht="18" customHeight="1">
      <c r="A60" s="606" t="s">
        <v>806</v>
      </c>
      <c r="B60" s="235">
        <v>2300.2233999999999</v>
      </c>
      <c r="C60" s="235">
        <v>0</v>
      </c>
      <c r="D60" s="235">
        <v>2300.2233999999999</v>
      </c>
      <c r="E60" s="236">
        <v>3.0987612777154293E-2</v>
      </c>
    </row>
    <row r="61" spans="1:5" ht="18" customHeight="1">
      <c r="A61" s="606" t="s">
        <v>807</v>
      </c>
      <c r="B61" s="235">
        <v>833.99519999999995</v>
      </c>
      <c r="C61" s="235">
        <v>356.39371</v>
      </c>
      <c r="D61" s="235">
        <v>1190.3889099999999</v>
      </c>
      <c r="E61" s="236">
        <v>1.6036403506415407E-2</v>
      </c>
    </row>
    <row r="62" spans="1:5" ht="18" customHeight="1">
      <c r="A62" s="606" t="s">
        <v>808</v>
      </c>
      <c r="B62" s="235">
        <v>1452.1030900000001</v>
      </c>
      <c r="C62" s="235">
        <v>506.07981999999998</v>
      </c>
      <c r="D62" s="235">
        <v>1958.18291</v>
      </c>
      <c r="E62" s="236">
        <v>2.6379791528910269E-2</v>
      </c>
    </row>
    <row r="63" spans="1:5" ht="18" customHeight="1">
      <c r="A63" s="606" t="s">
        <v>809</v>
      </c>
      <c r="B63" s="235">
        <v>2050.5383000000002</v>
      </c>
      <c r="C63" s="235">
        <v>153.61908</v>
      </c>
      <c r="D63" s="235">
        <v>2204.1573800000001</v>
      </c>
      <c r="E63" s="236">
        <v>2.9693452988673593E-2</v>
      </c>
    </row>
    <row r="64" spans="1:5" ht="18" customHeight="1">
      <c r="A64" s="606" t="s">
        <v>810</v>
      </c>
      <c r="B64" s="235">
        <v>1501.0904399999999</v>
      </c>
      <c r="C64" s="235">
        <v>483.12448000000001</v>
      </c>
      <c r="D64" s="235">
        <v>1984.2149199999999</v>
      </c>
      <c r="E64" s="236">
        <v>2.6730483485913666E-2</v>
      </c>
    </row>
    <row r="65" spans="1:5" ht="18" customHeight="1">
      <c r="A65" s="606" t="s">
        <v>811</v>
      </c>
      <c r="B65" s="235">
        <v>214.51054999999999</v>
      </c>
      <c r="C65" s="235">
        <v>40.41348</v>
      </c>
      <c r="D65" s="235">
        <v>254.92402999999999</v>
      </c>
      <c r="E65" s="236">
        <v>3.4342260535353496E-3</v>
      </c>
    </row>
    <row r="66" spans="1:5" ht="18" customHeight="1" thickBot="1">
      <c r="A66" s="606" t="s">
        <v>812</v>
      </c>
      <c r="B66" s="235">
        <v>656.73757000000001</v>
      </c>
      <c r="C66" s="235">
        <v>48.65804</v>
      </c>
      <c r="D66" s="235">
        <v>705.39561000000003</v>
      </c>
      <c r="E66" s="236">
        <v>9.5027839545430894E-3</v>
      </c>
    </row>
    <row r="67" spans="1:5" ht="18" customHeight="1" thickTop="1" thickBot="1">
      <c r="A67" s="605" t="s">
        <v>6</v>
      </c>
      <c r="B67" s="362">
        <v>66184.133399999992</v>
      </c>
      <c r="C67" s="362">
        <v>8046.283010000001</v>
      </c>
      <c r="D67" s="362">
        <v>74230.416410000005</v>
      </c>
      <c r="E67" s="363">
        <v>1</v>
      </c>
    </row>
    <row r="68" spans="1:5" ht="18" customHeight="1" thickTop="1" thickBot="1">
      <c r="A68" s="607" t="s">
        <v>813</v>
      </c>
      <c r="B68" s="236">
        <v>0.89160396237631701</v>
      </c>
      <c r="C68" s="236">
        <v>0.10839603762368279</v>
      </c>
      <c r="D68" s="236">
        <v>1</v>
      </c>
      <c r="E68" s="236"/>
    </row>
    <row r="69" spans="1:5" ht="18" customHeight="1" thickTop="1" thickBot="1">
      <c r="A69" s="605" t="s">
        <v>817</v>
      </c>
      <c r="B69" s="950" t="s">
        <v>1089</v>
      </c>
      <c r="C69" s="950" t="s">
        <v>1090</v>
      </c>
      <c r="D69" s="951" t="s">
        <v>309</v>
      </c>
      <c r="E69" s="950" t="s">
        <v>710</v>
      </c>
    </row>
    <row r="70" spans="1:5" ht="18" customHeight="1" thickTop="1">
      <c r="A70" s="606" t="s">
        <v>799</v>
      </c>
      <c r="B70" s="235">
        <v>0</v>
      </c>
      <c r="C70" s="235">
        <v>0</v>
      </c>
      <c r="D70" s="235">
        <v>0</v>
      </c>
      <c r="E70" s="236">
        <v>0</v>
      </c>
    </row>
    <row r="71" spans="1:5" ht="18" customHeight="1">
      <c r="A71" s="606" t="s">
        <v>800</v>
      </c>
      <c r="B71" s="235">
        <v>0</v>
      </c>
      <c r="C71" s="235">
        <v>0</v>
      </c>
      <c r="D71" s="235">
        <v>0</v>
      </c>
      <c r="E71" s="236">
        <v>0</v>
      </c>
    </row>
    <row r="72" spans="1:5" ht="18" customHeight="1">
      <c r="A72" s="606" t="s">
        <v>801</v>
      </c>
      <c r="B72" s="235">
        <v>5</v>
      </c>
      <c r="C72" s="235">
        <v>0</v>
      </c>
      <c r="D72" s="235">
        <v>5</v>
      </c>
      <c r="E72" s="236">
        <v>2.5733401955738548E-3</v>
      </c>
    </row>
    <row r="73" spans="1:5" ht="18" customHeight="1">
      <c r="A73" s="606" t="s">
        <v>802</v>
      </c>
      <c r="B73" s="235">
        <v>8</v>
      </c>
      <c r="C73" s="235">
        <v>1</v>
      </c>
      <c r="D73" s="235">
        <v>9</v>
      </c>
      <c r="E73" s="236">
        <v>4.6320123520329388E-3</v>
      </c>
    </row>
    <row r="74" spans="1:5" ht="18" customHeight="1">
      <c r="A74" s="606" t="s">
        <v>803</v>
      </c>
      <c r="B74" s="235">
        <v>8</v>
      </c>
      <c r="C74" s="235">
        <v>2</v>
      </c>
      <c r="D74" s="235">
        <v>10</v>
      </c>
      <c r="E74" s="236">
        <v>5.1466803911477095E-3</v>
      </c>
    </row>
    <row r="75" spans="1:5" ht="18" customHeight="1">
      <c r="A75" s="606" t="s">
        <v>804</v>
      </c>
      <c r="B75" s="235">
        <v>12</v>
      </c>
      <c r="C75" s="235">
        <v>5</v>
      </c>
      <c r="D75" s="235">
        <v>17</v>
      </c>
      <c r="E75" s="236">
        <v>8.7493566649511061E-3</v>
      </c>
    </row>
    <row r="76" spans="1:5" ht="18" customHeight="1">
      <c r="A76" s="606" t="s">
        <v>805</v>
      </c>
      <c r="B76" s="235">
        <v>8</v>
      </c>
      <c r="C76" s="235">
        <v>1</v>
      </c>
      <c r="D76" s="235">
        <v>9</v>
      </c>
      <c r="E76" s="236">
        <v>4.6320123520329388E-3</v>
      </c>
    </row>
    <row r="77" spans="1:5" ht="18" customHeight="1">
      <c r="A77" s="606" t="s">
        <v>806</v>
      </c>
      <c r="B77" s="235">
        <v>13</v>
      </c>
      <c r="C77" s="235">
        <v>0</v>
      </c>
      <c r="D77" s="235">
        <v>13</v>
      </c>
      <c r="E77" s="236">
        <v>6.6906845084920225E-3</v>
      </c>
    </row>
    <row r="78" spans="1:5" ht="18" customHeight="1">
      <c r="A78" s="606" t="s">
        <v>807</v>
      </c>
      <c r="B78" s="235">
        <v>7</v>
      </c>
      <c r="C78" s="235">
        <v>3</v>
      </c>
      <c r="D78" s="235">
        <v>10</v>
      </c>
      <c r="E78" s="236">
        <v>5.1466803911477095E-3</v>
      </c>
    </row>
    <row r="79" spans="1:5" ht="18" customHeight="1">
      <c r="A79" s="606" t="s">
        <v>808</v>
      </c>
      <c r="B79" s="235">
        <v>17</v>
      </c>
      <c r="C79" s="235">
        <v>6</v>
      </c>
      <c r="D79" s="235">
        <v>23</v>
      </c>
      <c r="E79" s="236">
        <v>1.1837364899639732E-2</v>
      </c>
    </row>
    <row r="80" spans="1:5" ht="18" customHeight="1">
      <c r="A80" s="606" t="s">
        <v>809</v>
      </c>
      <c r="B80" s="235">
        <v>40</v>
      </c>
      <c r="C80" s="235">
        <v>4</v>
      </c>
      <c r="D80" s="235">
        <v>44</v>
      </c>
      <c r="E80" s="236">
        <v>2.2645393721049924E-2</v>
      </c>
    </row>
    <row r="81" spans="1:5" ht="18" customHeight="1">
      <c r="A81" s="606" t="s">
        <v>810</v>
      </c>
      <c r="B81" s="235">
        <v>91</v>
      </c>
      <c r="C81" s="235">
        <v>25</v>
      </c>
      <c r="D81" s="235">
        <v>116</v>
      </c>
      <c r="E81" s="236">
        <v>5.9701492537313432E-2</v>
      </c>
    </row>
    <row r="82" spans="1:5" ht="18" customHeight="1">
      <c r="A82" s="606" t="s">
        <v>811</v>
      </c>
      <c r="B82" s="235">
        <v>44</v>
      </c>
      <c r="C82" s="235">
        <v>8</v>
      </c>
      <c r="D82" s="235">
        <v>52</v>
      </c>
      <c r="E82" s="236">
        <v>2.676273803396809E-2</v>
      </c>
    </row>
    <row r="83" spans="1:5" ht="18" customHeight="1" thickBot="1">
      <c r="A83" s="606" t="s">
        <v>812</v>
      </c>
      <c r="B83" s="235">
        <v>1530</v>
      </c>
      <c r="C83" s="235">
        <v>105</v>
      </c>
      <c r="D83" s="235">
        <v>1635</v>
      </c>
      <c r="E83" s="236">
        <v>0.84148224395265059</v>
      </c>
    </row>
    <row r="84" spans="1:5" ht="18" customHeight="1" thickTop="1" thickBot="1">
      <c r="A84" s="605" t="s">
        <v>6</v>
      </c>
      <c r="B84" s="362">
        <v>1783</v>
      </c>
      <c r="C84" s="362">
        <v>160</v>
      </c>
      <c r="D84" s="362">
        <v>1943</v>
      </c>
      <c r="E84" s="363">
        <v>1</v>
      </c>
    </row>
    <row r="85" spans="1:5" ht="18" customHeight="1" thickTop="1">
      <c r="A85" s="607" t="s">
        <v>813</v>
      </c>
      <c r="B85" s="236">
        <v>0.91765311374163661</v>
      </c>
      <c r="C85" s="236">
        <v>8.2346886258363353E-2</v>
      </c>
      <c r="D85" s="236">
        <v>1</v>
      </c>
      <c r="E85" s="236"/>
    </row>
    <row r="86" spans="1:5" ht="18" customHeight="1" thickBot="1">
      <c r="A86" s="1082"/>
      <c r="B86" s="952"/>
      <c r="C86" s="952"/>
      <c r="D86" s="952"/>
      <c r="E86" s="952"/>
    </row>
    <row r="87" spans="1:5" ht="40.5" customHeight="1" thickTop="1">
      <c r="A87" s="1262" t="s">
        <v>818</v>
      </c>
      <c r="B87" s="1262"/>
      <c r="C87" s="1262"/>
      <c r="D87" s="244"/>
      <c r="E87" s="984"/>
    </row>
    <row r="88" spans="1:5" ht="18" customHeight="1">
      <c r="A88" s="1243"/>
      <c r="B88" s="1243"/>
      <c r="C88" s="1243"/>
      <c r="D88" s="1243"/>
      <c r="E88" s="1243"/>
    </row>
    <row r="89" spans="1:5" ht="29.25" customHeight="1">
      <c r="A89" s="1243" t="s">
        <v>1085</v>
      </c>
      <c r="B89" s="1243"/>
      <c r="C89" s="1243"/>
      <c r="D89" s="1243"/>
      <c r="E89" s="1243"/>
    </row>
    <row r="90" spans="1:5" ht="29.25" customHeight="1">
      <c r="A90" s="1243" t="s">
        <v>1490</v>
      </c>
      <c r="B90" s="1243"/>
      <c r="C90" s="1243"/>
      <c r="D90" s="1243"/>
      <c r="E90" s="1243"/>
    </row>
    <row r="91" spans="1:5" ht="29.25" customHeight="1">
      <c r="A91" s="1243" t="s">
        <v>1494</v>
      </c>
      <c r="B91" s="1243"/>
      <c r="C91" s="1243"/>
      <c r="D91" s="1243"/>
      <c r="E91" s="1243"/>
    </row>
    <row r="92" spans="1:5" ht="30" customHeight="1">
      <c r="A92" s="1244" t="s">
        <v>1355</v>
      </c>
      <c r="B92" s="1244"/>
      <c r="C92" s="1244"/>
      <c r="D92" s="1244"/>
      <c r="E92" s="1244"/>
    </row>
    <row r="93" spans="1:5" ht="18" customHeight="1">
      <c r="A93" s="1040"/>
    </row>
    <row r="94" spans="1:5" ht="18" customHeight="1" thickBot="1">
      <c r="A94" s="956"/>
      <c r="B94" s="948"/>
      <c r="C94" s="949"/>
      <c r="D94" s="949"/>
      <c r="E94" s="982"/>
    </row>
    <row r="95" spans="1:5" ht="18" customHeight="1" thickTop="1" thickBot="1">
      <c r="A95" s="605" t="s">
        <v>797</v>
      </c>
      <c r="B95" s="950" t="s">
        <v>1089</v>
      </c>
      <c r="C95" s="950" t="s">
        <v>1090</v>
      </c>
      <c r="D95" s="951" t="s">
        <v>309</v>
      </c>
      <c r="E95" s="950" t="s">
        <v>798</v>
      </c>
    </row>
    <row r="96" spans="1:5" ht="18" customHeight="1" thickTop="1">
      <c r="A96" s="606" t="s">
        <v>799</v>
      </c>
      <c r="B96" s="235">
        <v>16401.56423</v>
      </c>
      <c r="C96" s="235">
        <v>0</v>
      </c>
      <c r="D96" s="235">
        <v>16401.56423</v>
      </c>
      <c r="E96" s="236">
        <v>2.8521403925290994E-2</v>
      </c>
    </row>
    <row r="97" spans="1:5" ht="18" customHeight="1">
      <c r="A97" s="606" t="s">
        <v>800</v>
      </c>
      <c r="B97" s="235">
        <v>0</v>
      </c>
      <c r="C97" s="235">
        <v>0</v>
      </c>
      <c r="D97" s="235">
        <v>0</v>
      </c>
      <c r="E97" s="236">
        <v>0</v>
      </c>
    </row>
    <row r="98" spans="1:5" ht="18" customHeight="1">
      <c r="A98" s="606" t="s">
        <v>801</v>
      </c>
      <c r="B98" s="235">
        <v>8351.4402399999999</v>
      </c>
      <c r="C98" s="235">
        <v>10284.241300000002</v>
      </c>
      <c r="D98" s="235">
        <v>18635.681540000001</v>
      </c>
      <c r="E98" s="236">
        <v>3.2406409118786166E-2</v>
      </c>
    </row>
    <row r="99" spans="1:5" ht="18" customHeight="1">
      <c r="A99" s="606" t="s">
        <v>802</v>
      </c>
      <c r="B99" s="235">
        <v>20075.60037</v>
      </c>
      <c r="C99" s="235">
        <v>12914.147010000001</v>
      </c>
      <c r="D99" s="235">
        <v>32989.747380000001</v>
      </c>
      <c r="E99" s="236">
        <v>5.7367327727026823E-2</v>
      </c>
    </row>
    <row r="100" spans="1:5" ht="18" customHeight="1">
      <c r="A100" s="606" t="s">
        <v>803</v>
      </c>
      <c r="B100" s="235">
        <v>5603.2330999999995</v>
      </c>
      <c r="C100" s="235">
        <v>12924.149660000001</v>
      </c>
      <c r="D100" s="235">
        <v>18527.38276</v>
      </c>
      <c r="E100" s="236">
        <v>3.2218083590459634E-2</v>
      </c>
    </row>
    <row r="101" spans="1:5" ht="18" customHeight="1">
      <c r="A101" s="606" t="s">
        <v>804</v>
      </c>
      <c r="B101" s="235">
        <v>16787.351180000001</v>
      </c>
      <c r="C101" s="235">
        <v>25491.373609999999</v>
      </c>
      <c r="D101" s="235">
        <v>42278.72479</v>
      </c>
      <c r="E101" s="236">
        <v>7.3520340515826746E-2</v>
      </c>
    </row>
    <row r="102" spans="1:5" ht="18" customHeight="1">
      <c r="A102" s="606" t="s">
        <v>805</v>
      </c>
      <c r="B102" s="235">
        <v>26197.313420000002</v>
      </c>
      <c r="C102" s="235">
        <v>15001.106310000001</v>
      </c>
      <c r="D102" s="235">
        <v>41198.419730000001</v>
      </c>
      <c r="E102" s="236">
        <v>7.1641750367550647E-2</v>
      </c>
    </row>
    <row r="103" spans="1:5" ht="18" customHeight="1">
      <c r="A103" s="606" t="s">
        <v>806</v>
      </c>
      <c r="B103" s="235">
        <v>25633.012750000002</v>
      </c>
      <c r="C103" s="235">
        <v>15129.672060000001</v>
      </c>
      <c r="D103" s="235">
        <v>40762.684810000006</v>
      </c>
      <c r="E103" s="236">
        <v>7.0884031683930052E-2</v>
      </c>
    </row>
    <row r="104" spans="1:5" ht="18" customHeight="1">
      <c r="A104" s="606" t="s">
        <v>807</v>
      </c>
      <c r="B104" s="235">
        <v>21456.035909999999</v>
      </c>
      <c r="C104" s="235">
        <v>9822.3888599999991</v>
      </c>
      <c r="D104" s="235">
        <v>31278.424769999998</v>
      </c>
      <c r="E104" s="236">
        <v>5.4391433310992006E-2</v>
      </c>
    </row>
    <row r="105" spans="1:5" ht="18" customHeight="1">
      <c r="A105" s="606" t="s">
        <v>808</v>
      </c>
      <c r="B105" s="235">
        <v>36725.84403</v>
      </c>
      <c r="C105" s="235">
        <v>13617.64969</v>
      </c>
      <c r="D105" s="235">
        <v>50343.493719999999</v>
      </c>
      <c r="E105" s="236">
        <v>8.7544523148111369E-2</v>
      </c>
    </row>
    <row r="106" spans="1:5" ht="18" customHeight="1">
      <c r="A106" s="606" t="s">
        <v>809</v>
      </c>
      <c r="B106" s="235">
        <v>59107.621789999997</v>
      </c>
      <c r="C106" s="235">
        <v>13359.09549</v>
      </c>
      <c r="D106" s="235">
        <v>72466.717279999997</v>
      </c>
      <c r="E106" s="236">
        <v>0.12601557300871813</v>
      </c>
    </row>
    <row r="107" spans="1:5" ht="18" customHeight="1">
      <c r="A107" s="606" t="s">
        <v>810</v>
      </c>
      <c r="B107" s="235">
        <v>107743.33349999999</v>
      </c>
      <c r="C107" s="235">
        <v>13332.176390000001</v>
      </c>
      <c r="D107" s="235">
        <v>121075.50988999999</v>
      </c>
      <c r="E107" s="236">
        <v>0.21054354783533072</v>
      </c>
    </row>
    <row r="108" spans="1:5" ht="18" customHeight="1">
      <c r="A108" s="606" t="s">
        <v>811</v>
      </c>
      <c r="B108" s="235">
        <v>27581.65436</v>
      </c>
      <c r="C108" s="235">
        <v>2270.3038799999999</v>
      </c>
      <c r="D108" s="235">
        <v>29851.95824</v>
      </c>
      <c r="E108" s="236">
        <v>5.1910887704639308E-2</v>
      </c>
    </row>
    <row r="109" spans="1:5" ht="18" customHeight="1" thickBot="1">
      <c r="A109" s="606" t="s">
        <v>812</v>
      </c>
      <c r="B109" s="235">
        <v>55549.037520000005</v>
      </c>
      <c r="C109" s="235">
        <v>3702.2552500000002</v>
      </c>
      <c r="D109" s="235">
        <v>59251.292770000007</v>
      </c>
      <c r="E109" s="236">
        <v>0.10303468806333749</v>
      </c>
    </row>
    <row r="110" spans="1:5" ht="18" customHeight="1" thickTop="1" thickBot="1">
      <c r="A110" s="605" t="s">
        <v>6</v>
      </c>
      <c r="B110" s="362">
        <v>427213.04240000003</v>
      </c>
      <c r="C110" s="362">
        <v>147848.55950999999</v>
      </c>
      <c r="D110" s="362">
        <v>575061.60190999997</v>
      </c>
      <c r="E110" s="363">
        <v>1</v>
      </c>
    </row>
    <row r="111" spans="1:5" ht="18" customHeight="1" thickTop="1" thickBot="1">
      <c r="A111" s="607" t="s">
        <v>813</v>
      </c>
      <c r="B111" s="236">
        <v>0.7428996145474881</v>
      </c>
      <c r="C111" s="236">
        <v>0.25710038545251196</v>
      </c>
      <c r="D111" s="236">
        <v>1</v>
      </c>
      <c r="E111" s="236"/>
    </row>
    <row r="112" spans="1:5" ht="18" customHeight="1" thickTop="1" thickBot="1">
      <c r="A112" s="605" t="s">
        <v>817</v>
      </c>
      <c r="B112" s="950" t="s">
        <v>1089</v>
      </c>
      <c r="C112" s="950" t="s">
        <v>1090</v>
      </c>
      <c r="D112" s="951" t="s">
        <v>309</v>
      </c>
      <c r="E112" s="950" t="s">
        <v>710</v>
      </c>
    </row>
    <row r="113" spans="1:5" ht="18" customHeight="1" thickTop="1">
      <c r="A113" s="606" t="s">
        <v>799</v>
      </c>
      <c r="B113" s="235">
        <v>1</v>
      </c>
      <c r="C113" s="235">
        <v>0</v>
      </c>
      <c r="D113" s="235">
        <v>1</v>
      </c>
      <c r="E113" s="236">
        <v>2.5170213569262133E-6</v>
      </c>
    </row>
    <row r="114" spans="1:5" ht="18" customHeight="1">
      <c r="A114" s="606" t="s">
        <v>800</v>
      </c>
      <c r="B114" s="235">
        <v>0</v>
      </c>
      <c r="C114" s="235">
        <v>0</v>
      </c>
      <c r="D114" s="235">
        <v>0</v>
      </c>
      <c r="E114" s="236">
        <v>0</v>
      </c>
    </row>
    <row r="115" spans="1:5" ht="18" customHeight="1">
      <c r="A115" s="606" t="s">
        <v>801</v>
      </c>
      <c r="B115" s="235">
        <v>2</v>
      </c>
      <c r="C115" s="235">
        <v>2</v>
      </c>
      <c r="D115" s="235">
        <v>4</v>
      </c>
      <c r="E115" s="236">
        <v>1.0068085427704853E-5</v>
      </c>
    </row>
    <row r="116" spans="1:5" ht="18" customHeight="1">
      <c r="A116" s="606" t="s">
        <v>802</v>
      </c>
      <c r="B116" s="235">
        <v>10</v>
      </c>
      <c r="C116" s="235">
        <v>7</v>
      </c>
      <c r="D116" s="235">
        <v>17</v>
      </c>
      <c r="E116" s="236">
        <v>4.2789363067745627E-5</v>
      </c>
    </row>
    <row r="117" spans="1:5" ht="18" customHeight="1">
      <c r="A117" s="606" t="s">
        <v>803</v>
      </c>
      <c r="B117" s="235">
        <v>6</v>
      </c>
      <c r="C117" s="235">
        <v>15</v>
      </c>
      <c r="D117" s="235">
        <v>21</v>
      </c>
      <c r="E117" s="236">
        <v>5.2857448495450487E-5</v>
      </c>
    </row>
    <row r="118" spans="1:5" ht="18" customHeight="1">
      <c r="A118" s="606" t="s">
        <v>804</v>
      </c>
      <c r="B118" s="235">
        <v>37</v>
      </c>
      <c r="C118" s="235">
        <v>54</v>
      </c>
      <c r="D118" s="235">
        <v>91</v>
      </c>
      <c r="E118" s="236">
        <v>2.2904894348028544E-4</v>
      </c>
    </row>
    <row r="119" spans="1:5" ht="18" customHeight="1">
      <c r="A119" s="606" t="s">
        <v>805</v>
      </c>
      <c r="B119" s="235">
        <v>101</v>
      </c>
      <c r="C119" s="235">
        <v>56</v>
      </c>
      <c r="D119" s="235">
        <v>157</v>
      </c>
      <c r="E119" s="236">
        <v>3.9517235303741555E-4</v>
      </c>
    </row>
    <row r="120" spans="1:5" ht="18" customHeight="1">
      <c r="A120" s="606" t="s">
        <v>806</v>
      </c>
      <c r="B120" s="235">
        <v>155</v>
      </c>
      <c r="C120" s="235">
        <v>89</v>
      </c>
      <c r="D120" s="235">
        <v>244</v>
      </c>
      <c r="E120" s="236">
        <v>6.1415321108999605E-4</v>
      </c>
    </row>
    <row r="121" spans="1:5" ht="18" customHeight="1">
      <c r="A121" s="606" t="s">
        <v>807</v>
      </c>
      <c r="B121" s="235">
        <v>183</v>
      </c>
      <c r="C121" s="235">
        <v>83</v>
      </c>
      <c r="D121" s="235">
        <v>266</v>
      </c>
      <c r="E121" s="236">
        <v>6.6952768094237275E-4</v>
      </c>
    </row>
    <row r="122" spans="1:5" ht="18" customHeight="1">
      <c r="A122" s="606" t="s">
        <v>808</v>
      </c>
      <c r="B122" s="235">
        <v>448</v>
      </c>
      <c r="C122" s="235">
        <v>162</v>
      </c>
      <c r="D122" s="235">
        <v>610</v>
      </c>
      <c r="E122" s="236">
        <v>1.5353830277249902E-3</v>
      </c>
    </row>
    <row r="123" spans="1:5" ht="18" customHeight="1">
      <c r="A123" s="606" t="s">
        <v>809</v>
      </c>
      <c r="B123" s="235">
        <v>1247</v>
      </c>
      <c r="C123" s="235">
        <v>273</v>
      </c>
      <c r="D123" s="235">
        <v>1520</v>
      </c>
      <c r="E123" s="236">
        <v>3.8258724625278447E-3</v>
      </c>
    </row>
    <row r="124" spans="1:5" ht="18" customHeight="1">
      <c r="A124" s="606" t="s">
        <v>810</v>
      </c>
      <c r="B124" s="235">
        <v>7312</v>
      </c>
      <c r="C124" s="235">
        <v>826</v>
      </c>
      <c r="D124" s="235">
        <v>8138</v>
      </c>
      <c r="E124" s="236">
        <v>2.0483519802665526E-2</v>
      </c>
    </row>
    <row r="125" spans="1:5" ht="18" customHeight="1">
      <c r="A125" s="606" t="s">
        <v>811</v>
      </c>
      <c r="B125" s="235">
        <v>5633</v>
      </c>
      <c r="C125" s="235">
        <v>469</v>
      </c>
      <c r="D125" s="235">
        <v>6102</v>
      </c>
      <c r="E125" s="236">
        <v>1.5358864319963755E-2</v>
      </c>
    </row>
    <row r="126" spans="1:5" ht="18" customHeight="1" thickBot="1">
      <c r="A126" s="606" t="s">
        <v>812</v>
      </c>
      <c r="B126" s="235">
        <v>362087</v>
      </c>
      <c r="C126" s="235">
        <v>18037</v>
      </c>
      <c r="D126" s="235">
        <v>380124</v>
      </c>
      <c r="E126" s="236">
        <v>0.95678022628021997</v>
      </c>
    </row>
    <row r="127" spans="1:5" ht="18" customHeight="1" thickTop="1" thickBot="1">
      <c r="A127" s="605" t="s">
        <v>6</v>
      </c>
      <c r="B127" s="362">
        <v>377222</v>
      </c>
      <c r="C127" s="362">
        <v>20073</v>
      </c>
      <c r="D127" s="362">
        <v>397295</v>
      </c>
      <c r="E127" s="363">
        <v>1</v>
      </c>
    </row>
    <row r="128" spans="1:5" ht="18" customHeight="1" thickTop="1">
      <c r="A128" s="607" t="s">
        <v>813</v>
      </c>
      <c r="B128" s="236">
        <v>0.94947583030242011</v>
      </c>
      <c r="C128" s="236">
        <v>5.0524169697579883E-2</v>
      </c>
      <c r="D128" s="236">
        <v>1</v>
      </c>
      <c r="E128" s="236"/>
    </row>
    <row r="129" spans="1:5" ht="18" customHeight="1" thickBot="1">
      <c r="A129" s="609"/>
      <c r="B129" s="366"/>
      <c r="C129" s="366"/>
      <c r="D129" s="952"/>
      <c r="E129" s="952"/>
    </row>
    <row r="130" spans="1:5" ht="18" customHeight="1" thickTop="1">
      <c r="A130" s="958" t="s">
        <v>819</v>
      </c>
      <c r="B130" s="178"/>
      <c r="C130" s="178"/>
      <c r="D130" s="244"/>
      <c r="E130" s="984"/>
    </row>
    <row r="131" spans="1:5" ht="18" customHeight="1">
      <c r="A131" s="957"/>
      <c r="B131" s="178"/>
      <c r="C131" s="178"/>
      <c r="D131" s="244"/>
      <c r="E131" s="984"/>
    </row>
    <row r="132" spans="1:5" ht="18" customHeight="1">
      <c r="A132" s="960"/>
      <c r="B132" s="329"/>
      <c r="C132" s="329"/>
      <c r="D132" s="329"/>
      <c r="E132" s="500"/>
    </row>
    <row r="133" spans="1:5" ht="27" customHeight="1">
      <c r="A133" s="1243" t="s">
        <v>1085</v>
      </c>
      <c r="B133" s="1243"/>
      <c r="C133" s="1243"/>
      <c r="D133" s="1243"/>
      <c r="E133" s="1243"/>
    </row>
    <row r="134" spans="1:5" ht="27" customHeight="1">
      <c r="A134" s="1243" t="s">
        <v>820</v>
      </c>
      <c r="B134" s="1243"/>
      <c r="C134" s="1243"/>
      <c r="D134" s="1243"/>
      <c r="E134" s="1243"/>
    </row>
    <row r="135" spans="1:5" ht="27" customHeight="1">
      <c r="A135" s="1243" t="s">
        <v>1494</v>
      </c>
      <c r="B135" s="1243"/>
      <c r="C135" s="1243"/>
      <c r="D135" s="1243"/>
      <c r="E135" s="1243"/>
    </row>
    <row r="136" spans="1:5" ht="30.75" customHeight="1">
      <c r="A136" s="1244" t="s">
        <v>1355</v>
      </c>
      <c r="B136" s="1244"/>
      <c r="C136" s="1244"/>
      <c r="D136" s="1244"/>
      <c r="E136" s="1244"/>
    </row>
    <row r="137" spans="1:5" ht="18" customHeight="1">
      <c r="A137" s="1040"/>
    </row>
    <row r="138" spans="1:5" ht="18" customHeight="1" thickBot="1">
      <c r="A138" s="956"/>
      <c r="B138" s="948"/>
      <c r="C138" s="949"/>
      <c r="D138" s="949"/>
      <c r="E138" s="982"/>
    </row>
    <row r="139" spans="1:5" ht="18" customHeight="1" thickTop="1" thickBot="1">
      <c r="A139" s="605" t="s">
        <v>797</v>
      </c>
      <c r="B139" s="950" t="s">
        <v>1089</v>
      </c>
      <c r="C139" s="950" t="s">
        <v>1090</v>
      </c>
      <c r="D139" s="951" t="s">
        <v>309</v>
      </c>
      <c r="E139" s="983" t="s">
        <v>798</v>
      </c>
    </row>
    <row r="140" spans="1:5" ht="18" customHeight="1" thickTop="1">
      <c r="A140" s="606" t="s">
        <v>799</v>
      </c>
      <c r="B140" s="235">
        <v>0</v>
      </c>
      <c r="C140" s="235">
        <v>0</v>
      </c>
      <c r="D140" s="235">
        <v>0</v>
      </c>
      <c r="E140" s="604">
        <v>0</v>
      </c>
    </row>
    <row r="141" spans="1:5" ht="18" customHeight="1">
      <c r="A141" s="606" t="s">
        <v>800</v>
      </c>
      <c r="B141" s="235">
        <v>214000</v>
      </c>
      <c r="C141" s="235">
        <v>0</v>
      </c>
      <c r="D141" s="235">
        <v>214000</v>
      </c>
      <c r="E141" s="604">
        <v>7.3596281479069159E-2</v>
      </c>
    </row>
    <row r="142" spans="1:5" ht="18" customHeight="1">
      <c r="A142" s="606" t="s">
        <v>801</v>
      </c>
      <c r="B142" s="235">
        <v>1039999.19236</v>
      </c>
      <c r="C142" s="235">
        <v>225950</v>
      </c>
      <c r="D142" s="235">
        <v>1265949.19236</v>
      </c>
      <c r="E142" s="604">
        <v>0.43536987429498514</v>
      </c>
    </row>
    <row r="143" spans="1:5" ht="18" customHeight="1">
      <c r="A143" s="606" t="s">
        <v>802</v>
      </c>
      <c r="B143" s="235">
        <v>503740.6275</v>
      </c>
      <c r="C143" s="235">
        <v>311950.76627999998</v>
      </c>
      <c r="D143" s="235">
        <v>815691.39378000004</v>
      </c>
      <c r="E143" s="604">
        <v>0.28052267951722953</v>
      </c>
    </row>
    <row r="144" spans="1:5" ht="18" customHeight="1">
      <c r="A144" s="606" t="s">
        <v>803</v>
      </c>
      <c r="B144" s="235">
        <v>260667.41968000002</v>
      </c>
      <c r="C144" s="235">
        <v>65611.739399999991</v>
      </c>
      <c r="D144" s="235">
        <v>326279.15908000001</v>
      </c>
      <c r="E144" s="604">
        <v>0.11220996650656852</v>
      </c>
    </row>
    <row r="145" spans="1:5" ht="18" customHeight="1">
      <c r="A145" s="606" t="s">
        <v>804</v>
      </c>
      <c r="B145" s="235">
        <v>154100.49930000002</v>
      </c>
      <c r="C145" s="235">
        <v>61822.271220000002</v>
      </c>
      <c r="D145" s="235">
        <v>215922.77052000002</v>
      </c>
      <c r="E145" s="604">
        <v>7.4257537368833532E-2</v>
      </c>
    </row>
    <row r="146" spans="1:5" ht="18" customHeight="1">
      <c r="A146" s="606" t="s">
        <v>805</v>
      </c>
      <c r="B146" s="235">
        <v>8529.1229700000004</v>
      </c>
      <c r="C146" s="235">
        <v>10325.497289999999</v>
      </c>
      <c r="D146" s="235">
        <v>18854.62026</v>
      </c>
      <c r="E146" s="604">
        <v>6.484252055308037E-3</v>
      </c>
    </row>
    <row r="147" spans="1:5" ht="18" customHeight="1">
      <c r="A147" s="606" t="s">
        <v>806</v>
      </c>
      <c r="B147" s="235">
        <v>3771.73344</v>
      </c>
      <c r="C147" s="235">
        <v>7135.0877099999998</v>
      </c>
      <c r="D147" s="235">
        <v>10906.82115</v>
      </c>
      <c r="E147" s="604">
        <v>3.7509414925105825E-3</v>
      </c>
    </row>
    <row r="148" spans="1:5" ht="18" customHeight="1">
      <c r="A148" s="606" t="s">
        <v>807</v>
      </c>
      <c r="B148" s="235">
        <v>1338.38132</v>
      </c>
      <c r="C148" s="235">
        <v>1854.0753500000001</v>
      </c>
      <c r="D148" s="235">
        <v>3192.45667</v>
      </c>
      <c r="E148" s="604">
        <v>1.0979109331544475E-3</v>
      </c>
    </row>
    <row r="149" spans="1:5" ht="18" customHeight="1">
      <c r="A149" s="606" t="s">
        <v>808</v>
      </c>
      <c r="B149" s="235">
        <v>7353.7068600000002</v>
      </c>
      <c r="C149" s="235">
        <v>1505.6671200000001</v>
      </c>
      <c r="D149" s="235">
        <v>8859.3739800000003</v>
      </c>
      <c r="E149" s="604">
        <v>3.0468083231795381E-3</v>
      </c>
    </row>
    <row r="150" spans="1:5" ht="18" customHeight="1">
      <c r="A150" s="606" t="s">
        <v>809</v>
      </c>
      <c r="B150" s="235">
        <v>10139.494970000002</v>
      </c>
      <c r="C150" s="235">
        <v>942.77933999999993</v>
      </c>
      <c r="D150" s="235">
        <v>11082.274310000001</v>
      </c>
      <c r="E150" s="604">
        <v>3.8112812128365276E-3</v>
      </c>
    </row>
    <row r="151" spans="1:5" ht="18" customHeight="1">
      <c r="A151" s="606" t="s">
        <v>810</v>
      </c>
      <c r="B151" s="235">
        <v>12400.482179999999</v>
      </c>
      <c r="C151" s="235">
        <v>667.58622000000003</v>
      </c>
      <c r="D151" s="235">
        <v>13068.068399999998</v>
      </c>
      <c r="E151" s="604">
        <v>4.4942114035239657E-3</v>
      </c>
    </row>
    <row r="152" spans="1:5" ht="18" customHeight="1">
      <c r="A152" s="606" t="s">
        <v>811</v>
      </c>
      <c r="B152" s="235">
        <v>1328.20751</v>
      </c>
      <c r="C152" s="235">
        <v>33.505000000000003</v>
      </c>
      <c r="D152" s="235">
        <v>1361.7125100000001</v>
      </c>
      <c r="E152" s="604">
        <v>4.6830363168004566E-4</v>
      </c>
    </row>
    <row r="153" spans="1:5" ht="18" customHeight="1" thickBot="1">
      <c r="A153" s="606" t="s">
        <v>812</v>
      </c>
      <c r="B153" s="235">
        <v>2548.8211200000001</v>
      </c>
      <c r="C153" s="235">
        <v>38.941160000000004</v>
      </c>
      <c r="D153" s="235">
        <v>2587.7622799999999</v>
      </c>
      <c r="E153" s="604">
        <v>8.8995178112055023E-4</v>
      </c>
    </row>
    <row r="154" spans="1:5" ht="18" customHeight="1" thickTop="1" thickBot="1">
      <c r="A154" s="605" t="s">
        <v>6</v>
      </c>
      <c r="B154" s="362">
        <v>2219917.6892099995</v>
      </c>
      <c r="C154" s="362">
        <v>687837.91609000007</v>
      </c>
      <c r="D154" s="362">
        <v>2907755.6053000013</v>
      </c>
      <c r="E154" s="363">
        <v>1</v>
      </c>
    </row>
    <row r="155" spans="1:5" ht="18" customHeight="1" thickTop="1" thickBot="1">
      <c r="A155" s="607" t="s">
        <v>813</v>
      </c>
      <c r="B155" s="236">
        <v>0.76344713605356951</v>
      </c>
      <c r="C155" s="236">
        <v>0.23655286394642988</v>
      </c>
      <c r="D155" s="236">
        <v>1</v>
      </c>
      <c r="E155" s="236"/>
    </row>
    <row r="156" spans="1:5" ht="18" customHeight="1" thickTop="1" thickBot="1">
      <c r="A156" s="605" t="s">
        <v>817</v>
      </c>
      <c r="B156" s="950" t="s">
        <v>1089</v>
      </c>
      <c r="C156" s="950" t="s">
        <v>1090</v>
      </c>
      <c r="D156" s="951" t="s">
        <v>309</v>
      </c>
      <c r="E156" s="983" t="s">
        <v>710</v>
      </c>
    </row>
    <row r="157" spans="1:5" ht="18" customHeight="1" thickTop="1">
      <c r="A157" s="606" t="s">
        <v>799</v>
      </c>
      <c r="B157" s="235">
        <v>0</v>
      </c>
      <c r="C157" s="235">
        <v>0</v>
      </c>
      <c r="D157" s="235">
        <v>0</v>
      </c>
      <c r="E157" s="236">
        <v>0</v>
      </c>
    </row>
    <row r="158" spans="1:5" ht="18" customHeight="1">
      <c r="A158" s="606" t="s">
        <v>800</v>
      </c>
      <c r="B158" s="235">
        <v>24</v>
      </c>
      <c r="C158" s="235">
        <v>0</v>
      </c>
      <c r="D158" s="235">
        <v>24</v>
      </c>
      <c r="E158" s="236">
        <v>3.8071065989847717E-3</v>
      </c>
    </row>
    <row r="159" spans="1:5" ht="18" customHeight="1">
      <c r="A159" s="606" t="s">
        <v>801</v>
      </c>
      <c r="B159" s="235">
        <v>213</v>
      </c>
      <c r="C159" s="235">
        <v>54</v>
      </c>
      <c r="D159" s="235">
        <v>267</v>
      </c>
      <c r="E159" s="236">
        <v>4.2354060913705582E-2</v>
      </c>
    </row>
    <row r="160" spans="1:5" ht="18" customHeight="1">
      <c r="A160" s="606" t="s">
        <v>802</v>
      </c>
      <c r="B160" s="235">
        <v>229</v>
      </c>
      <c r="C160" s="235">
        <v>144</v>
      </c>
      <c r="D160" s="235">
        <v>373</v>
      </c>
      <c r="E160" s="236">
        <v>5.9168781725888325E-2</v>
      </c>
    </row>
    <row r="161" spans="1:5" ht="18" customHeight="1">
      <c r="A161" s="606" t="s">
        <v>803</v>
      </c>
      <c r="B161" s="235">
        <v>259</v>
      </c>
      <c r="C161" s="235">
        <v>65</v>
      </c>
      <c r="D161" s="235">
        <v>324</v>
      </c>
      <c r="E161" s="236">
        <v>5.1395939086294418E-2</v>
      </c>
    </row>
    <row r="162" spans="1:5" ht="18" customHeight="1">
      <c r="A162" s="606" t="s">
        <v>804</v>
      </c>
      <c r="B162" s="235">
        <v>308</v>
      </c>
      <c r="C162" s="235">
        <v>117</v>
      </c>
      <c r="D162" s="235">
        <v>425</v>
      </c>
      <c r="E162" s="236">
        <v>6.7417512690355327E-2</v>
      </c>
    </row>
    <row r="163" spans="1:5" ht="18" customHeight="1">
      <c r="A163" s="606" t="s">
        <v>805</v>
      </c>
      <c r="B163" s="235">
        <v>29</v>
      </c>
      <c r="C163" s="235">
        <v>36</v>
      </c>
      <c r="D163" s="235">
        <v>65</v>
      </c>
      <c r="E163" s="236">
        <v>1.0310913705583756E-2</v>
      </c>
    </row>
    <row r="164" spans="1:5" ht="18" customHeight="1">
      <c r="A164" s="606" t="s">
        <v>806</v>
      </c>
      <c r="B164" s="235">
        <v>21</v>
      </c>
      <c r="C164" s="235">
        <v>41</v>
      </c>
      <c r="D164" s="235">
        <v>62</v>
      </c>
      <c r="E164" s="236">
        <v>9.8350253807106599E-3</v>
      </c>
    </row>
    <row r="165" spans="1:5" ht="18" customHeight="1">
      <c r="A165" s="606" t="s">
        <v>807</v>
      </c>
      <c r="B165" s="235">
        <v>11</v>
      </c>
      <c r="C165" s="235">
        <v>15</v>
      </c>
      <c r="D165" s="235">
        <v>26</v>
      </c>
      <c r="E165" s="236">
        <v>4.1243654822335028E-3</v>
      </c>
    </row>
    <row r="166" spans="1:5" ht="18" customHeight="1">
      <c r="A166" s="606" t="s">
        <v>808</v>
      </c>
      <c r="B166" s="235">
        <v>97</v>
      </c>
      <c r="C166" s="235">
        <v>18</v>
      </c>
      <c r="D166" s="235">
        <v>115</v>
      </c>
      <c r="E166" s="236">
        <v>1.824238578680203E-2</v>
      </c>
    </row>
    <row r="167" spans="1:5" ht="18" customHeight="1">
      <c r="A167" s="606" t="s">
        <v>809</v>
      </c>
      <c r="B167" s="235">
        <v>219</v>
      </c>
      <c r="C167" s="235">
        <v>19</v>
      </c>
      <c r="D167" s="235">
        <v>238</v>
      </c>
      <c r="E167" s="236">
        <v>3.7753807106598987E-2</v>
      </c>
    </row>
    <row r="168" spans="1:5" ht="18" customHeight="1">
      <c r="A168" s="606" t="s">
        <v>810</v>
      </c>
      <c r="B168" s="235">
        <v>806</v>
      </c>
      <c r="C168" s="235">
        <v>35</v>
      </c>
      <c r="D168" s="235">
        <v>841</v>
      </c>
      <c r="E168" s="236">
        <v>0.13340736040609136</v>
      </c>
    </row>
    <row r="169" spans="1:5" ht="18" customHeight="1">
      <c r="A169" s="606" t="s">
        <v>811</v>
      </c>
      <c r="B169" s="235">
        <v>272</v>
      </c>
      <c r="C169" s="235">
        <v>7</v>
      </c>
      <c r="D169" s="235">
        <v>279</v>
      </c>
      <c r="E169" s="236">
        <v>4.4257614213197967E-2</v>
      </c>
    </row>
    <row r="170" spans="1:5" ht="18" customHeight="1" thickBot="1">
      <c r="A170" s="606" t="s">
        <v>812</v>
      </c>
      <c r="B170" s="235">
        <v>3231</v>
      </c>
      <c r="C170" s="235">
        <v>34</v>
      </c>
      <c r="D170" s="235">
        <v>3265</v>
      </c>
      <c r="E170" s="236">
        <v>0.5179251269035533</v>
      </c>
    </row>
    <row r="171" spans="1:5" ht="18" customHeight="1" thickTop="1" thickBot="1">
      <c r="A171" s="605" t="s">
        <v>6</v>
      </c>
      <c r="B171" s="362">
        <v>5719</v>
      </c>
      <c r="C171" s="362">
        <v>585</v>
      </c>
      <c r="D171" s="362">
        <v>6304</v>
      </c>
      <c r="E171" s="363">
        <v>1</v>
      </c>
    </row>
    <row r="172" spans="1:5" ht="18" customHeight="1" thickTop="1">
      <c r="A172" s="607" t="s">
        <v>813</v>
      </c>
      <c r="B172" s="236">
        <v>0.90720177664974622</v>
      </c>
      <c r="C172" s="236">
        <v>9.2798223350253811E-2</v>
      </c>
      <c r="D172" s="236">
        <v>1</v>
      </c>
      <c r="E172" s="236"/>
    </row>
    <row r="173" spans="1:5" ht="18" customHeight="1" thickBot="1">
      <c r="A173" s="609"/>
      <c r="B173" s="366"/>
      <c r="C173" s="953"/>
      <c r="D173" s="952"/>
      <c r="E173" s="952"/>
    </row>
    <row r="174" spans="1:5" ht="18" customHeight="1" thickTop="1">
      <c r="A174" s="959" t="s">
        <v>822</v>
      </c>
      <c r="B174" s="178"/>
      <c r="C174" s="330"/>
      <c r="D174" s="244"/>
      <c r="E174" s="985"/>
    </row>
    <row r="175" spans="1:5" ht="18" customHeight="1">
      <c r="A175" s="184"/>
      <c r="B175" s="413"/>
      <c r="C175" s="413"/>
      <c r="D175" s="533"/>
    </row>
    <row r="176" spans="1:5" ht="18" customHeight="1">
      <c r="A176" s="960"/>
      <c r="B176" s="329"/>
      <c r="C176" s="329"/>
      <c r="D176" s="329"/>
      <c r="E176" s="500"/>
    </row>
    <row r="177" spans="1:5" ht="27" customHeight="1">
      <c r="A177" s="1243" t="s">
        <v>1085</v>
      </c>
      <c r="B177" s="1243"/>
      <c r="C177" s="1243"/>
      <c r="D177" s="1243"/>
      <c r="E177" s="1243"/>
    </row>
    <row r="178" spans="1:5" ht="27" customHeight="1">
      <c r="A178" s="1243" t="s">
        <v>823</v>
      </c>
      <c r="B178" s="1243"/>
      <c r="C178" s="1243"/>
      <c r="D178" s="1243"/>
      <c r="E178" s="1243"/>
    </row>
    <row r="179" spans="1:5" ht="27" customHeight="1">
      <c r="A179" s="1243" t="s">
        <v>1494</v>
      </c>
      <c r="B179" s="1243"/>
      <c r="C179" s="1243"/>
      <c r="D179" s="1243"/>
      <c r="E179" s="1243"/>
    </row>
    <row r="180" spans="1:5" ht="29.25" customHeight="1">
      <c r="A180" s="1244" t="s">
        <v>1355</v>
      </c>
      <c r="B180" s="1244"/>
      <c r="C180" s="1244"/>
      <c r="D180" s="1244"/>
      <c r="E180" s="1244"/>
    </row>
    <row r="181" spans="1:5" ht="18" customHeight="1">
      <c r="A181" s="1040"/>
    </row>
    <row r="182" spans="1:5" ht="0.75" customHeight="1" thickBot="1">
      <c r="A182" s="956"/>
      <c r="B182" s="948"/>
      <c r="C182" s="949"/>
      <c r="D182" s="949"/>
      <c r="E182" s="982"/>
    </row>
    <row r="183" spans="1:5" ht="18" customHeight="1" thickTop="1" thickBot="1">
      <c r="A183" s="605" t="s">
        <v>797</v>
      </c>
      <c r="B183" s="950" t="s">
        <v>1089</v>
      </c>
      <c r="C183" s="950" t="s">
        <v>1090</v>
      </c>
      <c r="D183" s="951" t="s">
        <v>309</v>
      </c>
      <c r="E183" s="950" t="s">
        <v>798</v>
      </c>
    </row>
    <row r="184" spans="1:5" ht="18" customHeight="1" thickTop="1">
      <c r="A184" s="606" t="s">
        <v>799</v>
      </c>
      <c r="B184" s="235">
        <v>0</v>
      </c>
      <c r="C184" s="235">
        <v>0</v>
      </c>
      <c r="D184" s="235">
        <v>0</v>
      </c>
      <c r="E184" s="236">
        <v>0</v>
      </c>
    </row>
    <row r="185" spans="1:5" ht="18" customHeight="1">
      <c r="A185" s="606" t="s">
        <v>800</v>
      </c>
      <c r="B185" s="235">
        <v>0</v>
      </c>
      <c r="C185" s="235">
        <v>0</v>
      </c>
      <c r="D185" s="235">
        <v>0</v>
      </c>
      <c r="E185" s="236">
        <v>0</v>
      </c>
    </row>
    <row r="186" spans="1:5" ht="18" customHeight="1">
      <c r="A186" s="606" t="s">
        <v>801</v>
      </c>
      <c r="B186" s="235">
        <v>0</v>
      </c>
      <c r="C186" s="235">
        <v>0</v>
      </c>
      <c r="D186" s="235">
        <v>0</v>
      </c>
      <c r="E186" s="236">
        <v>0</v>
      </c>
    </row>
    <row r="187" spans="1:5" ht="18" customHeight="1">
      <c r="A187" s="606" t="s">
        <v>802</v>
      </c>
      <c r="B187" s="235">
        <v>0</v>
      </c>
      <c r="C187" s="235">
        <v>11043.27916</v>
      </c>
      <c r="D187" s="235">
        <v>11043.27916</v>
      </c>
      <c r="E187" s="236">
        <v>0.32678007564361233</v>
      </c>
    </row>
    <row r="188" spans="1:5" ht="18" customHeight="1">
      <c r="A188" s="606" t="s">
        <v>803</v>
      </c>
      <c r="B188" s="235">
        <v>0</v>
      </c>
      <c r="C188" s="235">
        <v>2614.4549999999999</v>
      </c>
      <c r="D188" s="235">
        <v>2614.4549999999999</v>
      </c>
      <c r="E188" s="236">
        <v>7.7363959589229508E-2</v>
      </c>
    </row>
    <row r="189" spans="1:5" ht="18" customHeight="1">
      <c r="A189" s="606" t="s">
        <v>804</v>
      </c>
      <c r="B189" s="235">
        <v>0</v>
      </c>
      <c r="C189" s="235">
        <v>9016.1072100000001</v>
      </c>
      <c r="D189" s="235">
        <v>9016.1072100000001</v>
      </c>
      <c r="E189" s="236">
        <v>0.26679432380614732</v>
      </c>
    </row>
    <row r="190" spans="1:5" ht="18" customHeight="1">
      <c r="A190" s="606" t="s">
        <v>805</v>
      </c>
      <c r="B190" s="235">
        <v>0</v>
      </c>
      <c r="C190" s="235">
        <v>1119.4459999999999</v>
      </c>
      <c r="D190" s="235">
        <v>1119.4459999999999</v>
      </c>
      <c r="E190" s="236">
        <v>3.3125364600394586E-2</v>
      </c>
    </row>
    <row r="191" spans="1:5" ht="18" customHeight="1">
      <c r="A191" s="606" t="s">
        <v>806</v>
      </c>
      <c r="B191" s="235">
        <v>0</v>
      </c>
      <c r="C191" s="235">
        <v>2743.5039999999999</v>
      </c>
      <c r="D191" s="235">
        <v>2743.5039999999999</v>
      </c>
      <c r="E191" s="236">
        <v>8.1182629874635259E-2</v>
      </c>
    </row>
    <row r="192" spans="1:5" ht="18" customHeight="1">
      <c r="A192" s="606" t="s">
        <v>807</v>
      </c>
      <c r="B192" s="235">
        <v>103.26235000000001</v>
      </c>
      <c r="C192" s="235">
        <v>1256.0958600000001</v>
      </c>
      <c r="D192" s="235">
        <v>1359.3582100000001</v>
      </c>
      <c r="E192" s="236">
        <v>4.0224572090828636E-2</v>
      </c>
    </row>
    <row r="193" spans="1:5" ht="18" customHeight="1">
      <c r="A193" s="606" t="s">
        <v>808</v>
      </c>
      <c r="B193" s="235">
        <v>156.489</v>
      </c>
      <c r="C193" s="235">
        <v>1879.02378</v>
      </c>
      <c r="D193" s="235">
        <v>2035.51278</v>
      </c>
      <c r="E193" s="236">
        <v>6.0232564131063732E-2</v>
      </c>
    </row>
    <row r="194" spans="1:5" ht="18" customHeight="1">
      <c r="A194" s="606" t="s">
        <v>809</v>
      </c>
      <c r="B194" s="235">
        <v>267.99708000000004</v>
      </c>
      <c r="C194" s="235">
        <v>1143.54547</v>
      </c>
      <c r="D194" s="235">
        <v>1411.5425500000001</v>
      </c>
      <c r="E194" s="236">
        <v>4.1768751344612165E-2</v>
      </c>
    </row>
    <row r="195" spans="1:5" ht="18" customHeight="1">
      <c r="A195" s="606" t="s">
        <v>810</v>
      </c>
      <c r="B195" s="235">
        <v>315.21746999999999</v>
      </c>
      <c r="C195" s="235">
        <v>1323.5708400000001</v>
      </c>
      <c r="D195" s="235">
        <v>1638.7883100000001</v>
      </c>
      <c r="E195" s="236">
        <v>4.8493147745951544E-2</v>
      </c>
    </row>
    <row r="196" spans="1:5" ht="18" customHeight="1">
      <c r="A196" s="606" t="s">
        <v>811</v>
      </c>
      <c r="B196" s="235">
        <v>3.4426999999999999</v>
      </c>
      <c r="C196" s="235">
        <v>763.73500000000001</v>
      </c>
      <c r="D196" s="235">
        <v>767.17769999999996</v>
      </c>
      <c r="E196" s="236">
        <v>2.2701444308874334E-2</v>
      </c>
    </row>
    <row r="197" spans="1:5" ht="18" customHeight="1" thickBot="1">
      <c r="A197" s="606" t="s">
        <v>812</v>
      </c>
      <c r="B197" s="235">
        <v>0</v>
      </c>
      <c r="C197" s="235">
        <v>45.053339999999999</v>
      </c>
      <c r="D197" s="235">
        <v>45.053339999999999</v>
      </c>
      <c r="E197" s="236">
        <v>1.3331668646504979E-3</v>
      </c>
    </row>
    <row r="198" spans="1:5" ht="18" customHeight="1" thickTop="1" thickBot="1">
      <c r="A198" s="605" t="s">
        <v>6</v>
      </c>
      <c r="B198" s="362">
        <v>846.40860000000009</v>
      </c>
      <c r="C198" s="362">
        <v>32947.81566</v>
      </c>
      <c r="D198" s="362">
        <v>33794.224260000003</v>
      </c>
      <c r="E198" s="363">
        <v>1</v>
      </c>
    </row>
    <row r="199" spans="1:5" ht="18" customHeight="1" thickTop="1" thickBot="1">
      <c r="A199" s="607" t="s">
        <v>813</v>
      </c>
      <c r="B199" s="236">
        <v>2.5045954405937886E-2</v>
      </c>
      <c r="C199" s="236">
        <v>0.97495404559406207</v>
      </c>
      <c r="D199" s="236">
        <v>1</v>
      </c>
      <c r="E199" s="236"/>
    </row>
    <row r="200" spans="1:5" ht="18" customHeight="1" thickTop="1" thickBot="1">
      <c r="A200" s="605" t="s">
        <v>817</v>
      </c>
      <c r="B200" s="950" t="s">
        <v>1089</v>
      </c>
      <c r="C200" s="950" t="s">
        <v>1090</v>
      </c>
      <c r="D200" s="951" t="s">
        <v>309</v>
      </c>
      <c r="E200" s="950" t="s">
        <v>710</v>
      </c>
    </row>
    <row r="201" spans="1:5" ht="18" customHeight="1" thickTop="1">
      <c r="A201" s="606" t="s">
        <v>799</v>
      </c>
      <c r="B201" s="235">
        <v>0</v>
      </c>
      <c r="C201" s="235">
        <v>0</v>
      </c>
      <c r="D201" s="235">
        <v>0</v>
      </c>
      <c r="E201" s="236">
        <v>0</v>
      </c>
    </row>
    <row r="202" spans="1:5" ht="18" customHeight="1">
      <c r="A202" s="606" t="s">
        <v>800</v>
      </c>
      <c r="B202" s="235">
        <v>0</v>
      </c>
      <c r="C202" s="235">
        <v>0</v>
      </c>
      <c r="D202" s="235">
        <v>0</v>
      </c>
      <c r="E202" s="236">
        <v>0</v>
      </c>
    </row>
    <row r="203" spans="1:5" ht="18" customHeight="1">
      <c r="A203" s="606" t="s">
        <v>801</v>
      </c>
      <c r="B203" s="235">
        <v>0</v>
      </c>
      <c r="C203" s="235">
        <v>0</v>
      </c>
      <c r="D203" s="235">
        <v>0</v>
      </c>
      <c r="E203" s="236">
        <v>0</v>
      </c>
    </row>
    <row r="204" spans="1:5" ht="18" customHeight="1">
      <c r="A204" s="606" t="s">
        <v>802</v>
      </c>
      <c r="B204" s="235">
        <v>0</v>
      </c>
      <c r="C204" s="235">
        <v>5</v>
      </c>
      <c r="D204" s="235">
        <v>5</v>
      </c>
      <c r="E204" s="236">
        <v>1.3888888888888888E-2</v>
      </c>
    </row>
    <row r="205" spans="1:5" ht="18" customHeight="1">
      <c r="A205" s="606" t="s">
        <v>803</v>
      </c>
      <c r="B205" s="235">
        <v>0</v>
      </c>
      <c r="C205" s="235">
        <v>3</v>
      </c>
      <c r="D205" s="235">
        <v>3</v>
      </c>
      <c r="E205" s="236">
        <v>8.3333333333333332E-3</v>
      </c>
    </row>
    <row r="206" spans="1:5" ht="18" customHeight="1">
      <c r="A206" s="606" t="s">
        <v>804</v>
      </c>
      <c r="B206" s="235">
        <v>0</v>
      </c>
      <c r="C206" s="235">
        <v>18</v>
      </c>
      <c r="D206" s="235">
        <v>18</v>
      </c>
      <c r="E206" s="236">
        <v>0.05</v>
      </c>
    </row>
    <row r="207" spans="1:5" ht="18" customHeight="1">
      <c r="A207" s="606" t="s">
        <v>805</v>
      </c>
      <c r="B207" s="235">
        <v>0</v>
      </c>
      <c r="C207" s="235">
        <v>5</v>
      </c>
      <c r="D207" s="235">
        <v>5</v>
      </c>
      <c r="E207" s="236">
        <v>1.3888888888888888E-2</v>
      </c>
    </row>
    <row r="208" spans="1:5" ht="18" customHeight="1">
      <c r="A208" s="606" t="s">
        <v>806</v>
      </c>
      <c r="B208" s="235">
        <v>0</v>
      </c>
      <c r="C208" s="235">
        <v>16</v>
      </c>
      <c r="D208" s="235">
        <v>16</v>
      </c>
      <c r="E208" s="236">
        <v>4.4444444444444446E-2</v>
      </c>
    </row>
    <row r="209" spans="1:5" ht="18" customHeight="1">
      <c r="A209" s="606" t="s">
        <v>807</v>
      </c>
      <c r="B209" s="235">
        <v>1</v>
      </c>
      <c r="C209" s="235">
        <v>10</v>
      </c>
      <c r="D209" s="235">
        <v>11</v>
      </c>
      <c r="E209" s="236">
        <v>3.0555555555555555E-2</v>
      </c>
    </row>
    <row r="210" spans="1:5" ht="18" customHeight="1">
      <c r="A210" s="606" t="s">
        <v>808</v>
      </c>
      <c r="B210" s="235">
        <v>2</v>
      </c>
      <c r="C210" s="235">
        <v>22</v>
      </c>
      <c r="D210" s="235">
        <v>24</v>
      </c>
      <c r="E210" s="236">
        <v>6.6666666666666666E-2</v>
      </c>
    </row>
    <row r="211" spans="1:5" ht="18" customHeight="1">
      <c r="A211" s="606" t="s">
        <v>809</v>
      </c>
      <c r="B211" s="235">
        <v>6</v>
      </c>
      <c r="C211" s="235">
        <v>23</v>
      </c>
      <c r="D211" s="235">
        <v>29</v>
      </c>
      <c r="E211" s="236">
        <v>8.0555555555555561E-2</v>
      </c>
    </row>
    <row r="212" spans="1:5" ht="18" customHeight="1">
      <c r="A212" s="606" t="s">
        <v>810</v>
      </c>
      <c r="B212" s="235">
        <v>16</v>
      </c>
      <c r="C212" s="235">
        <v>86</v>
      </c>
      <c r="D212" s="235">
        <v>102</v>
      </c>
      <c r="E212" s="236">
        <v>0.28333333333333333</v>
      </c>
    </row>
    <row r="213" spans="1:5" ht="18" customHeight="1">
      <c r="A213" s="606" t="s">
        <v>811</v>
      </c>
      <c r="B213" s="235">
        <v>1</v>
      </c>
      <c r="C213" s="235">
        <v>117</v>
      </c>
      <c r="D213" s="235">
        <v>118</v>
      </c>
      <c r="E213" s="236">
        <v>0.32777777777777778</v>
      </c>
    </row>
    <row r="214" spans="1:5" ht="18" customHeight="1" thickBot="1">
      <c r="A214" s="606" t="s">
        <v>812</v>
      </c>
      <c r="B214" s="235">
        <v>0</v>
      </c>
      <c r="C214" s="235">
        <v>29</v>
      </c>
      <c r="D214" s="235">
        <v>29</v>
      </c>
      <c r="E214" s="236">
        <v>8.0555555555555561E-2</v>
      </c>
    </row>
    <row r="215" spans="1:5" ht="18" customHeight="1" thickTop="1" thickBot="1">
      <c r="A215" s="605" t="s">
        <v>6</v>
      </c>
      <c r="B215" s="362">
        <v>26</v>
      </c>
      <c r="C215" s="362">
        <v>334</v>
      </c>
      <c r="D215" s="362">
        <v>360</v>
      </c>
      <c r="E215" s="363">
        <v>1</v>
      </c>
    </row>
    <row r="216" spans="1:5" ht="18" customHeight="1" thickTop="1">
      <c r="A216" s="607" t="s">
        <v>813</v>
      </c>
      <c r="B216" s="236">
        <v>7.2222222222222215E-2</v>
      </c>
      <c r="C216" s="236">
        <v>0.92777777777777781</v>
      </c>
      <c r="D216" s="236">
        <v>1</v>
      </c>
      <c r="E216" s="236"/>
    </row>
    <row r="217" spans="1:5" ht="18" customHeight="1" thickBot="1">
      <c r="A217" s="609"/>
      <c r="B217" s="366"/>
      <c r="C217" s="366"/>
      <c r="D217" s="952"/>
      <c r="E217" s="952"/>
    </row>
    <row r="218" spans="1:5" ht="18" customHeight="1" thickTop="1">
      <c r="A218" s="959" t="s">
        <v>824</v>
      </c>
      <c r="B218" s="178"/>
      <c r="C218" s="178"/>
      <c r="D218" s="244"/>
      <c r="E218" s="984"/>
    </row>
    <row r="219" spans="1:5" ht="18" customHeight="1">
      <c r="A219" s="67"/>
      <c r="B219" s="413"/>
      <c r="C219" s="413"/>
    </row>
    <row r="220" spans="1:5" ht="18" customHeight="1">
      <c r="A220" s="67"/>
      <c r="B220" s="413"/>
      <c r="C220" s="413"/>
    </row>
    <row r="221" spans="1:5" ht="18" customHeight="1">
      <c r="A221" s="67"/>
      <c r="B221" s="413"/>
      <c r="C221" s="413"/>
    </row>
    <row r="222" spans="1:5" ht="18" customHeight="1">
      <c r="A222" s="67"/>
      <c r="B222" s="413"/>
      <c r="C222" s="413"/>
    </row>
    <row r="223" spans="1:5" ht="18" customHeight="1">
      <c r="A223" s="67"/>
      <c r="B223" s="413"/>
      <c r="C223" s="413"/>
    </row>
    <row r="224" spans="1:5" ht="18" customHeight="1">
      <c r="A224" s="67"/>
      <c r="B224" s="413"/>
      <c r="C224" s="413"/>
    </row>
    <row r="225" spans="1:3" ht="18" customHeight="1">
      <c r="A225" s="67"/>
      <c r="B225" s="413"/>
      <c r="C225" s="413"/>
    </row>
    <row r="226" spans="1:3" ht="18" customHeight="1">
      <c r="A226" s="67"/>
      <c r="B226" s="413"/>
      <c r="C226" s="413"/>
    </row>
    <row r="227" spans="1:3" ht="18" customHeight="1">
      <c r="A227" s="67"/>
      <c r="B227" s="413"/>
      <c r="C227" s="413"/>
    </row>
    <row r="228" spans="1:3" ht="18" customHeight="1">
      <c r="A228" s="67"/>
      <c r="B228" s="413"/>
      <c r="C228" s="413"/>
    </row>
    <row r="229" spans="1:3" ht="18" customHeight="1">
      <c r="A229" s="67"/>
      <c r="B229" s="413"/>
      <c r="C229" s="413"/>
    </row>
    <row r="230" spans="1:3" ht="18" customHeight="1">
      <c r="A230" s="67"/>
      <c r="B230" s="413"/>
      <c r="C230" s="413"/>
    </row>
    <row r="231" spans="1:3" ht="18" customHeight="1">
      <c r="A231" s="67"/>
      <c r="B231" s="413"/>
      <c r="C231" s="413"/>
    </row>
    <row r="232" spans="1:3" ht="18" customHeight="1">
      <c r="A232" s="67"/>
      <c r="B232" s="413"/>
      <c r="C232" s="413"/>
    </row>
    <row r="233" spans="1:3" ht="18" customHeight="1">
      <c r="A233" s="67"/>
      <c r="B233" s="413"/>
      <c r="C233" s="413"/>
    </row>
    <row r="234" spans="1:3" ht="18" customHeight="1">
      <c r="A234" s="67"/>
      <c r="B234" s="413"/>
      <c r="C234" s="413"/>
    </row>
    <row r="235" spans="1:3" ht="18" customHeight="1">
      <c r="A235" s="67"/>
      <c r="B235" s="413"/>
      <c r="C235" s="413"/>
    </row>
    <row r="236" spans="1:3" ht="18" customHeight="1">
      <c r="A236" s="67"/>
      <c r="B236" s="413"/>
      <c r="C236" s="413"/>
    </row>
    <row r="237" spans="1:3" ht="18" customHeight="1">
      <c r="A237" s="67"/>
      <c r="B237" s="413"/>
      <c r="C237" s="413"/>
    </row>
    <row r="238" spans="1:3" ht="18" customHeight="1">
      <c r="A238" s="67"/>
      <c r="B238" s="413"/>
      <c r="C238" s="413"/>
    </row>
    <row r="239" spans="1:3" ht="18" customHeight="1">
      <c r="A239" s="67"/>
      <c r="B239" s="413"/>
      <c r="C239" s="413"/>
    </row>
    <row r="240" spans="1:3" ht="18" customHeight="1">
      <c r="A240" s="67"/>
      <c r="B240" s="413"/>
      <c r="C240" s="413"/>
    </row>
    <row r="241" spans="1:3" ht="18" customHeight="1">
      <c r="A241" s="67"/>
      <c r="B241" s="413"/>
      <c r="C241" s="413"/>
    </row>
    <row r="242" spans="1:3" ht="18" customHeight="1">
      <c r="A242" s="67"/>
      <c r="B242" s="413"/>
      <c r="C242" s="413"/>
    </row>
    <row r="243" spans="1:3" ht="18" customHeight="1">
      <c r="A243" s="67"/>
      <c r="B243" s="413"/>
      <c r="C243" s="413"/>
    </row>
    <row r="244" spans="1:3" ht="15.75">
      <c r="A244" s="67"/>
      <c r="B244" s="413"/>
      <c r="C244" s="413"/>
    </row>
    <row r="245" spans="1:3" ht="15.75">
      <c r="A245" s="67"/>
      <c r="B245" s="413"/>
      <c r="C245" s="413"/>
    </row>
    <row r="246" spans="1:3" ht="15.75">
      <c r="A246" s="67"/>
      <c r="B246" s="413"/>
      <c r="C246" s="413"/>
    </row>
    <row r="247" spans="1:3" ht="15.75">
      <c r="A247" s="67"/>
      <c r="B247" s="413"/>
      <c r="C247" s="413"/>
    </row>
    <row r="248" spans="1:3" ht="15.75">
      <c r="A248" s="67"/>
      <c r="B248" s="413"/>
      <c r="C248" s="413"/>
    </row>
    <row r="249" spans="1:3" ht="15.75">
      <c r="A249" s="67"/>
      <c r="B249" s="413"/>
      <c r="C249" s="413"/>
    </row>
    <row r="250" spans="1:3" ht="15.75">
      <c r="A250" s="67"/>
      <c r="B250" s="413"/>
      <c r="C250" s="413"/>
    </row>
    <row r="251" spans="1:3" ht="15.75">
      <c r="A251" s="67"/>
      <c r="B251" s="413"/>
      <c r="C251" s="413"/>
    </row>
    <row r="252" spans="1:3" ht="15.75">
      <c r="A252" s="67"/>
      <c r="B252" s="413"/>
      <c r="C252" s="413"/>
    </row>
    <row r="253" spans="1:3" ht="15.75">
      <c r="A253" s="67"/>
      <c r="B253" s="413"/>
      <c r="C253" s="413"/>
    </row>
    <row r="254" spans="1:3" ht="15.75">
      <c r="A254" s="67"/>
      <c r="B254" s="413"/>
      <c r="C254" s="413"/>
    </row>
    <row r="255" spans="1:3" ht="15.75">
      <c r="A255" s="67"/>
      <c r="B255" s="413"/>
      <c r="C255" s="413"/>
    </row>
    <row r="256" spans="1:3" ht="15.75">
      <c r="A256" s="67"/>
      <c r="B256" s="413"/>
      <c r="C256" s="413"/>
    </row>
    <row r="257" spans="1:3" ht="15.75">
      <c r="A257" s="67"/>
      <c r="B257" s="413"/>
      <c r="C257" s="413"/>
    </row>
    <row r="258" spans="1:3" ht="15.75">
      <c r="A258" s="67"/>
      <c r="B258" s="413"/>
      <c r="C258" s="413"/>
    </row>
    <row r="259" spans="1:3" ht="15.75">
      <c r="A259" s="67"/>
      <c r="B259" s="413"/>
      <c r="C259" s="413"/>
    </row>
    <row r="260" spans="1:3" ht="15.75">
      <c r="A260" s="67"/>
      <c r="B260" s="413"/>
      <c r="C260" s="413"/>
    </row>
    <row r="261" spans="1:3" ht="15.75">
      <c r="A261" s="67"/>
      <c r="B261" s="413"/>
      <c r="C261" s="413"/>
    </row>
    <row r="262" spans="1:3" ht="15.75">
      <c r="A262" s="67"/>
      <c r="B262" s="413"/>
      <c r="C262" s="413"/>
    </row>
    <row r="263" spans="1:3" ht="15.75">
      <c r="A263" s="67"/>
      <c r="B263" s="413"/>
      <c r="C263" s="413"/>
    </row>
    <row r="264" spans="1:3" ht="15.75">
      <c r="A264" s="67"/>
      <c r="B264" s="413"/>
      <c r="C264" s="413"/>
    </row>
    <row r="265" spans="1:3" ht="15.75">
      <c r="A265" s="67"/>
      <c r="B265" s="413"/>
      <c r="C265" s="413"/>
    </row>
    <row r="266" spans="1:3" ht="15.75">
      <c r="A266" s="67"/>
    </row>
    <row r="267" spans="1:3" ht="15.75">
      <c r="A267" s="67"/>
    </row>
    <row r="268" spans="1:3" ht="15.75">
      <c r="A268" s="67"/>
    </row>
    <row r="269" spans="1:3" ht="15.75">
      <c r="A269" s="67"/>
    </row>
    <row r="270" spans="1:3" ht="15.75">
      <c r="A270" s="67"/>
    </row>
    <row r="271" spans="1:3" ht="15.75">
      <c r="A271" s="67"/>
    </row>
    <row r="272" spans="1:3"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24">
    <mergeCell ref="A180:E180"/>
    <mergeCell ref="A135:E135"/>
    <mergeCell ref="A136:E136"/>
    <mergeCell ref="A178:E178"/>
    <mergeCell ref="A179:E179"/>
    <mergeCell ref="A177:E177"/>
    <mergeCell ref="A134:E134"/>
    <mergeCell ref="A46:E46"/>
    <mergeCell ref="A47:E47"/>
    <mergeCell ref="A48:E48"/>
    <mergeCell ref="A90:E90"/>
    <mergeCell ref="A91:E91"/>
    <mergeCell ref="A49:E49"/>
    <mergeCell ref="A92:E92"/>
    <mergeCell ref="A87:C87"/>
    <mergeCell ref="A89:E89"/>
    <mergeCell ref="A133:E133"/>
    <mergeCell ref="A45:E45"/>
    <mergeCell ref="A88:E88"/>
    <mergeCell ref="A2:E2"/>
    <mergeCell ref="A3:E3"/>
    <mergeCell ref="A4:E4"/>
    <mergeCell ref="A5:E5"/>
    <mergeCell ref="A43:E43"/>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8"/>
  <sheetViews>
    <sheetView showGridLines="0" topLeftCell="A2" zoomScale="70" zoomScaleNormal="70" workbookViewId="0">
      <selection activeCell="A22" sqref="A22"/>
    </sheetView>
  </sheetViews>
  <sheetFormatPr baseColWidth="10" defaultColWidth="9.140625" defaultRowHeight="15"/>
  <cols>
    <col min="1" max="1" width="95.85546875" style="69" customWidth="1"/>
    <col min="2" max="6" width="17.28515625" style="689" customWidth="1"/>
    <col min="7" max="7" width="19" style="689" customWidth="1"/>
    <col min="8" max="8" width="17.28515625" style="689" customWidth="1"/>
    <col min="9" max="9" width="19.5703125" style="689" customWidth="1"/>
    <col min="10" max="10" width="17.28515625" style="689" customWidth="1"/>
    <col min="11" max="11" width="19.5703125" style="689" customWidth="1"/>
    <col min="12" max="12" width="17.28515625" style="689" customWidth="1"/>
    <col min="13" max="13" width="14.140625" style="689" hidden="1" customWidth="1"/>
    <col min="14" max="14" width="3.42578125" style="158" customWidth="1"/>
    <col min="15" max="15" width="9.140625" style="689" customWidth="1"/>
    <col min="16" max="16" width="21.28515625" style="689" customWidth="1"/>
    <col min="17" max="17" width="12.42578125" style="689" customWidth="1"/>
    <col min="18" max="256" width="9.140625" style="689"/>
    <col min="257" max="257" width="95.85546875" style="689" customWidth="1"/>
    <col min="258" max="262" width="17.28515625" style="689" customWidth="1"/>
    <col min="263" max="263" width="19" style="689" customWidth="1"/>
    <col min="264" max="264" width="17.28515625" style="689" customWidth="1"/>
    <col min="265" max="265" width="19.5703125" style="689" customWidth="1"/>
    <col min="266" max="266" width="17.28515625" style="689" customWidth="1"/>
    <col min="267" max="267" width="19.5703125" style="689" customWidth="1"/>
    <col min="268" max="268" width="17.28515625" style="689" customWidth="1"/>
    <col min="269" max="269" width="0" style="689" hidden="1" customWidth="1"/>
    <col min="270" max="270" width="3.42578125" style="689" customWidth="1"/>
    <col min="271" max="271" width="9.140625" style="689" customWidth="1"/>
    <col min="272" max="272" width="21.28515625" style="689" customWidth="1"/>
    <col min="273" max="273" width="12.42578125" style="689" customWidth="1"/>
    <col min="274" max="512" width="9.140625" style="689"/>
    <col min="513" max="513" width="95.85546875" style="689" customWidth="1"/>
    <col min="514" max="518" width="17.28515625" style="689" customWidth="1"/>
    <col min="519" max="519" width="19" style="689" customWidth="1"/>
    <col min="520" max="520" width="17.28515625" style="689" customWidth="1"/>
    <col min="521" max="521" width="19.5703125" style="689" customWidth="1"/>
    <col min="522" max="522" width="17.28515625" style="689" customWidth="1"/>
    <col min="523" max="523" width="19.5703125" style="689" customWidth="1"/>
    <col min="524" max="524" width="17.28515625" style="689" customWidth="1"/>
    <col min="525" max="525" width="0" style="689" hidden="1" customWidth="1"/>
    <col min="526" max="526" width="3.42578125" style="689" customWidth="1"/>
    <col min="527" max="527" width="9.140625" style="689" customWidth="1"/>
    <col min="528" max="528" width="21.28515625" style="689" customWidth="1"/>
    <col min="529" max="529" width="12.42578125" style="689" customWidth="1"/>
    <col min="530" max="768" width="9.140625" style="689"/>
    <col min="769" max="769" width="95.85546875" style="689" customWidth="1"/>
    <col min="770" max="774" width="17.28515625" style="689" customWidth="1"/>
    <col min="775" max="775" width="19" style="689" customWidth="1"/>
    <col min="776" max="776" width="17.28515625" style="689" customWidth="1"/>
    <col min="777" max="777" width="19.5703125" style="689" customWidth="1"/>
    <col min="778" max="778" width="17.28515625" style="689" customWidth="1"/>
    <col min="779" max="779" width="19.5703125" style="689" customWidth="1"/>
    <col min="780" max="780" width="17.28515625" style="689" customWidth="1"/>
    <col min="781" max="781" width="0" style="689" hidden="1" customWidth="1"/>
    <col min="782" max="782" width="3.42578125" style="689" customWidth="1"/>
    <col min="783" max="783" width="9.140625" style="689" customWidth="1"/>
    <col min="784" max="784" width="21.28515625" style="689" customWidth="1"/>
    <col min="785" max="785" width="12.42578125" style="689" customWidth="1"/>
    <col min="786" max="1024" width="9.140625" style="689"/>
    <col min="1025" max="1025" width="95.85546875" style="689" customWidth="1"/>
    <col min="1026" max="1030" width="17.28515625" style="689" customWidth="1"/>
    <col min="1031" max="1031" width="19" style="689" customWidth="1"/>
    <col min="1032" max="1032" width="17.28515625" style="689" customWidth="1"/>
    <col min="1033" max="1033" width="19.5703125" style="689" customWidth="1"/>
    <col min="1034" max="1034" width="17.28515625" style="689" customWidth="1"/>
    <col min="1035" max="1035" width="19.5703125" style="689" customWidth="1"/>
    <col min="1036" max="1036" width="17.28515625" style="689" customWidth="1"/>
    <col min="1037" max="1037" width="0" style="689" hidden="1" customWidth="1"/>
    <col min="1038" max="1038" width="3.42578125" style="689" customWidth="1"/>
    <col min="1039" max="1039" width="9.140625" style="689" customWidth="1"/>
    <col min="1040" max="1040" width="21.28515625" style="689" customWidth="1"/>
    <col min="1041" max="1041" width="12.42578125" style="689" customWidth="1"/>
    <col min="1042" max="1280" width="9.140625" style="689"/>
    <col min="1281" max="1281" width="95.85546875" style="689" customWidth="1"/>
    <col min="1282" max="1286" width="17.28515625" style="689" customWidth="1"/>
    <col min="1287" max="1287" width="19" style="689" customWidth="1"/>
    <col min="1288" max="1288" width="17.28515625" style="689" customWidth="1"/>
    <col min="1289" max="1289" width="19.5703125" style="689" customWidth="1"/>
    <col min="1290" max="1290" width="17.28515625" style="689" customWidth="1"/>
    <col min="1291" max="1291" width="19.5703125" style="689" customWidth="1"/>
    <col min="1292" max="1292" width="17.28515625" style="689" customWidth="1"/>
    <col min="1293" max="1293" width="0" style="689" hidden="1" customWidth="1"/>
    <col min="1294" max="1294" width="3.42578125" style="689" customWidth="1"/>
    <col min="1295" max="1295" width="9.140625" style="689" customWidth="1"/>
    <col min="1296" max="1296" width="21.28515625" style="689" customWidth="1"/>
    <col min="1297" max="1297" width="12.42578125" style="689" customWidth="1"/>
    <col min="1298" max="1536" width="9.140625" style="689"/>
    <col min="1537" max="1537" width="95.85546875" style="689" customWidth="1"/>
    <col min="1538" max="1542" width="17.28515625" style="689" customWidth="1"/>
    <col min="1543" max="1543" width="19" style="689" customWidth="1"/>
    <col min="1544" max="1544" width="17.28515625" style="689" customWidth="1"/>
    <col min="1545" max="1545" width="19.5703125" style="689" customWidth="1"/>
    <col min="1546" max="1546" width="17.28515625" style="689" customWidth="1"/>
    <col min="1547" max="1547" width="19.5703125" style="689" customWidth="1"/>
    <col min="1548" max="1548" width="17.28515625" style="689" customWidth="1"/>
    <col min="1549" max="1549" width="0" style="689" hidden="1" customWidth="1"/>
    <col min="1550" max="1550" width="3.42578125" style="689" customWidth="1"/>
    <col min="1551" max="1551" width="9.140625" style="689" customWidth="1"/>
    <col min="1552" max="1552" width="21.28515625" style="689" customWidth="1"/>
    <col min="1553" max="1553" width="12.42578125" style="689" customWidth="1"/>
    <col min="1554" max="1792" width="9.140625" style="689"/>
    <col min="1793" max="1793" width="95.85546875" style="689" customWidth="1"/>
    <col min="1794" max="1798" width="17.28515625" style="689" customWidth="1"/>
    <col min="1799" max="1799" width="19" style="689" customWidth="1"/>
    <col min="1800" max="1800" width="17.28515625" style="689" customWidth="1"/>
    <col min="1801" max="1801" width="19.5703125" style="689" customWidth="1"/>
    <col min="1802" max="1802" width="17.28515625" style="689" customWidth="1"/>
    <col min="1803" max="1803" width="19.5703125" style="689" customWidth="1"/>
    <col min="1804" max="1804" width="17.28515625" style="689" customWidth="1"/>
    <col min="1805" max="1805" width="0" style="689" hidden="1" customWidth="1"/>
    <col min="1806" max="1806" width="3.42578125" style="689" customWidth="1"/>
    <col min="1807" max="1807" width="9.140625" style="689" customWidth="1"/>
    <col min="1808" max="1808" width="21.28515625" style="689" customWidth="1"/>
    <col min="1809" max="1809" width="12.42578125" style="689" customWidth="1"/>
    <col min="1810" max="2048" width="9.140625" style="689"/>
    <col min="2049" max="2049" width="95.85546875" style="689" customWidth="1"/>
    <col min="2050" max="2054" width="17.28515625" style="689" customWidth="1"/>
    <col min="2055" max="2055" width="19" style="689" customWidth="1"/>
    <col min="2056" max="2056" width="17.28515625" style="689" customWidth="1"/>
    <col min="2057" max="2057" width="19.5703125" style="689" customWidth="1"/>
    <col min="2058" max="2058" width="17.28515625" style="689" customWidth="1"/>
    <col min="2059" max="2059" width="19.5703125" style="689" customWidth="1"/>
    <col min="2060" max="2060" width="17.28515625" style="689" customWidth="1"/>
    <col min="2061" max="2061" width="0" style="689" hidden="1" customWidth="1"/>
    <col min="2062" max="2062" width="3.42578125" style="689" customWidth="1"/>
    <col min="2063" max="2063" width="9.140625" style="689" customWidth="1"/>
    <col min="2064" max="2064" width="21.28515625" style="689" customWidth="1"/>
    <col min="2065" max="2065" width="12.42578125" style="689" customWidth="1"/>
    <col min="2066" max="2304" width="9.140625" style="689"/>
    <col min="2305" max="2305" width="95.85546875" style="689" customWidth="1"/>
    <col min="2306" max="2310" width="17.28515625" style="689" customWidth="1"/>
    <col min="2311" max="2311" width="19" style="689" customWidth="1"/>
    <col min="2312" max="2312" width="17.28515625" style="689" customWidth="1"/>
    <col min="2313" max="2313" width="19.5703125" style="689" customWidth="1"/>
    <col min="2314" max="2314" width="17.28515625" style="689" customWidth="1"/>
    <col min="2315" max="2315" width="19.5703125" style="689" customWidth="1"/>
    <col min="2316" max="2316" width="17.28515625" style="689" customWidth="1"/>
    <col min="2317" max="2317" width="0" style="689" hidden="1" customWidth="1"/>
    <col min="2318" max="2318" width="3.42578125" style="689" customWidth="1"/>
    <col min="2319" max="2319" width="9.140625" style="689" customWidth="1"/>
    <col min="2320" max="2320" width="21.28515625" style="689" customWidth="1"/>
    <col min="2321" max="2321" width="12.42578125" style="689" customWidth="1"/>
    <col min="2322" max="2560" width="9.140625" style="689"/>
    <col min="2561" max="2561" width="95.85546875" style="689" customWidth="1"/>
    <col min="2562" max="2566" width="17.28515625" style="689" customWidth="1"/>
    <col min="2567" max="2567" width="19" style="689" customWidth="1"/>
    <col min="2568" max="2568" width="17.28515625" style="689" customWidth="1"/>
    <col min="2569" max="2569" width="19.5703125" style="689" customWidth="1"/>
    <col min="2570" max="2570" width="17.28515625" style="689" customWidth="1"/>
    <col min="2571" max="2571" width="19.5703125" style="689" customWidth="1"/>
    <col min="2572" max="2572" width="17.28515625" style="689" customWidth="1"/>
    <col min="2573" max="2573" width="0" style="689" hidden="1" customWidth="1"/>
    <col min="2574" max="2574" width="3.42578125" style="689" customWidth="1"/>
    <col min="2575" max="2575" width="9.140625" style="689" customWidth="1"/>
    <col min="2576" max="2576" width="21.28515625" style="689" customWidth="1"/>
    <col min="2577" max="2577" width="12.42578125" style="689" customWidth="1"/>
    <col min="2578" max="2816" width="9.140625" style="689"/>
    <col min="2817" max="2817" width="95.85546875" style="689" customWidth="1"/>
    <col min="2818" max="2822" width="17.28515625" style="689" customWidth="1"/>
    <col min="2823" max="2823" width="19" style="689" customWidth="1"/>
    <col min="2824" max="2824" width="17.28515625" style="689" customWidth="1"/>
    <col min="2825" max="2825" width="19.5703125" style="689" customWidth="1"/>
    <col min="2826" max="2826" width="17.28515625" style="689" customWidth="1"/>
    <col min="2827" max="2827" width="19.5703125" style="689" customWidth="1"/>
    <col min="2828" max="2828" width="17.28515625" style="689" customWidth="1"/>
    <col min="2829" max="2829" width="0" style="689" hidden="1" customWidth="1"/>
    <col min="2830" max="2830" width="3.42578125" style="689" customWidth="1"/>
    <col min="2831" max="2831" width="9.140625" style="689" customWidth="1"/>
    <col min="2832" max="2832" width="21.28515625" style="689" customWidth="1"/>
    <col min="2833" max="2833" width="12.42578125" style="689" customWidth="1"/>
    <col min="2834" max="3072" width="9.140625" style="689"/>
    <col min="3073" max="3073" width="95.85546875" style="689" customWidth="1"/>
    <col min="3074" max="3078" width="17.28515625" style="689" customWidth="1"/>
    <col min="3079" max="3079" width="19" style="689" customWidth="1"/>
    <col min="3080" max="3080" width="17.28515625" style="689" customWidth="1"/>
    <col min="3081" max="3081" width="19.5703125" style="689" customWidth="1"/>
    <col min="3082" max="3082" width="17.28515625" style="689" customWidth="1"/>
    <col min="3083" max="3083" width="19.5703125" style="689" customWidth="1"/>
    <col min="3084" max="3084" width="17.28515625" style="689" customWidth="1"/>
    <col min="3085" max="3085" width="0" style="689" hidden="1" customWidth="1"/>
    <col min="3086" max="3086" width="3.42578125" style="689" customWidth="1"/>
    <col min="3087" max="3087" width="9.140625" style="689" customWidth="1"/>
    <col min="3088" max="3088" width="21.28515625" style="689" customWidth="1"/>
    <col min="3089" max="3089" width="12.42578125" style="689" customWidth="1"/>
    <col min="3090" max="3328" width="9.140625" style="689"/>
    <col min="3329" max="3329" width="95.85546875" style="689" customWidth="1"/>
    <col min="3330" max="3334" width="17.28515625" style="689" customWidth="1"/>
    <col min="3335" max="3335" width="19" style="689" customWidth="1"/>
    <col min="3336" max="3336" width="17.28515625" style="689" customWidth="1"/>
    <col min="3337" max="3337" width="19.5703125" style="689" customWidth="1"/>
    <col min="3338" max="3338" width="17.28515625" style="689" customWidth="1"/>
    <col min="3339" max="3339" width="19.5703125" style="689" customWidth="1"/>
    <col min="3340" max="3340" width="17.28515625" style="689" customWidth="1"/>
    <col min="3341" max="3341" width="0" style="689" hidden="1" customWidth="1"/>
    <col min="3342" max="3342" width="3.42578125" style="689" customWidth="1"/>
    <col min="3343" max="3343" width="9.140625" style="689" customWidth="1"/>
    <col min="3344" max="3344" width="21.28515625" style="689" customWidth="1"/>
    <col min="3345" max="3345" width="12.42578125" style="689" customWidth="1"/>
    <col min="3346" max="3584" width="9.140625" style="689"/>
    <col min="3585" max="3585" width="95.85546875" style="689" customWidth="1"/>
    <col min="3586" max="3590" width="17.28515625" style="689" customWidth="1"/>
    <col min="3591" max="3591" width="19" style="689" customWidth="1"/>
    <col min="3592" max="3592" width="17.28515625" style="689" customWidth="1"/>
    <col min="3593" max="3593" width="19.5703125" style="689" customWidth="1"/>
    <col min="3594" max="3594" width="17.28515625" style="689" customWidth="1"/>
    <col min="3595" max="3595" width="19.5703125" style="689" customWidth="1"/>
    <col min="3596" max="3596" width="17.28515625" style="689" customWidth="1"/>
    <col min="3597" max="3597" width="0" style="689" hidden="1" customWidth="1"/>
    <col min="3598" max="3598" width="3.42578125" style="689" customWidth="1"/>
    <col min="3599" max="3599" width="9.140625" style="689" customWidth="1"/>
    <col min="3600" max="3600" width="21.28515625" style="689" customWidth="1"/>
    <col min="3601" max="3601" width="12.42578125" style="689" customWidth="1"/>
    <col min="3602" max="3840" width="9.140625" style="689"/>
    <col min="3841" max="3841" width="95.85546875" style="689" customWidth="1"/>
    <col min="3842" max="3846" width="17.28515625" style="689" customWidth="1"/>
    <col min="3847" max="3847" width="19" style="689" customWidth="1"/>
    <col min="3848" max="3848" width="17.28515625" style="689" customWidth="1"/>
    <col min="3849" max="3849" width="19.5703125" style="689" customWidth="1"/>
    <col min="3850" max="3850" width="17.28515625" style="689" customWidth="1"/>
    <col min="3851" max="3851" width="19.5703125" style="689" customWidth="1"/>
    <col min="3852" max="3852" width="17.28515625" style="689" customWidth="1"/>
    <col min="3853" max="3853" width="0" style="689" hidden="1" customWidth="1"/>
    <col min="3854" max="3854" width="3.42578125" style="689" customWidth="1"/>
    <col min="3855" max="3855" width="9.140625" style="689" customWidth="1"/>
    <col min="3856" max="3856" width="21.28515625" style="689" customWidth="1"/>
    <col min="3857" max="3857" width="12.42578125" style="689" customWidth="1"/>
    <col min="3858" max="4096" width="9.140625" style="689"/>
    <col min="4097" max="4097" width="95.85546875" style="689" customWidth="1"/>
    <col min="4098" max="4102" width="17.28515625" style="689" customWidth="1"/>
    <col min="4103" max="4103" width="19" style="689" customWidth="1"/>
    <col min="4104" max="4104" width="17.28515625" style="689" customWidth="1"/>
    <col min="4105" max="4105" width="19.5703125" style="689" customWidth="1"/>
    <col min="4106" max="4106" width="17.28515625" style="689" customWidth="1"/>
    <col min="4107" max="4107" width="19.5703125" style="689" customWidth="1"/>
    <col min="4108" max="4108" width="17.28515625" style="689" customWidth="1"/>
    <col min="4109" max="4109" width="0" style="689" hidden="1" customWidth="1"/>
    <col min="4110" max="4110" width="3.42578125" style="689" customWidth="1"/>
    <col min="4111" max="4111" width="9.140625" style="689" customWidth="1"/>
    <col min="4112" max="4112" width="21.28515625" style="689" customWidth="1"/>
    <col min="4113" max="4113" width="12.42578125" style="689" customWidth="1"/>
    <col min="4114" max="4352" width="9.140625" style="689"/>
    <col min="4353" max="4353" width="95.85546875" style="689" customWidth="1"/>
    <col min="4354" max="4358" width="17.28515625" style="689" customWidth="1"/>
    <col min="4359" max="4359" width="19" style="689" customWidth="1"/>
    <col min="4360" max="4360" width="17.28515625" style="689" customWidth="1"/>
    <col min="4361" max="4361" width="19.5703125" style="689" customWidth="1"/>
    <col min="4362" max="4362" width="17.28515625" style="689" customWidth="1"/>
    <col min="4363" max="4363" width="19.5703125" style="689" customWidth="1"/>
    <col min="4364" max="4364" width="17.28515625" style="689" customWidth="1"/>
    <col min="4365" max="4365" width="0" style="689" hidden="1" customWidth="1"/>
    <col min="4366" max="4366" width="3.42578125" style="689" customWidth="1"/>
    <col min="4367" max="4367" width="9.140625" style="689" customWidth="1"/>
    <col min="4368" max="4368" width="21.28515625" style="689" customWidth="1"/>
    <col min="4369" max="4369" width="12.42578125" style="689" customWidth="1"/>
    <col min="4370" max="4608" width="9.140625" style="689"/>
    <col min="4609" max="4609" width="95.85546875" style="689" customWidth="1"/>
    <col min="4610" max="4614" width="17.28515625" style="689" customWidth="1"/>
    <col min="4615" max="4615" width="19" style="689" customWidth="1"/>
    <col min="4616" max="4616" width="17.28515625" style="689" customWidth="1"/>
    <col min="4617" max="4617" width="19.5703125" style="689" customWidth="1"/>
    <col min="4618" max="4618" width="17.28515625" style="689" customWidth="1"/>
    <col min="4619" max="4619" width="19.5703125" style="689" customWidth="1"/>
    <col min="4620" max="4620" width="17.28515625" style="689" customWidth="1"/>
    <col min="4621" max="4621" width="0" style="689" hidden="1" customWidth="1"/>
    <col min="4622" max="4622" width="3.42578125" style="689" customWidth="1"/>
    <col min="4623" max="4623" width="9.140625" style="689" customWidth="1"/>
    <col min="4624" max="4624" width="21.28515625" style="689" customWidth="1"/>
    <col min="4625" max="4625" width="12.42578125" style="689" customWidth="1"/>
    <col min="4626" max="4864" width="9.140625" style="689"/>
    <col min="4865" max="4865" width="95.85546875" style="689" customWidth="1"/>
    <col min="4866" max="4870" width="17.28515625" style="689" customWidth="1"/>
    <col min="4871" max="4871" width="19" style="689" customWidth="1"/>
    <col min="4872" max="4872" width="17.28515625" style="689" customWidth="1"/>
    <col min="4873" max="4873" width="19.5703125" style="689" customWidth="1"/>
    <col min="4874" max="4874" width="17.28515625" style="689" customWidth="1"/>
    <col min="4875" max="4875" width="19.5703125" style="689" customWidth="1"/>
    <col min="4876" max="4876" width="17.28515625" style="689" customWidth="1"/>
    <col min="4877" max="4877" width="0" style="689" hidden="1" customWidth="1"/>
    <col min="4878" max="4878" width="3.42578125" style="689" customWidth="1"/>
    <col min="4879" max="4879" width="9.140625" style="689" customWidth="1"/>
    <col min="4880" max="4880" width="21.28515625" style="689" customWidth="1"/>
    <col min="4881" max="4881" width="12.42578125" style="689" customWidth="1"/>
    <col min="4882" max="5120" width="9.140625" style="689"/>
    <col min="5121" max="5121" width="95.85546875" style="689" customWidth="1"/>
    <col min="5122" max="5126" width="17.28515625" style="689" customWidth="1"/>
    <col min="5127" max="5127" width="19" style="689" customWidth="1"/>
    <col min="5128" max="5128" width="17.28515625" style="689" customWidth="1"/>
    <col min="5129" max="5129" width="19.5703125" style="689" customWidth="1"/>
    <col min="5130" max="5130" width="17.28515625" style="689" customWidth="1"/>
    <col min="5131" max="5131" width="19.5703125" style="689" customWidth="1"/>
    <col min="5132" max="5132" width="17.28515625" style="689" customWidth="1"/>
    <col min="5133" max="5133" width="0" style="689" hidden="1" customWidth="1"/>
    <col min="5134" max="5134" width="3.42578125" style="689" customWidth="1"/>
    <col min="5135" max="5135" width="9.140625" style="689" customWidth="1"/>
    <col min="5136" max="5136" width="21.28515625" style="689" customWidth="1"/>
    <col min="5137" max="5137" width="12.42578125" style="689" customWidth="1"/>
    <col min="5138" max="5376" width="9.140625" style="689"/>
    <col min="5377" max="5377" width="95.85546875" style="689" customWidth="1"/>
    <col min="5378" max="5382" width="17.28515625" style="689" customWidth="1"/>
    <col min="5383" max="5383" width="19" style="689" customWidth="1"/>
    <col min="5384" max="5384" width="17.28515625" style="689" customWidth="1"/>
    <col min="5385" max="5385" width="19.5703125" style="689" customWidth="1"/>
    <col min="5386" max="5386" width="17.28515625" style="689" customWidth="1"/>
    <col min="5387" max="5387" width="19.5703125" style="689" customWidth="1"/>
    <col min="5388" max="5388" width="17.28515625" style="689" customWidth="1"/>
    <col min="5389" max="5389" width="0" style="689" hidden="1" customWidth="1"/>
    <col min="5390" max="5390" width="3.42578125" style="689" customWidth="1"/>
    <col min="5391" max="5391" width="9.140625" style="689" customWidth="1"/>
    <col min="5392" max="5392" width="21.28515625" style="689" customWidth="1"/>
    <col min="5393" max="5393" width="12.42578125" style="689" customWidth="1"/>
    <col min="5394" max="5632" width="9.140625" style="689"/>
    <col min="5633" max="5633" width="95.85546875" style="689" customWidth="1"/>
    <col min="5634" max="5638" width="17.28515625" style="689" customWidth="1"/>
    <col min="5639" max="5639" width="19" style="689" customWidth="1"/>
    <col min="5640" max="5640" width="17.28515625" style="689" customWidth="1"/>
    <col min="5641" max="5641" width="19.5703125" style="689" customWidth="1"/>
    <col min="5642" max="5642" width="17.28515625" style="689" customWidth="1"/>
    <col min="5643" max="5643" width="19.5703125" style="689" customWidth="1"/>
    <col min="5644" max="5644" width="17.28515625" style="689" customWidth="1"/>
    <col min="5645" max="5645" width="0" style="689" hidden="1" customWidth="1"/>
    <col min="5646" max="5646" width="3.42578125" style="689" customWidth="1"/>
    <col min="5647" max="5647" width="9.140625" style="689" customWidth="1"/>
    <col min="5648" max="5648" width="21.28515625" style="689" customWidth="1"/>
    <col min="5649" max="5649" width="12.42578125" style="689" customWidth="1"/>
    <col min="5650" max="5888" width="9.140625" style="689"/>
    <col min="5889" max="5889" width="95.85546875" style="689" customWidth="1"/>
    <col min="5890" max="5894" width="17.28515625" style="689" customWidth="1"/>
    <col min="5895" max="5895" width="19" style="689" customWidth="1"/>
    <col min="5896" max="5896" width="17.28515625" style="689" customWidth="1"/>
    <col min="5897" max="5897" width="19.5703125" style="689" customWidth="1"/>
    <col min="5898" max="5898" width="17.28515625" style="689" customWidth="1"/>
    <col min="5899" max="5899" width="19.5703125" style="689" customWidth="1"/>
    <col min="5900" max="5900" width="17.28515625" style="689" customWidth="1"/>
    <col min="5901" max="5901" width="0" style="689" hidden="1" customWidth="1"/>
    <col min="5902" max="5902" width="3.42578125" style="689" customWidth="1"/>
    <col min="5903" max="5903" width="9.140625" style="689" customWidth="1"/>
    <col min="5904" max="5904" width="21.28515625" style="689" customWidth="1"/>
    <col min="5905" max="5905" width="12.42578125" style="689" customWidth="1"/>
    <col min="5906" max="6144" width="9.140625" style="689"/>
    <col min="6145" max="6145" width="95.85546875" style="689" customWidth="1"/>
    <col min="6146" max="6150" width="17.28515625" style="689" customWidth="1"/>
    <col min="6151" max="6151" width="19" style="689" customWidth="1"/>
    <col min="6152" max="6152" width="17.28515625" style="689" customWidth="1"/>
    <col min="6153" max="6153" width="19.5703125" style="689" customWidth="1"/>
    <col min="6154" max="6154" width="17.28515625" style="689" customWidth="1"/>
    <col min="6155" max="6155" width="19.5703125" style="689" customWidth="1"/>
    <col min="6156" max="6156" width="17.28515625" style="689" customWidth="1"/>
    <col min="6157" max="6157" width="0" style="689" hidden="1" customWidth="1"/>
    <col min="6158" max="6158" width="3.42578125" style="689" customWidth="1"/>
    <col min="6159" max="6159" width="9.140625" style="689" customWidth="1"/>
    <col min="6160" max="6160" width="21.28515625" style="689" customWidth="1"/>
    <col min="6161" max="6161" width="12.42578125" style="689" customWidth="1"/>
    <col min="6162" max="6400" width="9.140625" style="689"/>
    <col min="6401" max="6401" width="95.85546875" style="689" customWidth="1"/>
    <col min="6402" max="6406" width="17.28515625" style="689" customWidth="1"/>
    <col min="6407" max="6407" width="19" style="689" customWidth="1"/>
    <col min="6408" max="6408" width="17.28515625" style="689" customWidth="1"/>
    <col min="6409" max="6409" width="19.5703125" style="689" customWidth="1"/>
    <col min="6410" max="6410" width="17.28515625" style="689" customWidth="1"/>
    <col min="6411" max="6411" width="19.5703125" style="689" customWidth="1"/>
    <col min="6412" max="6412" width="17.28515625" style="689" customWidth="1"/>
    <col min="6413" max="6413" width="0" style="689" hidden="1" customWidth="1"/>
    <col min="6414" max="6414" width="3.42578125" style="689" customWidth="1"/>
    <col min="6415" max="6415" width="9.140625" style="689" customWidth="1"/>
    <col min="6416" max="6416" width="21.28515625" style="689" customWidth="1"/>
    <col min="6417" max="6417" width="12.42578125" style="689" customWidth="1"/>
    <col min="6418" max="6656" width="9.140625" style="689"/>
    <col min="6657" max="6657" width="95.85546875" style="689" customWidth="1"/>
    <col min="6658" max="6662" width="17.28515625" style="689" customWidth="1"/>
    <col min="6663" max="6663" width="19" style="689" customWidth="1"/>
    <col min="6664" max="6664" width="17.28515625" style="689" customWidth="1"/>
    <col min="6665" max="6665" width="19.5703125" style="689" customWidth="1"/>
    <col min="6666" max="6666" width="17.28515625" style="689" customWidth="1"/>
    <col min="6667" max="6667" width="19.5703125" style="689" customWidth="1"/>
    <col min="6668" max="6668" width="17.28515625" style="689" customWidth="1"/>
    <col min="6669" max="6669" width="0" style="689" hidden="1" customWidth="1"/>
    <col min="6670" max="6670" width="3.42578125" style="689" customWidth="1"/>
    <col min="6671" max="6671" width="9.140625" style="689" customWidth="1"/>
    <col min="6672" max="6672" width="21.28515625" style="689" customWidth="1"/>
    <col min="6673" max="6673" width="12.42578125" style="689" customWidth="1"/>
    <col min="6674" max="6912" width="9.140625" style="689"/>
    <col min="6913" max="6913" width="95.85546875" style="689" customWidth="1"/>
    <col min="6914" max="6918" width="17.28515625" style="689" customWidth="1"/>
    <col min="6919" max="6919" width="19" style="689" customWidth="1"/>
    <col min="6920" max="6920" width="17.28515625" style="689" customWidth="1"/>
    <col min="6921" max="6921" width="19.5703125" style="689" customWidth="1"/>
    <col min="6922" max="6922" width="17.28515625" style="689" customWidth="1"/>
    <col min="6923" max="6923" width="19.5703125" style="689" customWidth="1"/>
    <col min="6924" max="6924" width="17.28515625" style="689" customWidth="1"/>
    <col min="6925" max="6925" width="0" style="689" hidden="1" customWidth="1"/>
    <col min="6926" max="6926" width="3.42578125" style="689" customWidth="1"/>
    <col min="6927" max="6927" width="9.140625" style="689" customWidth="1"/>
    <col min="6928" max="6928" width="21.28515625" style="689" customWidth="1"/>
    <col min="6929" max="6929" width="12.42578125" style="689" customWidth="1"/>
    <col min="6930" max="7168" width="9.140625" style="689"/>
    <col min="7169" max="7169" width="95.85546875" style="689" customWidth="1"/>
    <col min="7170" max="7174" width="17.28515625" style="689" customWidth="1"/>
    <col min="7175" max="7175" width="19" style="689" customWidth="1"/>
    <col min="7176" max="7176" width="17.28515625" style="689" customWidth="1"/>
    <col min="7177" max="7177" width="19.5703125" style="689" customWidth="1"/>
    <col min="7178" max="7178" width="17.28515625" style="689" customWidth="1"/>
    <col min="7179" max="7179" width="19.5703125" style="689" customWidth="1"/>
    <col min="7180" max="7180" width="17.28515625" style="689" customWidth="1"/>
    <col min="7181" max="7181" width="0" style="689" hidden="1" customWidth="1"/>
    <col min="7182" max="7182" width="3.42578125" style="689" customWidth="1"/>
    <col min="7183" max="7183" width="9.140625" style="689" customWidth="1"/>
    <col min="7184" max="7184" width="21.28515625" style="689" customWidth="1"/>
    <col min="7185" max="7185" width="12.42578125" style="689" customWidth="1"/>
    <col min="7186" max="7424" width="9.140625" style="689"/>
    <col min="7425" max="7425" width="95.85546875" style="689" customWidth="1"/>
    <col min="7426" max="7430" width="17.28515625" style="689" customWidth="1"/>
    <col min="7431" max="7431" width="19" style="689" customWidth="1"/>
    <col min="7432" max="7432" width="17.28515625" style="689" customWidth="1"/>
    <col min="7433" max="7433" width="19.5703125" style="689" customWidth="1"/>
    <col min="7434" max="7434" width="17.28515625" style="689" customWidth="1"/>
    <col min="7435" max="7435" width="19.5703125" style="689" customWidth="1"/>
    <col min="7436" max="7436" width="17.28515625" style="689" customWidth="1"/>
    <col min="7437" max="7437" width="0" style="689" hidden="1" customWidth="1"/>
    <col min="7438" max="7438" width="3.42578125" style="689" customWidth="1"/>
    <col min="7439" max="7439" width="9.140625" style="689" customWidth="1"/>
    <col min="7440" max="7440" width="21.28515625" style="689" customWidth="1"/>
    <col min="7441" max="7441" width="12.42578125" style="689" customWidth="1"/>
    <col min="7442" max="7680" width="9.140625" style="689"/>
    <col min="7681" max="7681" width="95.85546875" style="689" customWidth="1"/>
    <col min="7682" max="7686" width="17.28515625" style="689" customWidth="1"/>
    <col min="7687" max="7687" width="19" style="689" customWidth="1"/>
    <col min="7688" max="7688" width="17.28515625" style="689" customWidth="1"/>
    <col min="7689" max="7689" width="19.5703125" style="689" customWidth="1"/>
    <col min="7690" max="7690" width="17.28515625" style="689" customWidth="1"/>
    <col min="7691" max="7691" width="19.5703125" style="689" customWidth="1"/>
    <col min="7692" max="7692" width="17.28515625" style="689" customWidth="1"/>
    <col min="7693" max="7693" width="0" style="689" hidden="1" customWidth="1"/>
    <col min="7694" max="7694" width="3.42578125" style="689" customWidth="1"/>
    <col min="7695" max="7695" width="9.140625" style="689" customWidth="1"/>
    <col min="7696" max="7696" width="21.28515625" style="689" customWidth="1"/>
    <col min="7697" max="7697" width="12.42578125" style="689" customWidth="1"/>
    <col min="7698" max="7936" width="9.140625" style="689"/>
    <col min="7937" max="7937" width="95.85546875" style="689" customWidth="1"/>
    <col min="7938" max="7942" width="17.28515625" style="689" customWidth="1"/>
    <col min="7943" max="7943" width="19" style="689" customWidth="1"/>
    <col min="7944" max="7944" width="17.28515625" style="689" customWidth="1"/>
    <col min="7945" max="7945" width="19.5703125" style="689" customWidth="1"/>
    <col min="7946" max="7946" width="17.28515625" style="689" customWidth="1"/>
    <col min="7947" max="7947" width="19.5703125" style="689" customWidth="1"/>
    <col min="7948" max="7948" width="17.28515625" style="689" customWidth="1"/>
    <col min="7949" max="7949" width="0" style="689" hidden="1" customWidth="1"/>
    <col min="7950" max="7950" width="3.42578125" style="689" customWidth="1"/>
    <col min="7951" max="7951" width="9.140625" style="689" customWidth="1"/>
    <col min="7952" max="7952" width="21.28515625" style="689" customWidth="1"/>
    <col min="7953" max="7953" width="12.42578125" style="689" customWidth="1"/>
    <col min="7954" max="8192" width="9.140625" style="689"/>
    <col min="8193" max="8193" width="95.85546875" style="689" customWidth="1"/>
    <col min="8194" max="8198" width="17.28515625" style="689" customWidth="1"/>
    <col min="8199" max="8199" width="19" style="689" customWidth="1"/>
    <col min="8200" max="8200" width="17.28515625" style="689" customWidth="1"/>
    <col min="8201" max="8201" width="19.5703125" style="689" customWidth="1"/>
    <col min="8202" max="8202" width="17.28515625" style="689" customWidth="1"/>
    <col min="8203" max="8203" width="19.5703125" style="689" customWidth="1"/>
    <col min="8204" max="8204" width="17.28515625" style="689" customWidth="1"/>
    <col min="8205" max="8205" width="0" style="689" hidden="1" customWidth="1"/>
    <col min="8206" max="8206" width="3.42578125" style="689" customWidth="1"/>
    <col min="8207" max="8207" width="9.140625" style="689" customWidth="1"/>
    <col min="8208" max="8208" width="21.28515625" style="689" customWidth="1"/>
    <col min="8209" max="8209" width="12.42578125" style="689" customWidth="1"/>
    <col min="8210" max="8448" width="9.140625" style="689"/>
    <col min="8449" max="8449" width="95.85546875" style="689" customWidth="1"/>
    <col min="8450" max="8454" width="17.28515625" style="689" customWidth="1"/>
    <col min="8455" max="8455" width="19" style="689" customWidth="1"/>
    <col min="8456" max="8456" width="17.28515625" style="689" customWidth="1"/>
    <col min="8457" max="8457" width="19.5703125" style="689" customWidth="1"/>
    <col min="8458" max="8458" width="17.28515625" style="689" customWidth="1"/>
    <col min="8459" max="8459" width="19.5703125" style="689" customWidth="1"/>
    <col min="8460" max="8460" width="17.28515625" style="689" customWidth="1"/>
    <col min="8461" max="8461" width="0" style="689" hidden="1" customWidth="1"/>
    <col min="8462" max="8462" width="3.42578125" style="689" customWidth="1"/>
    <col min="8463" max="8463" width="9.140625" style="689" customWidth="1"/>
    <col min="8464" max="8464" width="21.28515625" style="689" customWidth="1"/>
    <col min="8465" max="8465" width="12.42578125" style="689" customWidth="1"/>
    <col min="8466" max="8704" width="9.140625" style="689"/>
    <col min="8705" max="8705" width="95.85546875" style="689" customWidth="1"/>
    <col min="8706" max="8710" width="17.28515625" style="689" customWidth="1"/>
    <col min="8711" max="8711" width="19" style="689" customWidth="1"/>
    <col min="8712" max="8712" width="17.28515625" style="689" customWidth="1"/>
    <col min="8713" max="8713" width="19.5703125" style="689" customWidth="1"/>
    <col min="8714" max="8714" width="17.28515625" style="689" customWidth="1"/>
    <col min="8715" max="8715" width="19.5703125" style="689" customWidth="1"/>
    <col min="8716" max="8716" width="17.28515625" style="689" customWidth="1"/>
    <col min="8717" max="8717" width="0" style="689" hidden="1" customWidth="1"/>
    <col min="8718" max="8718" width="3.42578125" style="689" customWidth="1"/>
    <col min="8719" max="8719" width="9.140625" style="689" customWidth="1"/>
    <col min="8720" max="8720" width="21.28515625" style="689" customWidth="1"/>
    <col min="8721" max="8721" width="12.42578125" style="689" customWidth="1"/>
    <col min="8722" max="8960" width="9.140625" style="689"/>
    <col min="8961" max="8961" width="95.85546875" style="689" customWidth="1"/>
    <col min="8962" max="8966" width="17.28515625" style="689" customWidth="1"/>
    <col min="8967" max="8967" width="19" style="689" customWidth="1"/>
    <col min="8968" max="8968" width="17.28515625" style="689" customWidth="1"/>
    <col min="8969" max="8969" width="19.5703125" style="689" customWidth="1"/>
    <col min="8970" max="8970" width="17.28515625" style="689" customWidth="1"/>
    <col min="8971" max="8971" width="19.5703125" style="689" customWidth="1"/>
    <col min="8972" max="8972" width="17.28515625" style="689" customWidth="1"/>
    <col min="8973" max="8973" width="0" style="689" hidden="1" customWidth="1"/>
    <col min="8974" max="8974" width="3.42578125" style="689" customWidth="1"/>
    <col min="8975" max="8975" width="9.140625" style="689" customWidth="1"/>
    <col min="8976" max="8976" width="21.28515625" style="689" customWidth="1"/>
    <col min="8977" max="8977" width="12.42578125" style="689" customWidth="1"/>
    <col min="8978" max="9216" width="9.140625" style="689"/>
    <col min="9217" max="9217" width="95.85546875" style="689" customWidth="1"/>
    <col min="9218" max="9222" width="17.28515625" style="689" customWidth="1"/>
    <col min="9223" max="9223" width="19" style="689" customWidth="1"/>
    <col min="9224" max="9224" width="17.28515625" style="689" customWidth="1"/>
    <col min="9225" max="9225" width="19.5703125" style="689" customWidth="1"/>
    <col min="9226" max="9226" width="17.28515625" style="689" customWidth="1"/>
    <col min="9227" max="9227" width="19.5703125" style="689" customWidth="1"/>
    <col min="9228" max="9228" width="17.28515625" style="689" customWidth="1"/>
    <col min="9229" max="9229" width="0" style="689" hidden="1" customWidth="1"/>
    <col min="9230" max="9230" width="3.42578125" style="689" customWidth="1"/>
    <col min="9231" max="9231" width="9.140625" style="689" customWidth="1"/>
    <col min="9232" max="9232" width="21.28515625" style="689" customWidth="1"/>
    <col min="9233" max="9233" width="12.42578125" style="689" customWidth="1"/>
    <col min="9234" max="9472" width="9.140625" style="689"/>
    <col min="9473" max="9473" width="95.85546875" style="689" customWidth="1"/>
    <col min="9474" max="9478" width="17.28515625" style="689" customWidth="1"/>
    <col min="9479" max="9479" width="19" style="689" customWidth="1"/>
    <col min="9480" max="9480" width="17.28515625" style="689" customWidth="1"/>
    <col min="9481" max="9481" width="19.5703125" style="689" customWidth="1"/>
    <col min="9482" max="9482" width="17.28515625" style="689" customWidth="1"/>
    <col min="9483" max="9483" width="19.5703125" style="689" customWidth="1"/>
    <col min="9484" max="9484" width="17.28515625" style="689" customWidth="1"/>
    <col min="9485" max="9485" width="0" style="689" hidden="1" customWidth="1"/>
    <col min="9486" max="9486" width="3.42578125" style="689" customWidth="1"/>
    <col min="9487" max="9487" width="9.140625" style="689" customWidth="1"/>
    <col min="9488" max="9488" width="21.28515625" style="689" customWidth="1"/>
    <col min="9489" max="9489" width="12.42578125" style="689" customWidth="1"/>
    <col min="9490" max="9728" width="9.140625" style="689"/>
    <col min="9729" max="9729" width="95.85546875" style="689" customWidth="1"/>
    <col min="9730" max="9734" width="17.28515625" style="689" customWidth="1"/>
    <col min="9735" max="9735" width="19" style="689" customWidth="1"/>
    <col min="9736" max="9736" width="17.28515625" style="689" customWidth="1"/>
    <col min="9737" max="9737" width="19.5703125" style="689" customWidth="1"/>
    <col min="9738" max="9738" width="17.28515625" style="689" customWidth="1"/>
    <col min="9739" max="9739" width="19.5703125" style="689" customWidth="1"/>
    <col min="9740" max="9740" width="17.28515625" style="689" customWidth="1"/>
    <col min="9741" max="9741" width="0" style="689" hidden="1" customWidth="1"/>
    <col min="9742" max="9742" width="3.42578125" style="689" customWidth="1"/>
    <col min="9743" max="9743" width="9.140625" style="689" customWidth="1"/>
    <col min="9744" max="9744" width="21.28515625" style="689" customWidth="1"/>
    <col min="9745" max="9745" width="12.42578125" style="689" customWidth="1"/>
    <col min="9746" max="9984" width="9.140625" style="689"/>
    <col min="9985" max="9985" width="95.85546875" style="689" customWidth="1"/>
    <col min="9986" max="9990" width="17.28515625" style="689" customWidth="1"/>
    <col min="9991" max="9991" width="19" style="689" customWidth="1"/>
    <col min="9992" max="9992" width="17.28515625" style="689" customWidth="1"/>
    <col min="9993" max="9993" width="19.5703125" style="689" customWidth="1"/>
    <col min="9994" max="9994" width="17.28515625" style="689" customWidth="1"/>
    <col min="9995" max="9995" width="19.5703125" style="689" customWidth="1"/>
    <col min="9996" max="9996" width="17.28515625" style="689" customWidth="1"/>
    <col min="9997" max="9997" width="0" style="689" hidden="1" customWidth="1"/>
    <col min="9998" max="9998" width="3.42578125" style="689" customWidth="1"/>
    <col min="9999" max="9999" width="9.140625" style="689" customWidth="1"/>
    <col min="10000" max="10000" width="21.28515625" style="689" customWidth="1"/>
    <col min="10001" max="10001" width="12.42578125" style="689" customWidth="1"/>
    <col min="10002" max="10240" width="9.140625" style="689"/>
    <col min="10241" max="10241" width="95.85546875" style="689" customWidth="1"/>
    <col min="10242" max="10246" width="17.28515625" style="689" customWidth="1"/>
    <col min="10247" max="10247" width="19" style="689" customWidth="1"/>
    <col min="10248" max="10248" width="17.28515625" style="689" customWidth="1"/>
    <col min="10249" max="10249" width="19.5703125" style="689" customWidth="1"/>
    <col min="10250" max="10250" width="17.28515625" style="689" customWidth="1"/>
    <col min="10251" max="10251" width="19.5703125" style="689" customWidth="1"/>
    <col min="10252" max="10252" width="17.28515625" style="689" customWidth="1"/>
    <col min="10253" max="10253" width="0" style="689" hidden="1" customWidth="1"/>
    <col min="10254" max="10254" width="3.42578125" style="689" customWidth="1"/>
    <col min="10255" max="10255" width="9.140625" style="689" customWidth="1"/>
    <col min="10256" max="10256" width="21.28515625" style="689" customWidth="1"/>
    <col min="10257" max="10257" width="12.42578125" style="689" customWidth="1"/>
    <col min="10258" max="10496" width="9.140625" style="689"/>
    <col min="10497" max="10497" width="95.85546875" style="689" customWidth="1"/>
    <col min="10498" max="10502" width="17.28515625" style="689" customWidth="1"/>
    <col min="10503" max="10503" width="19" style="689" customWidth="1"/>
    <col min="10504" max="10504" width="17.28515625" style="689" customWidth="1"/>
    <col min="10505" max="10505" width="19.5703125" style="689" customWidth="1"/>
    <col min="10506" max="10506" width="17.28515625" style="689" customWidth="1"/>
    <col min="10507" max="10507" width="19.5703125" style="689" customWidth="1"/>
    <col min="10508" max="10508" width="17.28515625" style="689" customWidth="1"/>
    <col min="10509" max="10509" width="0" style="689" hidden="1" customWidth="1"/>
    <col min="10510" max="10510" width="3.42578125" style="689" customWidth="1"/>
    <col min="10511" max="10511" width="9.140625" style="689" customWidth="1"/>
    <col min="10512" max="10512" width="21.28515625" style="689" customWidth="1"/>
    <col min="10513" max="10513" width="12.42578125" style="689" customWidth="1"/>
    <col min="10514" max="10752" width="9.140625" style="689"/>
    <col min="10753" max="10753" width="95.85546875" style="689" customWidth="1"/>
    <col min="10754" max="10758" width="17.28515625" style="689" customWidth="1"/>
    <col min="10759" max="10759" width="19" style="689" customWidth="1"/>
    <col min="10760" max="10760" width="17.28515625" style="689" customWidth="1"/>
    <col min="10761" max="10761" width="19.5703125" style="689" customWidth="1"/>
    <col min="10762" max="10762" width="17.28515625" style="689" customWidth="1"/>
    <col min="10763" max="10763" width="19.5703125" style="689" customWidth="1"/>
    <col min="10764" max="10764" width="17.28515625" style="689" customWidth="1"/>
    <col min="10765" max="10765" width="0" style="689" hidden="1" customWidth="1"/>
    <col min="10766" max="10766" width="3.42578125" style="689" customWidth="1"/>
    <col min="10767" max="10767" width="9.140625" style="689" customWidth="1"/>
    <col min="10768" max="10768" width="21.28515625" style="689" customWidth="1"/>
    <col min="10769" max="10769" width="12.42578125" style="689" customWidth="1"/>
    <col min="10770" max="11008" width="9.140625" style="689"/>
    <col min="11009" max="11009" width="95.85546875" style="689" customWidth="1"/>
    <col min="11010" max="11014" width="17.28515625" style="689" customWidth="1"/>
    <col min="11015" max="11015" width="19" style="689" customWidth="1"/>
    <col min="11016" max="11016" width="17.28515625" style="689" customWidth="1"/>
    <col min="11017" max="11017" width="19.5703125" style="689" customWidth="1"/>
    <col min="11018" max="11018" width="17.28515625" style="689" customWidth="1"/>
    <col min="11019" max="11019" width="19.5703125" style="689" customWidth="1"/>
    <col min="11020" max="11020" width="17.28515625" style="689" customWidth="1"/>
    <col min="11021" max="11021" width="0" style="689" hidden="1" customWidth="1"/>
    <col min="11022" max="11022" width="3.42578125" style="689" customWidth="1"/>
    <col min="11023" max="11023" width="9.140625" style="689" customWidth="1"/>
    <col min="11024" max="11024" width="21.28515625" style="689" customWidth="1"/>
    <col min="11025" max="11025" width="12.42578125" style="689" customWidth="1"/>
    <col min="11026" max="11264" width="9.140625" style="689"/>
    <col min="11265" max="11265" width="95.85546875" style="689" customWidth="1"/>
    <col min="11266" max="11270" width="17.28515625" style="689" customWidth="1"/>
    <col min="11271" max="11271" width="19" style="689" customWidth="1"/>
    <col min="11272" max="11272" width="17.28515625" style="689" customWidth="1"/>
    <col min="11273" max="11273" width="19.5703125" style="689" customWidth="1"/>
    <col min="11274" max="11274" width="17.28515625" style="689" customWidth="1"/>
    <col min="11275" max="11275" width="19.5703125" style="689" customWidth="1"/>
    <col min="11276" max="11276" width="17.28515625" style="689" customWidth="1"/>
    <col min="11277" max="11277" width="0" style="689" hidden="1" customWidth="1"/>
    <col min="11278" max="11278" width="3.42578125" style="689" customWidth="1"/>
    <col min="11279" max="11279" width="9.140625" style="689" customWidth="1"/>
    <col min="11280" max="11280" width="21.28515625" style="689" customWidth="1"/>
    <col min="11281" max="11281" width="12.42578125" style="689" customWidth="1"/>
    <col min="11282" max="11520" width="9.140625" style="689"/>
    <col min="11521" max="11521" width="95.85546875" style="689" customWidth="1"/>
    <col min="11522" max="11526" width="17.28515625" style="689" customWidth="1"/>
    <col min="11527" max="11527" width="19" style="689" customWidth="1"/>
    <col min="11528" max="11528" width="17.28515625" style="689" customWidth="1"/>
    <col min="11529" max="11529" width="19.5703125" style="689" customWidth="1"/>
    <col min="11530" max="11530" width="17.28515625" style="689" customWidth="1"/>
    <col min="11531" max="11531" width="19.5703125" style="689" customWidth="1"/>
    <col min="11532" max="11532" width="17.28515625" style="689" customWidth="1"/>
    <col min="11533" max="11533" width="0" style="689" hidden="1" customWidth="1"/>
    <col min="11534" max="11534" width="3.42578125" style="689" customWidth="1"/>
    <col min="11535" max="11535" width="9.140625" style="689" customWidth="1"/>
    <col min="11536" max="11536" width="21.28515625" style="689" customWidth="1"/>
    <col min="11537" max="11537" width="12.42578125" style="689" customWidth="1"/>
    <col min="11538" max="11776" width="9.140625" style="689"/>
    <col min="11777" max="11777" width="95.85546875" style="689" customWidth="1"/>
    <col min="11778" max="11782" width="17.28515625" style="689" customWidth="1"/>
    <col min="11783" max="11783" width="19" style="689" customWidth="1"/>
    <col min="11784" max="11784" width="17.28515625" style="689" customWidth="1"/>
    <col min="11785" max="11785" width="19.5703125" style="689" customWidth="1"/>
    <col min="11786" max="11786" width="17.28515625" style="689" customWidth="1"/>
    <col min="11787" max="11787" width="19.5703125" style="689" customWidth="1"/>
    <col min="11788" max="11788" width="17.28515625" style="689" customWidth="1"/>
    <col min="11789" max="11789" width="0" style="689" hidden="1" customWidth="1"/>
    <col min="11790" max="11790" width="3.42578125" style="689" customWidth="1"/>
    <col min="11791" max="11791" width="9.140625" style="689" customWidth="1"/>
    <col min="11792" max="11792" width="21.28515625" style="689" customWidth="1"/>
    <col min="11793" max="11793" width="12.42578125" style="689" customWidth="1"/>
    <col min="11794" max="12032" width="9.140625" style="689"/>
    <col min="12033" max="12033" width="95.85546875" style="689" customWidth="1"/>
    <col min="12034" max="12038" width="17.28515625" style="689" customWidth="1"/>
    <col min="12039" max="12039" width="19" style="689" customWidth="1"/>
    <col min="12040" max="12040" width="17.28515625" style="689" customWidth="1"/>
    <col min="12041" max="12041" width="19.5703125" style="689" customWidth="1"/>
    <col min="12042" max="12042" width="17.28515625" style="689" customWidth="1"/>
    <col min="12043" max="12043" width="19.5703125" style="689" customWidth="1"/>
    <col min="12044" max="12044" width="17.28515625" style="689" customWidth="1"/>
    <col min="12045" max="12045" width="0" style="689" hidden="1" customWidth="1"/>
    <col min="12046" max="12046" width="3.42578125" style="689" customWidth="1"/>
    <col min="12047" max="12047" width="9.140625" style="689" customWidth="1"/>
    <col min="12048" max="12048" width="21.28515625" style="689" customWidth="1"/>
    <col min="12049" max="12049" width="12.42578125" style="689" customWidth="1"/>
    <col min="12050" max="12288" width="9.140625" style="689"/>
    <col min="12289" max="12289" width="95.85546875" style="689" customWidth="1"/>
    <col min="12290" max="12294" width="17.28515625" style="689" customWidth="1"/>
    <col min="12295" max="12295" width="19" style="689" customWidth="1"/>
    <col min="12296" max="12296" width="17.28515625" style="689" customWidth="1"/>
    <col min="12297" max="12297" width="19.5703125" style="689" customWidth="1"/>
    <col min="12298" max="12298" width="17.28515625" style="689" customWidth="1"/>
    <col min="12299" max="12299" width="19.5703125" style="689" customWidth="1"/>
    <col min="12300" max="12300" width="17.28515625" style="689" customWidth="1"/>
    <col min="12301" max="12301" width="0" style="689" hidden="1" customWidth="1"/>
    <col min="12302" max="12302" width="3.42578125" style="689" customWidth="1"/>
    <col min="12303" max="12303" width="9.140625" style="689" customWidth="1"/>
    <col min="12304" max="12304" width="21.28515625" style="689" customWidth="1"/>
    <col min="12305" max="12305" width="12.42578125" style="689" customWidth="1"/>
    <col min="12306" max="12544" width="9.140625" style="689"/>
    <col min="12545" max="12545" width="95.85546875" style="689" customWidth="1"/>
    <col min="12546" max="12550" width="17.28515625" style="689" customWidth="1"/>
    <col min="12551" max="12551" width="19" style="689" customWidth="1"/>
    <col min="12552" max="12552" width="17.28515625" style="689" customWidth="1"/>
    <col min="12553" max="12553" width="19.5703125" style="689" customWidth="1"/>
    <col min="12554" max="12554" width="17.28515625" style="689" customWidth="1"/>
    <col min="12555" max="12555" width="19.5703125" style="689" customWidth="1"/>
    <col min="12556" max="12556" width="17.28515625" style="689" customWidth="1"/>
    <col min="12557" max="12557" width="0" style="689" hidden="1" customWidth="1"/>
    <col min="12558" max="12558" width="3.42578125" style="689" customWidth="1"/>
    <col min="12559" max="12559" width="9.140625" style="689" customWidth="1"/>
    <col min="12560" max="12560" width="21.28515625" style="689" customWidth="1"/>
    <col min="12561" max="12561" width="12.42578125" style="689" customWidth="1"/>
    <col min="12562" max="12800" width="9.140625" style="689"/>
    <col min="12801" max="12801" width="95.85546875" style="689" customWidth="1"/>
    <col min="12802" max="12806" width="17.28515625" style="689" customWidth="1"/>
    <col min="12807" max="12807" width="19" style="689" customWidth="1"/>
    <col min="12808" max="12808" width="17.28515625" style="689" customWidth="1"/>
    <col min="12809" max="12809" width="19.5703125" style="689" customWidth="1"/>
    <col min="12810" max="12810" width="17.28515625" style="689" customWidth="1"/>
    <col min="12811" max="12811" width="19.5703125" style="689" customWidth="1"/>
    <col min="12812" max="12812" width="17.28515625" style="689" customWidth="1"/>
    <col min="12813" max="12813" width="0" style="689" hidden="1" customWidth="1"/>
    <col min="12814" max="12814" width="3.42578125" style="689" customWidth="1"/>
    <col min="12815" max="12815" width="9.140625" style="689" customWidth="1"/>
    <col min="12816" max="12816" width="21.28515625" style="689" customWidth="1"/>
    <col min="12817" max="12817" width="12.42578125" style="689" customWidth="1"/>
    <col min="12818" max="13056" width="9.140625" style="689"/>
    <col min="13057" max="13057" width="95.85546875" style="689" customWidth="1"/>
    <col min="13058" max="13062" width="17.28515625" style="689" customWidth="1"/>
    <col min="13063" max="13063" width="19" style="689" customWidth="1"/>
    <col min="13064" max="13064" width="17.28515625" style="689" customWidth="1"/>
    <col min="13065" max="13065" width="19.5703125" style="689" customWidth="1"/>
    <col min="13066" max="13066" width="17.28515625" style="689" customWidth="1"/>
    <col min="13067" max="13067" width="19.5703125" style="689" customWidth="1"/>
    <col min="13068" max="13068" width="17.28515625" style="689" customWidth="1"/>
    <col min="13069" max="13069" width="0" style="689" hidden="1" customWidth="1"/>
    <col min="13070" max="13070" width="3.42578125" style="689" customWidth="1"/>
    <col min="13071" max="13071" width="9.140625" style="689" customWidth="1"/>
    <col min="13072" max="13072" width="21.28515625" style="689" customWidth="1"/>
    <col min="13073" max="13073" width="12.42578125" style="689" customWidth="1"/>
    <col min="13074" max="13312" width="9.140625" style="689"/>
    <col min="13313" max="13313" width="95.85546875" style="689" customWidth="1"/>
    <col min="13314" max="13318" width="17.28515625" style="689" customWidth="1"/>
    <col min="13319" max="13319" width="19" style="689" customWidth="1"/>
    <col min="13320" max="13320" width="17.28515625" style="689" customWidth="1"/>
    <col min="13321" max="13321" width="19.5703125" style="689" customWidth="1"/>
    <col min="13322" max="13322" width="17.28515625" style="689" customWidth="1"/>
    <col min="13323" max="13323" width="19.5703125" style="689" customWidth="1"/>
    <col min="13324" max="13324" width="17.28515625" style="689" customWidth="1"/>
    <col min="13325" max="13325" width="0" style="689" hidden="1" customWidth="1"/>
    <col min="13326" max="13326" width="3.42578125" style="689" customWidth="1"/>
    <col min="13327" max="13327" width="9.140625" style="689" customWidth="1"/>
    <col min="13328" max="13328" width="21.28515625" style="689" customWidth="1"/>
    <col min="13329" max="13329" width="12.42578125" style="689" customWidth="1"/>
    <col min="13330" max="13568" width="9.140625" style="689"/>
    <col min="13569" max="13569" width="95.85546875" style="689" customWidth="1"/>
    <col min="13570" max="13574" width="17.28515625" style="689" customWidth="1"/>
    <col min="13575" max="13575" width="19" style="689" customWidth="1"/>
    <col min="13576" max="13576" width="17.28515625" style="689" customWidth="1"/>
    <col min="13577" max="13577" width="19.5703125" style="689" customWidth="1"/>
    <col min="13578" max="13578" width="17.28515625" style="689" customWidth="1"/>
    <col min="13579" max="13579" width="19.5703125" style="689" customWidth="1"/>
    <col min="13580" max="13580" width="17.28515625" style="689" customWidth="1"/>
    <col min="13581" max="13581" width="0" style="689" hidden="1" customWidth="1"/>
    <col min="13582" max="13582" width="3.42578125" style="689" customWidth="1"/>
    <col min="13583" max="13583" width="9.140625" style="689" customWidth="1"/>
    <col min="13584" max="13584" width="21.28515625" style="689" customWidth="1"/>
    <col min="13585" max="13585" width="12.42578125" style="689" customWidth="1"/>
    <col min="13586" max="13824" width="9.140625" style="689"/>
    <col min="13825" max="13825" width="95.85546875" style="689" customWidth="1"/>
    <col min="13826" max="13830" width="17.28515625" style="689" customWidth="1"/>
    <col min="13831" max="13831" width="19" style="689" customWidth="1"/>
    <col min="13832" max="13832" width="17.28515625" style="689" customWidth="1"/>
    <col min="13833" max="13833" width="19.5703125" style="689" customWidth="1"/>
    <col min="13834" max="13834" width="17.28515625" style="689" customWidth="1"/>
    <col min="13835" max="13835" width="19.5703125" style="689" customWidth="1"/>
    <col min="13836" max="13836" width="17.28515625" style="689" customWidth="1"/>
    <col min="13837" max="13837" width="0" style="689" hidden="1" customWidth="1"/>
    <col min="13838" max="13838" width="3.42578125" style="689" customWidth="1"/>
    <col min="13839" max="13839" width="9.140625" style="689" customWidth="1"/>
    <col min="13840" max="13840" width="21.28515625" style="689" customWidth="1"/>
    <col min="13841" max="13841" width="12.42578125" style="689" customWidth="1"/>
    <col min="13842" max="14080" width="9.140625" style="689"/>
    <col min="14081" max="14081" width="95.85546875" style="689" customWidth="1"/>
    <col min="14082" max="14086" width="17.28515625" style="689" customWidth="1"/>
    <col min="14087" max="14087" width="19" style="689" customWidth="1"/>
    <col min="14088" max="14088" width="17.28515625" style="689" customWidth="1"/>
    <col min="14089" max="14089" width="19.5703125" style="689" customWidth="1"/>
    <col min="14090" max="14090" width="17.28515625" style="689" customWidth="1"/>
    <col min="14091" max="14091" width="19.5703125" style="689" customWidth="1"/>
    <col min="14092" max="14092" width="17.28515625" style="689" customWidth="1"/>
    <col min="14093" max="14093" width="0" style="689" hidden="1" customWidth="1"/>
    <col min="14094" max="14094" width="3.42578125" style="689" customWidth="1"/>
    <col min="14095" max="14095" width="9.140625" style="689" customWidth="1"/>
    <col min="14096" max="14096" width="21.28515625" style="689" customWidth="1"/>
    <col min="14097" max="14097" width="12.42578125" style="689" customWidth="1"/>
    <col min="14098" max="14336" width="9.140625" style="689"/>
    <col min="14337" max="14337" width="95.85546875" style="689" customWidth="1"/>
    <col min="14338" max="14342" width="17.28515625" style="689" customWidth="1"/>
    <col min="14343" max="14343" width="19" style="689" customWidth="1"/>
    <col min="14344" max="14344" width="17.28515625" style="689" customWidth="1"/>
    <col min="14345" max="14345" width="19.5703125" style="689" customWidth="1"/>
    <col min="14346" max="14346" width="17.28515625" style="689" customWidth="1"/>
    <col min="14347" max="14347" width="19.5703125" style="689" customWidth="1"/>
    <col min="14348" max="14348" width="17.28515625" style="689" customWidth="1"/>
    <col min="14349" max="14349" width="0" style="689" hidden="1" customWidth="1"/>
    <col min="14350" max="14350" width="3.42578125" style="689" customWidth="1"/>
    <col min="14351" max="14351" width="9.140625" style="689" customWidth="1"/>
    <col min="14352" max="14352" width="21.28515625" style="689" customWidth="1"/>
    <col min="14353" max="14353" width="12.42578125" style="689" customWidth="1"/>
    <col min="14354" max="14592" width="9.140625" style="689"/>
    <col min="14593" max="14593" width="95.85546875" style="689" customWidth="1"/>
    <col min="14594" max="14598" width="17.28515625" style="689" customWidth="1"/>
    <col min="14599" max="14599" width="19" style="689" customWidth="1"/>
    <col min="14600" max="14600" width="17.28515625" style="689" customWidth="1"/>
    <col min="14601" max="14601" width="19.5703125" style="689" customWidth="1"/>
    <col min="14602" max="14602" width="17.28515625" style="689" customWidth="1"/>
    <col min="14603" max="14603" width="19.5703125" style="689" customWidth="1"/>
    <col min="14604" max="14604" width="17.28515625" style="689" customWidth="1"/>
    <col min="14605" max="14605" width="0" style="689" hidden="1" customWidth="1"/>
    <col min="14606" max="14606" width="3.42578125" style="689" customWidth="1"/>
    <col min="14607" max="14607" width="9.140625" style="689" customWidth="1"/>
    <col min="14608" max="14608" width="21.28515625" style="689" customWidth="1"/>
    <col min="14609" max="14609" width="12.42578125" style="689" customWidth="1"/>
    <col min="14610" max="14848" width="9.140625" style="689"/>
    <col min="14849" max="14849" width="95.85546875" style="689" customWidth="1"/>
    <col min="14850" max="14854" width="17.28515625" style="689" customWidth="1"/>
    <col min="14855" max="14855" width="19" style="689" customWidth="1"/>
    <col min="14856" max="14856" width="17.28515625" style="689" customWidth="1"/>
    <col min="14857" max="14857" width="19.5703125" style="689" customWidth="1"/>
    <col min="14858" max="14858" width="17.28515625" style="689" customWidth="1"/>
    <col min="14859" max="14859" width="19.5703125" style="689" customWidth="1"/>
    <col min="14860" max="14860" width="17.28515625" style="689" customWidth="1"/>
    <col min="14861" max="14861" width="0" style="689" hidden="1" customWidth="1"/>
    <col min="14862" max="14862" width="3.42578125" style="689" customWidth="1"/>
    <col min="14863" max="14863" width="9.140625" style="689" customWidth="1"/>
    <col min="14864" max="14864" width="21.28515625" style="689" customWidth="1"/>
    <col min="14865" max="14865" width="12.42578125" style="689" customWidth="1"/>
    <col min="14866" max="15104" width="9.140625" style="689"/>
    <col min="15105" max="15105" width="95.85546875" style="689" customWidth="1"/>
    <col min="15106" max="15110" width="17.28515625" style="689" customWidth="1"/>
    <col min="15111" max="15111" width="19" style="689" customWidth="1"/>
    <col min="15112" max="15112" width="17.28515625" style="689" customWidth="1"/>
    <col min="15113" max="15113" width="19.5703125" style="689" customWidth="1"/>
    <col min="15114" max="15114" width="17.28515625" style="689" customWidth="1"/>
    <col min="15115" max="15115" width="19.5703125" style="689" customWidth="1"/>
    <col min="15116" max="15116" width="17.28515625" style="689" customWidth="1"/>
    <col min="15117" max="15117" width="0" style="689" hidden="1" customWidth="1"/>
    <col min="15118" max="15118" width="3.42578125" style="689" customWidth="1"/>
    <col min="15119" max="15119" width="9.140625" style="689" customWidth="1"/>
    <col min="15120" max="15120" width="21.28515625" style="689" customWidth="1"/>
    <col min="15121" max="15121" width="12.42578125" style="689" customWidth="1"/>
    <col min="15122" max="15360" width="9.140625" style="689"/>
    <col min="15361" max="15361" width="95.85546875" style="689" customWidth="1"/>
    <col min="15362" max="15366" width="17.28515625" style="689" customWidth="1"/>
    <col min="15367" max="15367" width="19" style="689" customWidth="1"/>
    <col min="15368" max="15368" width="17.28515625" style="689" customWidth="1"/>
    <col min="15369" max="15369" width="19.5703125" style="689" customWidth="1"/>
    <col min="15370" max="15370" width="17.28515625" style="689" customWidth="1"/>
    <col min="15371" max="15371" width="19.5703125" style="689" customWidth="1"/>
    <col min="15372" max="15372" width="17.28515625" style="689" customWidth="1"/>
    <col min="15373" max="15373" width="0" style="689" hidden="1" customWidth="1"/>
    <col min="15374" max="15374" width="3.42578125" style="689" customWidth="1"/>
    <col min="15375" max="15375" width="9.140625" style="689" customWidth="1"/>
    <col min="15376" max="15376" width="21.28515625" style="689" customWidth="1"/>
    <col min="15377" max="15377" width="12.42578125" style="689" customWidth="1"/>
    <col min="15378" max="15616" width="9.140625" style="689"/>
    <col min="15617" max="15617" width="95.85546875" style="689" customWidth="1"/>
    <col min="15618" max="15622" width="17.28515625" style="689" customWidth="1"/>
    <col min="15623" max="15623" width="19" style="689" customWidth="1"/>
    <col min="15624" max="15624" width="17.28515625" style="689" customWidth="1"/>
    <col min="15625" max="15625" width="19.5703125" style="689" customWidth="1"/>
    <col min="15626" max="15626" width="17.28515625" style="689" customWidth="1"/>
    <col min="15627" max="15627" width="19.5703125" style="689" customWidth="1"/>
    <col min="15628" max="15628" width="17.28515625" style="689" customWidth="1"/>
    <col min="15629" max="15629" width="0" style="689" hidden="1" customWidth="1"/>
    <col min="15630" max="15630" width="3.42578125" style="689" customWidth="1"/>
    <col min="15631" max="15631" width="9.140625" style="689" customWidth="1"/>
    <col min="15632" max="15632" width="21.28515625" style="689" customWidth="1"/>
    <col min="15633" max="15633" width="12.42578125" style="689" customWidth="1"/>
    <col min="15634" max="15872" width="9.140625" style="689"/>
    <col min="15873" max="15873" width="95.85546875" style="689" customWidth="1"/>
    <col min="15874" max="15878" width="17.28515625" style="689" customWidth="1"/>
    <col min="15879" max="15879" width="19" style="689" customWidth="1"/>
    <col min="15880" max="15880" width="17.28515625" style="689" customWidth="1"/>
    <col min="15881" max="15881" width="19.5703125" style="689" customWidth="1"/>
    <col min="15882" max="15882" width="17.28515625" style="689" customWidth="1"/>
    <col min="15883" max="15883" width="19.5703125" style="689" customWidth="1"/>
    <col min="15884" max="15884" width="17.28515625" style="689" customWidth="1"/>
    <col min="15885" max="15885" width="0" style="689" hidden="1" customWidth="1"/>
    <col min="15886" max="15886" width="3.42578125" style="689" customWidth="1"/>
    <col min="15887" max="15887" width="9.140625" style="689" customWidth="1"/>
    <col min="15888" max="15888" width="21.28515625" style="689" customWidth="1"/>
    <col min="15889" max="15889" width="12.42578125" style="689" customWidth="1"/>
    <col min="15890" max="16128" width="9.140625" style="689"/>
    <col min="16129" max="16129" width="95.85546875" style="689" customWidth="1"/>
    <col min="16130" max="16134" width="17.28515625" style="689" customWidth="1"/>
    <col min="16135" max="16135" width="19" style="689" customWidth="1"/>
    <col min="16136" max="16136" width="17.28515625" style="689" customWidth="1"/>
    <col min="16137" max="16137" width="19.5703125" style="689" customWidth="1"/>
    <col min="16138" max="16138" width="17.28515625" style="689" customWidth="1"/>
    <col min="16139" max="16139" width="19.5703125" style="689" customWidth="1"/>
    <col min="16140" max="16140" width="17.28515625" style="689" customWidth="1"/>
    <col min="16141" max="16141" width="0" style="689" hidden="1" customWidth="1"/>
    <col min="16142" max="16142" width="3.42578125" style="689" customWidth="1"/>
    <col min="16143" max="16143" width="9.140625" style="689" customWidth="1"/>
    <col min="16144" max="16144" width="21.28515625" style="689" customWidth="1"/>
    <col min="16145" max="16145" width="12.42578125" style="689" customWidth="1"/>
    <col min="16146" max="16384" width="9.140625" style="689"/>
  </cols>
  <sheetData>
    <row r="1" spans="1:16" s="72" customFormat="1" ht="7.5" hidden="1" customHeight="1">
      <c r="A1" s="424"/>
      <c r="B1" s="425"/>
      <c r="C1" s="425"/>
      <c r="D1" s="425"/>
      <c r="E1" s="425"/>
      <c r="F1" s="425"/>
      <c r="G1" s="425"/>
      <c r="H1" s="425"/>
      <c r="I1" s="425"/>
      <c r="J1" s="425"/>
      <c r="K1" s="425"/>
      <c r="L1" s="425"/>
      <c r="M1" s="425"/>
      <c r="N1" s="426"/>
    </row>
    <row r="2" spans="1:16" s="72" customFormat="1" ht="27.75">
      <c r="A2" s="1268" t="s">
        <v>0</v>
      </c>
      <c r="B2" s="1268"/>
      <c r="C2" s="1268"/>
      <c r="D2" s="1268"/>
      <c r="E2" s="1268"/>
      <c r="F2" s="1268"/>
      <c r="G2" s="1268"/>
      <c r="H2" s="1268"/>
      <c r="I2" s="1268"/>
      <c r="J2" s="1268"/>
      <c r="K2" s="1268"/>
      <c r="L2" s="1268"/>
      <c r="M2" s="470"/>
      <c r="N2" s="426"/>
    </row>
    <row r="3" spans="1:16" s="72" customFormat="1" ht="27.75">
      <c r="A3" s="1268" t="s">
        <v>728</v>
      </c>
      <c r="B3" s="1268"/>
      <c r="C3" s="1268"/>
      <c r="D3" s="1268"/>
      <c r="E3" s="1268"/>
      <c r="F3" s="1268"/>
      <c r="G3" s="1268"/>
      <c r="H3" s="1268"/>
      <c r="I3" s="1268"/>
      <c r="J3" s="1268"/>
      <c r="K3" s="1268"/>
      <c r="L3" s="1268"/>
      <c r="M3" s="470"/>
      <c r="N3" s="426"/>
    </row>
    <row r="4" spans="1:16" s="72" customFormat="1" ht="27.75">
      <c r="A4" s="1268" t="s">
        <v>1494</v>
      </c>
      <c r="B4" s="1268"/>
      <c r="C4" s="1268"/>
      <c r="D4" s="1268"/>
      <c r="E4" s="1268"/>
      <c r="F4" s="1268"/>
      <c r="G4" s="1268"/>
      <c r="H4" s="1268"/>
      <c r="I4" s="1268"/>
      <c r="J4" s="1268"/>
      <c r="K4" s="1268"/>
      <c r="L4" s="1268"/>
      <c r="M4" s="470"/>
      <c r="N4" s="426"/>
    </row>
    <row r="5" spans="1:16" s="160" customFormat="1" ht="39" customHeight="1">
      <c r="A5" s="1269" t="s">
        <v>1355</v>
      </c>
      <c r="B5" s="1269"/>
      <c r="C5" s="1269"/>
      <c r="D5" s="1269"/>
      <c r="E5" s="1269"/>
      <c r="F5" s="1269"/>
      <c r="G5" s="1269"/>
      <c r="H5" s="1269"/>
      <c r="I5" s="1269"/>
      <c r="J5" s="1269"/>
      <c r="K5" s="1269"/>
      <c r="L5" s="1269"/>
      <c r="M5" s="471"/>
      <c r="N5" s="259"/>
    </row>
    <row r="6" spans="1:16" s="427" customFormat="1" ht="1.5" customHeight="1" thickBot="1">
      <c r="A6" s="185"/>
      <c r="B6" s="185"/>
      <c r="C6" s="185"/>
      <c r="D6" s="185"/>
      <c r="E6" s="185"/>
      <c r="F6" s="185"/>
      <c r="G6" s="185"/>
      <c r="H6" s="185"/>
      <c r="I6" s="185"/>
      <c r="J6" s="185"/>
      <c r="K6" s="185"/>
      <c r="L6" s="185"/>
      <c r="M6" s="185"/>
      <c r="N6" s="428"/>
    </row>
    <row r="7" spans="1:16" s="75" customFormat="1" ht="19.5" thickTop="1" thickBot="1">
      <c r="A7" s="429"/>
      <c r="B7" s="993" t="s">
        <v>729</v>
      </c>
      <c r="C7" s="993" t="s">
        <v>730</v>
      </c>
      <c r="D7" s="993" t="s">
        <v>731</v>
      </c>
      <c r="E7" s="1267" t="s">
        <v>732</v>
      </c>
      <c r="F7" s="1267"/>
      <c r="G7" s="1267" t="s">
        <v>1235</v>
      </c>
      <c r="H7" s="1267"/>
      <c r="I7" s="1267" t="s">
        <v>1346</v>
      </c>
      <c r="J7" s="1267"/>
      <c r="K7" s="1267" t="s">
        <v>1395</v>
      </c>
      <c r="L7" s="1267"/>
      <c r="M7" s="190"/>
      <c r="N7" s="190"/>
    </row>
    <row r="8" spans="1:16" s="75" customFormat="1" ht="18.75" thickTop="1">
      <c r="A8" s="430"/>
      <c r="B8" s="992" t="s">
        <v>733</v>
      </c>
      <c r="C8" s="992" t="str">
        <f>"DIC"</f>
        <v>DIC</v>
      </c>
      <c r="D8" s="992" t="str">
        <f>"DIC"</f>
        <v>DIC</v>
      </c>
      <c r="E8" s="1264" t="str">
        <f>"DIC"</f>
        <v>DIC</v>
      </c>
      <c r="F8" s="1264"/>
      <c r="G8" s="1263" t="s">
        <v>733</v>
      </c>
      <c r="H8" s="1264"/>
      <c r="I8" s="1264" t="str">
        <f>"DIC"</f>
        <v>DIC</v>
      </c>
      <c r="J8" s="1264"/>
      <c r="K8" s="1265" t="str">
        <f>UPPER("nov")</f>
        <v>NOV</v>
      </c>
      <c r="L8" s="1265"/>
      <c r="M8" s="190" t="s">
        <v>498</v>
      </c>
      <c r="N8" s="190"/>
    </row>
    <row r="9" spans="1:16" s="75" customFormat="1" ht="0.75" customHeight="1">
      <c r="A9" s="431"/>
      <c r="B9" s="472"/>
      <c r="C9" s="472"/>
      <c r="D9" s="472"/>
      <c r="E9" s="472"/>
      <c r="F9" s="472"/>
      <c r="G9" s="472"/>
      <c r="H9" s="472"/>
      <c r="I9" s="472"/>
      <c r="J9" s="472"/>
      <c r="K9" s="472"/>
      <c r="L9" s="472"/>
      <c r="N9" s="190"/>
    </row>
    <row r="10" spans="1:16" s="36" customFormat="1" ht="18">
      <c r="A10" s="432"/>
      <c r="B10" s="1266" t="s">
        <v>833</v>
      </c>
      <c r="C10" s="1266"/>
      <c r="D10" s="1266"/>
      <c r="E10" s="473" t="s">
        <v>1236</v>
      </c>
      <c r="F10" s="473" t="s">
        <v>1237</v>
      </c>
      <c r="G10" s="473" t="s">
        <v>1236</v>
      </c>
      <c r="H10" s="473" t="s">
        <v>1237</v>
      </c>
      <c r="I10" s="473" t="s">
        <v>1236</v>
      </c>
      <c r="J10" s="473" t="s">
        <v>1237</v>
      </c>
      <c r="K10" s="473" t="s">
        <v>1236</v>
      </c>
      <c r="L10" s="473" t="s">
        <v>1237</v>
      </c>
      <c r="N10" s="190"/>
    </row>
    <row r="11" spans="1:16" s="36" customFormat="1" ht="27" customHeight="1">
      <c r="A11" s="474" t="s">
        <v>734</v>
      </c>
      <c r="B11" s="186">
        <v>45150897.487739995</v>
      </c>
      <c r="C11" s="186">
        <v>54556080.634240001</v>
      </c>
      <c r="D11" s="186">
        <v>54556080.634240001</v>
      </c>
      <c r="E11" s="186">
        <v>81017493.941249996</v>
      </c>
      <c r="F11" s="186">
        <v>7066800.6672499999</v>
      </c>
      <c r="G11" s="186">
        <v>96931715.502850011</v>
      </c>
      <c r="H11" s="186">
        <v>7437917.27018</v>
      </c>
      <c r="I11" s="186">
        <v>113162072.22272</v>
      </c>
      <c r="J11" s="186">
        <v>7767736.6857000003</v>
      </c>
      <c r="K11" s="186">
        <v>130968296.70574</v>
      </c>
      <c r="L11" s="186">
        <v>3692302.8414400001</v>
      </c>
      <c r="N11" s="190"/>
    </row>
    <row r="12" spans="1:16" s="36" customFormat="1" ht="27" customHeight="1">
      <c r="A12" s="474" t="s">
        <v>735</v>
      </c>
      <c r="B12" s="186">
        <v>44421766.969750002</v>
      </c>
      <c r="C12" s="186">
        <v>53943147.241530001</v>
      </c>
      <c r="D12" s="186">
        <v>53943147.241530001</v>
      </c>
      <c r="E12" s="186">
        <v>80285499.772719994</v>
      </c>
      <c r="F12" s="186">
        <v>6985714.8452099999</v>
      </c>
      <c r="G12" s="186">
        <v>95850682.265070006</v>
      </c>
      <c r="H12" s="186">
        <v>7336520.9377499996</v>
      </c>
      <c r="I12" s="186">
        <v>111464063.88201</v>
      </c>
      <c r="J12" s="186">
        <v>7609483.82699</v>
      </c>
      <c r="K12" s="186">
        <v>128773521.27847999</v>
      </c>
      <c r="L12" s="186">
        <v>3595822.5981399999</v>
      </c>
      <c r="M12" s="186"/>
      <c r="N12" s="190"/>
      <c r="P12" s="186"/>
    </row>
    <row r="13" spans="1:16" s="36" customFormat="1" ht="27" customHeight="1">
      <c r="A13" s="474" t="s">
        <v>1756</v>
      </c>
      <c r="B13" s="186">
        <v>729130.51798999996</v>
      </c>
      <c r="C13" s="186">
        <v>612933.39271000004</v>
      </c>
      <c r="D13" s="186">
        <v>612933.39271000004</v>
      </c>
      <c r="E13" s="186">
        <v>731994.16853000002</v>
      </c>
      <c r="F13" s="186">
        <v>81085.822040000014</v>
      </c>
      <c r="G13" s="186">
        <v>1081033.2377800001</v>
      </c>
      <c r="H13" s="186">
        <v>101396.33243000001</v>
      </c>
      <c r="I13" s="186">
        <v>1698008.3407100001</v>
      </c>
      <c r="J13" s="186">
        <v>158252.85871</v>
      </c>
      <c r="K13" s="186">
        <v>2194775.4272600003</v>
      </c>
      <c r="L13" s="186">
        <v>96480.243300000002</v>
      </c>
      <c r="M13" s="186"/>
      <c r="N13" s="190"/>
      <c r="P13" s="186"/>
    </row>
    <row r="14" spans="1:16" s="36" customFormat="1" ht="27" customHeight="1">
      <c r="A14" s="474" t="s">
        <v>736</v>
      </c>
      <c r="B14" s="186">
        <v>146905.58713</v>
      </c>
      <c r="C14" s="186">
        <v>210831.18809000001</v>
      </c>
      <c r="D14" s="186">
        <v>210831.18809000001</v>
      </c>
      <c r="E14" s="186">
        <v>380684.40444000001</v>
      </c>
      <c r="F14" s="186">
        <v>36153.330419999998</v>
      </c>
      <c r="G14" s="186">
        <v>448753.43556999997</v>
      </c>
      <c r="H14" s="186">
        <v>43161.160969999997</v>
      </c>
      <c r="I14" s="186">
        <v>547044.36848000006</v>
      </c>
      <c r="J14" s="186">
        <v>61714.799229999997</v>
      </c>
      <c r="K14" s="186">
        <v>831123.91966999997</v>
      </c>
      <c r="L14" s="186">
        <v>25109.11968</v>
      </c>
      <c r="M14" s="186"/>
      <c r="N14" s="190"/>
      <c r="P14" s="186"/>
    </row>
    <row r="15" spans="1:16" s="36" customFormat="1" ht="27" customHeight="1">
      <c r="A15" s="474" t="s">
        <v>737</v>
      </c>
      <c r="B15" s="186">
        <v>129924.61865</v>
      </c>
      <c r="C15" s="186">
        <v>177446.69261000003</v>
      </c>
      <c r="D15" s="186">
        <v>177446.69261000003</v>
      </c>
      <c r="E15" s="186">
        <v>363225.97944000002</v>
      </c>
      <c r="F15" s="186">
        <v>34286.930090000002</v>
      </c>
      <c r="G15" s="186">
        <v>424351.74252999999</v>
      </c>
      <c r="H15" s="186">
        <v>36131.73429</v>
      </c>
      <c r="I15" s="186">
        <v>486630.66687000002</v>
      </c>
      <c r="J15" s="186">
        <v>42613.050329999998</v>
      </c>
      <c r="K15" s="186">
        <v>706775.44554999995</v>
      </c>
      <c r="L15" s="186">
        <v>23806.971679999999</v>
      </c>
      <c r="M15" s="186"/>
      <c r="N15" s="190"/>
      <c r="P15" s="186"/>
    </row>
    <row r="16" spans="1:16" s="36" customFormat="1" ht="27" customHeight="1">
      <c r="A16" s="474" t="s">
        <v>738</v>
      </c>
      <c r="B16" s="186">
        <v>16980.96848</v>
      </c>
      <c r="C16" s="186">
        <v>33384.495479999998</v>
      </c>
      <c r="D16" s="186">
        <v>33384.495479999998</v>
      </c>
      <c r="E16" s="186">
        <v>17458.424999999999</v>
      </c>
      <c r="F16" s="186">
        <v>1866.4003300000002</v>
      </c>
      <c r="G16" s="186">
        <v>24401.693039999998</v>
      </c>
      <c r="H16" s="186">
        <v>7029.4266799999996</v>
      </c>
      <c r="I16" s="186">
        <v>60413.701609999996</v>
      </c>
      <c r="J16" s="186">
        <v>19101.748899999999</v>
      </c>
      <c r="K16" s="186">
        <v>124348.47412</v>
      </c>
      <c r="L16" s="186">
        <v>1302.1479999999999</v>
      </c>
      <c r="M16" s="186"/>
      <c r="N16" s="190"/>
      <c r="P16" s="186"/>
    </row>
    <row r="17" spans="1:16" s="36" customFormat="1" ht="27" customHeight="1">
      <c r="A17" s="474" t="s">
        <v>739</v>
      </c>
      <c r="B17" s="186">
        <v>612210.84355999995</v>
      </c>
      <c r="C17" s="186">
        <v>601153.15524999995</v>
      </c>
      <c r="D17" s="186">
        <v>601153.15524999995</v>
      </c>
      <c r="E17" s="186">
        <v>837444.99578999996</v>
      </c>
      <c r="F17" s="186">
        <v>59584.348310000001</v>
      </c>
      <c r="G17" s="186">
        <v>993613.37585000007</v>
      </c>
      <c r="H17" s="186">
        <v>91877.342480000007</v>
      </c>
      <c r="I17" s="186">
        <v>1197544.118</v>
      </c>
      <c r="J17" s="186">
        <v>129010.67701</v>
      </c>
      <c r="K17" s="186">
        <v>1613017.5807999999</v>
      </c>
      <c r="L17" s="186">
        <v>94787.359079999995</v>
      </c>
      <c r="M17" s="186"/>
      <c r="N17" s="190"/>
      <c r="P17" s="186"/>
    </row>
    <row r="18" spans="1:16" s="36" customFormat="1" ht="27" customHeight="1">
      <c r="A18" s="474" t="s">
        <v>740</v>
      </c>
      <c r="B18" s="186">
        <v>346573.60749999998</v>
      </c>
      <c r="C18" s="186">
        <v>413914.75541000004</v>
      </c>
      <c r="D18" s="186">
        <v>413914.75541000004</v>
      </c>
      <c r="E18" s="186">
        <v>640307.03163999994</v>
      </c>
      <c r="F18" s="186">
        <v>57251.58928</v>
      </c>
      <c r="G18" s="186">
        <v>811530.84753000003</v>
      </c>
      <c r="H18" s="186">
        <v>85577.397980000009</v>
      </c>
      <c r="I18" s="186">
        <v>1003172.65363</v>
      </c>
      <c r="J18" s="186">
        <v>120240.91034</v>
      </c>
      <c r="K18" s="186">
        <v>1336545.2229500001</v>
      </c>
      <c r="L18" s="186">
        <v>77096.523480000003</v>
      </c>
      <c r="M18" s="186"/>
      <c r="N18" s="190"/>
      <c r="P18" s="186"/>
    </row>
    <row r="19" spans="1:16" s="36" customFormat="1" ht="27" customHeight="1">
      <c r="A19" s="474" t="s">
        <v>741</v>
      </c>
      <c r="B19" s="186">
        <v>265637.23606000002</v>
      </c>
      <c r="C19" s="186">
        <v>187238.39984</v>
      </c>
      <c r="D19" s="186">
        <v>187238.39984</v>
      </c>
      <c r="E19" s="186">
        <v>197137.96415000001</v>
      </c>
      <c r="F19" s="186">
        <v>2332.7590299999997</v>
      </c>
      <c r="G19" s="186">
        <v>182082.52831999998</v>
      </c>
      <c r="H19" s="186">
        <v>6299.9444999999996</v>
      </c>
      <c r="I19" s="186">
        <v>194371.46437</v>
      </c>
      <c r="J19" s="186">
        <v>8769.7666699999991</v>
      </c>
      <c r="K19" s="186">
        <v>276472.35785000003</v>
      </c>
      <c r="L19" s="186">
        <v>17690.835600000002</v>
      </c>
      <c r="M19" s="186"/>
      <c r="N19" s="190"/>
      <c r="P19" s="186"/>
    </row>
    <row r="20" spans="1:16" s="36" customFormat="1" ht="27" customHeight="1">
      <c r="A20" s="474" t="s">
        <v>742</v>
      </c>
      <c r="B20" s="186">
        <v>8019870.4957400002</v>
      </c>
      <c r="C20" s="186">
        <v>9696980.0709599983</v>
      </c>
      <c r="D20" s="186">
        <v>9696980.0709599983</v>
      </c>
      <c r="E20" s="186">
        <v>14694168.35413</v>
      </c>
      <c r="F20" s="186">
        <v>84872.874580000003</v>
      </c>
      <c r="G20" s="186">
        <v>18672350.202689998</v>
      </c>
      <c r="H20" s="186">
        <v>80447.576659999992</v>
      </c>
      <c r="I20" s="186">
        <v>22558357.576439999</v>
      </c>
      <c r="J20" s="186">
        <v>85233.749079999994</v>
      </c>
      <c r="K20" s="186">
        <v>20953320.632679999</v>
      </c>
      <c r="L20" s="186">
        <v>83023.352670000007</v>
      </c>
      <c r="M20" s="186"/>
      <c r="N20" s="190"/>
      <c r="P20" s="186"/>
    </row>
    <row r="21" spans="1:16" s="36" customFormat="1" ht="27" customHeight="1">
      <c r="A21" s="33" t="s">
        <v>743</v>
      </c>
      <c r="B21" s="186">
        <v>372802.71927</v>
      </c>
      <c r="C21" s="186">
        <v>484659.61911000003</v>
      </c>
      <c r="D21" s="186">
        <v>484659.61911000003</v>
      </c>
      <c r="E21" s="186">
        <v>745081.75219000003</v>
      </c>
      <c r="F21" s="186">
        <v>88808.425540000011</v>
      </c>
      <c r="G21" s="186">
        <v>849462.72996000003</v>
      </c>
      <c r="H21" s="186">
        <v>87449.688709999988</v>
      </c>
      <c r="I21" s="186">
        <v>961395.52714000002</v>
      </c>
      <c r="J21" s="186">
        <v>90918.891090000005</v>
      </c>
      <c r="K21" s="186">
        <v>1141621.73021</v>
      </c>
      <c r="L21" s="186">
        <v>54208.855020000003</v>
      </c>
      <c r="M21" s="186"/>
      <c r="N21" s="190"/>
      <c r="P21" s="186"/>
    </row>
    <row r="22" spans="1:16" s="36" customFormat="1" ht="27" customHeight="1">
      <c r="A22" s="475" t="s">
        <v>1335</v>
      </c>
      <c r="B22" s="186">
        <v>-1510491.2151400002</v>
      </c>
      <c r="C22" s="186">
        <v>-1584577.0681099999</v>
      </c>
      <c r="D22" s="186">
        <v>-1584577.0681099999</v>
      </c>
      <c r="E22" s="186">
        <v>-2449616.7828099998</v>
      </c>
      <c r="F22" s="186">
        <v>-233568.00977</v>
      </c>
      <c r="G22" s="186">
        <v>-2691169.0303400001</v>
      </c>
      <c r="H22" s="186">
        <v>-264408.22674000001</v>
      </c>
      <c r="I22" s="186">
        <v>-2967362.5879499996</v>
      </c>
      <c r="J22" s="186">
        <v>-273391.76207999996</v>
      </c>
      <c r="K22" s="186">
        <v>-3621214.7896100003</v>
      </c>
      <c r="L22" s="186">
        <v>-160060.11613000001</v>
      </c>
      <c r="M22" s="186"/>
      <c r="N22" s="190"/>
      <c r="P22" s="186"/>
    </row>
    <row r="23" spans="1:16" s="36" customFormat="1" ht="27" customHeight="1">
      <c r="A23" s="476" t="s">
        <v>1336</v>
      </c>
      <c r="B23" s="186">
        <v>52792195.918290004</v>
      </c>
      <c r="C23" s="186">
        <v>63965127.599529997</v>
      </c>
      <c r="D23" s="186">
        <v>63965127.599529997</v>
      </c>
      <c r="E23" s="186">
        <v>95225256.664990008</v>
      </c>
      <c r="F23" s="186">
        <v>7102651.6363300001</v>
      </c>
      <c r="G23" s="186">
        <v>115204726.21658</v>
      </c>
      <c r="H23" s="186">
        <v>7476444.81226</v>
      </c>
      <c r="I23" s="186">
        <v>135459051.22483</v>
      </c>
      <c r="J23" s="186">
        <v>7861223.0400299998</v>
      </c>
      <c r="K23" s="186">
        <v>151886165.77948999</v>
      </c>
      <c r="L23" s="186">
        <v>3789371.41176</v>
      </c>
      <c r="M23" s="186"/>
      <c r="N23" s="190"/>
      <c r="P23" s="186"/>
    </row>
    <row r="24" spans="1:16" s="75" customFormat="1" ht="9.75" thickBot="1">
      <c r="A24" s="187"/>
      <c r="B24" s="188"/>
      <c r="C24" s="188"/>
      <c r="D24" s="188"/>
      <c r="E24" s="188"/>
      <c r="F24" s="188"/>
      <c r="G24" s="188"/>
      <c r="H24" s="188"/>
      <c r="I24" s="188"/>
      <c r="J24" s="188"/>
      <c r="K24" s="188"/>
      <c r="L24" s="188"/>
      <c r="M24" s="469"/>
      <c r="N24" s="433"/>
    </row>
    <row r="25" spans="1:16" s="75" customFormat="1" ht="15.75" thickTop="1">
      <c r="A25" s="36" t="s">
        <v>1337</v>
      </c>
      <c r="B25" s="178"/>
      <c r="C25" s="178"/>
      <c r="D25" s="178"/>
      <c r="E25" s="178"/>
      <c r="F25" s="178"/>
      <c r="G25" s="178"/>
      <c r="H25" s="178"/>
      <c r="I25" s="178"/>
      <c r="J25" s="178"/>
      <c r="K25" s="178"/>
      <c r="L25" s="178"/>
      <c r="M25" s="178"/>
      <c r="N25" s="433"/>
    </row>
    <row r="26" spans="1:16" s="75" customFormat="1" ht="15" customHeight="1">
      <c r="A26" s="36" t="s">
        <v>1338</v>
      </c>
      <c r="B26" s="178"/>
      <c r="C26" s="178"/>
      <c r="D26" s="178"/>
      <c r="E26" s="178"/>
      <c r="F26" s="178"/>
      <c r="G26" s="178"/>
      <c r="H26" s="178"/>
      <c r="I26" s="178"/>
      <c r="J26" s="178"/>
      <c r="K26" s="178"/>
      <c r="L26" s="178"/>
      <c r="M26" s="178"/>
      <c r="N26" s="433"/>
    </row>
    <row r="27" spans="1:16" s="75" customFormat="1" ht="15" customHeight="1">
      <c r="A27" s="36" t="s">
        <v>1339</v>
      </c>
      <c r="B27" s="178"/>
      <c r="C27" s="178"/>
      <c r="D27" s="178"/>
      <c r="E27" s="178"/>
      <c r="F27" s="178"/>
      <c r="G27" s="178"/>
      <c r="H27" s="178"/>
      <c r="I27" s="178"/>
      <c r="J27" s="178"/>
      <c r="K27" s="178"/>
      <c r="L27" s="178"/>
      <c r="M27" s="178"/>
      <c r="N27" s="433"/>
    </row>
    <row r="28" spans="1:16" s="75" customFormat="1" ht="12">
      <c r="A28" s="46"/>
      <c r="B28" s="178"/>
      <c r="C28" s="178"/>
      <c r="D28" s="178"/>
      <c r="E28" s="178"/>
      <c r="F28" s="178"/>
      <c r="G28" s="178"/>
      <c r="H28" s="178"/>
      <c r="I28" s="178"/>
      <c r="J28" s="178"/>
      <c r="K28" s="178"/>
      <c r="L28" s="178"/>
      <c r="M28" s="178"/>
      <c r="N28" s="433"/>
    </row>
  </sheetData>
  <mergeCells count="13">
    <mergeCell ref="G7:H7"/>
    <mergeCell ref="A2:L2"/>
    <mergeCell ref="A3:L3"/>
    <mergeCell ref="A4:L4"/>
    <mergeCell ref="A5:L5"/>
    <mergeCell ref="E7:F7"/>
    <mergeCell ref="I7:J7"/>
    <mergeCell ref="K7:L7"/>
    <mergeCell ref="G8:H8"/>
    <mergeCell ref="I8:J8"/>
    <mergeCell ref="K8:L8"/>
    <mergeCell ref="E8:F8"/>
    <mergeCell ref="B10:D10"/>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showGridLines="0" topLeftCell="C2" zoomScale="70" zoomScaleNormal="70" workbookViewId="0">
      <selection activeCell="O13" sqref="O13"/>
    </sheetView>
  </sheetViews>
  <sheetFormatPr baseColWidth="10" defaultColWidth="46.5703125" defaultRowHeight="15"/>
  <cols>
    <col min="1" max="1" width="2.28515625" style="689" hidden="1" customWidth="1"/>
    <col min="2" max="2" width="46.5703125" style="689" hidden="1" customWidth="1"/>
    <col min="3" max="3" width="96.5703125" style="69" bestFit="1" customWidth="1"/>
    <col min="4" max="5" width="15.140625" style="689" bestFit="1" customWidth="1"/>
    <col min="6" max="6" width="15.140625" style="386" bestFit="1" customWidth="1"/>
    <col min="7" max="7" width="16.28515625" style="386" bestFit="1" customWidth="1"/>
    <col min="8" max="8" width="13.7109375" style="386" bestFit="1" customWidth="1"/>
    <col min="9" max="9" width="15.140625" style="689" bestFit="1" customWidth="1"/>
    <col min="10" max="10" width="13.7109375" style="689" bestFit="1" customWidth="1"/>
    <col min="11" max="11" width="16.28515625" style="689" bestFit="1" customWidth="1"/>
    <col min="12" max="12" width="13.7109375" style="689" bestFit="1" customWidth="1"/>
    <col min="13" max="13" width="15.140625" style="689" bestFit="1" customWidth="1"/>
    <col min="14" max="14" width="13.7109375" style="689" bestFit="1" customWidth="1"/>
    <col min="15" max="15" width="46.5703125" style="158" customWidth="1"/>
    <col min="16" max="256" width="46.5703125" style="689"/>
    <col min="257" max="258" width="0" style="689" hidden="1" customWidth="1"/>
    <col min="259" max="259" width="96.5703125" style="689" bestFit="1" customWidth="1"/>
    <col min="260" max="262" width="15.140625" style="689" bestFit="1" customWidth="1"/>
    <col min="263" max="263" width="16.28515625" style="689" bestFit="1" customWidth="1"/>
    <col min="264" max="264" width="13.7109375" style="689" bestFit="1" customWidth="1"/>
    <col min="265" max="265" width="15.140625" style="689" bestFit="1" customWidth="1"/>
    <col min="266" max="266" width="13.7109375" style="689" bestFit="1" customWidth="1"/>
    <col min="267" max="267" width="16.28515625" style="689" bestFit="1" customWidth="1"/>
    <col min="268" max="268" width="13.7109375" style="689" bestFit="1" customWidth="1"/>
    <col min="269" max="269" width="15.140625" style="689" bestFit="1" customWidth="1"/>
    <col min="270" max="270" width="13.7109375" style="689" bestFit="1" customWidth="1"/>
    <col min="271" max="271" width="46.5703125" style="689" customWidth="1"/>
    <col min="272" max="512" width="46.5703125" style="689"/>
    <col min="513" max="514" width="0" style="689" hidden="1" customWidth="1"/>
    <col min="515" max="515" width="96.5703125" style="689" bestFit="1" customWidth="1"/>
    <col min="516" max="518" width="15.140625" style="689" bestFit="1" customWidth="1"/>
    <col min="519" max="519" width="16.28515625" style="689" bestFit="1" customWidth="1"/>
    <col min="520" max="520" width="13.7109375" style="689" bestFit="1" customWidth="1"/>
    <col min="521" max="521" width="15.140625" style="689" bestFit="1" customWidth="1"/>
    <col min="522" max="522" width="13.7109375" style="689" bestFit="1" customWidth="1"/>
    <col min="523" max="523" width="16.28515625" style="689" bestFit="1" customWidth="1"/>
    <col min="524" max="524" width="13.7109375" style="689" bestFit="1" customWidth="1"/>
    <col min="525" max="525" width="15.140625" style="689" bestFit="1" customWidth="1"/>
    <col min="526" max="526" width="13.7109375" style="689" bestFit="1" customWidth="1"/>
    <col min="527" max="527" width="46.5703125" style="689" customWidth="1"/>
    <col min="528" max="768" width="46.5703125" style="689"/>
    <col min="769" max="770" width="0" style="689" hidden="1" customWidth="1"/>
    <col min="771" max="771" width="96.5703125" style="689" bestFit="1" customWidth="1"/>
    <col min="772" max="774" width="15.140625" style="689" bestFit="1" customWidth="1"/>
    <col min="775" max="775" width="16.28515625" style="689" bestFit="1" customWidth="1"/>
    <col min="776" max="776" width="13.7109375" style="689" bestFit="1" customWidth="1"/>
    <col min="777" max="777" width="15.140625" style="689" bestFit="1" customWidth="1"/>
    <col min="778" max="778" width="13.7109375" style="689" bestFit="1" customWidth="1"/>
    <col min="779" max="779" width="16.28515625" style="689" bestFit="1" customWidth="1"/>
    <col min="780" max="780" width="13.7109375" style="689" bestFit="1" customWidth="1"/>
    <col min="781" max="781" width="15.140625" style="689" bestFit="1" customWidth="1"/>
    <col min="782" max="782" width="13.7109375" style="689" bestFit="1" customWidth="1"/>
    <col min="783" max="783" width="46.5703125" style="689" customWidth="1"/>
    <col min="784" max="1024" width="46.5703125" style="689"/>
    <col min="1025" max="1026" width="0" style="689" hidden="1" customWidth="1"/>
    <col min="1027" max="1027" width="96.5703125" style="689" bestFit="1" customWidth="1"/>
    <col min="1028" max="1030" width="15.140625" style="689" bestFit="1" customWidth="1"/>
    <col min="1031" max="1031" width="16.28515625" style="689" bestFit="1" customWidth="1"/>
    <col min="1032" max="1032" width="13.7109375" style="689" bestFit="1" customWidth="1"/>
    <col min="1033" max="1033" width="15.140625" style="689" bestFit="1" customWidth="1"/>
    <col min="1034" max="1034" width="13.7109375" style="689" bestFit="1" customWidth="1"/>
    <col min="1035" max="1035" width="16.28515625" style="689" bestFit="1" customWidth="1"/>
    <col min="1036" max="1036" width="13.7109375" style="689" bestFit="1" customWidth="1"/>
    <col min="1037" max="1037" width="15.140625" style="689" bestFit="1" customWidth="1"/>
    <col min="1038" max="1038" width="13.7109375" style="689" bestFit="1" customWidth="1"/>
    <col min="1039" max="1039" width="46.5703125" style="689" customWidth="1"/>
    <col min="1040" max="1280" width="46.5703125" style="689"/>
    <col min="1281" max="1282" width="0" style="689" hidden="1" customWidth="1"/>
    <col min="1283" max="1283" width="96.5703125" style="689" bestFit="1" customWidth="1"/>
    <col min="1284" max="1286" width="15.140625" style="689" bestFit="1" customWidth="1"/>
    <col min="1287" max="1287" width="16.28515625" style="689" bestFit="1" customWidth="1"/>
    <col min="1288" max="1288" width="13.7109375" style="689" bestFit="1" customWidth="1"/>
    <col min="1289" max="1289" width="15.140625" style="689" bestFit="1" customWidth="1"/>
    <col min="1290" max="1290" width="13.7109375" style="689" bestFit="1" customWidth="1"/>
    <col min="1291" max="1291" width="16.28515625" style="689" bestFit="1" customWidth="1"/>
    <col min="1292" max="1292" width="13.7109375" style="689" bestFit="1" customWidth="1"/>
    <col min="1293" max="1293" width="15.140625" style="689" bestFit="1" customWidth="1"/>
    <col min="1294" max="1294" width="13.7109375" style="689" bestFit="1" customWidth="1"/>
    <col min="1295" max="1295" width="46.5703125" style="689" customWidth="1"/>
    <col min="1296" max="1536" width="46.5703125" style="689"/>
    <col min="1537" max="1538" width="0" style="689" hidden="1" customWidth="1"/>
    <col min="1539" max="1539" width="96.5703125" style="689" bestFit="1" customWidth="1"/>
    <col min="1540" max="1542" width="15.140625" style="689" bestFit="1" customWidth="1"/>
    <col min="1543" max="1543" width="16.28515625" style="689" bestFit="1" customWidth="1"/>
    <col min="1544" max="1544" width="13.7109375" style="689" bestFit="1" customWidth="1"/>
    <col min="1545" max="1545" width="15.140625" style="689" bestFit="1" customWidth="1"/>
    <col min="1546" max="1546" width="13.7109375" style="689" bestFit="1" customWidth="1"/>
    <col min="1547" max="1547" width="16.28515625" style="689" bestFit="1" customWidth="1"/>
    <col min="1548" max="1548" width="13.7109375" style="689" bestFit="1" customWidth="1"/>
    <col min="1549" max="1549" width="15.140625" style="689" bestFit="1" customWidth="1"/>
    <col min="1550" max="1550" width="13.7109375" style="689" bestFit="1" customWidth="1"/>
    <col min="1551" max="1551" width="46.5703125" style="689" customWidth="1"/>
    <col min="1552" max="1792" width="46.5703125" style="689"/>
    <col min="1793" max="1794" width="0" style="689" hidden="1" customWidth="1"/>
    <col min="1795" max="1795" width="96.5703125" style="689" bestFit="1" customWidth="1"/>
    <col min="1796" max="1798" width="15.140625" style="689" bestFit="1" customWidth="1"/>
    <col min="1799" max="1799" width="16.28515625" style="689" bestFit="1" customWidth="1"/>
    <col min="1800" max="1800" width="13.7109375" style="689" bestFit="1" customWidth="1"/>
    <col min="1801" max="1801" width="15.140625" style="689" bestFit="1" customWidth="1"/>
    <col min="1802" max="1802" width="13.7109375" style="689" bestFit="1" customWidth="1"/>
    <col min="1803" max="1803" width="16.28515625" style="689" bestFit="1" customWidth="1"/>
    <col min="1804" max="1804" width="13.7109375" style="689" bestFit="1" customWidth="1"/>
    <col min="1805" max="1805" width="15.140625" style="689" bestFit="1" customWidth="1"/>
    <col min="1806" max="1806" width="13.7109375" style="689" bestFit="1" customWidth="1"/>
    <col min="1807" max="1807" width="46.5703125" style="689" customWidth="1"/>
    <col min="1808" max="2048" width="46.5703125" style="689"/>
    <col min="2049" max="2050" width="0" style="689" hidden="1" customWidth="1"/>
    <col min="2051" max="2051" width="96.5703125" style="689" bestFit="1" customWidth="1"/>
    <col min="2052" max="2054" width="15.140625" style="689" bestFit="1" customWidth="1"/>
    <col min="2055" max="2055" width="16.28515625" style="689" bestFit="1" customWidth="1"/>
    <col min="2056" max="2056" width="13.7109375" style="689" bestFit="1" customWidth="1"/>
    <col min="2057" max="2057" width="15.140625" style="689" bestFit="1" customWidth="1"/>
    <col min="2058" max="2058" width="13.7109375" style="689" bestFit="1" customWidth="1"/>
    <col min="2059" max="2059" width="16.28515625" style="689" bestFit="1" customWidth="1"/>
    <col min="2060" max="2060" width="13.7109375" style="689" bestFit="1" customWidth="1"/>
    <col min="2061" max="2061" width="15.140625" style="689" bestFit="1" customWidth="1"/>
    <col min="2062" max="2062" width="13.7109375" style="689" bestFit="1" customWidth="1"/>
    <col min="2063" max="2063" width="46.5703125" style="689" customWidth="1"/>
    <col min="2064" max="2304" width="46.5703125" style="689"/>
    <col min="2305" max="2306" width="0" style="689" hidden="1" customWidth="1"/>
    <col min="2307" max="2307" width="96.5703125" style="689" bestFit="1" customWidth="1"/>
    <col min="2308" max="2310" width="15.140625" style="689" bestFit="1" customWidth="1"/>
    <col min="2311" max="2311" width="16.28515625" style="689" bestFit="1" customWidth="1"/>
    <col min="2312" max="2312" width="13.7109375" style="689" bestFit="1" customWidth="1"/>
    <col min="2313" max="2313" width="15.140625" style="689" bestFit="1" customWidth="1"/>
    <col min="2314" max="2314" width="13.7109375" style="689" bestFit="1" customWidth="1"/>
    <col min="2315" max="2315" width="16.28515625" style="689" bestFit="1" customWidth="1"/>
    <col min="2316" max="2316" width="13.7109375" style="689" bestFit="1" customWidth="1"/>
    <col min="2317" max="2317" width="15.140625" style="689" bestFit="1" customWidth="1"/>
    <col min="2318" max="2318" width="13.7109375" style="689" bestFit="1" customWidth="1"/>
    <col min="2319" max="2319" width="46.5703125" style="689" customWidth="1"/>
    <col min="2320" max="2560" width="46.5703125" style="689"/>
    <col min="2561" max="2562" width="0" style="689" hidden="1" customWidth="1"/>
    <col min="2563" max="2563" width="96.5703125" style="689" bestFit="1" customWidth="1"/>
    <col min="2564" max="2566" width="15.140625" style="689" bestFit="1" customWidth="1"/>
    <col min="2567" max="2567" width="16.28515625" style="689" bestFit="1" customWidth="1"/>
    <col min="2568" max="2568" width="13.7109375" style="689" bestFit="1" customWidth="1"/>
    <col min="2569" max="2569" width="15.140625" style="689" bestFit="1" customWidth="1"/>
    <col min="2570" max="2570" width="13.7109375" style="689" bestFit="1" customWidth="1"/>
    <col min="2571" max="2571" width="16.28515625" style="689" bestFit="1" customWidth="1"/>
    <col min="2572" max="2572" width="13.7109375" style="689" bestFit="1" customWidth="1"/>
    <col min="2573" max="2573" width="15.140625" style="689" bestFit="1" customWidth="1"/>
    <col min="2574" max="2574" width="13.7109375" style="689" bestFit="1" customWidth="1"/>
    <col min="2575" max="2575" width="46.5703125" style="689" customWidth="1"/>
    <col min="2576" max="2816" width="46.5703125" style="689"/>
    <col min="2817" max="2818" width="0" style="689" hidden="1" customWidth="1"/>
    <col min="2819" max="2819" width="96.5703125" style="689" bestFit="1" customWidth="1"/>
    <col min="2820" max="2822" width="15.140625" style="689" bestFit="1" customWidth="1"/>
    <col min="2823" max="2823" width="16.28515625" style="689" bestFit="1" customWidth="1"/>
    <col min="2824" max="2824" width="13.7109375" style="689" bestFit="1" customWidth="1"/>
    <col min="2825" max="2825" width="15.140625" style="689" bestFit="1" customWidth="1"/>
    <col min="2826" max="2826" width="13.7109375" style="689" bestFit="1" customWidth="1"/>
    <col min="2827" max="2827" width="16.28515625" style="689" bestFit="1" customWidth="1"/>
    <col min="2828" max="2828" width="13.7109375" style="689" bestFit="1" customWidth="1"/>
    <col min="2829" max="2829" width="15.140625" style="689" bestFit="1" customWidth="1"/>
    <col min="2830" max="2830" width="13.7109375" style="689" bestFit="1" customWidth="1"/>
    <col min="2831" max="2831" width="46.5703125" style="689" customWidth="1"/>
    <col min="2832" max="3072" width="46.5703125" style="689"/>
    <col min="3073" max="3074" width="0" style="689" hidden="1" customWidth="1"/>
    <col min="3075" max="3075" width="96.5703125" style="689" bestFit="1" customWidth="1"/>
    <col min="3076" max="3078" width="15.140625" style="689" bestFit="1" customWidth="1"/>
    <col min="3079" max="3079" width="16.28515625" style="689" bestFit="1" customWidth="1"/>
    <col min="3080" max="3080" width="13.7109375" style="689" bestFit="1" customWidth="1"/>
    <col min="3081" max="3081" width="15.140625" style="689" bestFit="1" customWidth="1"/>
    <col min="3082" max="3082" width="13.7109375" style="689" bestFit="1" customWidth="1"/>
    <col min="3083" max="3083" width="16.28515625" style="689" bestFit="1" customWidth="1"/>
    <col min="3084" max="3084" width="13.7109375" style="689" bestFit="1" customWidth="1"/>
    <col min="3085" max="3085" width="15.140625" style="689" bestFit="1" customWidth="1"/>
    <col min="3086" max="3086" width="13.7109375" style="689" bestFit="1" customWidth="1"/>
    <col min="3087" max="3087" width="46.5703125" style="689" customWidth="1"/>
    <col min="3088" max="3328" width="46.5703125" style="689"/>
    <col min="3329" max="3330" width="0" style="689" hidden="1" customWidth="1"/>
    <col min="3331" max="3331" width="96.5703125" style="689" bestFit="1" customWidth="1"/>
    <col min="3332" max="3334" width="15.140625" style="689" bestFit="1" customWidth="1"/>
    <col min="3335" max="3335" width="16.28515625" style="689" bestFit="1" customWidth="1"/>
    <col min="3336" max="3336" width="13.7109375" style="689" bestFit="1" customWidth="1"/>
    <col min="3337" max="3337" width="15.140625" style="689" bestFit="1" customWidth="1"/>
    <col min="3338" max="3338" width="13.7109375" style="689" bestFit="1" customWidth="1"/>
    <col min="3339" max="3339" width="16.28515625" style="689" bestFit="1" customWidth="1"/>
    <col min="3340" max="3340" width="13.7109375" style="689" bestFit="1" customWidth="1"/>
    <col min="3341" max="3341" width="15.140625" style="689" bestFit="1" customWidth="1"/>
    <col min="3342" max="3342" width="13.7109375" style="689" bestFit="1" customWidth="1"/>
    <col min="3343" max="3343" width="46.5703125" style="689" customWidth="1"/>
    <col min="3344" max="3584" width="46.5703125" style="689"/>
    <col min="3585" max="3586" width="0" style="689" hidden="1" customWidth="1"/>
    <col min="3587" max="3587" width="96.5703125" style="689" bestFit="1" customWidth="1"/>
    <col min="3588" max="3590" width="15.140625" style="689" bestFit="1" customWidth="1"/>
    <col min="3591" max="3591" width="16.28515625" style="689" bestFit="1" customWidth="1"/>
    <col min="3592" max="3592" width="13.7109375" style="689" bestFit="1" customWidth="1"/>
    <col min="3593" max="3593" width="15.140625" style="689" bestFit="1" customWidth="1"/>
    <col min="3594" max="3594" width="13.7109375" style="689" bestFit="1" customWidth="1"/>
    <col min="3595" max="3595" width="16.28515625" style="689" bestFit="1" customWidth="1"/>
    <col min="3596" max="3596" width="13.7109375" style="689" bestFit="1" customWidth="1"/>
    <col min="3597" max="3597" width="15.140625" style="689" bestFit="1" customWidth="1"/>
    <col min="3598" max="3598" width="13.7109375" style="689" bestFit="1" customWidth="1"/>
    <col min="3599" max="3599" width="46.5703125" style="689" customWidth="1"/>
    <col min="3600" max="3840" width="46.5703125" style="689"/>
    <col min="3841" max="3842" width="0" style="689" hidden="1" customWidth="1"/>
    <col min="3843" max="3843" width="96.5703125" style="689" bestFit="1" customWidth="1"/>
    <col min="3844" max="3846" width="15.140625" style="689" bestFit="1" customWidth="1"/>
    <col min="3847" max="3847" width="16.28515625" style="689" bestFit="1" customWidth="1"/>
    <col min="3848" max="3848" width="13.7109375" style="689" bestFit="1" customWidth="1"/>
    <col min="3849" max="3849" width="15.140625" style="689" bestFit="1" customWidth="1"/>
    <col min="3850" max="3850" width="13.7109375" style="689" bestFit="1" customWidth="1"/>
    <col min="3851" max="3851" width="16.28515625" style="689" bestFit="1" customWidth="1"/>
    <col min="3852" max="3852" width="13.7109375" style="689" bestFit="1" customWidth="1"/>
    <col min="3853" max="3853" width="15.140625" style="689" bestFit="1" customWidth="1"/>
    <col min="3854" max="3854" width="13.7109375" style="689" bestFit="1" customWidth="1"/>
    <col min="3855" max="3855" width="46.5703125" style="689" customWidth="1"/>
    <col min="3856" max="4096" width="46.5703125" style="689"/>
    <col min="4097" max="4098" width="0" style="689" hidden="1" customWidth="1"/>
    <col min="4099" max="4099" width="96.5703125" style="689" bestFit="1" customWidth="1"/>
    <col min="4100" max="4102" width="15.140625" style="689" bestFit="1" customWidth="1"/>
    <col min="4103" max="4103" width="16.28515625" style="689" bestFit="1" customWidth="1"/>
    <col min="4104" max="4104" width="13.7109375" style="689" bestFit="1" customWidth="1"/>
    <col min="4105" max="4105" width="15.140625" style="689" bestFit="1" customWidth="1"/>
    <col min="4106" max="4106" width="13.7109375" style="689" bestFit="1" customWidth="1"/>
    <col min="4107" max="4107" width="16.28515625" style="689" bestFit="1" customWidth="1"/>
    <col min="4108" max="4108" width="13.7109375" style="689" bestFit="1" customWidth="1"/>
    <col min="4109" max="4109" width="15.140625" style="689" bestFit="1" customWidth="1"/>
    <col min="4110" max="4110" width="13.7109375" style="689" bestFit="1" customWidth="1"/>
    <col min="4111" max="4111" width="46.5703125" style="689" customWidth="1"/>
    <col min="4112" max="4352" width="46.5703125" style="689"/>
    <col min="4353" max="4354" width="0" style="689" hidden="1" customWidth="1"/>
    <col min="4355" max="4355" width="96.5703125" style="689" bestFit="1" customWidth="1"/>
    <col min="4356" max="4358" width="15.140625" style="689" bestFit="1" customWidth="1"/>
    <col min="4359" max="4359" width="16.28515625" style="689" bestFit="1" customWidth="1"/>
    <col min="4360" max="4360" width="13.7109375" style="689" bestFit="1" customWidth="1"/>
    <col min="4361" max="4361" width="15.140625" style="689" bestFit="1" customWidth="1"/>
    <col min="4362" max="4362" width="13.7109375" style="689" bestFit="1" customWidth="1"/>
    <col min="4363" max="4363" width="16.28515625" style="689" bestFit="1" customWidth="1"/>
    <col min="4364" max="4364" width="13.7109375" style="689" bestFit="1" customWidth="1"/>
    <col min="4365" max="4365" width="15.140625" style="689" bestFit="1" customWidth="1"/>
    <col min="4366" max="4366" width="13.7109375" style="689" bestFit="1" customWidth="1"/>
    <col min="4367" max="4367" width="46.5703125" style="689" customWidth="1"/>
    <col min="4368" max="4608" width="46.5703125" style="689"/>
    <col min="4609" max="4610" width="0" style="689" hidden="1" customWidth="1"/>
    <col min="4611" max="4611" width="96.5703125" style="689" bestFit="1" customWidth="1"/>
    <col min="4612" max="4614" width="15.140625" style="689" bestFit="1" customWidth="1"/>
    <col min="4615" max="4615" width="16.28515625" style="689" bestFit="1" customWidth="1"/>
    <col min="4616" max="4616" width="13.7109375" style="689" bestFit="1" customWidth="1"/>
    <col min="4617" max="4617" width="15.140625" style="689" bestFit="1" customWidth="1"/>
    <col min="4618" max="4618" width="13.7109375" style="689" bestFit="1" customWidth="1"/>
    <col min="4619" max="4619" width="16.28515625" style="689" bestFit="1" customWidth="1"/>
    <col min="4620" max="4620" width="13.7109375" style="689" bestFit="1" customWidth="1"/>
    <col min="4621" max="4621" width="15.140625" style="689" bestFit="1" customWidth="1"/>
    <col min="4622" max="4622" width="13.7109375" style="689" bestFit="1" customWidth="1"/>
    <col min="4623" max="4623" width="46.5703125" style="689" customWidth="1"/>
    <col min="4624" max="4864" width="46.5703125" style="689"/>
    <col min="4865" max="4866" width="0" style="689" hidden="1" customWidth="1"/>
    <col min="4867" max="4867" width="96.5703125" style="689" bestFit="1" customWidth="1"/>
    <col min="4868" max="4870" width="15.140625" style="689" bestFit="1" customWidth="1"/>
    <col min="4871" max="4871" width="16.28515625" style="689" bestFit="1" customWidth="1"/>
    <col min="4872" max="4872" width="13.7109375" style="689" bestFit="1" customWidth="1"/>
    <col min="4873" max="4873" width="15.140625" style="689" bestFit="1" customWidth="1"/>
    <col min="4874" max="4874" width="13.7109375" style="689" bestFit="1" customWidth="1"/>
    <col min="4875" max="4875" width="16.28515625" style="689" bestFit="1" customWidth="1"/>
    <col min="4876" max="4876" width="13.7109375" style="689" bestFit="1" customWidth="1"/>
    <col min="4877" max="4877" width="15.140625" style="689" bestFit="1" customWidth="1"/>
    <col min="4878" max="4878" width="13.7109375" style="689" bestFit="1" customWidth="1"/>
    <col min="4879" max="4879" width="46.5703125" style="689" customWidth="1"/>
    <col min="4880" max="5120" width="46.5703125" style="689"/>
    <col min="5121" max="5122" width="0" style="689" hidden="1" customWidth="1"/>
    <col min="5123" max="5123" width="96.5703125" style="689" bestFit="1" customWidth="1"/>
    <col min="5124" max="5126" width="15.140625" style="689" bestFit="1" customWidth="1"/>
    <col min="5127" max="5127" width="16.28515625" style="689" bestFit="1" customWidth="1"/>
    <col min="5128" max="5128" width="13.7109375" style="689" bestFit="1" customWidth="1"/>
    <col min="5129" max="5129" width="15.140625" style="689" bestFit="1" customWidth="1"/>
    <col min="5130" max="5130" width="13.7109375" style="689" bestFit="1" customWidth="1"/>
    <col min="5131" max="5131" width="16.28515625" style="689" bestFit="1" customWidth="1"/>
    <col min="5132" max="5132" width="13.7109375" style="689" bestFit="1" customWidth="1"/>
    <col min="5133" max="5133" width="15.140625" style="689" bestFit="1" customWidth="1"/>
    <col min="5134" max="5134" width="13.7109375" style="689" bestFit="1" customWidth="1"/>
    <col min="5135" max="5135" width="46.5703125" style="689" customWidth="1"/>
    <col min="5136" max="5376" width="46.5703125" style="689"/>
    <col min="5377" max="5378" width="0" style="689" hidden="1" customWidth="1"/>
    <col min="5379" max="5379" width="96.5703125" style="689" bestFit="1" customWidth="1"/>
    <col min="5380" max="5382" width="15.140625" style="689" bestFit="1" customWidth="1"/>
    <col min="5383" max="5383" width="16.28515625" style="689" bestFit="1" customWidth="1"/>
    <col min="5384" max="5384" width="13.7109375" style="689" bestFit="1" customWidth="1"/>
    <col min="5385" max="5385" width="15.140625" style="689" bestFit="1" customWidth="1"/>
    <col min="5386" max="5386" width="13.7109375" style="689" bestFit="1" customWidth="1"/>
    <col min="5387" max="5387" width="16.28515625" style="689" bestFit="1" customWidth="1"/>
    <col min="5388" max="5388" width="13.7109375" style="689" bestFit="1" customWidth="1"/>
    <col min="5389" max="5389" width="15.140625" style="689" bestFit="1" customWidth="1"/>
    <col min="5390" max="5390" width="13.7109375" style="689" bestFit="1" customWidth="1"/>
    <col min="5391" max="5391" width="46.5703125" style="689" customWidth="1"/>
    <col min="5392" max="5632" width="46.5703125" style="689"/>
    <col min="5633" max="5634" width="0" style="689" hidden="1" customWidth="1"/>
    <col min="5635" max="5635" width="96.5703125" style="689" bestFit="1" customWidth="1"/>
    <col min="5636" max="5638" width="15.140625" style="689" bestFit="1" customWidth="1"/>
    <col min="5639" max="5639" width="16.28515625" style="689" bestFit="1" customWidth="1"/>
    <col min="5640" max="5640" width="13.7109375" style="689" bestFit="1" customWidth="1"/>
    <col min="5641" max="5641" width="15.140625" style="689" bestFit="1" customWidth="1"/>
    <col min="5642" max="5642" width="13.7109375" style="689" bestFit="1" customWidth="1"/>
    <col min="5643" max="5643" width="16.28515625" style="689" bestFit="1" customWidth="1"/>
    <col min="5644" max="5644" width="13.7109375" style="689" bestFit="1" customWidth="1"/>
    <col min="5645" max="5645" width="15.140625" style="689" bestFit="1" customWidth="1"/>
    <col min="5646" max="5646" width="13.7109375" style="689" bestFit="1" customWidth="1"/>
    <col min="5647" max="5647" width="46.5703125" style="689" customWidth="1"/>
    <col min="5648" max="5888" width="46.5703125" style="689"/>
    <col min="5889" max="5890" width="0" style="689" hidden="1" customWidth="1"/>
    <col min="5891" max="5891" width="96.5703125" style="689" bestFit="1" customWidth="1"/>
    <col min="5892" max="5894" width="15.140625" style="689" bestFit="1" customWidth="1"/>
    <col min="5895" max="5895" width="16.28515625" style="689" bestFit="1" customWidth="1"/>
    <col min="5896" max="5896" width="13.7109375" style="689" bestFit="1" customWidth="1"/>
    <col min="5897" max="5897" width="15.140625" style="689" bestFit="1" customWidth="1"/>
    <col min="5898" max="5898" width="13.7109375" style="689" bestFit="1" customWidth="1"/>
    <col min="5899" max="5899" width="16.28515625" style="689" bestFit="1" customWidth="1"/>
    <col min="5900" max="5900" width="13.7109375" style="689" bestFit="1" customWidth="1"/>
    <col min="5901" max="5901" width="15.140625" style="689" bestFit="1" customWidth="1"/>
    <col min="5902" max="5902" width="13.7109375" style="689" bestFit="1" customWidth="1"/>
    <col min="5903" max="5903" width="46.5703125" style="689" customWidth="1"/>
    <col min="5904" max="6144" width="46.5703125" style="689"/>
    <col min="6145" max="6146" width="0" style="689" hidden="1" customWidth="1"/>
    <col min="6147" max="6147" width="96.5703125" style="689" bestFit="1" customWidth="1"/>
    <col min="6148" max="6150" width="15.140625" style="689" bestFit="1" customWidth="1"/>
    <col min="6151" max="6151" width="16.28515625" style="689" bestFit="1" customWidth="1"/>
    <col min="6152" max="6152" width="13.7109375" style="689" bestFit="1" customWidth="1"/>
    <col min="6153" max="6153" width="15.140625" style="689" bestFit="1" customWidth="1"/>
    <col min="6154" max="6154" width="13.7109375" style="689" bestFit="1" customWidth="1"/>
    <col min="6155" max="6155" width="16.28515625" style="689" bestFit="1" customWidth="1"/>
    <col min="6156" max="6156" width="13.7109375" style="689" bestFit="1" customWidth="1"/>
    <col min="6157" max="6157" width="15.140625" style="689" bestFit="1" customWidth="1"/>
    <col min="6158" max="6158" width="13.7109375" style="689" bestFit="1" customWidth="1"/>
    <col min="6159" max="6159" width="46.5703125" style="689" customWidth="1"/>
    <col min="6160" max="6400" width="46.5703125" style="689"/>
    <col min="6401" max="6402" width="0" style="689" hidden="1" customWidth="1"/>
    <col min="6403" max="6403" width="96.5703125" style="689" bestFit="1" customWidth="1"/>
    <col min="6404" max="6406" width="15.140625" style="689" bestFit="1" customWidth="1"/>
    <col min="6407" max="6407" width="16.28515625" style="689" bestFit="1" customWidth="1"/>
    <col min="6408" max="6408" width="13.7109375" style="689" bestFit="1" customWidth="1"/>
    <col min="6409" max="6409" width="15.140625" style="689" bestFit="1" customWidth="1"/>
    <col min="6410" max="6410" width="13.7109375" style="689" bestFit="1" customWidth="1"/>
    <col min="6411" max="6411" width="16.28515625" style="689" bestFit="1" customWidth="1"/>
    <col min="6412" max="6412" width="13.7109375" style="689" bestFit="1" customWidth="1"/>
    <col min="6413" max="6413" width="15.140625" style="689" bestFit="1" customWidth="1"/>
    <col min="6414" max="6414" width="13.7109375" style="689" bestFit="1" customWidth="1"/>
    <col min="6415" max="6415" width="46.5703125" style="689" customWidth="1"/>
    <col min="6416" max="6656" width="46.5703125" style="689"/>
    <col min="6657" max="6658" width="0" style="689" hidden="1" customWidth="1"/>
    <col min="6659" max="6659" width="96.5703125" style="689" bestFit="1" customWidth="1"/>
    <col min="6660" max="6662" width="15.140625" style="689" bestFit="1" customWidth="1"/>
    <col min="6663" max="6663" width="16.28515625" style="689" bestFit="1" customWidth="1"/>
    <col min="6664" max="6664" width="13.7109375" style="689" bestFit="1" customWidth="1"/>
    <col min="6665" max="6665" width="15.140625" style="689" bestFit="1" customWidth="1"/>
    <col min="6666" max="6666" width="13.7109375" style="689" bestFit="1" customWidth="1"/>
    <col min="6667" max="6667" width="16.28515625" style="689" bestFit="1" customWidth="1"/>
    <col min="6668" max="6668" width="13.7109375" style="689" bestFit="1" customWidth="1"/>
    <col min="6669" max="6669" width="15.140625" style="689" bestFit="1" customWidth="1"/>
    <col min="6670" max="6670" width="13.7109375" style="689" bestFit="1" customWidth="1"/>
    <col min="6671" max="6671" width="46.5703125" style="689" customWidth="1"/>
    <col min="6672" max="6912" width="46.5703125" style="689"/>
    <col min="6913" max="6914" width="0" style="689" hidden="1" customWidth="1"/>
    <col min="6915" max="6915" width="96.5703125" style="689" bestFit="1" customWidth="1"/>
    <col min="6916" max="6918" width="15.140625" style="689" bestFit="1" customWidth="1"/>
    <col min="6919" max="6919" width="16.28515625" style="689" bestFit="1" customWidth="1"/>
    <col min="6920" max="6920" width="13.7109375" style="689" bestFit="1" customWidth="1"/>
    <col min="6921" max="6921" width="15.140625" style="689" bestFit="1" customWidth="1"/>
    <col min="6922" max="6922" width="13.7109375" style="689" bestFit="1" customWidth="1"/>
    <col min="6923" max="6923" width="16.28515625" style="689" bestFit="1" customWidth="1"/>
    <col min="6924" max="6924" width="13.7109375" style="689" bestFit="1" customWidth="1"/>
    <col min="6925" max="6925" width="15.140625" style="689" bestFit="1" customWidth="1"/>
    <col min="6926" max="6926" width="13.7109375" style="689" bestFit="1" customWidth="1"/>
    <col min="6927" max="6927" width="46.5703125" style="689" customWidth="1"/>
    <col min="6928" max="7168" width="46.5703125" style="689"/>
    <col min="7169" max="7170" width="0" style="689" hidden="1" customWidth="1"/>
    <col min="7171" max="7171" width="96.5703125" style="689" bestFit="1" customWidth="1"/>
    <col min="7172" max="7174" width="15.140625" style="689" bestFit="1" customWidth="1"/>
    <col min="7175" max="7175" width="16.28515625" style="689" bestFit="1" customWidth="1"/>
    <col min="7176" max="7176" width="13.7109375" style="689" bestFit="1" customWidth="1"/>
    <col min="7177" max="7177" width="15.140625" style="689" bestFit="1" customWidth="1"/>
    <col min="7178" max="7178" width="13.7109375" style="689" bestFit="1" customWidth="1"/>
    <col min="7179" max="7179" width="16.28515625" style="689" bestFit="1" customWidth="1"/>
    <col min="7180" max="7180" width="13.7109375" style="689" bestFit="1" customWidth="1"/>
    <col min="7181" max="7181" width="15.140625" style="689" bestFit="1" customWidth="1"/>
    <col min="7182" max="7182" width="13.7109375" style="689" bestFit="1" customWidth="1"/>
    <col min="7183" max="7183" width="46.5703125" style="689" customWidth="1"/>
    <col min="7184" max="7424" width="46.5703125" style="689"/>
    <col min="7425" max="7426" width="0" style="689" hidden="1" customWidth="1"/>
    <col min="7427" max="7427" width="96.5703125" style="689" bestFit="1" customWidth="1"/>
    <col min="7428" max="7430" width="15.140625" style="689" bestFit="1" customWidth="1"/>
    <col min="7431" max="7431" width="16.28515625" style="689" bestFit="1" customWidth="1"/>
    <col min="7432" max="7432" width="13.7109375" style="689" bestFit="1" customWidth="1"/>
    <col min="7433" max="7433" width="15.140625" style="689" bestFit="1" customWidth="1"/>
    <col min="7434" max="7434" width="13.7109375" style="689" bestFit="1" customWidth="1"/>
    <col min="7435" max="7435" width="16.28515625" style="689" bestFit="1" customWidth="1"/>
    <col min="7436" max="7436" width="13.7109375" style="689" bestFit="1" customWidth="1"/>
    <col min="7437" max="7437" width="15.140625" style="689" bestFit="1" customWidth="1"/>
    <col min="7438" max="7438" width="13.7109375" style="689" bestFit="1" customWidth="1"/>
    <col min="7439" max="7439" width="46.5703125" style="689" customWidth="1"/>
    <col min="7440" max="7680" width="46.5703125" style="689"/>
    <col min="7681" max="7682" width="0" style="689" hidden="1" customWidth="1"/>
    <col min="7683" max="7683" width="96.5703125" style="689" bestFit="1" customWidth="1"/>
    <col min="7684" max="7686" width="15.140625" style="689" bestFit="1" customWidth="1"/>
    <col min="7687" max="7687" width="16.28515625" style="689" bestFit="1" customWidth="1"/>
    <col min="7688" max="7688" width="13.7109375" style="689" bestFit="1" customWidth="1"/>
    <col min="7689" max="7689" width="15.140625" style="689" bestFit="1" customWidth="1"/>
    <col min="7690" max="7690" width="13.7109375" style="689" bestFit="1" customWidth="1"/>
    <col min="7691" max="7691" width="16.28515625" style="689" bestFit="1" customWidth="1"/>
    <col min="7692" max="7692" width="13.7109375" style="689" bestFit="1" customWidth="1"/>
    <col min="7693" max="7693" width="15.140625" style="689" bestFit="1" customWidth="1"/>
    <col min="7694" max="7694" width="13.7109375" style="689" bestFit="1" customWidth="1"/>
    <col min="7695" max="7695" width="46.5703125" style="689" customWidth="1"/>
    <col min="7696" max="7936" width="46.5703125" style="689"/>
    <col min="7937" max="7938" width="0" style="689" hidden="1" customWidth="1"/>
    <col min="7939" max="7939" width="96.5703125" style="689" bestFit="1" customWidth="1"/>
    <col min="7940" max="7942" width="15.140625" style="689" bestFit="1" customWidth="1"/>
    <col min="7943" max="7943" width="16.28515625" style="689" bestFit="1" customWidth="1"/>
    <col min="7944" max="7944" width="13.7109375" style="689" bestFit="1" customWidth="1"/>
    <col min="7945" max="7945" width="15.140625" style="689" bestFit="1" customWidth="1"/>
    <col min="7946" max="7946" width="13.7109375" style="689" bestFit="1" customWidth="1"/>
    <col min="7947" max="7947" width="16.28515625" style="689" bestFit="1" customWidth="1"/>
    <col min="7948" max="7948" width="13.7109375" style="689" bestFit="1" customWidth="1"/>
    <col min="7949" max="7949" width="15.140625" style="689" bestFit="1" customWidth="1"/>
    <col min="7950" max="7950" width="13.7109375" style="689" bestFit="1" customWidth="1"/>
    <col min="7951" max="7951" width="46.5703125" style="689" customWidth="1"/>
    <col min="7952" max="8192" width="46.5703125" style="689"/>
    <col min="8193" max="8194" width="0" style="689" hidden="1" customWidth="1"/>
    <col min="8195" max="8195" width="96.5703125" style="689" bestFit="1" customWidth="1"/>
    <col min="8196" max="8198" width="15.140625" style="689" bestFit="1" customWidth="1"/>
    <col min="8199" max="8199" width="16.28515625" style="689" bestFit="1" customWidth="1"/>
    <col min="8200" max="8200" width="13.7109375" style="689" bestFit="1" customWidth="1"/>
    <col min="8201" max="8201" width="15.140625" style="689" bestFit="1" customWidth="1"/>
    <col min="8202" max="8202" width="13.7109375" style="689" bestFit="1" customWidth="1"/>
    <col min="8203" max="8203" width="16.28515625" style="689" bestFit="1" customWidth="1"/>
    <col min="8204" max="8204" width="13.7109375" style="689" bestFit="1" customWidth="1"/>
    <col min="8205" max="8205" width="15.140625" style="689" bestFit="1" customWidth="1"/>
    <col min="8206" max="8206" width="13.7109375" style="689" bestFit="1" customWidth="1"/>
    <col min="8207" max="8207" width="46.5703125" style="689" customWidth="1"/>
    <col min="8208" max="8448" width="46.5703125" style="689"/>
    <col min="8449" max="8450" width="0" style="689" hidden="1" customWidth="1"/>
    <col min="8451" max="8451" width="96.5703125" style="689" bestFit="1" customWidth="1"/>
    <col min="8452" max="8454" width="15.140625" style="689" bestFit="1" customWidth="1"/>
    <col min="8455" max="8455" width="16.28515625" style="689" bestFit="1" customWidth="1"/>
    <col min="8456" max="8456" width="13.7109375" style="689" bestFit="1" customWidth="1"/>
    <col min="8457" max="8457" width="15.140625" style="689" bestFit="1" customWidth="1"/>
    <col min="8458" max="8458" width="13.7109375" style="689" bestFit="1" customWidth="1"/>
    <col min="8459" max="8459" width="16.28515625" style="689" bestFit="1" customWidth="1"/>
    <col min="8460" max="8460" width="13.7109375" style="689" bestFit="1" customWidth="1"/>
    <col min="8461" max="8461" width="15.140625" style="689" bestFit="1" customWidth="1"/>
    <col min="8462" max="8462" width="13.7109375" style="689" bestFit="1" customWidth="1"/>
    <col min="8463" max="8463" width="46.5703125" style="689" customWidth="1"/>
    <col min="8464" max="8704" width="46.5703125" style="689"/>
    <col min="8705" max="8706" width="0" style="689" hidden="1" customWidth="1"/>
    <col min="8707" max="8707" width="96.5703125" style="689" bestFit="1" customWidth="1"/>
    <col min="8708" max="8710" width="15.140625" style="689" bestFit="1" customWidth="1"/>
    <col min="8711" max="8711" width="16.28515625" style="689" bestFit="1" customWidth="1"/>
    <col min="8712" max="8712" width="13.7109375" style="689" bestFit="1" customWidth="1"/>
    <col min="8713" max="8713" width="15.140625" style="689" bestFit="1" customWidth="1"/>
    <col min="8714" max="8714" width="13.7109375" style="689" bestFit="1" customWidth="1"/>
    <col min="8715" max="8715" width="16.28515625" style="689" bestFit="1" customWidth="1"/>
    <col min="8716" max="8716" width="13.7109375" style="689" bestFit="1" customWidth="1"/>
    <col min="8717" max="8717" width="15.140625" style="689" bestFit="1" customWidth="1"/>
    <col min="8718" max="8718" width="13.7109375" style="689" bestFit="1" customWidth="1"/>
    <col min="8719" max="8719" width="46.5703125" style="689" customWidth="1"/>
    <col min="8720" max="8960" width="46.5703125" style="689"/>
    <col min="8961" max="8962" width="0" style="689" hidden="1" customWidth="1"/>
    <col min="8963" max="8963" width="96.5703125" style="689" bestFit="1" customWidth="1"/>
    <col min="8964" max="8966" width="15.140625" style="689" bestFit="1" customWidth="1"/>
    <col min="8967" max="8967" width="16.28515625" style="689" bestFit="1" customWidth="1"/>
    <col min="8968" max="8968" width="13.7109375" style="689" bestFit="1" customWidth="1"/>
    <col min="8969" max="8969" width="15.140625" style="689" bestFit="1" customWidth="1"/>
    <col min="8970" max="8970" width="13.7109375" style="689" bestFit="1" customWidth="1"/>
    <col min="8971" max="8971" width="16.28515625" style="689" bestFit="1" customWidth="1"/>
    <col min="8972" max="8972" width="13.7109375" style="689" bestFit="1" customWidth="1"/>
    <col min="8973" max="8973" width="15.140625" style="689" bestFit="1" customWidth="1"/>
    <col min="8974" max="8974" width="13.7109375" style="689" bestFit="1" customWidth="1"/>
    <col min="8975" max="8975" width="46.5703125" style="689" customWidth="1"/>
    <col min="8976" max="9216" width="46.5703125" style="689"/>
    <col min="9217" max="9218" width="0" style="689" hidden="1" customWidth="1"/>
    <col min="9219" max="9219" width="96.5703125" style="689" bestFit="1" customWidth="1"/>
    <col min="9220" max="9222" width="15.140625" style="689" bestFit="1" customWidth="1"/>
    <col min="9223" max="9223" width="16.28515625" style="689" bestFit="1" customWidth="1"/>
    <col min="9224" max="9224" width="13.7109375" style="689" bestFit="1" customWidth="1"/>
    <col min="9225" max="9225" width="15.140625" style="689" bestFit="1" customWidth="1"/>
    <col min="9226" max="9226" width="13.7109375" style="689" bestFit="1" customWidth="1"/>
    <col min="9227" max="9227" width="16.28515625" style="689" bestFit="1" customWidth="1"/>
    <col min="9228" max="9228" width="13.7109375" style="689" bestFit="1" customWidth="1"/>
    <col min="9229" max="9229" width="15.140625" style="689" bestFit="1" customWidth="1"/>
    <col min="9230" max="9230" width="13.7109375" style="689" bestFit="1" customWidth="1"/>
    <col min="9231" max="9231" width="46.5703125" style="689" customWidth="1"/>
    <col min="9232" max="9472" width="46.5703125" style="689"/>
    <col min="9473" max="9474" width="0" style="689" hidden="1" customWidth="1"/>
    <col min="9475" max="9475" width="96.5703125" style="689" bestFit="1" customWidth="1"/>
    <col min="9476" max="9478" width="15.140625" style="689" bestFit="1" customWidth="1"/>
    <col min="9479" max="9479" width="16.28515625" style="689" bestFit="1" customWidth="1"/>
    <col min="9480" max="9480" width="13.7109375" style="689" bestFit="1" customWidth="1"/>
    <col min="9481" max="9481" width="15.140625" style="689" bestFit="1" customWidth="1"/>
    <col min="9482" max="9482" width="13.7109375" style="689" bestFit="1" customWidth="1"/>
    <col min="9483" max="9483" width="16.28515625" style="689" bestFit="1" customWidth="1"/>
    <col min="9484" max="9484" width="13.7109375" style="689" bestFit="1" customWidth="1"/>
    <col min="9485" max="9485" width="15.140625" style="689" bestFit="1" customWidth="1"/>
    <col min="9486" max="9486" width="13.7109375" style="689" bestFit="1" customWidth="1"/>
    <col min="9487" max="9487" width="46.5703125" style="689" customWidth="1"/>
    <col min="9488" max="9728" width="46.5703125" style="689"/>
    <col min="9729" max="9730" width="0" style="689" hidden="1" customWidth="1"/>
    <col min="9731" max="9731" width="96.5703125" style="689" bestFit="1" customWidth="1"/>
    <col min="9732" max="9734" width="15.140625" style="689" bestFit="1" customWidth="1"/>
    <col min="9735" max="9735" width="16.28515625" style="689" bestFit="1" customWidth="1"/>
    <col min="9736" max="9736" width="13.7109375" style="689" bestFit="1" customWidth="1"/>
    <col min="9737" max="9737" width="15.140625" style="689" bestFit="1" customWidth="1"/>
    <col min="9738" max="9738" width="13.7109375" style="689" bestFit="1" customWidth="1"/>
    <col min="9739" max="9739" width="16.28515625" style="689" bestFit="1" customWidth="1"/>
    <col min="9740" max="9740" width="13.7109375" style="689" bestFit="1" customWidth="1"/>
    <col min="9741" max="9741" width="15.140625" style="689" bestFit="1" customWidth="1"/>
    <col min="9742" max="9742" width="13.7109375" style="689" bestFit="1" customWidth="1"/>
    <col min="9743" max="9743" width="46.5703125" style="689" customWidth="1"/>
    <col min="9744" max="9984" width="46.5703125" style="689"/>
    <col min="9985" max="9986" width="0" style="689" hidden="1" customWidth="1"/>
    <col min="9987" max="9987" width="96.5703125" style="689" bestFit="1" customWidth="1"/>
    <col min="9988" max="9990" width="15.140625" style="689" bestFit="1" customWidth="1"/>
    <col min="9991" max="9991" width="16.28515625" style="689" bestFit="1" customWidth="1"/>
    <col min="9992" max="9992" width="13.7109375" style="689" bestFit="1" customWidth="1"/>
    <col min="9993" max="9993" width="15.140625" style="689" bestFit="1" customWidth="1"/>
    <col min="9994" max="9994" width="13.7109375" style="689" bestFit="1" customWidth="1"/>
    <col min="9995" max="9995" width="16.28515625" style="689" bestFit="1" customWidth="1"/>
    <col min="9996" max="9996" width="13.7109375" style="689" bestFit="1" customWidth="1"/>
    <col min="9997" max="9997" width="15.140625" style="689" bestFit="1" customWidth="1"/>
    <col min="9998" max="9998" width="13.7109375" style="689" bestFit="1" customWidth="1"/>
    <col min="9999" max="9999" width="46.5703125" style="689" customWidth="1"/>
    <col min="10000" max="10240" width="46.5703125" style="689"/>
    <col min="10241" max="10242" width="0" style="689" hidden="1" customWidth="1"/>
    <col min="10243" max="10243" width="96.5703125" style="689" bestFit="1" customWidth="1"/>
    <col min="10244" max="10246" width="15.140625" style="689" bestFit="1" customWidth="1"/>
    <col min="10247" max="10247" width="16.28515625" style="689" bestFit="1" customWidth="1"/>
    <col min="10248" max="10248" width="13.7109375" style="689" bestFit="1" customWidth="1"/>
    <col min="10249" max="10249" width="15.140625" style="689" bestFit="1" customWidth="1"/>
    <col min="10250" max="10250" width="13.7109375" style="689" bestFit="1" customWidth="1"/>
    <col min="10251" max="10251" width="16.28515625" style="689" bestFit="1" customWidth="1"/>
    <col min="10252" max="10252" width="13.7109375" style="689" bestFit="1" customWidth="1"/>
    <col min="10253" max="10253" width="15.140625" style="689" bestFit="1" customWidth="1"/>
    <col min="10254" max="10254" width="13.7109375" style="689" bestFit="1" customWidth="1"/>
    <col min="10255" max="10255" width="46.5703125" style="689" customWidth="1"/>
    <col min="10256" max="10496" width="46.5703125" style="689"/>
    <col min="10497" max="10498" width="0" style="689" hidden="1" customWidth="1"/>
    <col min="10499" max="10499" width="96.5703125" style="689" bestFit="1" customWidth="1"/>
    <col min="10500" max="10502" width="15.140625" style="689" bestFit="1" customWidth="1"/>
    <col min="10503" max="10503" width="16.28515625" style="689" bestFit="1" customWidth="1"/>
    <col min="10504" max="10504" width="13.7109375" style="689" bestFit="1" customWidth="1"/>
    <col min="10505" max="10505" width="15.140625" style="689" bestFit="1" customWidth="1"/>
    <col min="10506" max="10506" width="13.7109375" style="689" bestFit="1" customWidth="1"/>
    <col min="10507" max="10507" width="16.28515625" style="689" bestFit="1" customWidth="1"/>
    <col min="10508" max="10508" width="13.7109375" style="689" bestFit="1" customWidth="1"/>
    <col min="10509" max="10509" width="15.140625" style="689" bestFit="1" customWidth="1"/>
    <col min="10510" max="10510" width="13.7109375" style="689" bestFit="1" customWidth="1"/>
    <col min="10511" max="10511" width="46.5703125" style="689" customWidth="1"/>
    <col min="10512" max="10752" width="46.5703125" style="689"/>
    <col min="10753" max="10754" width="0" style="689" hidden="1" customWidth="1"/>
    <col min="10755" max="10755" width="96.5703125" style="689" bestFit="1" customWidth="1"/>
    <col min="10756" max="10758" width="15.140625" style="689" bestFit="1" customWidth="1"/>
    <col min="10759" max="10759" width="16.28515625" style="689" bestFit="1" customWidth="1"/>
    <col min="10760" max="10760" width="13.7109375" style="689" bestFit="1" customWidth="1"/>
    <col min="10761" max="10761" width="15.140625" style="689" bestFit="1" customWidth="1"/>
    <col min="10762" max="10762" width="13.7109375" style="689" bestFit="1" customWidth="1"/>
    <col min="10763" max="10763" width="16.28515625" style="689" bestFit="1" customWidth="1"/>
    <col min="10764" max="10764" width="13.7109375" style="689" bestFit="1" customWidth="1"/>
    <col min="10765" max="10765" width="15.140625" style="689" bestFit="1" customWidth="1"/>
    <col min="10766" max="10766" width="13.7109375" style="689" bestFit="1" customWidth="1"/>
    <col min="10767" max="10767" width="46.5703125" style="689" customWidth="1"/>
    <col min="10768" max="11008" width="46.5703125" style="689"/>
    <col min="11009" max="11010" width="0" style="689" hidden="1" customWidth="1"/>
    <col min="11011" max="11011" width="96.5703125" style="689" bestFit="1" customWidth="1"/>
    <col min="11012" max="11014" width="15.140625" style="689" bestFit="1" customWidth="1"/>
    <col min="11015" max="11015" width="16.28515625" style="689" bestFit="1" customWidth="1"/>
    <col min="11016" max="11016" width="13.7109375" style="689" bestFit="1" customWidth="1"/>
    <col min="11017" max="11017" width="15.140625" style="689" bestFit="1" customWidth="1"/>
    <col min="11018" max="11018" width="13.7109375" style="689" bestFit="1" customWidth="1"/>
    <col min="11019" max="11019" width="16.28515625" style="689" bestFit="1" customWidth="1"/>
    <col min="11020" max="11020" width="13.7109375" style="689" bestFit="1" customWidth="1"/>
    <col min="11021" max="11021" width="15.140625" style="689" bestFit="1" customWidth="1"/>
    <col min="11022" max="11022" width="13.7109375" style="689" bestFit="1" customWidth="1"/>
    <col min="11023" max="11023" width="46.5703125" style="689" customWidth="1"/>
    <col min="11024" max="11264" width="46.5703125" style="689"/>
    <col min="11265" max="11266" width="0" style="689" hidden="1" customWidth="1"/>
    <col min="11267" max="11267" width="96.5703125" style="689" bestFit="1" customWidth="1"/>
    <col min="11268" max="11270" width="15.140625" style="689" bestFit="1" customWidth="1"/>
    <col min="11271" max="11271" width="16.28515625" style="689" bestFit="1" customWidth="1"/>
    <col min="11272" max="11272" width="13.7109375" style="689" bestFit="1" customWidth="1"/>
    <col min="11273" max="11273" width="15.140625" style="689" bestFit="1" customWidth="1"/>
    <col min="11274" max="11274" width="13.7109375" style="689" bestFit="1" customWidth="1"/>
    <col min="11275" max="11275" width="16.28515625" style="689" bestFit="1" customWidth="1"/>
    <col min="11276" max="11276" width="13.7109375" style="689" bestFit="1" customWidth="1"/>
    <col min="11277" max="11277" width="15.140625" style="689" bestFit="1" customWidth="1"/>
    <col min="11278" max="11278" width="13.7109375" style="689" bestFit="1" customWidth="1"/>
    <col min="11279" max="11279" width="46.5703125" style="689" customWidth="1"/>
    <col min="11280" max="11520" width="46.5703125" style="689"/>
    <col min="11521" max="11522" width="0" style="689" hidden="1" customWidth="1"/>
    <col min="11523" max="11523" width="96.5703125" style="689" bestFit="1" customWidth="1"/>
    <col min="11524" max="11526" width="15.140625" style="689" bestFit="1" customWidth="1"/>
    <col min="11527" max="11527" width="16.28515625" style="689" bestFit="1" customWidth="1"/>
    <col min="11528" max="11528" width="13.7109375" style="689" bestFit="1" customWidth="1"/>
    <col min="11529" max="11529" width="15.140625" style="689" bestFit="1" customWidth="1"/>
    <col min="11530" max="11530" width="13.7109375" style="689" bestFit="1" customWidth="1"/>
    <col min="11531" max="11531" width="16.28515625" style="689" bestFit="1" customWidth="1"/>
    <col min="11532" max="11532" width="13.7109375" style="689" bestFit="1" customWidth="1"/>
    <col min="11533" max="11533" width="15.140625" style="689" bestFit="1" customWidth="1"/>
    <col min="11534" max="11534" width="13.7109375" style="689" bestFit="1" customWidth="1"/>
    <col min="11535" max="11535" width="46.5703125" style="689" customWidth="1"/>
    <col min="11536" max="11776" width="46.5703125" style="689"/>
    <col min="11777" max="11778" width="0" style="689" hidden="1" customWidth="1"/>
    <col min="11779" max="11779" width="96.5703125" style="689" bestFit="1" customWidth="1"/>
    <col min="11780" max="11782" width="15.140625" style="689" bestFit="1" customWidth="1"/>
    <col min="11783" max="11783" width="16.28515625" style="689" bestFit="1" customWidth="1"/>
    <col min="11784" max="11784" width="13.7109375" style="689" bestFit="1" customWidth="1"/>
    <col min="11785" max="11785" width="15.140625" style="689" bestFit="1" customWidth="1"/>
    <col min="11786" max="11786" width="13.7109375" style="689" bestFit="1" customWidth="1"/>
    <col min="11787" max="11787" width="16.28515625" style="689" bestFit="1" customWidth="1"/>
    <col min="11788" max="11788" width="13.7109375" style="689" bestFit="1" customWidth="1"/>
    <col min="11789" max="11789" width="15.140625" style="689" bestFit="1" customWidth="1"/>
    <col min="11790" max="11790" width="13.7109375" style="689" bestFit="1" customWidth="1"/>
    <col min="11791" max="11791" width="46.5703125" style="689" customWidth="1"/>
    <col min="11792" max="12032" width="46.5703125" style="689"/>
    <col min="12033" max="12034" width="0" style="689" hidden="1" customWidth="1"/>
    <col min="12035" max="12035" width="96.5703125" style="689" bestFit="1" customWidth="1"/>
    <col min="12036" max="12038" width="15.140625" style="689" bestFit="1" customWidth="1"/>
    <col min="12039" max="12039" width="16.28515625" style="689" bestFit="1" customWidth="1"/>
    <col min="12040" max="12040" width="13.7109375" style="689" bestFit="1" customWidth="1"/>
    <col min="12041" max="12041" width="15.140625" style="689" bestFit="1" customWidth="1"/>
    <col min="12042" max="12042" width="13.7109375" style="689" bestFit="1" customWidth="1"/>
    <col min="12043" max="12043" width="16.28515625" style="689" bestFit="1" customWidth="1"/>
    <col min="12044" max="12044" width="13.7109375" style="689" bestFit="1" customWidth="1"/>
    <col min="12045" max="12045" width="15.140625" style="689" bestFit="1" customWidth="1"/>
    <col min="12046" max="12046" width="13.7109375" style="689" bestFit="1" customWidth="1"/>
    <col min="12047" max="12047" width="46.5703125" style="689" customWidth="1"/>
    <col min="12048" max="12288" width="46.5703125" style="689"/>
    <col min="12289" max="12290" width="0" style="689" hidden="1" customWidth="1"/>
    <col min="12291" max="12291" width="96.5703125" style="689" bestFit="1" customWidth="1"/>
    <col min="12292" max="12294" width="15.140625" style="689" bestFit="1" customWidth="1"/>
    <col min="12295" max="12295" width="16.28515625" style="689" bestFit="1" customWidth="1"/>
    <col min="12296" max="12296" width="13.7109375" style="689" bestFit="1" customWidth="1"/>
    <col min="12297" max="12297" width="15.140625" style="689" bestFit="1" customWidth="1"/>
    <col min="12298" max="12298" width="13.7109375" style="689" bestFit="1" customWidth="1"/>
    <col min="12299" max="12299" width="16.28515625" style="689" bestFit="1" customWidth="1"/>
    <col min="12300" max="12300" width="13.7109375" style="689" bestFit="1" customWidth="1"/>
    <col min="12301" max="12301" width="15.140625" style="689" bestFit="1" customWidth="1"/>
    <col min="12302" max="12302" width="13.7109375" style="689" bestFit="1" customWidth="1"/>
    <col min="12303" max="12303" width="46.5703125" style="689" customWidth="1"/>
    <col min="12304" max="12544" width="46.5703125" style="689"/>
    <col min="12545" max="12546" width="0" style="689" hidden="1" customWidth="1"/>
    <col min="12547" max="12547" width="96.5703125" style="689" bestFit="1" customWidth="1"/>
    <col min="12548" max="12550" width="15.140625" style="689" bestFit="1" customWidth="1"/>
    <col min="12551" max="12551" width="16.28515625" style="689" bestFit="1" customWidth="1"/>
    <col min="12552" max="12552" width="13.7109375" style="689" bestFit="1" customWidth="1"/>
    <col min="12553" max="12553" width="15.140625" style="689" bestFit="1" customWidth="1"/>
    <col min="12554" max="12554" width="13.7109375" style="689" bestFit="1" customWidth="1"/>
    <col min="12555" max="12555" width="16.28515625" style="689" bestFit="1" customWidth="1"/>
    <col min="12556" max="12556" width="13.7109375" style="689" bestFit="1" customWidth="1"/>
    <col min="12557" max="12557" width="15.140625" style="689" bestFit="1" customWidth="1"/>
    <col min="12558" max="12558" width="13.7109375" style="689" bestFit="1" customWidth="1"/>
    <col min="12559" max="12559" width="46.5703125" style="689" customWidth="1"/>
    <col min="12560" max="12800" width="46.5703125" style="689"/>
    <col min="12801" max="12802" width="0" style="689" hidden="1" customWidth="1"/>
    <col min="12803" max="12803" width="96.5703125" style="689" bestFit="1" customWidth="1"/>
    <col min="12804" max="12806" width="15.140625" style="689" bestFit="1" customWidth="1"/>
    <col min="12807" max="12807" width="16.28515625" style="689" bestFit="1" customWidth="1"/>
    <col min="12808" max="12808" width="13.7109375" style="689" bestFit="1" customWidth="1"/>
    <col min="12809" max="12809" width="15.140625" style="689" bestFit="1" customWidth="1"/>
    <col min="12810" max="12810" width="13.7109375" style="689" bestFit="1" customWidth="1"/>
    <col min="12811" max="12811" width="16.28515625" style="689" bestFit="1" customWidth="1"/>
    <col min="12812" max="12812" width="13.7109375" style="689" bestFit="1" customWidth="1"/>
    <col min="12813" max="12813" width="15.140625" style="689" bestFit="1" customWidth="1"/>
    <col min="12814" max="12814" width="13.7109375" style="689" bestFit="1" customWidth="1"/>
    <col min="12815" max="12815" width="46.5703125" style="689" customWidth="1"/>
    <col min="12816" max="13056" width="46.5703125" style="689"/>
    <col min="13057" max="13058" width="0" style="689" hidden="1" customWidth="1"/>
    <col min="13059" max="13059" width="96.5703125" style="689" bestFit="1" customWidth="1"/>
    <col min="13060" max="13062" width="15.140625" style="689" bestFit="1" customWidth="1"/>
    <col min="13063" max="13063" width="16.28515625" style="689" bestFit="1" customWidth="1"/>
    <col min="13064" max="13064" width="13.7109375" style="689" bestFit="1" customWidth="1"/>
    <col min="13065" max="13065" width="15.140625" style="689" bestFit="1" customWidth="1"/>
    <col min="13066" max="13066" width="13.7109375" style="689" bestFit="1" customWidth="1"/>
    <col min="13067" max="13067" width="16.28515625" style="689" bestFit="1" customWidth="1"/>
    <col min="13068" max="13068" width="13.7109375" style="689" bestFit="1" customWidth="1"/>
    <col min="13069" max="13069" width="15.140625" style="689" bestFit="1" customWidth="1"/>
    <col min="13070" max="13070" width="13.7109375" style="689" bestFit="1" customWidth="1"/>
    <col min="13071" max="13071" width="46.5703125" style="689" customWidth="1"/>
    <col min="13072" max="13312" width="46.5703125" style="689"/>
    <col min="13313" max="13314" width="0" style="689" hidden="1" customWidth="1"/>
    <col min="13315" max="13315" width="96.5703125" style="689" bestFit="1" customWidth="1"/>
    <col min="13316" max="13318" width="15.140625" style="689" bestFit="1" customWidth="1"/>
    <col min="13319" max="13319" width="16.28515625" style="689" bestFit="1" customWidth="1"/>
    <col min="13320" max="13320" width="13.7109375" style="689" bestFit="1" customWidth="1"/>
    <col min="13321" max="13321" width="15.140625" style="689" bestFit="1" customWidth="1"/>
    <col min="13322" max="13322" width="13.7109375" style="689" bestFit="1" customWidth="1"/>
    <col min="13323" max="13323" width="16.28515625" style="689" bestFit="1" customWidth="1"/>
    <col min="13324" max="13324" width="13.7109375" style="689" bestFit="1" customWidth="1"/>
    <col min="13325" max="13325" width="15.140625" style="689" bestFit="1" customWidth="1"/>
    <col min="13326" max="13326" width="13.7109375" style="689" bestFit="1" customWidth="1"/>
    <col min="13327" max="13327" width="46.5703125" style="689" customWidth="1"/>
    <col min="13328" max="13568" width="46.5703125" style="689"/>
    <col min="13569" max="13570" width="0" style="689" hidden="1" customWidth="1"/>
    <col min="13571" max="13571" width="96.5703125" style="689" bestFit="1" customWidth="1"/>
    <col min="13572" max="13574" width="15.140625" style="689" bestFit="1" customWidth="1"/>
    <col min="13575" max="13575" width="16.28515625" style="689" bestFit="1" customWidth="1"/>
    <col min="13576" max="13576" width="13.7109375" style="689" bestFit="1" customWidth="1"/>
    <col min="13577" max="13577" width="15.140625" style="689" bestFit="1" customWidth="1"/>
    <col min="13578" max="13578" width="13.7109375" style="689" bestFit="1" customWidth="1"/>
    <col min="13579" max="13579" width="16.28515625" style="689" bestFit="1" customWidth="1"/>
    <col min="13580" max="13580" width="13.7109375" style="689" bestFit="1" customWidth="1"/>
    <col min="13581" max="13581" width="15.140625" style="689" bestFit="1" customWidth="1"/>
    <col min="13582" max="13582" width="13.7109375" style="689" bestFit="1" customWidth="1"/>
    <col min="13583" max="13583" width="46.5703125" style="689" customWidth="1"/>
    <col min="13584" max="13824" width="46.5703125" style="689"/>
    <col min="13825" max="13826" width="0" style="689" hidden="1" customWidth="1"/>
    <col min="13827" max="13827" width="96.5703125" style="689" bestFit="1" customWidth="1"/>
    <col min="13828" max="13830" width="15.140625" style="689" bestFit="1" customWidth="1"/>
    <col min="13831" max="13831" width="16.28515625" style="689" bestFit="1" customWidth="1"/>
    <col min="13832" max="13832" width="13.7109375" style="689" bestFit="1" customWidth="1"/>
    <col min="13833" max="13833" width="15.140625" style="689" bestFit="1" customWidth="1"/>
    <col min="13834" max="13834" width="13.7109375" style="689" bestFit="1" customWidth="1"/>
    <col min="13835" max="13835" width="16.28515625" style="689" bestFit="1" customWidth="1"/>
    <col min="13836" max="13836" width="13.7109375" style="689" bestFit="1" customWidth="1"/>
    <col min="13837" max="13837" width="15.140625" style="689" bestFit="1" customWidth="1"/>
    <col min="13838" max="13838" width="13.7109375" style="689" bestFit="1" customWidth="1"/>
    <col min="13839" max="13839" width="46.5703125" style="689" customWidth="1"/>
    <col min="13840" max="14080" width="46.5703125" style="689"/>
    <col min="14081" max="14082" width="0" style="689" hidden="1" customWidth="1"/>
    <col min="14083" max="14083" width="96.5703125" style="689" bestFit="1" customWidth="1"/>
    <col min="14084" max="14086" width="15.140625" style="689" bestFit="1" customWidth="1"/>
    <col min="14087" max="14087" width="16.28515625" style="689" bestFit="1" customWidth="1"/>
    <col min="14088" max="14088" width="13.7109375" style="689" bestFit="1" customWidth="1"/>
    <col min="14089" max="14089" width="15.140625" style="689" bestFit="1" customWidth="1"/>
    <col min="14090" max="14090" width="13.7109375" style="689" bestFit="1" customWidth="1"/>
    <col min="14091" max="14091" width="16.28515625" style="689" bestFit="1" customWidth="1"/>
    <col min="14092" max="14092" width="13.7109375" style="689" bestFit="1" customWidth="1"/>
    <col min="14093" max="14093" width="15.140625" style="689" bestFit="1" customWidth="1"/>
    <col min="14094" max="14094" width="13.7109375" style="689" bestFit="1" customWidth="1"/>
    <col min="14095" max="14095" width="46.5703125" style="689" customWidth="1"/>
    <col min="14096" max="14336" width="46.5703125" style="689"/>
    <col min="14337" max="14338" width="0" style="689" hidden="1" customWidth="1"/>
    <col min="14339" max="14339" width="96.5703125" style="689" bestFit="1" customWidth="1"/>
    <col min="14340" max="14342" width="15.140625" style="689" bestFit="1" customWidth="1"/>
    <col min="14343" max="14343" width="16.28515625" style="689" bestFit="1" customWidth="1"/>
    <col min="14344" max="14344" width="13.7109375" style="689" bestFit="1" customWidth="1"/>
    <col min="14345" max="14345" width="15.140625" style="689" bestFit="1" customWidth="1"/>
    <col min="14346" max="14346" width="13.7109375" style="689" bestFit="1" customWidth="1"/>
    <col min="14347" max="14347" width="16.28515625" style="689" bestFit="1" customWidth="1"/>
    <col min="14348" max="14348" width="13.7109375" style="689" bestFit="1" customWidth="1"/>
    <col min="14349" max="14349" width="15.140625" style="689" bestFit="1" customWidth="1"/>
    <col min="14350" max="14350" width="13.7109375" style="689" bestFit="1" customWidth="1"/>
    <col min="14351" max="14351" width="46.5703125" style="689" customWidth="1"/>
    <col min="14352" max="14592" width="46.5703125" style="689"/>
    <col min="14593" max="14594" width="0" style="689" hidden="1" customWidth="1"/>
    <col min="14595" max="14595" width="96.5703125" style="689" bestFit="1" customWidth="1"/>
    <col min="14596" max="14598" width="15.140625" style="689" bestFit="1" customWidth="1"/>
    <col min="14599" max="14599" width="16.28515625" style="689" bestFit="1" customWidth="1"/>
    <col min="14600" max="14600" width="13.7109375" style="689" bestFit="1" customWidth="1"/>
    <col min="14601" max="14601" width="15.140625" style="689" bestFit="1" customWidth="1"/>
    <col min="14602" max="14602" width="13.7109375" style="689" bestFit="1" customWidth="1"/>
    <col min="14603" max="14603" width="16.28515625" style="689" bestFit="1" customWidth="1"/>
    <col min="14604" max="14604" width="13.7109375" style="689" bestFit="1" customWidth="1"/>
    <col min="14605" max="14605" width="15.140625" style="689" bestFit="1" customWidth="1"/>
    <col min="14606" max="14606" width="13.7109375" style="689" bestFit="1" customWidth="1"/>
    <col min="14607" max="14607" width="46.5703125" style="689" customWidth="1"/>
    <col min="14608" max="14848" width="46.5703125" style="689"/>
    <col min="14849" max="14850" width="0" style="689" hidden="1" customWidth="1"/>
    <col min="14851" max="14851" width="96.5703125" style="689" bestFit="1" customWidth="1"/>
    <col min="14852" max="14854" width="15.140625" style="689" bestFit="1" customWidth="1"/>
    <col min="14855" max="14855" width="16.28515625" style="689" bestFit="1" customWidth="1"/>
    <col min="14856" max="14856" width="13.7109375" style="689" bestFit="1" customWidth="1"/>
    <col min="14857" max="14857" width="15.140625" style="689" bestFit="1" customWidth="1"/>
    <col min="14858" max="14858" width="13.7109375" style="689" bestFit="1" customWidth="1"/>
    <col min="14859" max="14859" width="16.28515625" style="689" bestFit="1" customWidth="1"/>
    <col min="14860" max="14860" width="13.7109375" style="689" bestFit="1" customWidth="1"/>
    <col min="14861" max="14861" width="15.140625" style="689" bestFit="1" customWidth="1"/>
    <col min="14862" max="14862" width="13.7109375" style="689" bestFit="1" customWidth="1"/>
    <col min="14863" max="14863" width="46.5703125" style="689" customWidth="1"/>
    <col min="14864" max="15104" width="46.5703125" style="689"/>
    <col min="15105" max="15106" width="0" style="689" hidden="1" customWidth="1"/>
    <col min="15107" max="15107" width="96.5703125" style="689" bestFit="1" customWidth="1"/>
    <col min="15108" max="15110" width="15.140625" style="689" bestFit="1" customWidth="1"/>
    <col min="15111" max="15111" width="16.28515625" style="689" bestFit="1" customWidth="1"/>
    <col min="15112" max="15112" width="13.7109375" style="689" bestFit="1" customWidth="1"/>
    <col min="15113" max="15113" width="15.140625" style="689" bestFit="1" customWidth="1"/>
    <col min="15114" max="15114" width="13.7109375" style="689" bestFit="1" customWidth="1"/>
    <col min="15115" max="15115" width="16.28515625" style="689" bestFit="1" customWidth="1"/>
    <col min="15116" max="15116" width="13.7109375" style="689" bestFit="1" customWidth="1"/>
    <col min="15117" max="15117" width="15.140625" style="689" bestFit="1" customWidth="1"/>
    <col min="15118" max="15118" width="13.7109375" style="689" bestFit="1" customWidth="1"/>
    <col min="15119" max="15119" width="46.5703125" style="689" customWidth="1"/>
    <col min="15120" max="15360" width="46.5703125" style="689"/>
    <col min="15361" max="15362" width="0" style="689" hidden="1" customWidth="1"/>
    <col min="15363" max="15363" width="96.5703125" style="689" bestFit="1" customWidth="1"/>
    <col min="15364" max="15366" width="15.140625" style="689" bestFit="1" customWidth="1"/>
    <col min="15367" max="15367" width="16.28515625" style="689" bestFit="1" customWidth="1"/>
    <col min="15368" max="15368" width="13.7109375" style="689" bestFit="1" customWidth="1"/>
    <col min="15369" max="15369" width="15.140625" style="689" bestFit="1" customWidth="1"/>
    <col min="15370" max="15370" width="13.7109375" style="689" bestFit="1" customWidth="1"/>
    <col min="15371" max="15371" width="16.28515625" style="689" bestFit="1" customWidth="1"/>
    <col min="15372" max="15372" width="13.7109375" style="689" bestFit="1" customWidth="1"/>
    <col min="15373" max="15373" width="15.140625" style="689" bestFit="1" customWidth="1"/>
    <col min="15374" max="15374" width="13.7109375" style="689" bestFit="1" customWidth="1"/>
    <col min="15375" max="15375" width="46.5703125" style="689" customWidth="1"/>
    <col min="15376" max="15616" width="46.5703125" style="689"/>
    <col min="15617" max="15618" width="0" style="689" hidden="1" customWidth="1"/>
    <col min="15619" max="15619" width="96.5703125" style="689" bestFit="1" customWidth="1"/>
    <col min="15620" max="15622" width="15.140625" style="689" bestFit="1" customWidth="1"/>
    <col min="15623" max="15623" width="16.28515625" style="689" bestFit="1" customWidth="1"/>
    <col min="15624" max="15624" width="13.7109375" style="689" bestFit="1" customWidth="1"/>
    <col min="15625" max="15625" width="15.140625" style="689" bestFit="1" customWidth="1"/>
    <col min="15626" max="15626" width="13.7109375" style="689" bestFit="1" customWidth="1"/>
    <col min="15627" max="15627" width="16.28515625" style="689" bestFit="1" customWidth="1"/>
    <col min="15628" max="15628" width="13.7109375" style="689" bestFit="1" customWidth="1"/>
    <col min="15629" max="15629" width="15.140625" style="689" bestFit="1" customWidth="1"/>
    <col min="15630" max="15630" width="13.7109375" style="689" bestFit="1" customWidth="1"/>
    <col min="15631" max="15631" width="46.5703125" style="689" customWidth="1"/>
    <col min="15632" max="15872" width="46.5703125" style="689"/>
    <col min="15873" max="15874" width="0" style="689" hidden="1" customWidth="1"/>
    <col min="15875" max="15875" width="96.5703125" style="689" bestFit="1" customWidth="1"/>
    <col min="15876" max="15878" width="15.140625" style="689" bestFit="1" customWidth="1"/>
    <col min="15879" max="15879" width="16.28515625" style="689" bestFit="1" customWidth="1"/>
    <col min="15880" max="15880" width="13.7109375" style="689" bestFit="1" customWidth="1"/>
    <col min="15881" max="15881" width="15.140625" style="689" bestFit="1" customWidth="1"/>
    <col min="15882" max="15882" width="13.7109375" style="689" bestFit="1" customWidth="1"/>
    <col min="15883" max="15883" width="16.28515625" style="689" bestFit="1" customWidth="1"/>
    <col min="15884" max="15884" width="13.7109375" style="689" bestFit="1" customWidth="1"/>
    <col min="15885" max="15885" width="15.140625" style="689" bestFit="1" customWidth="1"/>
    <col min="15886" max="15886" width="13.7109375" style="689" bestFit="1" customWidth="1"/>
    <col min="15887" max="15887" width="46.5703125" style="689" customWidth="1"/>
    <col min="15888" max="16128" width="46.5703125" style="689"/>
    <col min="16129" max="16130" width="0" style="689" hidden="1" customWidth="1"/>
    <col min="16131" max="16131" width="96.5703125" style="689" bestFit="1" customWidth="1"/>
    <col min="16132" max="16134" width="15.140625" style="689" bestFit="1" customWidth="1"/>
    <col min="16135" max="16135" width="16.28515625" style="689" bestFit="1" customWidth="1"/>
    <col min="16136" max="16136" width="13.7109375" style="689" bestFit="1" customWidth="1"/>
    <col min="16137" max="16137" width="15.140625" style="689" bestFit="1" customWidth="1"/>
    <col min="16138" max="16138" width="13.7109375" style="689" bestFit="1" customWidth="1"/>
    <col min="16139" max="16139" width="16.28515625" style="689" bestFit="1" customWidth="1"/>
    <col min="16140" max="16140" width="13.7109375" style="689" bestFit="1" customWidth="1"/>
    <col min="16141" max="16141" width="15.140625" style="689" bestFit="1" customWidth="1"/>
    <col min="16142" max="16142" width="13.7109375" style="689" bestFit="1" customWidth="1"/>
    <col min="16143" max="16143" width="46.5703125" style="689" customWidth="1"/>
    <col min="16144" max="16384" width="46.5703125" style="689"/>
  </cols>
  <sheetData>
    <row r="1" spans="1:15" s="72" customFormat="1" ht="3.75" hidden="1" customHeight="1">
      <c r="C1" s="70"/>
      <c r="D1" s="71"/>
      <c r="E1" s="71"/>
      <c r="F1" s="374"/>
      <c r="G1" s="374"/>
      <c r="H1" s="374"/>
      <c r="I1" s="71"/>
      <c r="J1" s="71"/>
      <c r="K1" s="71"/>
      <c r="L1" s="71"/>
      <c r="M1" s="71"/>
      <c r="N1" s="71"/>
    </row>
    <row r="2" spans="1:15" s="375" customFormat="1" ht="44.25" customHeight="1">
      <c r="C2" s="1259" t="s">
        <v>0</v>
      </c>
      <c r="D2" s="1259"/>
      <c r="E2" s="1259"/>
      <c r="F2" s="1259"/>
      <c r="G2" s="1259"/>
      <c r="H2" s="1259"/>
      <c r="I2" s="1259"/>
      <c r="J2" s="1259"/>
      <c r="K2" s="1259"/>
      <c r="L2" s="1259"/>
      <c r="M2" s="1259"/>
      <c r="N2" s="1259"/>
    </row>
    <row r="3" spans="1:15" s="375" customFormat="1" ht="45" customHeight="1">
      <c r="C3" s="1274" t="s">
        <v>744</v>
      </c>
      <c r="D3" s="1259"/>
      <c r="E3" s="1259"/>
      <c r="F3" s="1259"/>
      <c r="G3" s="1259"/>
      <c r="H3" s="1259"/>
      <c r="I3" s="1259"/>
      <c r="J3" s="1259"/>
      <c r="K3" s="1259"/>
      <c r="L3" s="1259"/>
      <c r="M3" s="1259"/>
      <c r="N3" s="1259"/>
    </row>
    <row r="4" spans="1:15" s="376" customFormat="1" ht="42.75" customHeight="1">
      <c r="A4" s="376" t="s">
        <v>1466</v>
      </c>
      <c r="C4" s="1275" t="s">
        <v>1355</v>
      </c>
      <c r="D4" s="1275"/>
      <c r="E4" s="1275"/>
      <c r="F4" s="1275"/>
      <c r="G4" s="1275"/>
      <c r="H4" s="1275"/>
      <c r="I4" s="1275"/>
      <c r="J4" s="1275"/>
      <c r="K4" s="1275"/>
      <c r="L4" s="1275"/>
      <c r="M4" s="1275"/>
      <c r="N4" s="1275"/>
    </row>
    <row r="5" spans="1:15" s="376" customFormat="1" ht="1.5" customHeight="1">
      <c r="C5" s="997"/>
      <c r="D5" s="997"/>
      <c r="E5" s="997"/>
      <c r="F5" s="997"/>
      <c r="G5" s="997"/>
      <c r="H5" s="997"/>
      <c r="I5" s="997"/>
      <c r="J5" s="997"/>
      <c r="K5" s="997"/>
      <c r="L5" s="997"/>
      <c r="M5" s="997"/>
      <c r="N5" s="997"/>
    </row>
    <row r="6" spans="1:15" s="427" customFormat="1" ht="0.75" customHeight="1" thickBot="1">
      <c r="C6" s="185"/>
      <c r="D6" s="190"/>
      <c r="E6" s="190"/>
      <c r="F6" s="467"/>
      <c r="G6" s="467"/>
      <c r="H6" s="467"/>
      <c r="I6" s="190"/>
      <c r="J6" s="190"/>
      <c r="K6" s="190"/>
      <c r="L6" s="190"/>
      <c r="M6" s="190"/>
      <c r="N6" s="190"/>
    </row>
    <row r="7" spans="1:15" ht="19.5" customHeight="1" thickTop="1" thickBot="1">
      <c r="A7" s="377"/>
      <c r="B7" s="377"/>
      <c r="C7" s="56"/>
      <c r="D7" s="995" t="s">
        <v>729</v>
      </c>
      <c r="E7" s="995" t="s">
        <v>730</v>
      </c>
      <c r="F7" s="995" t="s">
        <v>731</v>
      </c>
      <c r="G7" s="1276" t="s">
        <v>732</v>
      </c>
      <c r="H7" s="1276"/>
      <c r="I7" s="1276" t="s">
        <v>1235</v>
      </c>
      <c r="J7" s="1276"/>
      <c r="K7" s="1276" t="s">
        <v>1346</v>
      </c>
      <c r="L7" s="1276"/>
      <c r="M7" s="1271" t="s">
        <v>1395</v>
      </c>
      <c r="N7" s="1271"/>
      <c r="O7" s="689"/>
    </row>
    <row r="8" spans="1:15" ht="19.5" customHeight="1" thickTop="1" thickBot="1">
      <c r="A8" s="378"/>
      <c r="B8" s="378"/>
      <c r="C8" s="573"/>
      <c r="D8" s="994" t="s">
        <v>733</v>
      </c>
      <c r="E8" s="994" t="str">
        <f>"DIC"</f>
        <v>DIC</v>
      </c>
      <c r="F8" s="994" t="s">
        <v>733</v>
      </c>
      <c r="G8" s="1272" t="str">
        <f>"DIC"</f>
        <v>DIC</v>
      </c>
      <c r="H8" s="1272"/>
      <c r="I8" s="1272" t="s">
        <v>733</v>
      </c>
      <c r="J8" s="1272"/>
      <c r="K8" s="1271" t="str">
        <f>"DIC"</f>
        <v>DIC</v>
      </c>
      <c r="L8" s="1271"/>
      <c r="M8" s="1273" t="str">
        <f>UPPER("nov")</f>
        <v>NOV</v>
      </c>
      <c r="N8" s="1273"/>
      <c r="O8" s="689"/>
    </row>
    <row r="9" spans="1:15" ht="41.25" customHeight="1" thickTop="1" thickBot="1">
      <c r="C9" s="574"/>
      <c r="D9" s="1270" t="s">
        <v>833</v>
      </c>
      <c r="E9" s="1270"/>
      <c r="F9" s="1270"/>
      <c r="G9" s="644" t="s">
        <v>1236</v>
      </c>
      <c r="H9" s="644" t="s">
        <v>1237</v>
      </c>
      <c r="I9" s="644" t="s">
        <v>1236</v>
      </c>
      <c r="J9" s="644" t="s">
        <v>1237</v>
      </c>
      <c r="K9" s="644" t="s">
        <v>1236</v>
      </c>
      <c r="L9" s="644" t="s">
        <v>1237</v>
      </c>
      <c r="M9" s="644" t="s">
        <v>1236</v>
      </c>
      <c r="N9" s="644" t="s">
        <v>1237</v>
      </c>
      <c r="O9" s="689"/>
    </row>
    <row r="10" spans="1:15" s="36" customFormat="1" ht="25.5" hidden="1" customHeight="1" thickTop="1" thickBot="1">
      <c r="A10" s="379"/>
      <c r="B10" s="379"/>
      <c r="C10" s="575" t="s">
        <v>0</v>
      </c>
      <c r="D10" s="191"/>
      <c r="E10" s="191"/>
      <c r="F10" s="191"/>
      <c r="G10" s="191"/>
      <c r="H10" s="191"/>
      <c r="I10" s="191"/>
      <c r="J10" s="191"/>
      <c r="K10" s="191"/>
      <c r="L10" s="191"/>
      <c r="M10" s="191"/>
      <c r="N10" s="191"/>
    </row>
    <row r="11" spans="1:15" s="36" customFormat="1" ht="30" customHeight="1" thickTop="1" thickBot="1">
      <c r="A11" s="379" t="s">
        <v>499</v>
      </c>
      <c r="B11" s="380" t="s">
        <v>1108</v>
      </c>
      <c r="C11" s="192" t="s">
        <v>745</v>
      </c>
      <c r="D11" s="756">
        <v>61222667.289820001</v>
      </c>
      <c r="E11" s="756">
        <v>73524691.243310004</v>
      </c>
      <c r="F11" s="756">
        <v>84990500.767379999</v>
      </c>
      <c r="G11" s="756">
        <v>107500779.49492</v>
      </c>
      <c r="H11" s="756">
        <v>6598602.2458999995</v>
      </c>
      <c r="I11" s="756">
        <v>131019185.50766</v>
      </c>
      <c r="J11" s="756">
        <v>6976619.6497299997</v>
      </c>
      <c r="K11" s="756">
        <v>135426273.91997001</v>
      </c>
      <c r="L11" s="756">
        <v>7406593.7405200005</v>
      </c>
      <c r="M11" s="756">
        <v>150811897.99348</v>
      </c>
      <c r="N11" s="756">
        <v>3731285.10225</v>
      </c>
    </row>
    <row r="12" spans="1:15" s="36" customFormat="1" ht="30" customHeight="1" thickTop="1" thickBot="1">
      <c r="A12" s="381" t="s">
        <v>499</v>
      </c>
      <c r="B12" s="382" t="s">
        <v>1109</v>
      </c>
      <c r="C12" s="193" t="s">
        <v>746</v>
      </c>
      <c r="D12" s="194">
        <v>16537485.764559999</v>
      </c>
      <c r="E12" s="194">
        <v>19973132.302820001</v>
      </c>
      <c r="F12" s="194">
        <v>22240091.293369997</v>
      </c>
      <c r="G12" s="194">
        <v>26259147.962250002</v>
      </c>
      <c r="H12" s="194">
        <v>90932.063959999999</v>
      </c>
      <c r="I12" s="194">
        <v>30048308.85055</v>
      </c>
      <c r="J12" s="194">
        <v>188767.30397000001</v>
      </c>
      <c r="K12" s="194">
        <v>29802707.111759998</v>
      </c>
      <c r="L12" s="194">
        <v>177204.13876</v>
      </c>
      <c r="M12" s="194">
        <v>30001812.529619999</v>
      </c>
      <c r="N12" s="194">
        <v>74427.602169999998</v>
      </c>
    </row>
    <row r="13" spans="1:15" s="36" customFormat="1" ht="30" customHeight="1" thickTop="1">
      <c r="A13" s="36" t="s">
        <v>499</v>
      </c>
      <c r="B13" s="760" t="s">
        <v>1110</v>
      </c>
      <c r="C13" s="195" t="s">
        <v>747</v>
      </c>
      <c r="D13" s="196">
        <v>16306531.543639999</v>
      </c>
      <c r="E13" s="196">
        <v>18445040.143409997</v>
      </c>
      <c r="F13" s="196">
        <v>21911545.700010002</v>
      </c>
      <c r="G13" s="196">
        <v>25743694.768229999</v>
      </c>
      <c r="H13" s="196">
        <v>88148.398909999989</v>
      </c>
      <c r="I13" s="196">
        <v>28839393.823649999</v>
      </c>
      <c r="J13" s="196">
        <v>187365.71406999999</v>
      </c>
      <c r="K13" s="196">
        <v>29282081.915089998</v>
      </c>
      <c r="L13" s="196">
        <v>174194.28378</v>
      </c>
      <c r="M13" s="196">
        <v>29654841.175670002</v>
      </c>
      <c r="N13" s="196">
        <v>74218.72546999999</v>
      </c>
    </row>
    <row r="14" spans="1:15" s="36" customFormat="1" ht="30" customHeight="1" thickBot="1">
      <c r="A14" s="36" t="s">
        <v>499</v>
      </c>
      <c r="B14" s="760" t="s">
        <v>1313</v>
      </c>
      <c r="C14" s="195" t="s">
        <v>748</v>
      </c>
      <c r="D14" s="196">
        <v>230954.22092000023</v>
      </c>
      <c r="E14" s="196">
        <v>1528092.1594100036</v>
      </c>
      <c r="F14" s="196">
        <v>328545.59335999563</v>
      </c>
      <c r="G14" s="196">
        <v>515453.19402000308</v>
      </c>
      <c r="H14" s="196">
        <v>2783.6650500000001</v>
      </c>
      <c r="I14" s="196">
        <v>1208915.0269000002</v>
      </c>
      <c r="J14" s="196">
        <v>1401.5898999999999</v>
      </c>
      <c r="K14" s="196">
        <v>520625.19667000003</v>
      </c>
      <c r="L14" s="196">
        <v>3009.8549800000001</v>
      </c>
      <c r="M14" s="196">
        <v>346971.35395000002</v>
      </c>
      <c r="N14" s="196">
        <v>208.8767</v>
      </c>
    </row>
    <row r="15" spans="1:15" s="36" customFormat="1" ht="30" customHeight="1" thickTop="1" thickBot="1">
      <c r="A15" s="381" t="s">
        <v>499</v>
      </c>
      <c r="B15" s="382" t="s">
        <v>1111</v>
      </c>
      <c r="C15" s="193" t="s">
        <v>749</v>
      </c>
      <c r="D15" s="194">
        <v>20874042.401999999</v>
      </c>
      <c r="E15" s="194">
        <v>23762281.870859999</v>
      </c>
      <c r="F15" s="194">
        <v>28662365.268270001</v>
      </c>
      <c r="G15" s="194">
        <v>36761744.1373</v>
      </c>
      <c r="H15" s="194">
        <v>1498976.8579200001</v>
      </c>
      <c r="I15" s="194">
        <v>47601698.228260003</v>
      </c>
      <c r="J15" s="194">
        <v>1322722.4246500002</v>
      </c>
      <c r="K15" s="194">
        <v>43891533.118639998</v>
      </c>
      <c r="L15" s="194">
        <v>1288187.4860999999</v>
      </c>
      <c r="M15" s="194">
        <v>45237570.390560001</v>
      </c>
      <c r="N15" s="194">
        <v>566990.30517999991</v>
      </c>
    </row>
    <row r="16" spans="1:15" s="36" customFormat="1" ht="30" customHeight="1" thickTop="1">
      <c r="A16" s="36" t="s">
        <v>499</v>
      </c>
      <c r="B16" s="760" t="s">
        <v>1112</v>
      </c>
      <c r="C16" s="195" t="s">
        <v>750</v>
      </c>
      <c r="D16" s="196">
        <v>20778832.50113</v>
      </c>
      <c r="E16" s="196">
        <v>23644586.757740002</v>
      </c>
      <c r="F16" s="196">
        <v>28513165.57051</v>
      </c>
      <c r="G16" s="196">
        <v>36551394.699830003</v>
      </c>
      <c r="H16" s="196">
        <v>1489119.6242799999</v>
      </c>
      <c r="I16" s="196">
        <v>47326529.629980005</v>
      </c>
      <c r="J16" s="196">
        <v>1308597.22276</v>
      </c>
      <c r="K16" s="196">
        <v>43593915.01269</v>
      </c>
      <c r="L16" s="196">
        <v>1270714.27495</v>
      </c>
      <c r="M16" s="196">
        <v>44898467.816859998</v>
      </c>
      <c r="N16" s="196">
        <v>560707.77365999995</v>
      </c>
    </row>
    <row r="17" spans="1:14" s="36" customFormat="1" ht="30" customHeight="1">
      <c r="A17" s="36" t="s">
        <v>499</v>
      </c>
      <c r="B17" s="760" t="s">
        <v>1113</v>
      </c>
      <c r="C17" s="195" t="s">
        <v>751</v>
      </c>
      <c r="D17" s="196">
        <v>47971.003560000005</v>
      </c>
      <c r="E17" s="196">
        <v>60429.901429999998</v>
      </c>
      <c r="F17" s="196">
        <v>72665.274669999999</v>
      </c>
      <c r="G17" s="196">
        <v>159764.35003</v>
      </c>
      <c r="H17" s="196">
        <v>9857.2336400000004</v>
      </c>
      <c r="I17" s="196">
        <v>192727.76903</v>
      </c>
      <c r="J17" s="196">
        <v>14125.20189</v>
      </c>
      <c r="K17" s="196">
        <v>230157.96218999999</v>
      </c>
      <c r="L17" s="196">
        <v>17473.211149999999</v>
      </c>
      <c r="M17" s="196">
        <v>248979.24205999999</v>
      </c>
      <c r="N17" s="196">
        <v>6282.5315199999995</v>
      </c>
    </row>
    <row r="18" spans="1:14" s="36" customFormat="1" ht="30" customHeight="1">
      <c r="A18" s="36" t="s">
        <v>499</v>
      </c>
      <c r="B18" s="760" t="s">
        <v>1114</v>
      </c>
      <c r="C18" s="195" t="s">
        <v>752</v>
      </c>
      <c r="D18" s="196">
        <v>0</v>
      </c>
      <c r="E18" s="196">
        <v>0</v>
      </c>
      <c r="F18" s="196">
        <v>0</v>
      </c>
      <c r="G18" s="196">
        <v>0</v>
      </c>
      <c r="H18" s="196">
        <v>0</v>
      </c>
      <c r="I18" s="196">
        <v>0</v>
      </c>
      <c r="J18" s="196">
        <v>0</v>
      </c>
      <c r="K18" s="196">
        <v>0</v>
      </c>
      <c r="L18" s="196">
        <v>0</v>
      </c>
      <c r="M18" s="196">
        <v>0</v>
      </c>
      <c r="N18" s="196">
        <v>0</v>
      </c>
    </row>
    <row r="19" spans="1:14" s="36" customFormat="1" ht="30" customHeight="1" thickBot="1">
      <c r="A19" s="36" t="s">
        <v>499</v>
      </c>
      <c r="B19" s="479">
        <v>212.04</v>
      </c>
      <c r="C19" s="195" t="s">
        <v>1303</v>
      </c>
      <c r="D19" s="196">
        <v>47238.89731</v>
      </c>
      <c r="E19" s="196">
        <v>57265.211689999996</v>
      </c>
      <c r="F19" s="196">
        <v>76534.423089999997</v>
      </c>
      <c r="G19" s="196">
        <v>50585.087439999996</v>
      </c>
      <c r="H19" s="196">
        <v>0</v>
      </c>
      <c r="I19" s="196">
        <v>82440.829249999995</v>
      </c>
      <c r="J19" s="196">
        <v>0</v>
      </c>
      <c r="K19" s="196">
        <v>67460.143760000006</v>
      </c>
      <c r="L19" s="196">
        <v>0</v>
      </c>
      <c r="M19" s="196">
        <v>90123.331640000004</v>
      </c>
      <c r="N19" s="196">
        <v>0</v>
      </c>
    </row>
    <row r="20" spans="1:14" s="36" customFormat="1" ht="30" customHeight="1" thickTop="1" thickBot="1">
      <c r="A20" s="381" t="s">
        <v>499</v>
      </c>
      <c r="B20" s="382" t="s">
        <v>1115</v>
      </c>
      <c r="C20" s="193" t="s">
        <v>753</v>
      </c>
      <c r="D20" s="194">
        <v>10455473.187239999</v>
      </c>
      <c r="E20" s="194">
        <v>7983428.6643699994</v>
      </c>
      <c r="F20" s="194">
        <v>7744624.6595200002</v>
      </c>
      <c r="G20" s="194">
        <v>3674676.9889600002</v>
      </c>
      <c r="H20" s="194">
        <v>354998.75831</v>
      </c>
      <c r="I20" s="194">
        <v>2383644.6945799999</v>
      </c>
      <c r="J20" s="194">
        <v>120055.78901000001</v>
      </c>
      <c r="K20" s="194">
        <v>802007.39145</v>
      </c>
      <c r="L20" s="194">
        <v>16475.338680000001</v>
      </c>
      <c r="M20" s="194">
        <v>629696.86442</v>
      </c>
      <c r="N20" s="194">
        <v>5478.5439100000003</v>
      </c>
    </row>
    <row r="21" spans="1:14" s="36" customFormat="1" ht="30" customHeight="1" thickTop="1">
      <c r="A21" s="36" t="s">
        <v>499</v>
      </c>
      <c r="B21" s="760" t="s">
        <v>1116</v>
      </c>
      <c r="C21" s="195" t="s">
        <v>754</v>
      </c>
      <c r="D21" s="196">
        <v>758453.67982000008</v>
      </c>
      <c r="E21" s="196">
        <v>623336.73124999995</v>
      </c>
      <c r="F21" s="196">
        <v>498762.19574</v>
      </c>
      <c r="G21" s="196">
        <v>399276.25400000002</v>
      </c>
      <c r="H21" s="196">
        <v>44416.47623</v>
      </c>
      <c r="I21" s="196">
        <v>249118.94316</v>
      </c>
      <c r="J21" s="196">
        <v>8988.2915900000007</v>
      </c>
      <c r="K21" s="196">
        <v>245465.79268000001</v>
      </c>
      <c r="L21" s="196">
        <v>2083.5707600000001</v>
      </c>
      <c r="M21" s="196">
        <v>148505.48027999999</v>
      </c>
      <c r="N21" s="196">
        <v>1655.83879</v>
      </c>
    </row>
    <row r="22" spans="1:14" s="36" customFormat="1" ht="30" customHeight="1">
      <c r="A22" s="36" t="s">
        <v>499</v>
      </c>
      <c r="B22" s="760" t="s">
        <v>1117</v>
      </c>
      <c r="C22" s="195" t="s">
        <v>755</v>
      </c>
      <c r="D22" s="196">
        <v>252613.55853000001</v>
      </c>
      <c r="E22" s="196">
        <v>151524.10626</v>
      </c>
      <c r="F22" s="196">
        <v>292609.79048000003</v>
      </c>
      <c r="G22" s="196">
        <v>170485.38162999999</v>
      </c>
      <c r="H22" s="196">
        <v>8075.3770800000002</v>
      </c>
      <c r="I22" s="196">
        <v>114216.96787000001</v>
      </c>
      <c r="J22" s="196">
        <v>53.932339999999996</v>
      </c>
      <c r="K22" s="196">
        <v>47026.880990000005</v>
      </c>
      <c r="L22" s="196">
        <v>12.456799999999999</v>
      </c>
      <c r="M22" s="196">
        <v>43322.466650000002</v>
      </c>
      <c r="N22" s="196">
        <v>0</v>
      </c>
    </row>
    <row r="23" spans="1:14" s="36" customFormat="1" ht="30" customHeight="1">
      <c r="A23" s="36" t="s">
        <v>499</v>
      </c>
      <c r="B23" s="760" t="s">
        <v>1118</v>
      </c>
      <c r="C23" s="195" t="s">
        <v>756</v>
      </c>
      <c r="D23" s="196">
        <v>434719.38089999999</v>
      </c>
      <c r="E23" s="196">
        <v>199921.60611000002</v>
      </c>
      <c r="F23" s="196">
        <v>54355.426220000001</v>
      </c>
      <c r="G23" s="196">
        <v>2678.69346</v>
      </c>
      <c r="H23" s="196">
        <v>6.5</v>
      </c>
      <c r="I23" s="196">
        <v>1168.09356</v>
      </c>
      <c r="J23" s="196">
        <v>0</v>
      </c>
      <c r="K23" s="196">
        <v>549.15191000000004</v>
      </c>
      <c r="L23" s="196">
        <v>4.1870000000000003</v>
      </c>
      <c r="M23" s="196">
        <v>110.52517</v>
      </c>
      <c r="N23" s="196">
        <v>0</v>
      </c>
    </row>
    <row r="24" spans="1:14" s="36" customFormat="1" ht="30" customHeight="1">
      <c r="A24" s="36" t="s">
        <v>499</v>
      </c>
      <c r="B24" s="760" t="s">
        <v>1119</v>
      </c>
      <c r="C24" s="195" t="s">
        <v>757</v>
      </c>
      <c r="D24" s="196">
        <v>323135.76000999997</v>
      </c>
      <c r="E24" s="196">
        <v>306599.09943</v>
      </c>
      <c r="F24" s="196">
        <v>248485.59837999998</v>
      </c>
      <c r="G24" s="196">
        <v>26445.013449999999</v>
      </c>
      <c r="H24" s="196">
        <v>8</v>
      </c>
      <c r="I24" s="196">
        <v>10609.324560000001</v>
      </c>
      <c r="J24" s="196">
        <v>71.69</v>
      </c>
      <c r="K24" s="196">
        <v>5304.4106500000007</v>
      </c>
      <c r="L24" s="196">
        <v>106.9</v>
      </c>
      <c r="M24" s="196">
        <v>9364.0399699999998</v>
      </c>
      <c r="N24" s="196">
        <v>0</v>
      </c>
    </row>
    <row r="25" spans="1:14" s="36" customFormat="1" ht="30" customHeight="1">
      <c r="A25" s="36" t="s">
        <v>499</v>
      </c>
      <c r="B25" s="760" t="s">
        <v>1120</v>
      </c>
      <c r="C25" s="195" t="s">
        <v>758</v>
      </c>
      <c r="D25" s="196">
        <v>1332956.3528099998</v>
      </c>
      <c r="E25" s="196">
        <v>1177927.5670099999</v>
      </c>
      <c r="F25" s="196">
        <v>1205915.1962599999</v>
      </c>
      <c r="G25" s="196">
        <v>264672.82387000002</v>
      </c>
      <c r="H25" s="196">
        <v>30184.14315</v>
      </c>
      <c r="I25" s="196">
        <v>106122.38961</v>
      </c>
      <c r="J25" s="196">
        <v>426.1</v>
      </c>
      <c r="K25" s="196">
        <v>25017.230370000001</v>
      </c>
      <c r="L25" s="196">
        <v>32.210999999999999</v>
      </c>
      <c r="M25" s="196">
        <v>18775.275180000001</v>
      </c>
      <c r="N25" s="196">
        <v>591.57000000000005</v>
      </c>
    </row>
    <row r="26" spans="1:14" s="36" customFormat="1" ht="30" customHeight="1">
      <c r="A26" s="36" t="s">
        <v>499</v>
      </c>
      <c r="B26" s="760" t="s">
        <v>1121</v>
      </c>
      <c r="C26" s="195" t="s">
        <v>759</v>
      </c>
      <c r="D26" s="196">
        <v>1800508.57458</v>
      </c>
      <c r="E26" s="196">
        <v>1578216.74025</v>
      </c>
      <c r="F26" s="196">
        <v>1865363.9435399999</v>
      </c>
      <c r="G26" s="196">
        <v>505257.45386000001</v>
      </c>
      <c r="H26" s="196">
        <v>76035.279540000003</v>
      </c>
      <c r="I26" s="196">
        <v>33649.6057</v>
      </c>
      <c r="J26" s="196">
        <v>107.44036</v>
      </c>
      <c r="K26" s="196">
        <v>80504.609819999998</v>
      </c>
      <c r="L26" s="196">
        <v>443.37610999999998</v>
      </c>
      <c r="M26" s="196">
        <v>19529.909530000001</v>
      </c>
      <c r="N26" s="196">
        <v>497.4409</v>
      </c>
    </row>
    <row r="27" spans="1:14" s="36" customFormat="1" ht="30" customHeight="1">
      <c r="A27" s="36" t="s">
        <v>499</v>
      </c>
      <c r="B27" s="760" t="s">
        <v>1122</v>
      </c>
      <c r="C27" s="195" t="s">
        <v>760</v>
      </c>
      <c r="D27" s="196">
        <v>2722878.75648</v>
      </c>
      <c r="E27" s="196">
        <v>1147777.8846700001</v>
      </c>
      <c r="F27" s="196">
        <v>937238.53564000002</v>
      </c>
      <c r="G27" s="196">
        <v>249611.65972999998</v>
      </c>
      <c r="H27" s="196">
        <v>23665.171420000002</v>
      </c>
      <c r="I27" s="196">
        <v>98917.452650000007</v>
      </c>
      <c r="J27" s="196">
        <v>5365.0515999999998</v>
      </c>
      <c r="K27" s="196">
        <v>11040.70414</v>
      </c>
      <c r="L27" s="196">
        <v>52</v>
      </c>
      <c r="M27" s="196">
        <v>6563.2958600000002</v>
      </c>
      <c r="N27" s="196">
        <v>0</v>
      </c>
    </row>
    <row r="28" spans="1:14" s="36" customFormat="1" ht="30" customHeight="1" thickBot="1">
      <c r="A28" s="36" t="s">
        <v>499</v>
      </c>
      <c r="B28" s="760" t="s">
        <v>1123</v>
      </c>
      <c r="C28" s="195" t="s">
        <v>761</v>
      </c>
      <c r="D28" s="196">
        <v>2830207.1241100002</v>
      </c>
      <c r="E28" s="196">
        <v>2798124.9293899997</v>
      </c>
      <c r="F28" s="196">
        <v>2641893.9732600003</v>
      </c>
      <c r="G28" s="196">
        <v>2056249.70896</v>
      </c>
      <c r="H28" s="196">
        <v>172607.81088999999</v>
      </c>
      <c r="I28" s="196">
        <v>1769841.91747</v>
      </c>
      <c r="J28" s="196">
        <v>105043.28312000001</v>
      </c>
      <c r="K28" s="196">
        <v>387098.61089000001</v>
      </c>
      <c r="L28" s="196">
        <v>13740.63701</v>
      </c>
      <c r="M28" s="196">
        <v>383525.87177999999</v>
      </c>
      <c r="N28" s="196">
        <v>2733.6942200000003</v>
      </c>
    </row>
    <row r="29" spans="1:14" s="36" customFormat="1" ht="30" customHeight="1" thickTop="1" thickBot="1">
      <c r="A29" s="379" t="s">
        <v>499</v>
      </c>
      <c r="B29" s="383" t="s">
        <v>1314</v>
      </c>
      <c r="C29" s="197" t="s">
        <v>762</v>
      </c>
      <c r="D29" s="757">
        <v>1884050.5139200001</v>
      </c>
      <c r="E29" s="757">
        <v>2279307.10091</v>
      </c>
      <c r="F29" s="757">
        <v>2442940.0224699997</v>
      </c>
      <c r="G29" s="757">
        <v>4294946.5777599998</v>
      </c>
      <c r="H29" s="757">
        <v>63408.55586</v>
      </c>
      <c r="I29" s="757">
        <v>4348898.8077299995</v>
      </c>
      <c r="J29" s="757">
        <v>72355.122049999991</v>
      </c>
      <c r="K29" s="757">
        <v>4373255.216</v>
      </c>
      <c r="L29" s="757">
        <v>81295.319329999998</v>
      </c>
      <c r="M29" s="757">
        <v>4932474.0141400006</v>
      </c>
      <c r="N29" s="757">
        <v>39967.209579999995</v>
      </c>
    </row>
    <row r="30" spans="1:14" s="36" customFormat="1" ht="30" customHeight="1" thickTop="1" thickBot="1">
      <c r="A30" s="379" t="s">
        <v>499</v>
      </c>
      <c r="B30" s="383" t="s">
        <v>1124</v>
      </c>
      <c r="C30" s="197" t="s">
        <v>763</v>
      </c>
      <c r="D30" s="757">
        <v>10518361.846270001</v>
      </c>
      <c r="E30" s="757">
        <v>18273998.676750001</v>
      </c>
      <c r="F30" s="757">
        <v>22420246.71923</v>
      </c>
      <c r="G30" s="757">
        <v>34128615.657130003</v>
      </c>
      <c r="H30" s="757">
        <v>4343383.9944200004</v>
      </c>
      <c r="I30" s="757">
        <v>43373413.711370006</v>
      </c>
      <c r="J30" s="757">
        <v>4959551.16799</v>
      </c>
      <c r="K30" s="757">
        <v>52421842.970919997</v>
      </c>
      <c r="L30" s="757">
        <v>5460133.89224</v>
      </c>
      <c r="M30" s="757">
        <v>64622784.43592</v>
      </c>
      <c r="N30" s="757">
        <v>2784277.0614</v>
      </c>
    </row>
    <row r="31" spans="1:14" s="36" customFormat="1" ht="30" customHeight="1" thickTop="1" thickBot="1">
      <c r="A31" s="381" t="s">
        <v>499</v>
      </c>
      <c r="B31" s="384" t="s">
        <v>1125</v>
      </c>
      <c r="C31" s="193" t="s">
        <v>764</v>
      </c>
      <c r="D31" s="194">
        <v>953253.57582999999</v>
      </c>
      <c r="E31" s="758">
        <v>1252542.6276</v>
      </c>
      <c r="F31" s="194">
        <v>1480232.80452</v>
      </c>
      <c r="G31" s="194">
        <v>2381648.1715199999</v>
      </c>
      <c r="H31" s="194">
        <v>246902.01543</v>
      </c>
      <c r="I31" s="194">
        <v>3263221.2151700002</v>
      </c>
      <c r="J31" s="194">
        <v>313167.84206</v>
      </c>
      <c r="K31" s="194">
        <v>4134928.1111999997</v>
      </c>
      <c r="L31" s="194">
        <v>383297.56541000004</v>
      </c>
      <c r="M31" s="194">
        <v>5387559.7588200001</v>
      </c>
      <c r="N31" s="194">
        <v>260144.38000999999</v>
      </c>
    </row>
    <row r="32" spans="1:14" s="36" customFormat="1" ht="30" customHeight="1" thickTop="1">
      <c r="A32" s="36" t="s">
        <v>499</v>
      </c>
      <c r="B32" s="760" t="s">
        <v>1126</v>
      </c>
      <c r="C32" s="195" t="s">
        <v>765</v>
      </c>
      <c r="D32" s="196">
        <v>69.086669999999998</v>
      </c>
      <c r="E32" s="196">
        <v>72.904570000000007</v>
      </c>
      <c r="F32" s="196">
        <v>79.90549</v>
      </c>
      <c r="G32" s="196">
        <v>79.889939999999996</v>
      </c>
      <c r="H32" s="196">
        <v>0</v>
      </c>
      <c r="I32" s="196">
        <v>79.791839999999993</v>
      </c>
      <c r="J32" s="196">
        <v>0</v>
      </c>
      <c r="K32" s="196">
        <v>644.92855000000009</v>
      </c>
      <c r="L32" s="196">
        <v>0</v>
      </c>
      <c r="M32" s="196">
        <v>85.362279999999998</v>
      </c>
      <c r="N32" s="196">
        <v>0</v>
      </c>
    </row>
    <row r="33" spans="1:15" s="36" customFormat="1" ht="30" customHeight="1">
      <c r="A33" s="36" t="s">
        <v>499</v>
      </c>
      <c r="B33" s="760" t="s">
        <v>1127</v>
      </c>
      <c r="C33" s="195" t="s">
        <v>766</v>
      </c>
      <c r="D33" s="196">
        <v>8.4478099999999987</v>
      </c>
      <c r="E33" s="196">
        <v>9.7299400000000009</v>
      </c>
      <c r="F33" s="196">
        <v>16.836650000000002</v>
      </c>
      <c r="G33" s="196">
        <v>1682.6202700000001</v>
      </c>
      <c r="H33" s="196">
        <v>391.75372999999996</v>
      </c>
      <c r="I33" s="196">
        <v>2162.8022999999998</v>
      </c>
      <c r="J33" s="196">
        <v>445.94781</v>
      </c>
      <c r="K33" s="196">
        <v>2766.88427</v>
      </c>
      <c r="L33" s="196">
        <v>547.9402</v>
      </c>
      <c r="M33" s="196">
        <v>3924.4818500000001</v>
      </c>
      <c r="N33" s="196">
        <v>1167.1228100000001</v>
      </c>
    </row>
    <row r="34" spans="1:15" s="36" customFormat="1" ht="30" customHeight="1">
      <c r="A34" s="36" t="s">
        <v>499</v>
      </c>
      <c r="B34" s="760" t="s">
        <v>1128</v>
      </c>
      <c r="C34" s="195" t="s">
        <v>767</v>
      </c>
      <c r="D34" s="196">
        <v>257960.87156999999</v>
      </c>
      <c r="E34" s="196">
        <v>283484.18526999996</v>
      </c>
      <c r="F34" s="196">
        <v>300500.95704000001</v>
      </c>
      <c r="G34" s="196">
        <v>385526.76910999999</v>
      </c>
      <c r="H34" s="196">
        <v>14514.381619999998</v>
      </c>
      <c r="I34" s="196">
        <v>445561.84002999996</v>
      </c>
      <c r="J34" s="196">
        <v>9009.2046300000002</v>
      </c>
      <c r="K34" s="196">
        <v>342104.80123000004</v>
      </c>
      <c r="L34" s="196">
        <v>866.99043000000006</v>
      </c>
      <c r="M34" s="196">
        <v>394397.66555999999</v>
      </c>
      <c r="N34" s="196">
        <v>346.56602000000004</v>
      </c>
    </row>
    <row r="35" spans="1:15" s="36" customFormat="1" ht="30" customHeight="1">
      <c r="A35" s="36" t="s">
        <v>499</v>
      </c>
      <c r="B35" s="385" t="s">
        <v>1129</v>
      </c>
      <c r="C35" s="195" t="s">
        <v>768</v>
      </c>
      <c r="D35" s="196">
        <v>10745.441210000001</v>
      </c>
      <c r="E35" s="196">
        <v>6109.2812000000004</v>
      </c>
      <c r="F35" s="196">
        <v>4345.0412999999999</v>
      </c>
      <c r="G35" s="196">
        <v>5126.6299600000002</v>
      </c>
      <c r="H35" s="196">
        <v>658.40760999999998</v>
      </c>
      <c r="I35" s="196">
        <v>7554.4074099999998</v>
      </c>
      <c r="J35" s="196">
        <v>885.31097999999997</v>
      </c>
      <c r="K35" s="196">
        <v>4634.96497</v>
      </c>
      <c r="L35" s="196">
        <v>658.94144999999992</v>
      </c>
      <c r="M35" s="196">
        <v>5983.51865</v>
      </c>
      <c r="N35" s="196">
        <v>66.742519999999999</v>
      </c>
    </row>
    <row r="36" spans="1:15" s="36" customFormat="1" ht="30" customHeight="1">
      <c r="A36" s="36" t="s">
        <v>499</v>
      </c>
      <c r="B36" s="385" t="s">
        <v>1130</v>
      </c>
      <c r="C36" s="198" t="s">
        <v>1315</v>
      </c>
      <c r="D36" s="196">
        <v>684469.72857000004</v>
      </c>
      <c r="E36" s="196">
        <v>962866.52662000002</v>
      </c>
      <c r="F36" s="196">
        <v>1175290.0640399999</v>
      </c>
      <c r="G36" s="196">
        <v>1989232.2622400001</v>
      </c>
      <c r="H36" s="196">
        <v>231337.47247000001</v>
      </c>
      <c r="I36" s="196">
        <v>2807862.37359</v>
      </c>
      <c r="J36" s="196">
        <v>302827.37864000001</v>
      </c>
      <c r="K36" s="196">
        <v>3784776.5321799996</v>
      </c>
      <c r="L36" s="196">
        <v>381223.69332999998</v>
      </c>
      <c r="M36" s="196">
        <v>4983168.7304799994</v>
      </c>
      <c r="N36" s="196">
        <v>258563.94865999999</v>
      </c>
    </row>
    <row r="37" spans="1:15" s="36" customFormat="1" ht="30" customHeight="1">
      <c r="A37" s="36" t="s">
        <v>499</v>
      </c>
      <c r="B37" s="385" t="s">
        <v>1131</v>
      </c>
      <c r="C37" s="199" t="s">
        <v>769</v>
      </c>
      <c r="D37" s="196">
        <v>1314221.7058599999</v>
      </c>
      <c r="E37" s="196">
        <v>3362012.28681</v>
      </c>
      <c r="F37" s="196">
        <v>5229959.0864799991</v>
      </c>
      <c r="G37" s="196">
        <v>5643842.55571</v>
      </c>
      <c r="H37" s="196">
        <v>113365.74717</v>
      </c>
      <c r="I37" s="196">
        <v>6230084.8331199996</v>
      </c>
      <c r="J37" s="196">
        <v>23848.980350000002</v>
      </c>
      <c r="K37" s="196">
        <v>5883536.7179199997</v>
      </c>
      <c r="L37" s="196">
        <v>16908.81381</v>
      </c>
      <c r="M37" s="196">
        <v>7286254.0455600005</v>
      </c>
      <c r="N37" s="196">
        <v>0</v>
      </c>
    </row>
    <row r="38" spans="1:15" ht="2.25" customHeight="1">
      <c r="A38" s="760" t="s">
        <v>498</v>
      </c>
      <c r="B38" s="760" t="s">
        <v>498</v>
      </c>
      <c r="C38" s="189"/>
      <c r="D38" s="480"/>
      <c r="E38" s="480"/>
      <c r="F38" s="186"/>
      <c r="G38" s="186"/>
      <c r="H38" s="186"/>
      <c r="I38" s="186"/>
      <c r="J38" s="186"/>
      <c r="K38" s="186"/>
      <c r="L38" s="186"/>
      <c r="M38" s="186"/>
      <c r="N38" s="186"/>
      <c r="O38" s="689"/>
    </row>
    <row r="39" spans="1:15" ht="1.5" customHeight="1" thickBot="1">
      <c r="C39" s="568"/>
      <c r="D39" s="64"/>
      <c r="E39" s="64"/>
      <c r="F39" s="200"/>
      <c r="G39" s="200"/>
      <c r="H39" s="200"/>
      <c r="I39" s="64"/>
      <c r="J39" s="64"/>
      <c r="K39" s="64"/>
      <c r="L39" s="64"/>
      <c r="M39" s="64"/>
      <c r="N39" s="64"/>
      <c r="O39" s="689"/>
    </row>
    <row r="40" spans="1:15" ht="24.75" customHeight="1" thickTop="1">
      <c r="C40" s="46"/>
      <c r="D40" s="76"/>
      <c r="E40" s="76"/>
      <c r="F40" s="201"/>
      <c r="G40" s="201"/>
      <c r="H40" s="201"/>
      <c r="I40" s="76"/>
      <c r="J40" s="76"/>
      <c r="K40" s="76"/>
      <c r="L40" s="76"/>
      <c r="M40" s="76"/>
      <c r="N40" s="76"/>
      <c r="O40" s="689"/>
    </row>
    <row r="41" spans="1:15">
      <c r="C41" s="46"/>
      <c r="D41" s="76"/>
      <c r="E41" s="76"/>
      <c r="F41" s="201"/>
      <c r="G41" s="201"/>
      <c r="H41" s="201"/>
      <c r="I41" s="76"/>
      <c r="J41" s="76"/>
      <c r="K41" s="76"/>
      <c r="L41" s="76"/>
      <c r="M41" s="76"/>
      <c r="N41" s="76"/>
      <c r="O41" s="689"/>
    </row>
    <row r="42" spans="1:15">
      <c r="C42" s="46"/>
      <c r="D42" s="76"/>
      <c r="E42" s="76"/>
      <c r="F42" s="201"/>
      <c r="G42" s="201"/>
      <c r="H42" s="201"/>
      <c r="I42" s="76"/>
      <c r="J42" s="76"/>
      <c r="K42" s="76"/>
      <c r="L42" s="76"/>
      <c r="M42" s="76"/>
      <c r="N42" s="76"/>
      <c r="O42" s="689"/>
    </row>
    <row r="43" spans="1:15">
      <c r="C43" s="46"/>
      <c r="D43" s="76"/>
      <c r="E43" s="76"/>
      <c r="F43" s="201"/>
      <c r="G43" s="201"/>
      <c r="H43" s="201"/>
      <c r="I43" s="76"/>
      <c r="J43" s="76"/>
      <c r="K43" s="76"/>
      <c r="L43" s="76"/>
      <c r="M43" s="76"/>
      <c r="N43" s="76"/>
      <c r="O43" s="689"/>
    </row>
    <row r="44" spans="1:15">
      <c r="C44" s="48"/>
      <c r="D44" s="76"/>
      <c r="E44" s="76"/>
      <c r="F44" s="201"/>
      <c r="G44" s="201"/>
      <c r="H44" s="201"/>
      <c r="I44" s="76"/>
      <c r="J44" s="76"/>
      <c r="K44" s="76"/>
      <c r="L44" s="76"/>
      <c r="M44" s="76"/>
      <c r="N44" s="76"/>
      <c r="O44" s="689"/>
    </row>
    <row r="45" spans="1:15">
      <c r="C45" s="48"/>
      <c r="D45" s="76"/>
      <c r="E45" s="76"/>
      <c r="F45" s="201"/>
      <c r="G45" s="201"/>
      <c r="H45" s="201"/>
      <c r="I45" s="76"/>
      <c r="J45" s="76"/>
      <c r="K45" s="76"/>
      <c r="L45" s="76"/>
      <c r="M45" s="76"/>
      <c r="N45" s="76"/>
      <c r="O45" s="689"/>
    </row>
    <row r="46" spans="1:15">
      <c r="C46" s="48"/>
      <c r="D46" s="76"/>
      <c r="E46" s="76"/>
      <c r="F46" s="201"/>
      <c r="G46" s="201"/>
      <c r="H46" s="201"/>
      <c r="I46" s="76"/>
      <c r="J46" s="76"/>
      <c r="K46" s="76"/>
      <c r="L46" s="76"/>
      <c r="M46" s="76"/>
      <c r="N46" s="76"/>
      <c r="O46" s="689"/>
    </row>
    <row r="47" spans="1:15">
      <c r="C47" s="48"/>
      <c r="D47" s="76"/>
      <c r="E47" s="76"/>
      <c r="F47" s="201"/>
      <c r="G47" s="201"/>
      <c r="H47" s="201"/>
      <c r="I47" s="76"/>
      <c r="J47" s="76"/>
      <c r="K47" s="76"/>
      <c r="L47" s="76"/>
      <c r="M47" s="76"/>
      <c r="N47" s="76"/>
      <c r="O47" s="689"/>
    </row>
    <row r="48" spans="1:15">
      <c r="C48" s="48"/>
      <c r="D48" s="76"/>
      <c r="E48" s="76"/>
      <c r="F48" s="201"/>
      <c r="G48" s="201"/>
      <c r="H48" s="201"/>
      <c r="I48" s="76"/>
      <c r="J48" s="76"/>
      <c r="K48" s="76"/>
      <c r="L48" s="76"/>
      <c r="M48" s="76"/>
      <c r="N48" s="76"/>
      <c r="O48" s="689"/>
    </row>
    <row r="49" spans="3:15">
      <c r="C49" s="48"/>
      <c r="D49" s="76"/>
      <c r="E49" s="76"/>
      <c r="F49" s="201"/>
      <c r="G49" s="201"/>
      <c r="H49" s="201"/>
      <c r="I49" s="76"/>
      <c r="J49" s="76"/>
      <c r="K49" s="76"/>
      <c r="L49" s="76"/>
      <c r="M49" s="76"/>
      <c r="N49" s="76"/>
      <c r="O49" s="689"/>
    </row>
    <row r="50" spans="3:15">
      <c r="C50" s="48"/>
      <c r="D50" s="76"/>
      <c r="E50" s="76"/>
      <c r="F50" s="201"/>
      <c r="G50" s="201"/>
      <c r="H50" s="201"/>
      <c r="I50" s="76"/>
      <c r="J50" s="76"/>
      <c r="K50" s="76"/>
      <c r="L50" s="76"/>
      <c r="M50" s="76"/>
      <c r="N50" s="76"/>
      <c r="O50" s="689"/>
    </row>
    <row r="51" spans="3:15">
      <c r="C51" s="48"/>
      <c r="D51" s="76"/>
      <c r="E51" s="76"/>
      <c r="F51" s="201"/>
      <c r="G51" s="201"/>
      <c r="H51" s="201"/>
      <c r="I51" s="76"/>
      <c r="J51" s="76"/>
      <c r="K51" s="76"/>
      <c r="L51" s="76"/>
      <c r="M51" s="76"/>
      <c r="N51" s="76"/>
      <c r="O51" s="689"/>
    </row>
    <row r="52" spans="3:15">
      <c r="C52" s="48"/>
      <c r="D52" s="76"/>
      <c r="E52" s="76"/>
      <c r="F52" s="201"/>
      <c r="G52" s="201"/>
      <c r="H52" s="201"/>
      <c r="I52" s="76"/>
      <c r="J52" s="76"/>
      <c r="K52" s="76"/>
      <c r="L52" s="76"/>
      <c r="M52" s="76"/>
      <c r="N52" s="76"/>
      <c r="O52" s="689"/>
    </row>
    <row r="53" spans="3:15">
      <c r="C53" s="48"/>
      <c r="D53" s="76"/>
      <c r="E53" s="76"/>
      <c r="F53" s="201"/>
      <c r="G53" s="201"/>
      <c r="H53" s="201"/>
      <c r="I53" s="76"/>
      <c r="J53" s="76"/>
      <c r="K53" s="76"/>
      <c r="L53" s="76"/>
      <c r="M53" s="76"/>
      <c r="N53" s="76"/>
      <c r="O53" s="689"/>
    </row>
    <row r="54" spans="3:15">
      <c r="C54" s="48"/>
      <c r="D54" s="76"/>
      <c r="E54" s="76"/>
      <c r="F54" s="201"/>
      <c r="G54" s="201"/>
      <c r="H54" s="201"/>
      <c r="I54" s="76"/>
      <c r="J54" s="76"/>
      <c r="K54" s="76"/>
      <c r="L54" s="76"/>
      <c r="M54" s="76"/>
      <c r="N54" s="76"/>
      <c r="O54" s="689"/>
    </row>
    <row r="55" spans="3:15" ht="15.75">
      <c r="C55" s="67"/>
      <c r="D55" s="76"/>
      <c r="E55" s="76"/>
      <c r="F55" s="201"/>
      <c r="G55" s="201"/>
      <c r="H55" s="201"/>
      <c r="I55" s="76"/>
      <c r="J55" s="76"/>
      <c r="K55" s="76"/>
      <c r="L55" s="76"/>
      <c r="M55" s="76"/>
      <c r="N55" s="76"/>
      <c r="O55" s="689"/>
    </row>
    <row r="56" spans="3:15" ht="15.75">
      <c r="C56" s="67"/>
      <c r="D56" s="76"/>
      <c r="E56" s="76"/>
      <c r="F56" s="201"/>
      <c r="G56" s="201"/>
      <c r="H56" s="201"/>
      <c r="I56" s="76"/>
      <c r="J56" s="76"/>
      <c r="K56" s="76"/>
      <c r="L56" s="76"/>
      <c r="M56" s="76"/>
      <c r="N56" s="76"/>
      <c r="O56" s="689"/>
    </row>
    <row r="57" spans="3:15" ht="15.75">
      <c r="C57" s="67"/>
      <c r="D57" s="76"/>
      <c r="E57" s="76"/>
      <c r="F57" s="201"/>
      <c r="G57" s="201"/>
      <c r="H57" s="201"/>
      <c r="I57" s="76"/>
      <c r="J57" s="76"/>
      <c r="K57" s="76"/>
      <c r="L57" s="76"/>
      <c r="M57" s="76"/>
      <c r="N57" s="76"/>
      <c r="O57" s="689"/>
    </row>
    <row r="58" spans="3:15" ht="15.75">
      <c r="C58" s="67"/>
      <c r="O58" s="689"/>
    </row>
    <row r="59" spans="3:15" ht="15.75">
      <c r="C59" s="67"/>
      <c r="O59" s="689"/>
    </row>
    <row r="60" spans="3:15" ht="15.75">
      <c r="C60" s="67"/>
      <c r="O60" s="689"/>
    </row>
    <row r="61" spans="3:15" ht="15.75">
      <c r="C61" s="67"/>
      <c r="O61" s="689"/>
    </row>
    <row r="62" spans="3:15" ht="15.75">
      <c r="C62" s="67"/>
      <c r="O62" s="689"/>
    </row>
    <row r="63" spans="3:15" ht="15.75">
      <c r="C63" s="67"/>
      <c r="O63" s="689"/>
    </row>
    <row r="64" spans="3:15" ht="15.75">
      <c r="C64" s="67"/>
      <c r="O64" s="689"/>
    </row>
    <row r="65" spans="3:15" ht="15.75">
      <c r="C65" s="67"/>
      <c r="O65" s="689"/>
    </row>
    <row r="66" spans="3:15" ht="15.75">
      <c r="C66" s="67"/>
      <c r="O66" s="689"/>
    </row>
    <row r="67" spans="3:15" ht="15.75">
      <c r="C67" s="67"/>
      <c r="O67" s="689"/>
    </row>
    <row r="68" spans="3:15" ht="15.75">
      <c r="C68" s="67"/>
      <c r="O68" s="689"/>
    </row>
    <row r="69" spans="3:15" ht="15.75">
      <c r="C69" s="67"/>
      <c r="O69" s="689"/>
    </row>
    <row r="70" spans="3:15" ht="15.75">
      <c r="C70" s="67"/>
      <c r="O70" s="689"/>
    </row>
    <row r="71" spans="3:15" ht="15.75">
      <c r="C71" s="67"/>
      <c r="O71" s="689"/>
    </row>
    <row r="72" spans="3:15" ht="15.75">
      <c r="C72" s="67"/>
      <c r="O72" s="689"/>
    </row>
    <row r="73" spans="3:15" ht="15.75">
      <c r="C73" s="67"/>
      <c r="O73" s="689"/>
    </row>
    <row r="74" spans="3:15" ht="15.75">
      <c r="C74" s="67"/>
      <c r="O74" s="689"/>
    </row>
    <row r="75" spans="3:15" ht="15.75">
      <c r="C75" s="67"/>
      <c r="O75" s="689"/>
    </row>
    <row r="76" spans="3:15" ht="15.75">
      <c r="C76" s="67"/>
      <c r="O76" s="689"/>
    </row>
    <row r="77" spans="3:15" ht="15.75">
      <c r="C77" s="67"/>
      <c r="O77" s="689"/>
    </row>
    <row r="78" spans="3:15" ht="15.75">
      <c r="C78" s="67"/>
      <c r="O78" s="689"/>
    </row>
    <row r="79" spans="3:15" ht="15.75">
      <c r="C79" s="67"/>
      <c r="O79" s="689"/>
    </row>
    <row r="80" spans="3:15" ht="15.75">
      <c r="C80" s="67"/>
      <c r="O80" s="689"/>
    </row>
    <row r="81" spans="3:15" ht="15.75">
      <c r="C81" s="67"/>
      <c r="O81" s="689"/>
    </row>
    <row r="82" spans="3:15" ht="15.75">
      <c r="C82" s="67"/>
      <c r="O82" s="689"/>
    </row>
    <row r="83" spans="3:15" ht="15.75">
      <c r="C83" s="67"/>
      <c r="O83" s="689"/>
    </row>
    <row r="84" spans="3:15" ht="15.75">
      <c r="C84" s="67"/>
      <c r="O84" s="689"/>
    </row>
    <row r="85" spans="3:15" ht="15.75">
      <c r="C85" s="67"/>
      <c r="O85" s="689"/>
    </row>
    <row r="86" spans="3:15" ht="15.75">
      <c r="C86" s="67"/>
      <c r="O86" s="689"/>
    </row>
    <row r="87" spans="3:15" ht="15.75">
      <c r="C87" s="67"/>
      <c r="O87" s="689"/>
    </row>
    <row r="88" spans="3:15" ht="15.75">
      <c r="C88" s="67"/>
      <c r="O88" s="689"/>
    </row>
    <row r="89" spans="3:15" ht="15.75">
      <c r="C89" s="67"/>
      <c r="O89" s="689"/>
    </row>
    <row r="90" spans="3:15" ht="15.75">
      <c r="C90" s="67"/>
      <c r="O90" s="689"/>
    </row>
    <row r="91" spans="3:15" ht="15.75">
      <c r="C91" s="67"/>
      <c r="O91" s="689"/>
    </row>
    <row r="92" spans="3:15" ht="15.75">
      <c r="C92" s="67"/>
      <c r="O92" s="689"/>
    </row>
    <row r="93" spans="3:15" ht="15.75">
      <c r="C93" s="67"/>
      <c r="O93" s="689"/>
    </row>
    <row r="94" spans="3:15" ht="15.75">
      <c r="C94" s="67"/>
      <c r="O94" s="689"/>
    </row>
    <row r="95" spans="3:15" ht="15.75">
      <c r="C95" s="67"/>
      <c r="O95" s="689"/>
    </row>
    <row r="96" spans="3:15" ht="15.75">
      <c r="C96" s="67"/>
      <c r="O96" s="689"/>
    </row>
    <row r="97" spans="3:15" ht="15.75">
      <c r="C97" s="67"/>
      <c r="O97" s="689"/>
    </row>
    <row r="98" spans="3:15" ht="15.75">
      <c r="C98" s="67"/>
      <c r="O98" s="689"/>
    </row>
    <row r="99" spans="3:15" ht="15.75">
      <c r="C99" s="67"/>
      <c r="O99" s="689"/>
    </row>
    <row r="100" spans="3:15" ht="15.75">
      <c r="C100" s="67"/>
      <c r="O100" s="689"/>
    </row>
    <row r="101" spans="3:15" ht="15.75">
      <c r="C101" s="67"/>
      <c r="O101" s="689"/>
    </row>
    <row r="102" spans="3:15" ht="15.75">
      <c r="C102" s="67"/>
      <c r="O102" s="689"/>
    </row>
    <row r="103" spans="3:15" ht="15.75">
      <c r="C103" s="67"/>
      <c r="O103" s="689"/>
    </row>
    <row r="104" spans="3:15" ht="15.75">
      <c r="C104" s="67"/>
      <c r="O104" s="689"/>
    </row>
    <row r="105" spans="3:15" ht="15.75">
      <c r="C105" s="67"/>
      <c r="O105" s="689"/>
    </row>
    <row r="106" spans="3:15" ht="15.75">
      <c r="C106" s="67"/>
      <c r="O106" s="689"/>
    </row>
    <row r="107" spans="3:15" ht="15.75">
      <c r="C107" s="67"/>
      <c r="O107" s="689"/>
    </row>
    <row r="108" spans="3:15" ht="15.75">
      <c r="C108" s="67"/>
      <c r="O108" s="689"/>
    </row>
    <row r="109" spans="3:15" ht="15.75">
      <c r="C109" s="67"/>
      <c r="O109" s="689"/>
    </row>
    <row r="110" spans="3:15" ht="15.75">
      <c r="C110" s="67"/>
      <c r="O110" s="689"/>
    </row>
    <row r="111" spans="3:15" ht="15.75">
      <c r="C111" s="67"/>
      <c r="O111" s="689"/>
    </row>
    <row r="112" spans="3:15" ht="15.75">
      <c r="C112" s="67"/>
      <c r="O112" s="689"/>
    </row>
    <row r="113" spans="3:15" ht="15.75">
      <c r="C113" s="67"/>
      <c r="O113" s="689"/>
    </row>
    <row r="114" spans="3:15" ht="15.75">
      <c r="C114" s="67"/>
      <c r="O114" s="689"/>
    </row>
    <row r="115" spans="3:15" ht="15.75">
      <c r="C115" s="67"/>
      <c r="O115" s="689"/>
    </row>
    <row r="116" spans="3:15" ht="15.75">
      <c r="C116" s="67"/>
      <c r="O116" s="689"/>
    </row>
    <row r="117" spans="3:15" ht="15.75">
      <c r="C117" s="67"/>
      <c r="O117" s="689"/>
    </row>
    <row r="118" spans="3:15" ht="15.75">
      <c r="C118" s="67"/>
      <c r="O118" s="689"/>
    </row>
    <row r="119" spans="3:15" ht="15.75">
      <c r="C119" s="67"/>
      <c r="O119" s="689"/>
    </row>
    <row r="120" spans="3:15" ht="15.75">
      <c r="C120" s="67"/>
      <c r="O120" s="689"/>
    </row>
    <row r="121" spans="3:15" ht="15.75">
      <c r="C121" s="67"/>
      <c r="O121" s="689"/>
    </row>
    <row r="122" spans="3:15" ht="15.75">
      <c r="C122" s="67"/>
      <c r="O122" s="689"/>
    </row>
    <row r="123" spans="3:15" ht="15.75">
      <c r="C123" s="67"/>
      <c r="O123" s="689"/>
    </row>
    <row r="124" spans="3:15" ht="15.75">
      <c r="C124" s="67"/>
      <c r="O124" s="689"/>
    </row>
    <row r="125" spans="3:15" ht="15.75">
      <c r="C125" s="67"/>
      <c r="O125" s="689"/>
    </row>
    <row r="126" spans="3:15" ht="15.75">
      <c r="C126" s="67"/>
      <c r="O126" s="689"/>
    </row>
    <row r="127" spans="3:15" ht="15.75">
      <c r="C127" s="67"/>
      <c r="O127" s="689"/>
    </row>
    <row r="128" spans="3:15" ht="15.75">
      <c r="C128" s="67"/>
      <c r="O128" s="689"/>
    </row>
    <row r="129" spans="3:15" ht="15.75">
      <c r="C129" s="67"/>
      <c r="O129" s="689"/>
    </row>
    <row r="130" spans="3:15" ht="15.75">
      <c r="C130" s="67"/>
      <c r="O130" s="689"/>
    </row>
    <row r="131" spans="3:15" ht="15.75">
      <c r="C131" s="67"/>
      <c r="O131" s="689"/>
    </row>
    <row r="132" spans="3:15" ht="15.75">
      <c r="C132" s="67"/>
      <c r="O132" s="689"/>
    </row>
    <row r="133" spans="3:15" ht="15.75">
      <c r="C133" s="67"/>
      <c r="O133" s="689"/>
    </row>
    <row r="134" spans="3:15" ht="15.75">
      <c r="C134" s="67"/>
      <c r="O134" s="689"/>
    </row>
    <row r="135" spans="3:15" ht="15.75">
      <c r="C135" s="67"/>
      <c r="O135" s="689"/>
    </row>
    <row r="136" spans="3:15" ht="15.75">
      <c r="C136" s="67"/>
      <c r="O136" s="689"/>
    </row>
    <row r="137" spans="3:15" ht="15.75">
      <c r="C137" s="67"/>
      <c r="O137" s="689"/>
    </row>
    <row r="138" spans="3:15" ht="15.75">
      <c r="C138" s="67"/>
      <c r="O138" s="689"/>
    </row>
    <row r="139" spans="3:15" ht="15.75">
      <c r="C139" s="67"/>
      <c r="O139" s="689"/>
    </row>
    <row r="140" spans="3:15" ht="15.75">
      <c r="C140" s="67"/>
      <c r="O140" s="689"/>
    </row>
    <row r="141" spans="3:15" ht="15.75">
      <c r="C141" s="67"/>
      <c r="O141" s="689"/>
    </row>
    <row r="142" spans="3:15" ht="15.75">
      <c r="C142" s="67"/>
      <c r="O142" s="689"/>
    </row>
    <row r="143" spans="3:15" ht="15.75">
      <c r="C143" s="67"/>
      <c r="O143" s="689"/>
    </row>
    <row r="144" spans="3:15" ht="15.75">
      <c r="C144" s="67"/>
      <c r="O144" s="689"/>
    </row>
    <row r="145" spans="3:15" ht="15.75">
      <c r="C145" s="67"/>
      <c r="O145" s="689"/>
    </row>
    <row r="146" spans="3:15" ht="15.75">
      <c r="C146" s="67"/>
      <c r="O146" s="689"/>
    </row>
    <row r="147" spans="3:15" ht="15.75">
      <c r="C147" s="67"/>
      <c r="O147" s="689"/>
    </row>
    <row r="148" spans="3:15" ht="15.75">
      <c r="C148" s="67"/>
      <c r="O148" s="689"/>
    </row>
    <row r="149" spans="3:15" ht="15.75">
      <c r="C149" s="67"/>
      <c r="O149" s="689"/>
    </row>
    <row r="150" spans="3:15" ht="15.75">
      <c r="C150" s="67"/>
      <c r="O150" s="689"/>
    </row>
    <row r="151" spans="3:15" ht="15.75">
      <c r="C151" s="67"/>
      <c r="O151" s="689"/>
    </row>
    <row r="152" spans="3:15" ht="15.75">
      <c r="C152" s="67"/>
      <c r="O152" s="689"/>
    </row>
    <row r="153" spans="3:15" ht="15.75">
      <c r="C153" s="67"/>
      <c r="O153" s="689"/>
    </row>
    <row r="154" spans="3:15" ht="15.75">
      <c r="C154" s="67"/>
      <c r="O154" s="689"/>
    </row>
    <row r="155" spans="3:15" ht="15.75">
      <c r="C155" s="67"/>
      <c r="O155" s="689"/>
    </row>
    <row r="156" spans="3:15" ht="15.75">
      <c r="C156" s="67"/>
      <c r="O156" s="689"/>
    </row>
    <row r="157" spans="3:15" ht="15.75">
      <c r="C157" s="67"/>
      <c r="O157" s="689"/>
    </row>
    <row r="158" spans="3:15" ht="15.75">
      <c r="C158" s="67"/>
      <c r="O158" s="689"/>
    </row>
    <row r="159" spans="3:15" ht="15.75">
      <c r="C159" s="67"/>
      <c r="O159" s="689"/>
    </row>
    <row r="160" spans="3:15" ht="15.75">
      <c r="C160" s="67"/>
      <c r="O160" s="689"/>
    </row>
    <row r="161" spans="3:15" ht="15.75">
      <c r="C161" s="67"/>
      <c r="O161" s="689"/>
    </row>
    <row r="162" spans="3:15" ht="15.75">
      <c r="C162" s="67"/>
      <c r="O162" s="689"/>
    </row>
    <row r="163" spans="3:15" ht="15.75">
      <c r="C163" s="67"/>
      <c r="O163" s="689"/>
    </row>
    <row r="164" spans="3:15" ht="15.75">
      <c r="C164" s="67"/>
      <c r="O164" s="689"/>
    </row>
    <row r="165" spans="3:15" ht="15.75">
      <c r="C165" s="67"/>
      <c r="O165" s="689"/>
    </row>
    <row r="166" spans="3:15" ht="15.75">
      <c r="C166" s="67"/>
      <c r="O166" s="689"/>
    </row>
    <row r="167" spans="3:15" ht="15.75">
      <c r="C167" s="67"/>
      <c r="O167" s="689"/>
    </row>
    <row r="168" spans="3:15" ht="15.75">
      <c r="C168" s="67"/>
      <c r="O168" s="689"/>
    </row>
    <row r="169" spans="3:15" ht="15.75">
      <c r="C169" s="67"/>
      <c r="O169" s="689"/>
    </row>
    <row r="170" spans="3:15" ht="15.75">
      <c r="C170" s="67"/>
      <c r="O170" s="689"/>
    </row>
    <row r="171" spans="3:15" ht="15.75">
      <c r="C171" s="67"/>
      <c r="O171" s="689"/>
    </row>
    <row r="172" spans="3:15" ht="15.75">
      <c r="C172" s="67"/>
      <c r="O172" s="689"/>
    </row>
    <row r="173" spans="3:15" ht="15.75">
      <c r="C173" s="67"/>
      <c r="O173" s="689"/>
    </row>
    <row r="174" spans="3:15" ht="15.75">
      <c r="C174" s="67"/>
      <c r="O174" s="689"/>
    </row>
    <row r="175" spans="3:15" ht="15.75">
      <c r="C175" s="67"/>
      <c r="O175" s="689"/>
    </row>
    <row r="176" spans="3:15" ht="15.75">
      <c r="C176" s="67"/>
      <c r="O176" s="689"/>
    </row>
    <row r="177" spans="3:15" ht="15.75">
      <c r="C177" s="67"/>
      <c r="O177" s="689"/>
    </row>
    <row r="178" spans="3:15" ht="15.75">
      <c r="C178" s="67"/>
      <c r="O178" s="689"/>
    </row>
    <row r="179" spans="3:15" ht="15.75">
      <c r="C179" s="67"/>
      <c r="O179" s="689"/>
    </row>
    <row r="180" spans="3:15" ht="15.75">
      <c r="C180" s="67"/>
      <c r="O180" s="689"/>
    </row>
    <row r="181" spans="3:15" ht="15.75">
      <c r="C181" s="67"/>
      <c r="O181" s="689"/>
    </row>
    <row r="182" spans="3:15" ht="15.75">
      <c r="C182" s="67"/>
      <c r="O182" s="689"/>
    </row>
    <row r="183" spans="3:15" ht="15.75">
      <c r="C183" s="67"/>
      <c r="O183" s="689"/>
    </row>
    <row r="184" spans="3:15" ht="15.75">
      <c r="C184" s="67"/>
      <c r="O184" s="689"/>
    </row>
    <row r="185" spans="3:15" ht="15.75">
      <c r="C185" s="67"/>
      <c r="O185" s="689"/>
    </row>
    <row r="186" spans="3:15" ht="15.75">
      <c r="C186" s="67"/>
      <c r="O186" s="689"/>
    </row>
    <row r="187" spans="3:15" ht="15.75">
      <c r="C187" s="67"/>
      <c r="O187" s="689"/>
    </row>
    <row r="188" spans="3:15" ht="15.75">
      <c r="C188" s="67"/>
      <c r="O188" s="689"/>
    </row>
    <row r="189" spans="3:15" ht="15.75">
      <c r="C189" s="67"/>
      <c r="O189" s="689"/>
    </row>
    <row r="190" spans="3:15" ht="15.75">
      <c r="C190" s="67"/>
      <c r="O190" s="689"/>
    </row>
    <row r="191" spans="3:15" ht="15.75">
      <c r="C191" s="67"/>
      <c r="O191" s="689"/>
    </row>
    <row r="192" spans="3:15" ht="15.75">
      <c r="C192" s="67"/>
      <c r="O192" s="689"/>
    </row>
    <row r="193" spans="3:15" ht="15.75">
      <c r="C193" s="67"/>
      <c r="O193" s="689"/>
    </row>
    <row r="194" spans="3:15" ht="15.75">
      <c r="C194" s="67"/>
      <c r="O194" s="689"/>
    </row>
    <row r="195" spans="3:15" ht="15.75">
      <c r="C195" s="67"/>
      <c r="O195" s="689"/>
    </row>
    <row r="196" spans="3:15" ht="15.75">
      <c r="C196" s="67"/>
      <c r="O196" s="689"/>
    </row>
    <row r="197" spans="3:15" ht="15.75">
      <c r="C197" s="67"/>
      <c r="O197" s="689"/>
    </row>
    <row r="198" spans="3:15" ht="15.75">
      <c r="C198" s="67"/>
      <c r="O198" s="689"/>
    </row>
    <row r="199" spans="3:15" ht="15.75">
      <c r="C199" s="67"/>
      <c r="O199" s="689"/>
    </row>
    <row r="200" spans="3:15" ht="15.75">
      <c r="C200" s="67"/>
      <c r="O200" s="689"/>
    </row>
    <row r="201" spans="3:15" ht="15.75">
      <c r="C201" s="67"/>
    </row>
    <row r="202" spans="3:15" ht="15.75">
      <c r="C202" s="67"/>
    </row>
    <row r="203" spans="3:15" ht="15.75">
      <c r="C203" s="67"/>
    </row>
    <row r="204" spans="3:15" ht="15.75">
      <c r="C204" s="67"/>
    </row>
    <row r="205" spans="3:15" ht="15.75">
      <c r="C205" s="67"/>
    </row>
    <row r="206" spans="3:15" ht="15.75">
      <c r="C206" s="67"/>
    </row>
    <row r="207" spans="3:15" ht="15.75">
      <c r="C207" s="67"/>
    </row>
    <row r="208" spans="3:15"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sheetData>
  <mergeCells count="12">
    <mergeCell ref="C2:N2"/>
    <mergeCell ref="C3:N3"/>
    <mergeCell ref="C4:N4"/>
    <mergeCell ref="G7:H7"/>
    <mergeCell ref="I7:J7"/>
    <mergeCell ref="K7:L7"/>
    <mergeCell ref="D9:F9"/>
    <mergeCell ref="M7:N7"/>
    <mergeCell ref="G8:H8"/>
    <mergeCell ref="I8:J8"/>
    <mergeCell ref="K8:L8"/>
    <mergeCell ref="M8:N8"/>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showGridLines="0" zoomScale="70" zoomScaleNormal="70" workbookViewId="0">
      <selection activeCell="R27" sqref="R27"/>
    </sheetView>
  </sheetViews>
  <sheetFormatPr baseColWidth="10" defaultColWidth="17.7109375" defaultRowHeight="15"/>
  <cols>
    <col min="1" max="1" width="29" style="689" customWidth="1"/>
    <col min="2" max="2" width="20.7109375" style="689" bestFit="1" customWidth="1"/>
    <col min="3" max="3" width="18.7109375" style="689" customWidth="1"/>
    <col min="4" max="4" width="17.7109375" style="689"/>
    <col min="5" max="5" width="14.28515625" style="689" customWidth="1"/>
    <col min="6" max="7" width="13.85546875" style="689" customWidth="1"/>
    <col min="8" max="8" width="17.7109375" style="689"/>
    <col min="9" max="10" width="13.85546875" style="689" customWidth="1"/>
    <col min="11" max="12" width="17.7109375" style="689"/>
    <col min="13" max="14" width="15.140625" style="689" customWidth="1"/>
    <col min="15" max="15" width="17" style="689" bestFit="1" customWidth="1"/>
    <col min="16" max="16" width="18.7109375" style="689" bestFit="1" customWidth="1"/>
    <col min="17" max="17" width="7.42578125" style="689" customWidth="1"/>
    <col min="18" max="256" width="17.7109375" style="689"/>
    <col min="257" max="257" width="29" style="689" customWidth="1"/>
    <col min="258" max="258" width="20.7109375" style="689" bestFit="1" customWidth="1"/>
    <col min="259" max="259" width="18.7109375" style="689" customWidth="1"/>
    <col min="260" max="260" width="17.7109375" style="689"/>
    <col min="261" max="261" width="14.28515625" style="689" customWidth="1"/>
    <col min="262" max="263" width="13.85546875" style="689" customWidth="1"/>
    <col min="264" max="264" width="17.7109375" style="689"/>
    <col min="265" max="266" width="13.85546875" style="689" customWidth="1"/>
    <col min="267" max="268" width="17.7109375" style="689"/>
    <col min="269" max="270" width="15.140625" style="689" customWidth="1"/>
    <col min="271" max="271" width="17" style="689" bestFit="1" customWidth="1"/>
    <col min="272" max="272" width="18.7109375" style="689" bestFit="1" customWidth="1"/>
    <col min="273" max="273" width="7.42578125" style="689" customWidth="1"/>
    <col min="274" max="512" width="17.7109375" style="689"/>
    <col min="513" max="513" width="29" style="689" customWidth="1"/>
    <col min="514" max="514" width="20.7109375" style="689" bestFit="1" customWidth="1"/>
    <col min="515" max="515" width="18.7109375" style="689" customWidth="1"/>
    <col min="516" max="516" width="17.7109375" style="689"/>
    <col min="517" max="517" width="14.28515625" style="689" customWidth="1"/>
    <col min="518" max="519" width="13.85546875" style="689" customWidth="1"/>
    <col min="520" max="520" width="17.7109375" style="689"/>
    <col min="521" max="522" width="13.85546875" style="689" customWidth="1"/>
    <col min="523" max="524" width="17.7109375" style="689"/>
    <col min="525" max="526" width="15.140625" style="689" customWidth="1"/>
    <col min="527" max="527" width="17" style="689" bestFit="1" customWidth="1"/>
    <col min="528" max="528" width="18.7109375" style="689" bestFit="1" customWidth="1"/>
    <col min="529" max="529" width="7.42578125" style="689" customWidth="1"/>
    <col min="530" max="768" width="17.7109375" style="689"/>
    <col min="769" max="769" width="29" style="689" customWidth="1"/>
    <col min="770" max="770" width="20.7109375" style="689" bestFit="1" customWidth="1"/>
    <col min="771" max="771" width="18.7109375" style="689" customWidth="1"/>
    <col min="772" max="772" width="17.7109375" style="689"/>
    <col min="773" max="773" width="14.28515625" style="689" customWidth="1"/>
    <col min="774" max="775" width="13.85546875" style="689" customWidth="1"/>
    <col min="776" max="776" width="17.7109375" style="689"/>
    <col min="777" max="778" width="13.85546875" style="689" customWidth="1"/>
    <col min="779" max="780" width="17.7109375" style="689"/>
    <col min="781" max="782" width="15.140625" style="689" customWidth="1"/>
    <col min="783" max="783" width="17" style="689" bestFit="1" customWidth="1"/>
    <col min="784" max="784" width="18.7109375" style="689" bestFit="1" customWidth="1"/>
    <col min="785" max="785" width="7.42578125" style="689" customWidth="1"/>
    <col min="786" max="1024" width="17.7109375" style="689"/>
    <col min="1025" max="1025" width="29" style="689" customWidth="1"/>
    <col min="1026" max="1026" width="20.7109375" style="689" bestFit="1" customWidth="1"/>
    <col min="1027" max="1027" width="18.7109375" style="689" customWidth="1"/>
    <col min="1028" max="1028" width="17.7109375" style="689"/>
    <col min="1029" max="1029" width="14.28515625" style="689" customWidth="1"/>
    <col min="1030" max="1031" width="13.85546875" style="689" customWidth="1"/>
    <col min="1032" max="1032" width="17.7109375" style="689"/>
    <col min="1033" max="1034" width="13.85546875" style="689" customWidth="1"/>
    <col min="1035" max="1036" width="17.7109375" style="689"/>
    <col min="1037" max="1038" width="15.140625" style="689" customWidth="1"/>
    <col min="1039" max="1039" width="17" style="689" bestFit="1" customWidth="1"/>
    <col min="1040" max="1040" width="18.7109375" style="689" bestFit="1" customWidth="1"/>
    <col min="1041" max="1041" width="7.42578125" style="689" customWidth="1"/>
    <col min="1042" max="1280" width="17.7109375" style="689"/>
    <col min="1281" max="1281" width="29" style="689" customWidth="1"/>
    <col min="1282" max="1282" width="20.7109375" style="689" bestFit="1" customWidth="1"/>
    <col min="1283" max="1283" width="18.7109375" style="689" customWidth="1"/>
    <col min="1284" max="1284" width="17.7109375" style="689"/>
    <col min="1285" max="1285" width="14.28515625" style="689" customWidth="1"/>
    <col min="1286" max="1287" width="13.85546875" style="689" customWidth="1"/>
    <col min="1288" max="1288" width="17.7109375" style="689"/>
    <col min="1289" max="1290" width="13.85546875" style="689" customWidth="1"/>
    <col min="1291" max="1292" width="17.7109375" style="689"/>
    <col min="1293" max="1294" width="15.140625" style="689" customWidth="1"/>
    <col min="1295" max="1295" width="17" style="689" bestFit="1" customWidth="1"/>
    <col min="1296" max="1296" width="18.7109375" style="689" bestFit="1" customWidth="1"/>
    <col min="1297" max="1297" width="7.42578125" style="689" customWidth="1"/>
    <col min="1298" max="1536" width="17.7109375" style="689"/>
    <col min="1537" max="1537" width="29" style="689" customWidth="1"/>
    <col min="1538" max="1538" width="20.7109375" style="689" bestFit="1" customWidth="1"/>
    <col min="1539" max="1539" width="18.7109375" style="689" customWidth="1"/>
    <col min="1540" max="1540" width="17.7109375" style="689"/>
    <col min="1541" max="1541" width="14.28515625" style="689" customWidth="1"/>
    <col min="1542" max="1543" width="13.85546875" style="689" customWidth="1"/>
    <col min="1544" max="1544" width="17.7109375" style="689"/>
    <col min="1545" max="1546" width="13.85546875" style="689" customWidth="1"/>
    <col min="1547" max="1548" width="17.7109375" style="689"/>
    <col min="1549" max="1550" width="15.140625" style="689" customWidth="1"/>
    <col min="1551" max="1551" width="17" style="689" bestFit="1" customWidth="1"/>
    <col min="1552" max="1552" width="18.7109375" style="689" bestFit="1" customWidth="1"/>
    <col min="1553" max="1553" width="7.42578125" style="689" customWidth="1"/>
    <col min="1554" max="1792" width="17.7109375" style="689"/>
    <col min="1793" max="1793" width="29" style="689" customWidth="1"/>
    <col min="1794" max="1794" width="20.7109375" style="689" bestFit="1" customWidth="1"/>
    <col min="1795" max="1795" width="18.7109375" style="689" customWidth="1"/>
    <col min="1796" max="1796" width="17.7109375" style="689"/>
    <col min="1797" max="1797" width="14.28515625" style="689" customWidth="1"/>
    <col min="1798" max="1799" width="13.85546875" style="689" customWidth="1"/>
    <col min="1800" max="1800" width="17.7109375" style="689"/>
    <col min="1801" max="1802" width="13.85546875" style="689" customWidth="1"/>
    <col min="1803" max="1804" width="17.7109375" style="689"/>
    <col min="1805" max="1806" width="15.140625" style="689" customWidth="1"/>
    <col min="1807" max="1807" width="17" style="689" bestFit="1" customWidth="1"/>
    <col min="1808" max="1808" width="18.7109375" style="689" bestFit="1" customWidth="1"/>
    <col min="1809" max="1809" width="7.42578125" style="689" customWidth="1"/>
    <col min="1810" max="2048" width="17.7109375" style="689"/>
    <col min="2049" max="2049" width="29" style="689" customWidth="1"/>
    <col min="2050" max="2050" width="20.7109375" style="689" bestFit="1" customWidth="1"/>
    <col min="2051" max="2051" width="18.7109375" style="689" customWidth="1"/>
    <col min="2052" max="2052" width="17.7109375" style="689"/>
    <col min="2053" max="2053" width="14.28515625" style="689" customWidth="1"/>
    <col min="2054" max="2055" width="13.85546875" style="689" customWidth="1"/>
    <col min="2056" max="2056" width="17.7109375" style="689"/>
    <col min="2057" max="2058" width="13.85546875" style="689" customWidth="1"/>
    <col min="2059" max="2060" width="17.7109375" style="689"/>
    <col min="2061" max="2062" width="15.140625" style="689" customWidth="1"/>
    <col min="2063" max="2063" width="17" style="689" bestFit="1" customWidth="1"/>
    <col min="2064" max="2064" width="18.7109375" style="689" bestFit="1" customWidth="1"/>
    <col min="2065" max="2065" width="7.42578125" style="689" customWidth="1"/>
    <col min="2066" max="2304" width="17.7109375" style="689"/>
    <col min="2305" max="2305" width="29" style="689" customWidth="1"/>
    <col min="2306" max="2306" width="20.7109375" style="689" bestFit="1" customWidth="1"/>
    <col min="2307" max="2307" width="18.7109375" style="689" customWidth="1"/>
    <col min="2308" max="2308" width="17.7109375" style="689"/>
    <col min="2309" max="2309" width="14.28515625" style="689" customWidth="1"/>
    <col min="2310" max="2311" width="13.85546875" style="689" customWidth="1"/>
    <col min="2312" max="2312" width="17.7109375" style="689"/>
    <col min="2313" max="2314" width="13.85546875" style="689" customWidth="1"/>
    <col min="2315" max="2316" width="17.7109375" style="689"/>
    <col min="2317" max="2318" width="15.140625" style="689" customWidth="1"/>
    <col min="2319" max="2319" width="17" style="689" bestFit="1" customWidth="1"/>
    <col min="2320" max="2320" width="18.7109375" style="689" bestFit="1" customWidth="1"/>
    <col min="2321" max="2321" width="7.42578125" style="689" customWidth="1"/>
    <col min="2322" max="2560" width="17.7109375" style="689"/>
    <col min="2561" max="2561" width="29" style="689" customWidth="1"/>
    <col min="2562" max="2562" width="20.7109375" style="689" bestFit="1" customWidth="1"/>
    <col min="2563" max="2563" width="18.7109375" style="689" customWidth="1"/>
    <col min="2564" max="2564" width="17.7109375" style="689"/>
    <col min="2565" max="2565" width="14.28515625" style="689" customWidth="1"/>
    <col min="2566" max="2567" width="13.85546875" style="689" customWidth="1"/>
    <col min="2568" max="2568" width="17.7109375" style="689"/>
    <col min="2569" max="2570" width="13.85546875" style="689" customWidth="1"/>
    <col min="2571" max="2572" width="17.7109375" style="689"/>
    <col min="2573" max="2574" width="15.140625" style="689" customWidth="1"/>
    <col min="2575" max="2575" width="17" style="689" bestFit="1" customWidth="1"/>
    <col min="2576" max="2576" width="18.7109375" style="689" bestFit="1" customWidth="1"/>
    <col min="2577" max="2577" width="7.42578125" style="689" customWidth="1"/>
    <col min="2578" max="2816" width="17.7109375" style="689"/>
    <col min="2817" max="2817" width="29" style="689" customWidth="1"/>
    <col min="2818" max="2818" width="20.7109375" style="689" bestFit="1" customWidth="1"/>
    <col min="2819" max="2819" width="18.7109375" style="689" customWidth="1"/>
    <col min="2820" max="2820" width="17.7109375" style="689"/>
    <col min="2821" max="2821" width="14.28515625" style="689" customWidth="1"/>
    <col min="2822" max="2823" width="13.85546875" style="689" customWidth="1"/>
    <col min="2824" max="2824" width="17.7109375" style="689"/>
    <col min="2825" max="2826" width="13.85546875" style="689" customWidth="1"/>
    <col min="2827" max="2828" width="17.7109375" style="689"/>
    <col min="2829" max="2830" width="15.140625" style="689" customWidth="1"/>
    <col min="2831" max="2831" width="17" style="689" bestFit="1" customWidth="1"/>
    <col min="2832" max="2832" width="18.7109375" style="689" bestFit="1" customWidth="1"/>
    <col min="2833" max="2833" width="7.42578125" style="689" customWidth="1"/>
    <col min="2834" max="3072" width="17.7109375" style="689"/>
    <col min="3073" max="3073" width="29" style="689" customWidth="1"/>
    <col min="3074" max="3074" width="20.7109375" style="689" bestFit="1" customWidth="1"/>
    <col min="3075" max="3075" width="18.7109375" style="689" customWidth="1"/>
    <col min="3076" max="3076" width="17.7109375" style="689"/>
    <col min="3077" max="3077" width="14.28515625" style="689" customWidth="1"/>
    <col min="3078" max="3079" width="13.85546875" style="689" customWidth="1"/>
    <col min="3080" max="3080" width="17.7109375" style="689"/>
    <col min="3081" max="3082" width="13.85546875" style="689" customWidth="1"/>
    <col min="3083" max="3084" width="17.7109375" style="689"/>
    <col min="3085" max="3086" width="15.140625" style="689" customWidth="1"/>
    <col min="3087" max="3087" width="17" style="689" bestFit="1" customWidth="1"/>
    <col min="3088" max="3088" width="18.7109375" style="689" bestFit="1" customWidth="1"/>
    <col min="3089" max="3089" width="7.42578125" style="689" customWidth="1"/>
    <col min="3090" max="3328" width="17.7109375" style="689"/>
    <col min="3329" max="3329" width="29" style="689" customWidth="1"/>
    <col min="3330" max="3330" width="20.7109375" style="689" bestFit="1" customWidth="1"/>
    <col min="3331" max="3331" width="18.7109375" style="689" customWidth="1"/>
    <col min="3332" max="3332" width="17.7109375" style="689"/>
    <col min="3333" max="3333" width="14.28515625" style="689" customWidth="1"/>
    <col min="3334" max="3335" width="13.85546875" style="689" customWidth="1"/>
    <col min="3336" max="3336" width="17.7109375" style="689"/>
    <col min="3337" max="3338" width="13.85546875" style="689" customWidth="1"/>
    <col min="3339" max="3340" width="17.7109375" style="689"/>
    <col min="3341" max="3342" width="15.140625" style="689" customWidth="1"/>
    <col min="3343" max="3343" width="17" style="689" bestFit="1" customWidth="1"/>
    <col min="3344" max="3344" width="18.7109375" style="689" bestFit="1" customWidth="1"/>
    <col min="3345" max="3345" width="7.42578125" style="689" customWidth="1"/>
    <col min="3346" max="3584" width="17.7109375" style="689"/>
    <col min="3585" max="3585" width="29" style="689" customWidth="1"/>
    <col min="3586" max="3586" width="20.7109375" style="689" bestFit="1" customWidth="1"/>
    <col min="3587" max="3587" width="18.7109375" style="689" customWidth="1"/>
    <col min="3588" max="3588" width="17.7109375" style="689"/>
    <col min="3589" max="3589" width="14.28515625" style="689" customWidth="1"/>
    <col min="3590" max="3591" width="13.85546875" style="689" customWidth="1"/>
    <col min="3592" max="3592" width="17.7109375" style="689"/>
    <col min="3593" max="3594" width="13.85546875" style="689" customWidth="1"/>
    <col min="3595" max="3596" width="17.7109375" style="689"/>
    <col min="3597" max="3598" width="15.140625" style="689" customWidth="1"/>
    <col min="3599" max="3599" width="17" style="689" bestFit="1" customWidth="1"/>
    <col min="3600" max="3600" width="18.7109375" style="689" bestFit="1" customWidth="1"/>
    <col min="3601" max="3601" width="7.42578125" style="689" customWidth="1"/>
    <col min="3602" max="3840" width="17.7109375" style="689"/>
    <col min="3841" max="3841" width="29" style="689" customWidth="1"/>
    <col min="3842" max="3842" width="20.7109375" style="689" bestFit="1" customWidth="1"/>
    <col min="3843" max="3843" width="18.7109375" style="689" customWidth="1"/>
    <col min="3844" max="3844" width="17.7109375" style="689"/>
    <col min="3845" max="3845" width="14.28515625" style="689" customWidth="1"/>
    <col min="3846" max="3847" width="13.85546875" style="689" customWidth="1"/>
    <col min="3848" max="3848" width="17.7109375" style="689"/>
    <col min="3849" max="3850" width="13.85546875" style="689" customWidth="1"/>
    <col min="3851" max="3852" width="17.7109375" style="689"/>
    <col min="3853" max="3854" width="15.140625" style="689" customWidth="1"/>
    <col min="3855" max="3855" width="17" style="689" bestFit="1" customWidth="1"/>
    <col min="3856" max="3856" width="18.7109375" style="689" bestFit="1" customWidth="1"/>
    <col min="3857" max="3857" width="7.42578125" style="689" customWidth="1"/>
    <col min="3858" max="4096" width="17.7109375" style="689"/>
    <col min="4097" max="4097" width="29" style="689" customWidth="1"/>
    <col min="4098" max="4098" width="20.7109375" style="689" bestFit="1" customWidth="1"/>
    <col min="4099" max="4099" width="18.7109375" style="689" customWidth="1"/>
    <col min="4100" max="4100" width="17.7109375" style="689"/>
    <col min="4101" max="4101" width="14.28515625" style="689" customWidth="1"/>
    <col min="4102" max="4103" width="13.85546875" style="689" customWidth="1"/>
    <col min="4104" max="4104" width="17.7109375" style="689"/>
    <col min="4105" max="4106" width="13.85546875" style="689" customWidth="1"/>
    <col min="4107" max="4108" width="17.7109375" style="689"/>
    <col min="4109" max="4110" width="15.140625" style="689" customWidth="1"/>
    <col min="4111" max="4111" width="17" style="689" bestFit="1" customWidth="1"/>
    <col min="4112" max="4112" width="18.7109375" style="689" bestFit="1" customWidth="1"/>
    <col min="4113" max="4113" width="7.42578125" style="689" customWidth="1"/>
    <col min="4114" max="4352" width="17.7109375" style="689"/>
    <col min="4353" max="4353" width="29" style="689" customWidth="1"/>
    <col min="4354" max="4354" width="20.7109375" style="689" bestFit="1" customWidth="1"/>
    <col min="4355" max="4355" width="18.7109375" style="689" customWidth="1"/>
    <col min="4356" max="4356" width="17.7109375" style="689"/>
    <col min="4357" max="4357" width="14.28515625" style="689" customWidth="1"/>
    <col min="4358" max="4359" width="13.85546875" style="689" customWidth="1"/>
    <col min="4360" max="4360" width="17.7109375" style="689"/>
    <col min="4361" max="4362" width="13.85546875" style="689" customWidth="1"/>
    <col min="4363" max="4364" width="17.7109375" style="689"/>
    <col min="4365" max="4366" width="15.140625" style="689" customWidth="1"/>
    <col min="4367" max="4367" width="17" style="689" bestFit="1" customWidth="1"/>
    <col min="4368" max="4368" width="18.7109375" style="689" bestFit="1" customWidth="1"/>
    <col min="4369" max="4369" width="7.42578125" style="689" customWidth="1"/>
    <col min="4370" max="4608" width="17.7109375" style="689"/>
    <col min="4609" max="4609" width="29" style="689" customWidth="1"/>
    <col min="4610" max="4610" width="20.7109375" style="689" bestFit="1" customWidth="1"/>
    <col min="4611" max="4611" width="18.7109375" style="689" customWidth="1"/>
    <col min="4612" max="4612" width="17.7109375" style="689"/>
    <col min="4613" max="4613" width="14.28515625" style="689" customWidth="1"/>
    <col min="4614" max="4615" width="13.85546875" style="689" customWidth="1"/>
    <col min="4616" max="4616" width="17.7109375" style="689"/>
    <col min="4617" max="4618" width="13.85546875" style="689" customWidth="1"/>
    <col min="4619" max="4620" width="17.7109375" style="689"/>
    <col min="4621" max="4622" width="15.140625" style="689" customWidth="1"/>
    <col min="4623" max="4623" width="17" style="689" bestFit="1" customWidth="1"/>
    <col min="4624" max="4624" width="18.7109375" style="689" bestFit="1" customWidth="1"/>
    <col min="4625" max="4625" width="7.42578125" style="689" customWidth="1"/>
    <col min="4626" max="4864" width="17.7109375" style="689"/>
    <col min="4865" max="4865" width="29" style="689" customWidth="1"/>
    <col min="4866" max="4866" width="20.7109375" style="689" bestFit="1" customWidth="1"/>
    <col min="4867" max="4867" width="18.7109375" style="689" customWidth="1"/>
    <col min="4868" max="4868" width="17.7109375" style="689"/>
    <col min="4869" max="4869" width="14.28515625" style="689" customWidth="1"/>
    <col min="4870" max="4871" width="13.85546875" style="689" customWidth="1"/>
    <col min="4872" max="4872" width="17.7109375" style="689"/>
    <col min="4873" max="4874" width="13.85546875" style="689" customWidth="1"/>
    <col min="4875" max="4876" width="17.7109375" style="689"/>
    <col min="4877" max="4878" width="15.140625" style="689" customWidth="1"/>
    <col min="4879" max="4879" width="17" style="689" bestFit="1" customWidth="1"/>
    <col min="4880" max="4880" width="18.7109375" style="689" bestFit="1" customWidth="1"/>
    <col min="4881" max="4881" width="7.42578125" style="689" customWidth="1"/>
    <col min="4882" max="5120" width="17.7109375" style="689"/>
    <col min="5121" max="5121" width="29" style="689" customWidth="1"/>
    <col min="5122" max="5122" width="20.7109375" style="689" bestFit="1" customWidth="1"/>
    <col min="5123" max="5123" width="18.7109375" style="689" customWidth="1"/>
    <col min="5124" max="5124" width="17.7109375" style="689"/>
    <col min="5125" max="5125" width="14.28515625" style="689" customWidth="1"/>
    <col min="5126" max="5127" width="13.85546875" style="689" customWidth="1"/>
    <col min="5128" max="5128" width="17.7109375" style="689"/>
    <col min="5129" max="5130" width="13.85546875" style="689" customWidth="1"/>
    <col min="5131" max="5132" width="17.7109375" style="689"/>
    <col min="5133" max="5134" width="15.140625" style="689" customWidth="1"/>
    <col min="5135" max="5135" width="17" style="689" bestFit="1" customWidth="1"/>
    <col min="5136" max="5136" width="18.7109375" style="689" bestFit="1" customWidth="1"/>
    <col min="5137" max="5137" width="7.42578125" style="689" customWidth="1"/>
    <col min="5138" max="5376" width="17.7109375" style="689"/>
    <col min="5377" max="5377" width="29" style="689" customWidth="1"/>
    <col min="5378" max="5378" width="20.7109375" style="689" bestFit="1" customWidth="1"/>
    <col min="5379" max="5379" width="18.7109375" style="689" customWidth="1"/>
    <col min="5380" max="5380" width="17.7109375" style="689"/>
    <col min="5381" max="5381" width="14.28515625" style="689" customWidth="1"/>
    <col min="5382" max="5383" width="13.85546875" style="689" customWidth="1"/>
    <col min="5384" max="5384" width="17.7109375" style="689"/>
    <col min="5385" max="5386" width="13.85546875" style="689" customWidth="1"/>
    <col min="5387" max="5388" width="17.7109375" style="689"/>
    <col min="5389" max="5390" width="15.140625" style="689" customWidth="1"/>
    <col min="5391" max="5391" width="17" style="689" bestFit="1" customWidth="1"/>
    <col min="5392" max="5392" width="18.7109375" style="689" bestFit="1" customWidth="1"/>
    <col min="5393" max="5393" width="7.42578125" style="689" customWidth="1"/>
    <col min="5394" max="5632" width="17.7109375" style="689"/>
    <col min="5633" max="5633" width="29" style="689" customWidth="1"/>
    <col min="5634" max="5634" width="20.7109375" style="689" bestFit="1" customWidth="1"/>
    <col min="5635" max="5635" width="18.7109375" style="689" customWidth="1"/>
    <col min="5636" max="5636" width="17.7109375" style="689"/>
    <col min="5637" max="5637" width="14.28515625" style="689" customWidth="1"/>
    <col min="5638" max="5639" width="13.85546875" style="689" customWidth="1"/>
    <col min="5640" max="5640" width="17.7109375" style="689"/>
    <col min="5641" max="5642" width="13.85546875" style="689" customWidth="1"/>
    <col min="5643" max="5644" width="17.7109375" style="689"/>
    <col min="5645" max="5646" width="15.140625" style="689" customWidth="1"/>
    <col min="5647" max="5647" width="17" style="689" bestFit="1" customWidth="1"/>
    <col min="5648" max="5648" width="18.7109375" style="689" bestFit="1" customWidth="1"/>
    <col min="5649" max="5649" width="7.42578125" style="689" customWidth="1"/>
    <col min="5650" max="5888" width="17.7109375" style="689"/>
    <col min="5889" max="5889" width="29" style="689" customWidth="1"/>
    <col min="5890" max="5890" width="20.7109375" style="689" bestFit="1" customWidth="1"/>
    <col min="5891" max="5891" width="18.7109375" style="689" customWidth="1"/>
    <col min="5892" max="5892" width="17.7109375" style="689"/>
    <col min="5893" max="5893" width="14.28515625" style="689" customWidth="1"/>
    <col min="5894" max="5895" width="13.85546875" style="689" customWidth="1"/>
    <col min="5896" max="5896" width="17.7109375" style="689"/>
    <col min="5897" max="5898" width="13.85546875" style="689" customWidth="1"/>
    <col min="5899" max="5900" width="17.7109375" style="689"/>
    <col min="5901" max="5902" width="15.140625" style="689" customWidth="1"/>
    <col min="5903" max="5903" width="17" style="689" bestFit="1" customWidth="1"/>
    <col min="5904" max="5904" width="18.7109375" style="689" bestFit="1" customWidth="1"/>
    <col min="5905" max="5905" width="7.42578125" style="689" customWidth="1"/>
    <col min="5906" max="6144" width="17.7109375" style="689"/>
    <col min="6145" max="6145" width="29" style="689" customWidth="1"/>
    <col min="6146" max="6146" width="20.7109375" style="689" bestFit="1" customWidth="1"/>
    <col min="6147" max="6147" width="18.7109375" style="689" customWidth="1"/>
    <col min="6148" max="6148" width="17.7109375" style="689"/>
    <col min="6149" max="6149" width="14.28515625" style="689" customWidth="1"/>
    <col min="6150" max="6151" width="13.85546875" style="689" customWidth="1"/>
    <col min="6152" max="6152" width="17.7109375" style="689"/>
    <col min="6153" max="6154" width="13.85546875" style="689" customWidth="1"/>
    <col min="6155" max="6156" width="17.7109375" style="689"/>
    <col min="6157" max="6158" width="15.140625" style="689" customWidth="1"/>
    <col min="6159" max="6159" width="17" style="689" bestFit="1" customWidth="1"/>
    <col min="6160" max="6160" width="18.7109375" style="689" bestFit="1" customWidth="1"/>
    <col min="6161" max="6161" width="7.42578125" style="689" customWidth="1"/>
    <col min="6162" max="6400" width="17.7109375" style="689"/>
    <col min="6401" max="6401" width="29" style="689" customWidth="1"/>
    <col min="6402" max="6402" width="20.7109375" style="689" bestFit="1" customWidth="1"/>
    <col min="6403" max="6403" width="18.7109375" style="689" customWidth="1"/>
    <col min="6404" max="6404" width="17.7109375" style="689"/>
    <col min="6405" max="6405" width="14.28515625" style="689" customWidth="1"/>
    <col min="6406" max="6407" width="13.85546875" style="689" customWidth="1"/>
    <col min="6408" max="6408" width="17.7109375" style="689"/>
    <col min="6409" max="6410" width="13.85546875" style="689" customWidth="1"/>
    <col min="6411" max="6412" width="17.7109375" style="689"/>
    <col min="6413" max="6414" width="15.140625" style="689" customWidth="1"/>
    <col min="6415" max="6415" width="17" style="689" bestFit="1" customWidth="1"/>
    <col min="6416" max="6416" width="18.7109375" style="689" bestFit="1" customWidth="1"/>
    <col min="6417" max="6417" width="7.42578125" style="689" customWidth="1"/>
    <col min="6418" max="6656" width="17.7109375" style="689"/>
    <col min="6657" max="6657" width="29" style="689" customWidth="1"/>
    <col min="6658" max="6658" width="20.7109375" style="689" bestFit="1" customWidth="1"/>
    <col min="6659" max="6659" width="18.7109375" style="689" customWidth="1"/>
    <col min="6660" max="6660" width="17.7109375" style="689"/>
    <col min="6661" max="6661" width="14.28515625" style="689" customWidth="1"/>
    <col min="6662" max="6663" width="13.85546875" style="689" customWidth="1"/>
    <col min="6664" max="6664" width="17.7109375" style="689"/>
    <col min="6665" max="6666" width="13.85546875" style="689" customWidth="1"/>
    <col min="6667" max="6668" width="17.7109375" style="689"/>
    <col min="6669" max="6670" width="15.140625" style="689" customWidth="1"/>
    <col min="6671" max="6671" width="17" style="689" bestFit="1" customWidth="1"/>
    <col min="6672" max="6672" width="18.7109375" style="689" bestFit="1" customWidth="1"/>
    <col min="6673" max="6673" width="7.42578125" style="689" customWidth="1"/>
    <col min="6674" max="6912" width="17.7109375" style="689"/>
    <col min="6913" max="6913" width="29" style="689" customWidth="1"/>
    <col min="6914" max="6914" width="20.7109375" style="689" bestFit="1" customWidth="1"/>
    <col min="6915" max="6915" width="18.7109375" style="689" customWidth="1"/>
    <col min="6916" max="6916" width="17.7109375" style="689"/>
    <col min="6917" max="6917" width="14.28515625" style="689" customWidth="1"/>
    <col min="6918" max="6919" width="13.85546875" style="689" customWidth="1"/>
    <col min="6920" max="6920" width="17.7109375" style="689"/>
    <col min="6921" max="6922" width="13.85546875" style="689" customWidth="1"/>
    <col min="6923" max="6924" width="17.7109375" style="689"/>
    <col min="6925" max="6926" width="15.140625" style="689" customWidth="1"/>
    <col min="6927" max="6927" width="17" style="689" bestFit="1" customWidth="1"/>
    <col min="6928" max="6928" width="18.7109375" style="689" bestFit="1" customWidth="1"/>
    <col min="6929" max="6929" width="7.42578125" style="689" customWidth="1"/>
    <col min="6930" max="7168" width="17.7109375" style="689"/>
    <col min="7169" max="7169" width="29" style="689" customWidth="1"/>
    <col min="7170" max="7170" width="20.7109375" style="689" bestFit="1" customWidth="1"/>
    <col min="7171" max="7171" width="18.7109375" style="689" customWidth="1"/>
    <col min="7172" max="7172" width="17.7109375" style="689"/>
    <col min="7173" max="7173" width="14.28515625" style="689" customWidth="1"/>
    <col min="7174" max="7175" width="13.85546875" style="689" customWidth="1"/>
    <col min="7176" max="7176" width="17.7109375" style="689"/>
    <col min="7177" max="7178" width="13.85546875" style="689" customWidth="1"/>
    <col min="7179" max="7180" width="17.7109375" style="689"/>
    <col min="7181" max="7182" width="15.140625" style="689" customWidth="1"/>
    <col min="7183" max="7183" width="17" style="689" bestFit="1" customWidth="1"/>
    <col min="7184" max="7184" width="18.7109375" style="689" bestFit="1" customWidth="1"/>
    <col min="7185" max="7185" width="7.42578125" style="689" customWidth="1"/>
    <col min="7186" max="7424" width="17.7109375" style="689"/>
    <col min="7425" max="7425" width="29" style="689" customWidth="1"/>
    <col min="7426" max="7426" width="20.7109375" style="689" bestFit="1" customWidth="1"/>
    <col min="7427" max="7427" width="18.7109375" style="689" customWidth="1"/>
    <col min="7428" max="7428" width="17.7109375" style="689"/>
    <col min="7429" max="7429" width="14.28515625" style="689" customWidth="1"/>
    <col min="7430" max="7431" width="13.85546875" style="689" customWidth="1"/>
    <col min="7432" max="7432" width="17.7109375" style="689"/>
    <col min="7433" max="7434" width="13.85546875" style="689" customWidth="1"/>
    <col min="7435" max="7436" width="17.7109375" style="689"/>
    <col min="7437" max="7438" width="15.140625" style="689" customWidth="1"/>
    <col min="7439" max="7439" width="17" style="689" bestFit="1" customWidth="1"/>
    <col min="7440" max="7440" width="18.7109375" style="689" bestFit="1" customWidth="1"/>
    <col min="7441" max="7441" width="7.42578125" style="689" customWidth="1"/>
    <col min="7442" max="7680" width="17.7109375" style="689"/>
    <col min="7681" max="7681" width="29" style="689" customWidth="1"/>
    <col min="7682" max="7682" width="20.7109375" style="689" bestFit="1" customWidth="1"/>
    <col min="7683" max="7683" width="18.7109375" style="689" customWidth="1"/>
    <col min="7684" max="7684" width="17.7109375" style="689"/>
    <col min="7685" max="7685" width="14.28515625" style="689" customWidth="1"/>
    <col min="7686" max="7687" width="13.85546875" style="689" customWidth="1"/>
    <col min="7688" max="7688" width="17.7109375" style="689"/>
    <col min="7689" max="7690" width="13.85546875" style="689" customWidth="1"/>
    <col min="7691" max="7692" width="17.7109375" style="689"/>
    <col min="7693" max="7694" width="15.140625" style="689" customWidth="1"/>
    <col min="7695" max="7695" width="17" style="689" bestFit="1" customWidth="1"/>
    <col min="7696" max="7696" width="18.7109375" style="689" bestFit="1" customWidth="1"/>
    <col min="7697" max="7697" width="7.42578125" style="689" customWidth="1"/>
    <col min="7698" max="7936" width="17.7109375" style="689"/>
    <col min="7937" max="7937" width="29" style="689" customWidth="1"/>
    <col min="7938" max="7938" width="20.7109375" style="689" bestFit="1" customWidth="1"/>
    <col min="7939" max="7939" width="18.7109375" style="689" customWidth="1"/>
    <col min="7940" max="7940" width="17.7109375" style="689"/>
    <col min="7941" max="7941" width="14.28515625" style="689" customWidth="1"/>
    <col min="7942" max="7943" width="13.85546875" style="689" customWidth="1"/>
    <col min="7944" max="7944" width="17.7109375" style="689"/>
    <col min="7945" max="7946" width="13.85546875" style="689" customWidth="1"/>
    <col min="7947" max="7948" width="17.7109375" style="689"/>
    <col min="7949" max="7950" width="15.140625" style="689" customWidth="1"/>
    <col min="7951" max="7951" width="17" style="689" bestFit="1" customWidth="1"/>
    <col min="7952" max="7952" width="18.7109375" style="689" bestFit="1" customWidth="1"/>
    <col min="7953" max="7953" width="7.42578125" style="689" customWidth="1"/>
    <col min="7954" max="8192" width="17.7109375" style="689"/>
    <col min="8193" max="8193" width="29" style="689" customWidth="1"/>
    <col min="8194" max="8194" width="20.7109375" style="689" bestFit="1" customWidth="1"/>
    <col min="8195" max="8195" width="18.7109375" style="689" customWidth="1"/>
    <col min="8196" max="8196" width="17.7109375" style="689"/>
    <col min="8197" max="8197" width="14.28515625" style="689" customWidth="1"/>
    <col min="8198" max="8199" width="13.85546875" style="689" customWidth="1"/>
    <col min="8200" max="8200" width="17.7109375" style="689"/>
    <col min="8201" max="8202" width="13.85546875" style="689" customWidth="1"/>
    <col min="8203" max="8204" width="17.7109375" style="689"/>
    <col min="8205" max="8206" width="15.140625" style="689" customWidth="1"/>
    <col min="8207" max="8207" width="17" style="689" bestFit="1" customWidth="1"/>
    <col min="8208" max="8208" width="18.7109375" style="689" bestFit="1" customWidth="1"/>
    <col min="8209" max="8209" width="7.42578125" style="689" customWidth="1"/>
    <col min="8210" max="8448" width="17.7109375" style="689"/>
    <col min="8449" max="8449" width="29" style="689" customWidth="1"/>
    <col min="8450" max="8450" width="20.7109375" style="689" bestFit="1" customWidth="1"/>
    <col min="8451" max="8451" width="18.7109375" style="689" customWidth="1"/>
    <col min="8452" max="8452" width="17.7109375" style="689"/>
    <col min="8453" max="8453" width="14.28515625" style="689" customWidth="1"/>
    <col min="8454" max="8455" width="13.85546875" style="689" customWidth="1"/>
    <col min="8456" max="8456" width="17.7109375" style="689"/>
    <col min="8457" max="8458" width="13.85546875" style="689" customWidth="1"/>
    <col min="8459" max="8460" width="17.7109375" style="689"/>
    <col min="8461" max="8462" width="15.140625" style="689" customWidth="1"/>
    <col min="8463" max="8463" width="17" style="689" bestFit="1" customWidth="1"/>
    <col min="8464" max="8464" width="18.7109375" style="689" bestFit="1" customWidth="1"/>
    <col min="8465" max="8465" width="7.42578125" style="689" customWidth="1"/>
    <col min="8466" max="8704" width="17.7109375" style="689"/>
    <col min="8705" max="8705" width="29" style="689" customWidth="1"/>
    <col min="8706" max="8706" width="20.7109375" style="689" bestFit="1" customWidth="1"/>
    <col min="8707" max="8707" width="18.7109375" style="689" customWidth="1"/>
    <col min="8708" max="8708" width="17.7109375" style="689"/>
    <col min="8709" max="8709" width="14.28515625" style="689" customWidth="1"/>
    <col min="8710" max="8711" width="13.85546875" style="689" customWidth="1"/>
    <col min="8712" max="8712" width="17.7109375" style="689"/>
    <col min="8713" max="8714" width="13.85546875" style="689" customWidth="1"/>
    <col min="8715" max="8716" width="17.7109375" style="689"/>
    <col min="8717" max="8718" width="15.140625" style="689" customWidth="1"/>
    <col min="8719" max="8719" width="17" style="689" bestFit="1" customWidth="1"/>
    <col min="8720" max="8720" width="18.7109375" style="689" bestFit="1" customWidth="1"/>
    <col min="8721" max="8721" width="7.42578125" style="689" customWidth="1"/>
    <col min="8722" max="8960" width="17.7109375" style="689"/>
    <col min="8961" max="8961" width="29" style="689" customWidth="1"/>
    <col min="8962" max="8962" width="20.7109375" style="689" bestFit="1" customWidth="1"/>
    <col min="8963" max="8963" width="18.7109375" style="689" customWidth="1"/>
    <col min="8964" max="8964" width="17.7109375" style="689"/>
    <col min="8965" max="8965" width="14.28515625" style="689" customWidth="1"/>
    <col min="8966" max="8967" width="13.85546875" style="689" customWidth="1"/>
    <col min="8968" max="8968" width="17.7109375" style="689"/>
    <col min="8969" max="8970" width="13.85546875" style="689" customWidth="1"/>
    <col min="8971" max="8972" width="17.7109375" style="689"/>
    <col min="8973" max="8974" width="15.140625" style="689" customWidth="1"/>
    <col min="8975" max="8975" width="17" style="689" bestFit="1" customWidth="1"/>
    <col min="8976" max="8976" width="18.7109375" style="689" bestFit="1" customWidth="1"/>
    <col min="8977" max="8977" width="7.42578125" style="689" customWidth="1"/>
    <col min="8978" max="9216" width="17.7109375" style="689"/>
    <col min="9217" max="9217" width="29" style="689" customWidth="1"/>
    <col min="9218" max="9218" width="20.7109375" style="689" bestFit="1" customWidth="1"/>
    <col min="9219" max="9219" width="18.7109375" style="689" customWidth="1"/>
    <col min="9220" max="9220" width="17.7109375" style="689"/>
    <col min="9221" max="9221" width="14.28515625" style="689" customWidth="1"/>
    <col min="9222" max="9223" width="13.85546875" style="689" customWidth="1"/>
    <col min="9224" max="9224" width="17.7109375" style="689"/>
    <col min="9225" max="9226" width="13.85546875" style="689" customWidth="1"/>
    <col min="9227" max="9228" width="17.7109375" style="689"/>
    <col min="9229" max="9230" width="15.140625" style="689" customWidth="1"/>
    <col min="9231" max="9231" width="17" style="689" bestFit="1" customWidth="1"/>
    <col min="9232" max="9232" width="18.7109375" style="689" bestFit="1" customWidth="1"/>
    <col min="9233" max="9233" width="7.42578125" style="689" customWidth="1"/>
    <col min="9234" max="9472" width="17.7109375" style="689"/>
    <col min="9473" max="9473" width="29" style="689" customWidth="1"/>
    <col min="9474" max="9474" width="20.7109375" style="689" bestFit="1" customWidth="1"/>
    <col min="9475" max="9475" width="18.7109375" style="689" customWidth="1"/>
    <col min="9476" max="9476" width="17.7109375" style="689"/>
    <col min="9477" max="9477" width="14.28515625" style="689" customWidth="1"/>
    <col min="9478" max="9479" width="13.85546875" style="689" customWidth="1"/>
    <col min="9480" max="9480" width="17.7109375" style="689"/>
    <col min="9481" max="9482" width="13.85546875" style="689" customWidth="1"/>
    <col min="9483" max="9484" width="17.7109375" style="689"/>
    <col min="9485" max="9486" width="15.140625" style="689" customWidth="1"/>
    <col min="9487" max="9487" width="17" style="689" bestFit="1" customWidth="1"/>
    <col min="9488" max="9488" width="18.7109375" style="689" bestFit="1" customWidth="1"/>
    <col min="9489" max="9489" width="7.42578125" style="689" customWidth="1"/>
    <col min="9490" max="9728" width="17.7109375" style="689"/>
    <col min="9729" max="9729" width="29" style="689" customWidth="1"/>
    <col min="9730" max="9730" width="20.7109375" style="689" bestFit="1" customWidth="1"/>
    <col min="9731" max="9731" width="18.7109375" style="689" customWidth="1"/>
    <col min="9732" max="9732" width="17.7109375" style="689"/>
    <col min="9733" max="9733" width="14.28515625" style="689" customWidth="1"/>
    <col min="9734" max="9735" width="13.85546875" style="689" customWidth="1"/>
    <col min="9736" max="9736" width="17.7109375" style="689"/>
    <col min="9737" max="9738" width="13.85546875" style="689" customWidth="1"/>
    <col min="9739" max="9740" width="17.7109375" style="689"/>
    <col min="9741" max="9742" width="15.140625" style="689" customWidth="1"/>
    <col min="9743" max="9743" width="17" style="689" bestFit="1" customWidth="1"/>
    <col min="9744" max="9744" width="18.7109375" style="689" bestFit="1" customWidth="1"/>
    <col min="9745" max="9745" width="7.42578125" style="689" customWidth="1"/>
    <col min="9746" max="9984" width="17.7109375" style="689"/>
    <col min="9985" max="9985" width="29" style="689" customWidth="1"/>
    <col min="9986" max="9986" width="20.7109375" style="689" bestFit="1" customWidth="1"/>
    <col min="9987" max="9987" width="18.7109375" style="689" customWidth="1"/>
    <col min="9988" max="9988" width="17.7109375" style="689"/>
    <col min="9989" max="9989" width="14.28515625" style="689" customWidth="1"/>
    <col min="9990" max="9991" width="13.85546875" style="689" customWidth="1"/>
    <col min="9992" max="9992" width="17.7109375" style="689"/>
    <col min="9993" max="9994" width="13.85546875" style="689" customWidth="1"/>
    <col min="9995" max="9996" width="17.7109375" style="689"/>
    <col min="9997" max="9998" width="15.140625" style="689" customWidth="1"/>
    <col min="9999" max="9999" width="17" style="689" bestFit="1" customWidth="1"/>
    <col min="10000" max="10000" width="18.7109375" style="689" bestFit="1" customWidth="1"/>
    <col min="10001" max="10001" width="7.42578125" style="689" customWidth="1"/>
    <col min="10002" max="10240" width="17.7109375" style="689"/>
    <col min="10241" max="10241" width="29" style="689" customWidth="1"/>
    <col min="10242" max="10242" width="20.7109375" style="689" bestFit="1" customWidth="1"/>
    <col min="10243" max="10243" width="18.7109375" style="689" customWidth="1"/>
    <col min="10244" max="10244" width="17.7109375" style="689"/>
    <col min="10245" max="10245" width="14.28515625" style="689" customWidth="1"/>
    <col min="10246" max="10247" width="13.85546875" style="689" customWidth="1"/>
    <col min="10248" max="10248" width="17.7109375" style="689"/>
    <col min="10249" max="10250" width="13.85546875" style="689" customWidth="1"/>
    <col min="10251" max="10252" width="17.7109375" style="689"/>
    <col min="10253" max="10254" width="15.140625" style="689" customWidth="1"/>
    <col min="10255" max="10255" width="17" style="689" bestFit="1" customWidth="1"/>
    <col min="10256" max="10256" width="18.7109375" style="689" bestFit="1" customWidth="1"/>
    <col min="10257" max="10257" width="7.42578125" style="689" customWidth="1"/>
    <col min="10258" max="10496" width="17.7109375" style="689"/>
    <col min="10497" max="10497" width="29" style="689" customWidth="1"/>
    <col min="10498" max="10498" width="20.7109375" style="689" bestFit="1" customWidth="1"/>
    <col min="10499" max="10499" width="18.7109375" style="689" customWidth="1"/>
    <col min="10500" max="10500" width="17.7109375" style="689"/>
    <col min="10501" max="10501" width="14.28515625" style="689" customWidth="1"/>
    <col min="10502" max="10503" width="13.85546875" style="689" customWidth="1"/>
    <col min="10504" max="10504" width="17.7109375" style="689"/>
    <col min="10505" max="10506" width="13.85546875" style="689" customWidth="1"/>
    <col min="10507" max="10508" width="17.7109375" style="689"/>
    <col min="10509" max="10510" width="15.140625" style="689" customWidth="1"/>
    <col min="10511" max="10511" width="17" style="689" bestFit="1" customWidth="1"/>
    <col min="10512" max="10512" width="18.7109375" style="689" bestFit="1" customWidth="1"/>
    <col min="10513" max="10513" width="7.42578125" style="689" customWidth="1"/>
    <col min="10514" max="10752" width="17.7109375" style="689"/>
    <col min="10753" max="10753" width="29" style="689" customWidth="1"/>
    <col min="10754" max="10754" width="20.7109375" style="689" bestFit="1" customWidth="1"/>
    <col min="10755" max="10755" width="18.7109375" style="689" customWidth="1"/>
    <col min="10756" max="10756" width="17.7109375" style="689"/>
    <col min="10757" max="10757" width="14.28515625" style="689" customWidth="1"/>
    <col min="10758" max="10759" width="13.85546875" style="689" customWidth="1"/>
    <col min="10760" max="10760" width="17.7109375" style="689"/>
    <col min="10761" max="10762" width="13.85546875" style="689" customWidth="1"/>
    <col min="10763" max="10764" width="17.7109375" style="689"/>
    <col min="10765" max="10766" width="15.140625" style="689" customWidth="1"/>
    <col min="10767" max="10767" width="17" style="689" bestFit="1" customWidth="1"/>
    <col min="10768" max="10768" width="18.7109375" style="689" bestFit="1" customWidth="1"/>
    <col min="10769" max="10769" width="7.42578125" style="689" customWidth="1"/>
    <col min="10770" max="11008" width="17.7109375" style="689"/>
    <col min="11009" max="11009" width="29" style="689" customWidth="1"/>
    <col min="11010" max="11010" width="20.7109375" style="689" bestFit="1" customWidth="1"/>
    <col min="11011" max="11011" width="18.7109375" style="689" customWidth="1"/>
    <col min="11012" max="11012" width="17.7109375" style="689"/>
    <col min="11013" max="11013" width="14.28515625" style="689" customWidth="1"/>
    <col min="11014" max="11015" width="13.85546875" style="689" customWidth="1"/>
    <col min="11016" max="11016" width="17.7109375" style="689"/>
    <col min="11017" max="11018" width="13.85546875" style="689" customWidth="1"/>
    <col min="11019" max="11020" width="17.7109375" style="689"/>
    <col min="11021" max="11022" width="15.140625" style="689" customWidth="1"/>
    <col min="11023" max="11023" width="17" style="689" bestFit="1" customWidth="1"/>
    <col min="11024" max="11024" width="18.7109375" style="689" bestFit="1" customWidth="1"/>
    <col min="11025" max="11025" width="7.42578125" style="689" customWidth="1"/>
    <col min="11026" max="11264" width="17.7109375" style="689"/>
    <col min="11265" max="11265" width="29" style="689" customWidth="1"/>
    <col min="11266" max="11266" width="20.7109375" style="689" bestFit="1" customWidth="1"/>
    <col min="11267" max="11267" width="18.7109375" style="689" customWidth="1"/>
    <col min="11268" max="11268" width="17.7109375" style="689"/>
    <col min="11269" max="11269" width="14.28515625" style="689" customWidth="1"/>
    <col min="11270" max="11271" width="13.85546875" style="689" customWidth="1"/>
    <col min="11272" max="11272" width="17.7109375" style="689"/>
    <col min="11273" max="11274" width="13.85546875" style="689" customWidth="1"/>
    <col min="11275" max="11276" width="17.7109375" style="689"/>
    <col min="11277" max="11278" width="15.140625" style="689" customWidth="1"/>
    <col min="11279" max="11279" width="17" style="689" bestFit="1" customWidth="1"/>
    <col min="11280" max="11280" width="18.7109375" style="689" bestFit="1" customWidth="1"/>
    <col min="11281" max="11281" width="7.42578125" style="689" customWidth="1"/>
    <col min="11282" max="11520" width="17.7109375" style="689"/>
    <col min="11521" max="11521" width="29" style="689" customWidth="1"/>
    <col min="11522" max="11522" width="20.7109375" style="689" bestFit="1" customWidth="1"/>
    <col min="11523" max="11523" width="18.7109375" style="689" customWidth="1"/>
    <col min="11524" max="11524" width="17.7109375" style="689"/>
    <col min="11525" max="11525" width="14.28515625" style="689" customWidth="1"/>
    <col min="11526" max="11527" width="13.85546875" style="689" customWidth="1"/>
    <col min="11528" max="11528" width="17.7109375" style="689"/>
    <col min="11529" max="11530" width="13.85546875" style="689" customWidth="1"/>
    <col min="11531" max="11532" width="17.7109375" style="689"/>
    <col min="11533" max="11534" width="15.140625" style="689" customWidth="1"/>
    <col min="11535" max="11535" width="17" style="689" bestFit="1" customWidth="1"/>
    <col min="11536" max="11536" width="18.7109375" style="689" bestFit="1" customWidth="1"/>
    <col min="11537" max="11537" width="7.42578125" style="689" customWidth="1"/>
    <col min="11538" max="11776" width="17.7109375" style="689"/>
    <col min="11777" max="11777" width="29" style="689" customWidth="1"/>
    <col min="11778" max="11778" width="20.7109375" style="689" bestFit="1" customWidth="1"/>
    <col min="11779" max="11779" width="18.7109375" style="689" customWidth="1"/>
    <col min="11780" max="11780" width="17.7109375" style="689"/>
    <col min="11781" max="11781" width="14.28515625" style="689" customWidth="1"/>
    <col min="11782" max="11783" width="13.85546875" style="689" customWidth="1"/>
    <col min="11784" max="11784" width="17.7109375" style="689"/>
    <col min="11785" max="11786" width="13.85546875" style="689" customWidth="1"/>
    <col min="11787" max="11788" width="17.7109375" style="689"/>
    <col min="11789" max="11790" width="15.140625" style="689" customWidth="1"/>
    <col min="11791" max="11791" width="17" style="689" bestFit="1" customWidth="1"/>
    <col min="11792" max="11792" width="18.7109375" style="689" bestFit="1" customWidth="1"/>
    <col min="11793" max="11793" width="7.42578125" style="689" customWidth="1"/>
    <col min="11794" max="12032" width="17.7109375" style="689"/>
    <col min="12033" max="12033" width="29" style="689" customWidth="1"/>
    <col min="12034" max="12034" width="20.7109375" style="689" bestFit="1" customWidth="1"/>
    <col min="12035" max="12035" width="18.7109375" style="689" customWidth="1"/>
    <col min="12036" max="12036" width="17.7109375" style="689"/>
    <col min="12037" max="12037" width="14.28515625" style="689" customWidth="1"/>
    <col min="12038" max="12039" width="13.85546875" style="689" customWidth="1"/>
    <col min="12040" max="12040" width="17.7109375" style="689"/>
    <col min="12041" max="12042" width="13.85546875" style="689" customWidth="1"/>
    <col min="12043" max="12044" width="17.7109375" style="689"/>
    <col min="12045" max="12046" width="15.140625" style="689" customWidth="1"/>
    <col min="12047" max="12047" width="17" style="689" bestFit="1" customWidth="1"/>
    <col min="12048" max="12048" width="18.7109375" style="689" bestFit="1" customWidth="1"/>
    <col min="12049" max="12049" width="7.42578125" style="689" customWidth="1"/>
    <col min="12050" max="12288" width="17.7109375" style="689"/>
    <col min="12289" max="12289" width="29" style="689" customWidth="1"/>
    <col min="12290" max="12290" width="20.7109375" style="689" bestFit="1" customWidth="1"/>
    <col min="12291" max="12291" width="18.7109375" style="689" customWidth="1"/>
    <col min="12292" max="12292" width="17.7109375" style="689"/>
    <col min="12293" max="12293" width="14.28515625" style="689" customWidth="1"/>
    <col min="12294" max="12295" width="13.85546875" style="689" customWidth="1"/>
    <col min="12296" max="12296" width="17.7109375" style="689"/>
    <col min="12297" max="12298" width="13.85546875" style="689" customWidth="1"/>
    <col min="12299" max="12300" width="17.7109375" style="689"/>
    <col min="12301" max="12302" width="15.140625" style="689" customWidth="1"/>
    <col min="12303" max="12303" width="17" style="689" bestFit="1" customWidth="1"/>
    <col min="12304" max="12304" width="18.7109375" style="689" bestFit="1" customWidth="1"/>
    <col min="12305" max="12305" width="7.42578125" style="689" customWidth="1"/>
    <col min="12306" max="12544" width="17.7109375" style="689"/>
    <col min="12545" max="12545" width="29" style="689" customWidth="1"/>
    <col min="12546" max="12546" width="20.7109375" style="689" bestFit="1" customWidth="1"/>
    <col min="12547" max="12547" width="18.7109375" style="689" customWidth="1"/>
    <col min="12548" max="12548" width="17.7109375" style="689"/>
    <col min="12549" max="12549" width="14.28515625" style="689" customWidth="1"/>
    <col min="12550" max="12551" width="13.85546875" style="689" customWidth="1"/>
    <col min="12552" max="12552" width="17.7109375" style="689"/>
    <col min="12553" max="12554" width="13.85546875" style="689" customWidth="1"/>
    <col min="12555" max="12556" width="17.7109375" style="689"/>
    <col min="12557" max="12558" width="15.140625" style="689" customWidth="1"/>
    <col min="12559" max="12559" width="17" style="689" bestFit="1" customWidth="1"/>
    <col min="12560" max="12560" width="18.7109375" style="689" bestFit="1" customWidth="1"/>
    <col min="12561" max="12561" width="7.42578125" style="689" customWidth="1"/>
    <col min="12562" max="12800" width="17.7109375" style="689"/>
    <col min="12801" max="12801" width="29" style="689" customWidth="1"/>
    <col min="12802" max="12802" width="20.7109375" style="689" bestFit="1" customWidth="1"/>
    <col min="12803" max="12803" width="18.7109375" style="689" customWidth="1"/>
    <col min="12804" max="12804" width="17.7109375" style="689"/>
    <col min="12805" max="12805" width="14.28515625" style="689" customWidth="1"/>
    <col min="12806" max="12807" width="13.85546875" style="689" customWidth="1"/>
    <col min="12808" max="12808" width="17.7109375" style="689"/>
    <col min="12809" max="12810" width="13.85546875" style="689" customWidth="1"/>
    <col min="12811" max="12812" width="17.7109375" style="689"/>
    <col min="12813" max="12814" width="15.140625" style="689" customWidth="1"/>
    <col min="12815" max="12815" width="17" style="689" bestFit="1" customWidth="1"/>
    <col min="12816" max="12816" width="18.7109375" style="689" bestFit="1" customWidth="1"/>
    <col min="12817" max="12817" width="7.42578125" style="689" customWidth="1"/>
    <col min="12818" max="13056" width="17.7109375" style="689"/>
    <col min="13057" max="13057" width="29" style="689" customWidth="1"/>
    <col min="13058" max="13058" width="20.7109375" style="689" bestFit="1" customWidth="1"/>
    <col min="13059" max="13059" width="18.7109375" style="689" customWidth="1"/>
    <col min="13060" max="13060" width="17.7109375" style="689"/>
    <col min="13061" max="13061" width="14.28515625" style="689" customWidth="1"/>
    <col min="13062" max="13063" width="13.85546875" style="689" customWidth="1"/>
    <col min="13064" max="13064" width="17.7109375" style="689"/>
    <col min="13065" max="13066" width="13.85546875" style="689" customWidth="1"/>
    <col min="13067" max="13068" width="17.7109375" style="689"/>
    <col min="13069" max="13070" width="15.140625" style="689" customWidth="1"/>
    <col min="13071" max="13071" width="17" style="689" bestFit="1" customWidth="1"/>
    <col min="13072" max="13072" width="18.7109375" style="689" bestFit="1" customWidth="1"/>
    <col min="13073" max="13073" width="7.42578125" style="689" customWidth="1"/>
    <col min="13074" max="13312" width="17.7109375" style="689"/>
    <col min="13313" max="13313" width="29" style="689" customWidth="1"/>
    <col min="13314" max="13314" width="20.7109375" style="689" bestFit="1" customWidth="1"/>
    <col min="13315" max="13315" width="18.7109375" style="689" customWidth="1"/>
    <col min="13316" max="13316" width="17.7109375" style="689"/>
    <col min="13317" max="13317" width="14.28515625" style="689" customWidth="1"/>
    <col min="13318" max="13319" width="13.85546875" style="689" customWidth="1"/>
    <col min="13320" max="13320" width="17.7109375" style="689"/>
    <col min="13321" max="13322" width="13.85546875" style="689" customWidth="1"/>
    <col min="13323" max="13324" width="17.7109375" style="689"/>
    <col min="13325" max="13326" width="15.140625" style="689" customWidth="1"/>
    <col min="13327" max="13327" width="17" style="689" bestFit="1" customWidth="1"/>
    <col min="13328" max="13328" width="18.7109375" style="689" bestFit="1" customWidth="1"/>
    <col min="13329" max="13329" width="7.42578125" style="689" customWidth="1"/>
    <col min="13330" max="13568" width="17.7109375" style="689"/>
    <col min="13569" max="13569" width="29" style="689" customWidth="1"/>
    <col min="13570" max="13570" width="20.7109375" style="689" bestFit="1" customWidth="1"/>
    <col min="13571" max="13571" width="18.7109375" style="689" customWidth="1"/>
    <col min="13572" max="13572" width="17.7109375" style="689"/>
    <col min="13573" max="13573" width="14.28515625" style="689" customWidth="1"/>
    <col min="13574" max="13575" width="13.85546875" style="689" customWidth="1"/>
    <col min="13576" max="13576" width="17.7109375" style="689"/>
    <col min="13577" max="13578" width="13.85546875" style="689" customWidth="1"/>
    <col min="13579" max="13580" width="17.7109375" style="689"/>
    <col min="13581" max="13582" width="15.140625" style="689" customWidth="1"/>
    <col min="13583" max="13583" width="17" style="689" bestFit="1" customWidth="1"/>
    <col min="13584" max="13584" width="18.7109375" style="689" bestFit="1" customWidth="1"/>
    <col min="13585" max="13585" width="7.42578125" style="689" customWidth="1"/>
    <col min="13586" max="13824" width="17.7109375" style="689"/>
    <col min="13825" max="13825" width="29" style="689" customWidth="1"/>
    <col min="13826" max="13826" width="20.7109375" style="689" bestFit="1" customWidth="1"/>
    <col min="13827" max="13827" width="18.7109375" style="689" customWidth="1"/>
    <col min="13828" max="13828" width="17.7109375" style="689"/>
    <col min="13829" max="13829" width="14.28515625" style="689" customWidth="1"/>
    <col min="13830" max="13831" width="13.85546875" style="689" customWidth="1"/>
    <col min="13832" max="13832" width="17.7109375" style="689"/>
    <col min="13833" max="13834" width="13.85546875" style="689" customWidth="1"/>
    <col min="13835" max="13836" width="17.7109375" style="689"/>
    <col min="13837" max="13838" width="15.140625" style="689" customWidth="1"/>
    <col min="13839" max="13839" width="17" style="689" bestFit="1" customWidth="1"/>
    <col min="13840" max="13840" width="18.7109375" style="689" bestFit="1" customWidth="1"/>
    <col min="13841" max="13841" width="7.42578125" style="689" customWidth="1"/>
    <col min="13842" max="14080" width="17.7109375" style="689"/>
    <col min="14081" max="14081" width="29" style="689" customWidth="1"/>
    <col min="14082" max="14082" width="20.7109375" style="689" bestFit="1" customWidth="1"/>
    <col min="14083" max="14083" width="18.7109375" style="689" customWidth="1"/>
    <col min="14084" max="14084" width="17.7109375" style="689"/>
    <col min="14085" max="14085" width="14.28515625" style="689" customWidth="1"/>
    <col min="14086" max="14087" width="13.85546875" style="689" customWidth="1"/>
    <col min="14088" max="14088" width="17.7109375" style="689"/>
    <col min="14089" max="14090" width="13.85546875" style="689" customWidth="1"/>
    <col min="14091" max="14092" width="17.7109375" style="689"/>
    <col min="14093" max="14094" width="15.140625" style="689" customWidth="1"/>
    <col min="14095" max="14095" width="17" style="689" bestFit="1" customWidth="1"/>
    <col min="14096" max="14096" width="18.7109375" style="689" bestFit="1" customWidth="1"/>
    <col min="14097" max="14097" width="7.42578125" style="689" customWidth="1"/>
    <col min="14098" max="14336" width="17.7109375" style="689"/>
    <col min="14337" max="14337" width="29" style="689" customWidth="1"/>
    <col min="14338" max="14338" width="20.7109375" style="689" bestFit="1" customWidth="1"/>
    <col min="14339" max="14339" width="18.7109375" style="689" customWidth="1"/>
    <col min="14340" max="14340" width="17.7109375" style="689"/>
    <col min="14341" max="14341" width="14.28515625" style="689" customWidth="1"/>
    <col min="14342" max="14343" width="13.85546875" style="689" customWidth="1"/>
    <col min="14344" max="14344" width="17.7109375" style="689"/>
    <col min="14345" max="14346" width="13.85546875" style="689" customWidth="1"/>
    <col min="14347" max="14348" width="17.7109375" style="689"/>
    <col min="14349" max="14350" width="15.140625" style="689" customWidth="1"/>
    <col min="14351" max="14351" width="17" style="689" bestFit="1" customWidth="1"/>
    <col min="14352" max="14352" width="18.7109375" style="689" bestFit="1" customWidth="1"/>
    <col min="14353" max="14353" width="7.42578125" style="689" customWidth="1"/>
    <col min="14354" max="14592" width="17.7109375" style="689"/>
    <col min="14593" max="14593" width="29" style="689" customWidth="1"/>
    <col min="14594" max="14594" width="20.7109375" style="689" bestFit="1" customWidth="1"/>
    <col min="14595" max="14595" width="18.7109375" style="689" customWidth="1"/>
    <col min="14596" max="14596" width="17.7109375" style="689"/>
    <col min="14597" max="14597" width="14.28515625" style="689" customWidth="1"/>
    <col min="14598" max="14599" width="13.85546875" style="689" customWidth="1"/>
    <col min="14600" max="14600" width="17.7109375" style="689"/>
    <col min="14601" max="14602" width="13.85546875" style="689" customWidth="1"/>
    <col min="14603" max="14604" width="17.7109375" style="689"/>
    <col min="14605" max="14606" width="15.140625" style="689" customWidth="1"/>
    <col min="14607" max="14607" width="17" style="689" bestFit="1" customWidth="1"/>
    <col min="14608" max="14608" width="18.7109375" style="689" bestFit="1" customWidth="1"/>
    <col min="14609" max="14609" width="7.42578125" style="689" customWidth="1"/>
    <col min="14610" max="14848" width="17.7109375" style="689"/>
    <col min="14849" max="14849" width="29" style="689" customWidth="1"/>
    <col min="14850" max="14850" width="20.7109375" style="689" bestFit="1" customWidth="1"/>
    <col min="14851" max="14851" width="18.7109375" style="689" customWidth="1"/>
    <col min="14852" max="14852" width="17.7109375" style="689"/>
    <col min="14853" max="14853" width="14.28515625" style="689" customWidth="1"/>
    <col min="14854" max="14855" width="13.85546875" style="689" customWidth="1"/>
    <col min="14856" max="14856" width="17.7109375" style="689"/>
    <col min="14857" max="14858" width="13.85546875" style="689" customWidth="1"/>
    <col min="14859" max="14860" width="17.7109375" style="689"/>
    <col min="14861" max="14862" width="15.140625" style="689" customWidth="1"/>
    <col min="14863" max="14863" width="17" style="689" bestFit="1" customWidth="1"/>
    <col min="14864" max="14864" width="18.7109375" style="689" bestFit="1" customWidth="1"/>
    <col min="14865" max="14865" width="7.42578125" style="689" customWidth="1"/>
    <col min="14866" max="15104" width="17.7109375" style="689"/>
    <col min="15105" max="15105" width="29" style="689" customWidth="1"/>
    <col min="15106" max="15106" width="20.7109375" style="689" bestFit="1" customWidth="1"/>
    <col min="15107" max="15107" width="18.7109375" style="689" customWidth="1"/>
    <col min="15108" max="15108" width="17.7109375" style="689"/>
    <col min="15109" max="15109" width="14.28515625" style="689" customWidth="1"/>
    <col min="15110" max="15111" width="13.85546875" style="689" customWidth="1"/>
    <col min="15112" max="15112" width="17.7109375" style="689"/>
    <col min="15113" max="15114" width="13.85546875" style="689" customWidth="1"/>
    <col min="15115" max="15116" width="17.7109375" style="689"/>
    <col min="15117" max="15118" width="15.140625" style="689" customWidth="1"/>
    <col min="15119" max="15119" width="17" style="689" bestFit="1" customWidth="1"/>
    <col min="15120" max="15120" width="18.7109375" style="689" bestFit="1" customWidth="1"/>
    <col min="15121" max="15121" width="7.42578125" style="689" customWidth="1"/>
    <col min="15122" max="15360" width="17.7109375" style="689"/>
    <col min="15361" max="15361" width="29" style="689" customWidth="1"/>
    <col min="15362" max="15362" width="20.7109375" style="689" bestFit="1" customWidth="1"/>
    <col min="15363" max="15363" width="18.7109375" style="689" customWidth="1"/>
    <col min="15364" max="15364" width="17.7109375" style="689"/>
    <col min="15365" max="15365" width="14.28515625" style="689" customWidth="1"/>
    <col min="15366" max="15367" width="13.85546875" style="689" customWidth="1"/>
    <col min="15368" max="15368" width="17.7109375" style="689"/>
    <col min="15369" max="15370" width="13.85546875" style="689" customWidth="1"/>
    <col min="15371" max="15372" width="17.7109375" style="689"/>
    <col min="15373" max="15374" width="15.140625" style="689" customWidth="1"/>
    <col min="15375" max="15375" width="17" style="689" bestFit="1" customWidth="1"/>
    <col min="15376" max="15376" width="18.7109375" style="689" bestFit="1" customWidth="1"/>
    <col min="15377" max="15377" width="7.42578125" style="689" customWidth="1"/>
    <col min="15378" max="15616" width="17.7109375" style="689"/>
    <col min="15617" max="15617" width="29" style="689" customWidth="1"/>
    <col min="15618" max="15618" width="20.7109375" style="689" bestFit="1" customWidth="1"/>
    <col min="15619" max="15619" width="18.7109375" style="689" customWidth="1"/>
    <col min="15620" max="15620" width="17.7109375" style="689"/>
    <col min="15621" max="15621" width="14.28515625" style="689" customWidth="1"/>
    <col min="15622" max="15623" width="13.85546875" style="689" customWidth="1"/>
    <col min="15624" max="15624" width="17.7109375" style="689"/>
    <col min="15625" max="15626" width="13.85546875" style="689" customWidth="1"/>
    <col min="15627" max="15628" width="17.7109375" style="689"/>
    <col min="15629" max="15630" width="15.140625" style="689" customWidth="1"/>
    <col min="15631" max="15631" width="17" style="689" bestFit="1" customWidth="1"/>
    <col min="15632" max="15632" width="18.7109375" style="689" bestFit="1" customWidth="1"/>
    <col min="15633" max="15633" width="7.42578125" style="689" customWidth="1"/>
    <col min="15634" max="15872" width="17.7109375" style="689"/>
    <col min="15873" max="15873" width="29" style="689" customWidth="1"/>
    <col min="15874" max="15874" width="20.7109375" style="689" bestFit="1" customWidth="1"/>
    <col min="15875" max="15875" width="18.7109375" style="689" customWidth="1"/>
    <col min="15876" max="15876" width="17.7109375" style="689"/>
    <col min="15877" max="15877" width="14.28515625" style="689" customWidth="1"/>
    <col min="15878" max="15879" width="13.85546875" style="689" customWidth="1"/>
    <col min="15880" max="15880" width="17.7109375" style="689"/>
    <col min="15881" max="15882" width="13.85546875" style="689" customWidth="1"/>
    <col min="15883" max="15884" width="17.7109375" style="689"/>
    <col min="15885" max="15886" width="15.140625" style="689" customWidth="1"/>
    <col min="15887" max="15887" width="17" style="689" bestFit="1" customWidth="1"/>
    <col min="15888" max="15888" width="18.7109375" style="689" bestFit="1" customWidth="1"/>
    <col min="15889" max="15889" width="7.42578125" style="689" customWidth="1"/>
    <col min="15890" max="16128" width="17.7109375" style="689"/>
    <col min="16129" max="16129" width="29" style="689" customWidth="1"/>
    <col min="16130" max="16130" width="20.7109375" style="689" bestFit="1" customWidth="1"/>
    <col min="16131" max="16131" width="18.7109375" style="689" customWidth="1"/>
    <col min="16132" max="16132" width="17.7109375" style="689"/>
    <col min="16133" max="16133" width="14.28515625" style="689" customWidth="1"/>
    <col min="16134" max="16135" width="13.85546875" style="689" customWidth="1"/>
    <col min="16136" max="16136" width="17.7109375" style="689"/>
    <col min="16137" max="16138" width="13.85546875" style="689" customWidth="1"/>
    <col min="16139" max="16140" width="17.7109375" style="689"/>
    <col min="16141" max="16142" width="15.140625" style="689" customWidth="1"/>
    <col min="16143" max="16143" width="17" style="689" bestFit="1" customWidth="1"/>
    <col min="16144" max="16144" width="18.7109375" style="689" bestFit="1" customWidth="1"/>
    <col min="16145" max="16145" width="7.42578125" style="689" customWidth="1"/>
    <col min="16146" max="16384" width="17.7109375" style="689"/>
  </cols>
  <sheetData>
    <row r="1" spans="1:24" s="210" customFormat="1" ht="6.75" customHeight="1">
      <c r="A1" s="684"/>
      <c r="B1" s="684"/>
      <c r="C1" s="684"/>
      <c r="D1" s="684"/>
      <c r="E1" s="684"/>
      <c r="F1" s="684"/>
      <c r="G1" s="684"/>
      <c r="H1" s="684"/>
      <c r="I1" s="684"/>
      <c r="J1" s="684"/>
      <c r="K1" s="684" t="s">
        <v>825</v>
      </c>
      <c r="L1" s="684"/>
      <c r="M1" s="684"/>
      <c r="N1" s="684"/>
      <c r="O1" s="684"/>
      <c r="P1" s="684"/>
    </row>
    <row r="2" spans="1:24" s="210" customFormat="1" ht="30.75">
      <c r="A2" s="1230" t="s">
        <v>1396</v>
      </c>
      <c r="B2" s="1230"/>
      <c r="C2" s="1230"/>
      <c r="D2" s="1230"/>
      <c r="E2" s="1230"/>
      <c r="F2" s="1230"/>
      <c r="G2" s="1230"/>
      <c r="H2" s="1230"/>
      <c r="I2" s="1230"/>
      <c r="J2" s="1230"/>
      <c r="K2" s="1230"/>
      <c r="L2" s="1230"/>
      <c r="M2" s="1230"/>
      <c r="N2" s="1230"/>
      <c r="O2" s="1230"/>
      <c r="P2" s="1230"/>
    </row>
    <row r="3" spans="1:24" s="210" customFormat="1" ht="30.75">
      <c r="A3" s="1230" t="s">
        <v>826</v>
      </c>
      <c r="B3" s="1230"/>
      <c r="C3" s="1230"/>
      <c r="D3" s="1230"/>
      <c r="E3" s="1230"/>
      <c r="F3" s="1230"/>
      <c r="G3" s="1230"/>
      <c r="H3" s="1230"/>
      <c r="I3" s="1230"/>
      <c r="J3" s="1230"/>
      <c r="K3" s="1230"/>
      <c r="L3" s="1230"/>
      <c r="M3" s="1230"/>
      <c r="N3" s="1230"/>
      <c r="O3" s="1230"/>
      <c r="P3" s="1230"/>
    </row>
    <row r="4" spans="1:24" s="210" customFormat="1" ht="30.75">
      <c r="A4" s="999"/>
      <c r="B4" s="999"/>
      <c r="C4" s="999"/>
      <c r="D4" s="999"/>
      <c r="E4" s="999"/>
      <c r="F4" s="999"/>
      <c r="G4" s="999"/>
      <c r="H4" s="999" t="s">
        <v>1494</v>
      </c>
      <c r="I4" s="999"/>
      <c r="J4" s="999"/>
      <c r="K4" s="999"/>
      <c r="L4" s="999"/>
      <c r="M4" s="999"/>
      <c r="N4" s="999"/>
      <c r="O4" s="999"/>
      <c r="P4" s="999"/>
    </row>
    <row r="5" spans="1:24" s="210" customFormat="1" ht="30.75">
      <c r="A5" s="1230" t="s">
        <v>1355</v>
      </c>
      <c r="B5" s="1230"/>
      <c r="C5" s="1230"/>
      <c r="D5" s="1230"/>
      <c r="E5" s="1230"/>
      <c r="F5" s="1230"/>
      <c r="G5" s="1230"/>
      <c r="H5" s="1230"/>
      <c r="I5" s="1230"/>
      <c r="J5" s="1230"/>
      <c r="K5" s="1230"/>
      <c r="L5" s="1230"/>
      <c r="M5" s="1230"/>
      <c r="N5" s="1230"/>
      <c r="O5" s="1230"/>
      <c r="P5" s="1230"/>
    </row>
    <row r="6" spans="1:24" s="211" customFormat="1" ht="15.75"/>
    <row r="7" spans="1:24" s="211" customFormat="1" ht="15.75">
      <c r="A7" s="212"/>
      <c r="B7" s="1006" t="s">
        <v>827</v>
      </c>
      <c r="C7" s="1278" t="s">
        <v>828</v>
      </c>
      <c r="D7" s="1278"/>
      <c r="E7" s="1278"/>
      <c r="F7" s="1278"/>
      <c r="G7" s="1278" t="s">
        <v>829</v>
      </c>
      <c r="H7" s="1278"/>
      <c r="I7" s="1278"/>
      <c r="J7" s="1278"/>
      <c r="K7" s="1278" t="s">
        <v>830</v>
      </c>
      <c r="L7" s="1278"/>
      <c r="M7" s="1278"/>
      <c r="N7" s="1278"/>
      <c r="O7" s="1278" t="s">
        <v>831</v>
      </c>
      <c r="P7" s="1278"/>
      <c r="Q7" s="213"/>
    </row>
    <row r="8" spans="1:24" s="211" customFormat="1" ht="15.75">
      <c r="A8" s="212"/>
      <c r="B8" s="1006" t="s">
        <v>832</v>
      </c>
      <c r="C8" s="212"/>
      <c r="D8" s="212"/>
      <c r="E8" s="212"/>
      <c r="F8" s="212"/>
      <c r="G8" s="212"/>
      <c r="H8" s="212"/>
      <c r="I8" s="212"/>
      <c r="J8" s="212"/>
      <c r="K8" s="212"/>
      <c r="L8" s="212"/>
      <c r="M8" s="212"/>
      <c r="N8" s="212"/>
      <c r="O8" s="212"/>
      <c r="P8" s="212"/>
      <c r="Q8" s="213"/>
    </row>
    <row r="9" spans="1:24" s="211" customFormat="1" ht="17.25" customHeight="1">
      <c r="A9" s="214" t="s">
        <v>1489</v>
      </c>
      <c r="B9" s="1006" t="s">
        <v>834</v>
      </c>
      <c r="C9" s="1006" t="s">
        <v>2</v>
      </c>
      <c r="D9" s="1006" t="s">
        <v>4</v>
      </c>
      <c r="E9" s="1006" t="s">
        <v>3</v>
      </c>
      <c r="F9" s="1006" t="s">
        <v>5</v>
      </c>
      <c r="G9" s="1006" t="s">
        <v>2</v>
      </c>
      <c r="H9" s="1006" t="s">
        <v>4</v>
      </c>
      <c r="I9" s="1006" t="s">
        <v>3</v>
      </c>
      <c r="J9" s="1006" t="s">
        <v>5</v>
      </c>
      <c r="K9" s="1006" t="s">
        <v>2</v>
      </c>
      <c r="L9" s="1006" t="s">
        <v>4</v>
      </c>
      <c r="M9" s="1006" t="s">
        <v>3</v>
      </c>
      <c r="N9" s="1006" t="s">
        <v>5</v>
      </c>
      <c r="O9" s="214" t="s">
        <v>835</v>
      </c>
      <c r="P9" s="214" t="s">
        <v>836</v>
      </c>
      <c r="Q9" s="213"/>
    </row>
    <row r="10" spans="1:24" ht="15.75">
      <c r="A10" s="1002"/>
      <c r="B10" s="1002" t="s">
        <v>825</v>
      </c>
      <c r="C10" s="1002" t="s">
        <v>825</v>
      </c>
      <c r="D10" s="1002" t="s">
        <v>825</v>
      </c>
      <c r="E10" s="215" t="s">
        <v>825</v>
      </c>
      <c r="F10" s="215"/>
      <c r="G10" s="1002"/>
      <c r="H10" s="215" t="s">
        <v>825</v>
      </c>
      <c r="I10" s="215" t="s">
        <v>825</v>
      </c>
      <c r="J10" s="215"/>
      <c r="K10" s="1002"/>
      <c r="L10" s="1002"/>
      <c r="M10" s="1002"/>
      <c r="N10" s="1002"/>
      <c r="O10" s="1002"/>
      <c r="P10" s="1002"/>
      <c r="Q10" s="213"/>
    </row>
    <row r="11" spans="1:24" ht="15.75">
      <c r="A11" s="1002"/>
      <c r="B11" s="215" t="s">
        <v>825</v>
      </c>
      <c r="C11" s="215" t="s">
        <v>825</v>
      </c>
      <c r="D11" s="158" t="s">
        <v>825</v>
      </c>
      <c r="E11" s="216" t="s">
        <v>825</v>
      </c>
      <c r="F11" s="216"/>
      <c r="G11" s="1002" t="s">
        <v>825</v>
      </c>
      <c r="H11" s="1002" t="s">
        <v>825</v>
      </c>
      <c r="I11" s="215" t="s">
        <v>825</v>
      </c>
      <c r="J11" s="215"/>
      <c r="K11" s="217"/>
      <c r="L11" s="217"/>
      <c r="M11" s="217"/>
      <c r="N11" s="217"/>
      <c r="O11" s="1002"/>
      <c r="P11" s="1002"/>
      <c r="Q11" s="213"/>
    </row>
    <row r="12" spans="1:24" ht="18.75" customHeight="1">
      <c r="A12" s="218" t="s">
        <v>297</v>
      </c>
      <c r="B12" s="219">
        <v>14686673.73</v>
      </c>
      <c r="C12" s="219">
        <v>1513645.42</v>
      </c>
      <c r="D12" s="219">
        <v>0</v>
      </c>
      <c r="E12" s="219">
        <v>2024294.39</v>
      </c>
      <c r="F12" s="219">
        <v>2565.9699999999998</v>
      </c>
      <c r="G12" s="219">
        <v>3370484.37</v>
      </c>
      <c r="H12" s="219">
        <v>0</v>
      </c>
      <c r="I12" s="219">
        <v>2582515.4500000002</v>
      </c>
      <c r="J12" s="219">
        <v>5957.21</v>
      </c>
      <c r="K12" s="219">
        <v>1856838.9500000002</v>
      </c>
      <c r="L12" s="219">
        <v>0</v>
      </c>
      <c r="M12" s="219">
        <v>558221.06000000029</v>
      </c>
      <c r="N12" s="219">
        <v>3391.2400000000002</v>
      </c>
      <c r="O12" s="220">
        <v>0.2410692744380861</v>
      </c>
      <c r="P12" s="220">
        <v>0.405739048851329</v>
      </c>
      <c r="Q12" s="221"/>
      <c r="R12" s="222"/>
      <c r="S12" s="222"/>
      <c r="T12" s="223" t="s">
        <v>825</v>
      </c>
      <c r="U12" s="224"/>
      <c r="V12" s="225"/>
      <c r="W12" s="222"/>
      <c r="X12" s="222"/>
    </row>
    <row r="13" spans="1:24" ht="18.75" customHeight="1">
      <c r="A13" s="218" t="s">
        <v>298</v>
      </c>
      <c r="B13" s="219">
        <v>17356602.690000001</v>
      </c>
      <c r="C13" s="219">
        <v>1840940.19</v>
      </c>
      <c r="D13" s="219">
        <v>0</v>
      </c>
      <c r="E13" s="219">
        <v>1291245.77</v>
      </c>
      <c r="F13" s="219">
        <v>871.31</v>
      </c>
      <c r="G13" s="219">
        <v>4088031.98</v>
      </c>
      <c r="H13" s="219">
        <v>171.5</v>
      </c>
      <c r="I13" s="219">
        <v>1449930.58</v>
      </c>
      <c r="J13" s="219">
        <v>5836.84</v>
      </c>
      <c r="K13" s="219">
        <v>2247091.79</v>
      </c>
      <c r="L13" s="219">
        <v>171.5</v>
      </c>
      <c r="M13" s="219">
        <v>158684.81000000006</v>
      </c>
      <c r="N13" s="219">
        <v>4965.5300000000007</v>
      </c>
      <c r="O13" s="220">
        <v>0.18051097475458774</v>
      </c>
      <c r="P13" s="220">
        <v>0.31941567131649312</v>
      </c>
      <c r="Q13" s="221"/>
      <c r="R13" s="222"/>
      <c r="S13" s="222"/>
      <c r="T13" s="223" t="s">
        <v>837</v>
      </c>
      <c r="U13" s="224"/>
      <c r="V13" s="225"/>
      <c r="W13" s="222"/>
      <c r="X13" s="222"/>
    </row>
    <row r="14" spans="1:24" ht="18.75" customHeight="1">
      <c r="A14" s="218" t="s">
        <v>299</v>
      </c>
      <c r="B14" s="219">
        <v>17805763.18</v>
      </c>
      <c r="C14" s="219">
        <v>1582349.33</v>
      </c>
      <c r="D14" s="219">
        <v>87.89</v>
      </c>
      <c r="E14" s="219">
        <v>3037275.68</v>
      </c>
      <c r="F14" s="219">
        <v>38823.68</v>
      </c>
      <c r="G14" s="219">
        <v>2047546.12</v>
      </c>
      <c r="H14" s="219">
        <v>1897.82</v>
      </c>
      <c r="I14" s="219">
        <v>3534865.93</v>
      </c>
      <c r="J14" s="219">
        <v>61768.99</v>
      </c>
      <c r="K14" s="219">
        <v>465196.79000000004</v>
      </c>
      <c r="L14" s="219">
        <v>1809.9299999999998</v>
      </c>
      <c r="M14" s="219">
        <v>497590.25</v>
      </c>
      <c r="N14" s="219">
        <v>22945.309999999998</v>
      </c>
      <c r="O14" s="220">
        <v>0.26163082890109518</v>
      </c>
      <c r="P14" s="220">
        <v>0.31709277512698003</v>
      </c>
      <c r="Q14" s="221"/>
      <c r="R14" s="222"/>
      <c r="S14" s="222"/>
      <c r="T14" s="223" t="s">
        <v>825</v>
      </c>
      <c r="U14" s="224"/>
      <c r="V14" s="225"/>
      <c r="W14" s="222"/>
      <c r="X14" s="222"/>
    </row>
    <row r="15" spans="1:24" ht="18.75" customHeight="1">
      <c r="A15" s="218" t="s">
        <v>300</v>
      </c>
      <c r="B15" s="219">
        <v>10374593.960000001</v>
      </c>
      <c r="C15" s="219">
        <v>1069220.51</v>
      </c>
      <c r="D15" s="219">
        <v>0</v>
      </c>
      <c r="E15" s="219">
        <v>2073233.39</v>
      </c>
      <c r="F15" s="219">
        <v>858.11</v>
      </c>
      <c r="G15" s="219">
        <v>1987224.17</v>
      </c>
      <c r="H15" s="219">
        <v>0</v>
      </c>
      <c r="I15" s="219">
        <v>2230334.04</v>
      </c>
      <c r="J15" s="219">
        <v>1270.0899999999999</v>
      </c>
      <c r="K15" s="219">
        <v>918003.65999999992</v>
      </c>
      <c r="L15" s="219">
        <v>0</v>
      </c>
      <c r="M15" s="219">
        <v>157100.65000000014</v>
      </c>
      <c r="N15" s="219">
        <v>411.9799999999999</v>
      </c>
      <c r="O15" s="220">
        <v>0.30298168989738461</v>
      </c>
      <c r="P15" s="220">
        <v>0.40664996782196955</v>
      </c>
      <c r="Q15" s="221"/>
      <c r="R15" s="222"/>
      <c r="S15" s="222"/>
      <c r="T15" s="223" t="s">
        <v>837</v>
      </c>
      <c r="U15" s="222"/>
      <c r="V15" s="222"/>
      <c r="W15" s="222"/>
      <c r="X15" s="222"/>
    </row>
    <row r="16" spans="1:24" ht="18.75" customHeight="1">
      <c r="A16" s="218" t="s">
        <v>301</v>
      </c>
      <c r="B16" s="219">
        <v>7975569.0999999996</v>
      </c>
      <c r="C16" s="219">
        <v>797943.79</v>
      </c>
      <c r="D16" s="219">
        <v>0</v>
      </c>
      <c r="E16" s="219">
        <v>1255529.57</v>
      </c>
      <c r="F16" s="219">
        <v>6.94</v>
      </c>
      <c r="G16" s="219">
        <v>1421069.39</v>
      </c>
      <c r="H16" s="219">
        <v>0</v>
      </c>
      <c r="I16" s="219">
        <v>1317564.43</v>
      </c>
      <c r="J16" s="219">
        <v>2327.5</v>
      </c>
      <c r="K16" s="219">
        <v>623125.59999999986</v>
      </c>
      <c r="L16" s="219">
        <v>0</v>
      </c>
      <c r="M16" s="219">
        <v>62034.85999999987</v>
      </c>
      <c r="N16" s="219">
        <v>2320.56</v>
      </c>
      <c r="O16" s="220">
        <v>0.25747131950746938</v>
      </c>
      <c r="P16" s="220">
        <v>0.3436696849632962</v>
      </c>
      <c r="Q16" s="221"/>
      <c r="R16" s="222"/>
      <c r="S16" s="222"/>
      <c r="T16" s="223" t="s">
        <v>825</v>
      </c>
      <c r="U16" s="222"/>
      <c r="V16" s="222"/>
      <c r="W16" s="222"/>
      <c r="X16" s="222"/>
    </row>
    <row r="17" spans="1:256" ht="18.75" customHeight="1">
      <c r="A17" s="218" t="s">
        <v>302</v>
      </c>
      <c r="B17" s="219">
        <v>5186684.17</v>
      </c>
      <c r="C17" s="219">
        <v>453156.13</v>
      </c>
      <c r="D17" s="219">
        <v>0</v>
      </c>
      <c r="E17" s="219">
        <v>938918.48</v>
      </c>
      <c r="F17" s="219">
        <v>3728.08</v>
      </c>
      <c r="G17" s="219">
        <v>570359.66</v>
      </c>
      <c r="H17" s="219">
        <v>86.05</v>
      </c>
      <c r="I17" s="219">
        <v>1520645.45</v>
      </c>
      <c r="J17" s="219">
        <v>3984.16</v>
      </c>
      <c r="K17" s="219">
        <v>117203.53000000003</v>
      </c>
      <c r="L17" s="219">
        <v>86.05</v>
      </c>
      <c r="M17" s="219">
        <v>581726.97</v>
      </c>
      <c r="N17" s="219">
        <v>256.07999999999993</v>
      </c>
      <c r="O17" s="220">
        <v>0.26911272100842032</v>
      </c>
      <c r="P17" s="220">
        <v>0.40393346718853718</v>
      </c>
      <c r="Q17" s="221"/>
      <c r="R17" s="222"/>
      <c r="S17" s="222"/>
      <c r="T17" s="222"/>
      <c r="U17" s="222"/>
      <c r="V17" s="222"/>
      <c r="W17" s="222"/>
      <c r="X17" s="222"/>
    </row>
    <row r="18" spans="1:256" ht="18.75" customHeight="1">
      <c r="A18" s="218" t="s">
        <v>303</v>
      </c>
      <c r="B18" s="219">
        <v>4118442.23</v>
      </c>
      <c r="C18" s="219">
        <v>366791.39</v>
      </c>
      <c r="D18" s="219">
        <v>0</v>
      </c>
      <c r="E18" s="219">
        <v>627105.97</v>
      </c>
      <c r="F18" s="219">
        <v>0</v>
      </c>
      <c r="G18" s="219">
        <v>1115883.78</v>
      </c>
      <c r="H18" s="219">
        <v>34.299999999999997</v>
      </c>
      <c r="I18" s="219">
        <v>862218.29</v>
      </c>
      <c r="J18" s="219">
        <v>223.94</v>
      </c>
      <c r="K18" s="219">
        <v>749092.39</v>
      </c>
      <c r="L18" s="219">
        <v>34.299999999999997</v>
      </c>
      <c r="M18" s="219">
        <v>235112.32000000007</v>
      </c>
      <c r="N18" s="219">
        <v>223.94</v>
      </c>
      <c r="O18" s="220">
        <v>0.2413284694781308</v>
      </c>
      <c r="P18" s="220">
        <v>0.4803661674768715</v>
      </c>
      <c r="Q18" s="221"/>
      <c r="R18" s="222"/>
      <c r="S18" s="222"/>
      <c r="T18" s="223" t="s">
        <v>837</v>
      </c>
      <c r="U18" s="222"/>
      <c r="V18" s="222"/>
      <c r="W18" s="222"/>
      <c r="X18" s="222"/>
    </row>
    <row r="19" spans="1:256" ht="18.75" customHeight="1">
      <c r="A19" s="218" t="s">
        <v>304</v>
      </c>
      <c r="B19" s="219">
        <v>2871145.52</v>
      </c>
      <c r="C19" s="219">
        <v>280299.52000000002</v>
      </c>
      <c r="D19" s="219">
        <v>0</v>
      </c>
      <c r="E19" s="219">
        <v>215667.67</v>
      </c>
      <c r="F19" s="219">
        <v>57.86</v>
      </c>
      <c r="G19" s="219">
        <v>538861.99</v>
      </c>
      <c r="H19" s="219">
        <v>0</v>
      </c>
      <c r="I19" s="219">
        <v>231124.29</v>
      </c>
      <c r="J19" s="219">
        <v>737.76</v>
      </c>
      <c r="K19" s="219">
        <v>258562.46999999997</v>
      </c>
      <c r="L19" s="219">
        <v>0</v>
      </c>
      <c r="M19" s="219">
        <v>15456.619999999995</v>
      </c>
      <c r="N19" s="219">
        <v>679.9</v>
      </c>
      <c r="O19" s="220">
        <v>0.17276207233132512</v>
      </c>
      <c r="P19" s="220">
        <v>0.26843781850527731</v>
      </c>
      <c r="Q19" s="221"/>
      <c r="R19" s="222"/>
      <c r="S19" s="222"/>
      <c r="T19" s="223" t="s">
        <v>825</v>
      </c>
      <c r="U19" s="222"/>
      <c r="V19" s="222"/>
      <c r="W19" s="222"/>
      <c r="X19" s="222"/>
    </row>
    <row r="20" spans="1:256" ht="18.75" customHeight="1">
      <c r="A20" s="218" t="s">
        <v>305</v>
      </c>
      <c r="B20" s="219">
        <v>88824.93</v>
      </c>
      <c r="C20" s="219">
        <v>5107.67</v>
      </c>
      <c r="D20" s="219">
        <v>0</v>
      </c>
      <c r="E20" s="219">
        <v>35336.93</v>
      </c>
      <c r="F20" s="219">
        <v>0</v>
      </c>
      <c r="G20" s="219">
        <v>25261.42</v>
      </c>
      <c r="H20" s="219">
        <v>0</v>
      </c>
      <c r="I20" s="219">
        <v>48513.97</v>
      </c>
      <c r="J20" s="219">
        <v>0</v>
      </c>
      <c r="K20" s="219">
        <v>20153.75</v>
      </c>
      <c r="L20" s="219">
        <v>0</v>
      </c>
      <c r="M20" s="219">
        <v>13177.04</v>
      </c>
      <c r="N20" s="219">
        <v>0</v>
      </c>
      <c r="O20" s="220">
        <v>0.45532937656128747</v>
      </c>
      <c r="P20" s="220">
        <v>0.8305707643113257</v>
      </c>
      <c r="Q20" s="221"/>
      <c r="R20" s="222"/>
      <c r="S20" s="222"/>
      <c r="T20" s="222"/>
      <c r="U20" s="222"/>
      <c r="V20" s="222"/>
      <c r="W20" s="222"/>
      <c r="X20" s="222"/>
    </row>
    <row r="21" spans="1:256" ht="18.75" customHeight="1">
      <c r="A21" s="218" t="s">
        <v>306</v>
      </c>
      <c r="B21" s="219">
        <v>59087.06</v>
      </c>
      <c r="C21" s="219">
        <v>3579.11</v>
      </c>
      <c r="D21" s="219">
        <v>0</v>
      </c>
      <c r="E21" s="219">
        <v>19412.14</v>
      </c>
      <c r="F21" s="219">
        <v>0</v>
      </c>
      <c r="G21" s="219">
        <v>28749.1</v>
      </c>
      <c r="H21" s="219">
        <v>0</v>
      </c>
      <c r="I21" s="219">
        <v>30152.69</v>
      </c>
      <c r="J21" s="219">
        <v>0</v>
      </c>
      <c r="K21" s="219">
        <v>25169.989999999998</v>
      </c>
      <c r="L21" s="219">
        <v>0</v>
      </c>
      <c r="M21" s="219">
        <v>10740.55</v>
      </c>
      <c r="N21" s="219">
        <v>0</v>
      </c>
      <c r="O21" s="220">
        <v>0.38910803820667333</v>
      </c>
      <c r="P21" s="220">
        <v>0.9968644572940335</v>
      </c>
      <c r="Q21" s="221"/>
      <c r="R21" s="222"/>
      <c r="S21" s="222"/>
      <c r="T21" s="222"/>
      <c r="U21" s="222"/>
      <c r="V21" s="222"/>
      <c r="W21" s="222"/>
      <c r="X21" s="222"/>
    </row>
    <row r="22" spans="1:256" ht="18.75" customHeight="1">
      <c r="A22" s="218" t="s">
        <v>307</v>
      </c>
      <c r="B22" s="219">
        <v>3858289.51</v>
      </c>
      <c r="C22" s="219">
        <v>388031.08</v>
      </c>
      <c r="D22" s="219">
        <v>0</v>
      </c>
      <c r="E22" s="219">
        <v>210693.08</v>
      </c>
      <c r="F22" s="219">
        <v>272.7</v>
      </c>
      <c r="G22" s="219">
        <v>532985.93999999994</v>
      </c>
      <c r="H22" s="219">
        <v>0</v>
      </c>
      <c r="I22" s="219">
        <v>276010.59000000003</v>
      </c>
      <c r="J22" s="219">
        <v>596.20000000000005</v>
      </c>
      <c r="K22" s="219">
        <v>144954.85999999993</v>
      </c>
      <c r="L22" s="219">
        <v>0</v>
      </c>
      <c r="M22" s="219">
        <v>65317.510000000038</v>
      </c>
      <c r="N22" s="219">
        <v>323.50000000000006</v>
      </c>
      <c r="O22" s="220">
        <v>0.1552493296440059</v>
      </c>
      <c r="P22" s="220">
        <v>0.20983203253713328</v>
      </c>
      <c r="Q22" s="218"/>
      <c r="R22" s="219"/>
      <c r="S22" s="219"/>
      <c r="T22" s="219"/>
      <c r="U22" s="219"/>
      <c r="V22" s="219"/>
      <c r="W22" s="219"/>
      <c r="X22" s="219"/>
      <c r="Y22" s="219"/>
      <c r="Z22" s="219"/>
      <c r="AA22" s="219"/>
      <c r="AB22" s="219"/>
      <c r="AC22" s="219"/>
      <c r="AD22" s="219"/>
      <c r="AE22" s="220"/>
      <c r="AF22" s="220"/>
      <c r="AG22" s="218"/>
      <c r="AH22" s="219"/>
      <c r="AI22" s="219"/>
      <c r="AJ22" s="219"/>
      <c r="AK22" s="219"/>
      <c r="AL22" s="219"/>
      <c r="AM22" s="219"/>
      <c r="AN22" s="219"/>
      <c r="AO22" s="219"/>
      <c r="AP22" s="219"/>
      <c r="AQ22" s="219"/>
      <c r="AR22" s="219"/>
      <c r="AS22" s="219"/>
      <c r="AT22" s="219"/>
      <c r="AU22" s="220"/>
      <c r="AV22" s="220"/>
      <c r="AW22" s="218"/>
      <c r="AX22" s="219"/>
      <c r="AY22" s="219"/>
      <c r="AZ22" s="219"/>
      <c r="BA22" s="219"/>
      <c r="BB22" s="219"/>
      <c r="BC22" s="219"/>
      <c r="BD22" s="219"/>
      <c r="BE22" s="219"/>
      <c r="BF22" s="219"/>
      <c r="BG22" s="219"/>
      <c r="BH22" s="219"/>
      <c r="BI22" s="219"/>
      <c r="BJ22" s="219"/>
      <c r="BK22" s="220"/>
      <c r="BL22" s="220"/>
      <c r="BM22" s="218"/>
      <c r="BN22" s="219"/>
      <c r="BO22" s="219"/>
      <c r="BP22" s="219"/>
      <c r="BQ22" s="219"/>
      <c r="BR22" s="219"/>
      <c r="BS22" s="219"/>
      <c r="BT22" s="219"/>
      <c r="BU22" s="219"/>
      <c r="BV22" s="219"/>
      <c r="BW22" s="219"/>
      <c r="BX22" s="219"/>
      <c r="BY22" s="219"/>
      <c r="BZ22" s="219"/>
      <c r="CA22" s="220"/>
      <c r="CB22" s="220"/>
      <c r="CC22" s="218"/>
      <c r="CD22" s="219"/>
      <c r="CE22" s="219"/>
      <c r="CF22" s="219"/>
      <c r="CG22" s="219"/>
      <c r="CH22" s="219"/>
      <c r="CI22" s="219"/>
      <c r="CJ22" s="219"/>
      <c r="CK22" s="219"/>
      <c r="CL22" s="219"/>
      <c r="CM22" s="219"/>
      <c r="CN22" s="219"/>
      <c r="CO22" s="219"/>
      <c r="CP22" s="219"/>
      <c r="CQ22" s="220"/>
      <c r="CR22" s="220"/>
      <c r="CS22" s="218"/>
      <c r="CT22" s="219"/>
      <c r="CU22" s="219"/>
      <c r="CV22" s="219"/>
      <c r="CW22" s="219"/>
      <c r="CX22" s="219"/>
      <c r="CY22" s="219"/>
      <c r="CZ22" s="219"/>
      <c r="DA22" s="219"/>
      <c r="DB22" s="219"/>
      <c r="DC22" s="219"/>
      <c r="DD22" s="219"/>
      <c r="DE22" s="219"/>
      <c r="DF22" s="219"/>
      <c r="DG22" s="220"/>
      <c r="DH22" s="220"/>
      <c r="DI22" s="218"/>
      <c r="DJ22" s="219"/>
      <c r="DK22" s="219"/>
      <c r="DL22" s="219"/>
      <c r="DM22" s="219"/>
      <c r="DN22" s="219"/>
      <c r="DO22" s="219"/>
      <c r="DP22" s="219"/>
      <c r="DQ22" s="219"/>
      <c r="DR22" s="219"/>
      <c r="DS22" s="219"/>
      <c r="DT22" s="219"/>
      <c r="DU22" s="219"/>
      <c r="DV22" s="219"/>
      <c r="DW22" s="220"/>
      <c r="DX22" s="220"/>
      <c r="DY22" s="218"/>
      <c r="DZ22" s="219"/>
      <c r="EA22" s="219"/>
      <c r="EB22" s="219"/>
      <c r="EC22" s="219"/>
      <c r="ED22" s="219"/>
      <c r="EE22" s="219"/>
      <c r="EF22" s="219"/>
      <c r="EG22" s="219"/>
      <c r="EH22" s="219"/>
      <c r="EI22" s="219"/>
      <c r="EJ22" s="219"/>
      <c r="EK22" s="219"/>
      <c r="EL22" s="219"/>
      <c r="EM22" s="220"/>
      <c r="EN22" s="220"/>
      <c r="EO22" s="218"/>
      <c r="EP22" s="219"/>
      <c r="EQ22" s="219"/>
      <c r="ER22" s="219"/>
      <c r="ES22" s="219"/>
      <c r="ET22" s="219"/>
      <c r="EU22" s="219"/>
      <c r="EV22" s="219"/>
      <c r="EW22" s="219"/>
      <c r="EX22" s="219"/>
      <c r="EY22" s="219"/>
      <c r="EZ22" s="219"/>
      <c r="FA22" s="219"/>
      <c r="FB22" s="219"/>
      <c r="FC22" s="220"/>
      <c r="FD22" s="220"/>
      <c r="FE22" s="218"/>
      <c r="FF22" s="219"/>
      <c r="FG22" s="219"/>
      <c r="FH22" s="219"/>
      <c r="FI22" s="219"/>
      <c r="FJ22" s="219"/>
      <c r="FK22" s="219"/>
      <c r="FL22" s="219"/>
      <c r="FM22" s="219"/>
      <c r="FN22" s="219"/>
      <c r="FO22" s="219"/>
      <c r="FP22" s="219"/>
      <c r="FQ22" s="219"/>
      <c r="FR22" s="219"/>
      <c r="FS22" s="220"/>
      <c r="FT22" s="220"/>
      <c r="FU22" s="218"/>
      <c r="FV22" s="219"/>
      <c r="FW22" s="219"/>
      <c r="FX22" s="219"/>
      <c r="FY22" s="219"/>
      <c r="FZ22" s="219"/>
      <c r="GA22" s="219"/>
      <c r="GB22" s="219"/>
      <c r="GC22" s="219"/>
      <c r="GD22" s="219"/>
      <c r="GE22" s="219"/>
      <c r="GF22" s="219"/>
      <c r="GG22" s="219"/>
      <c r="GH22" s="219"/>
      <c r="GI22" s="220"/>
      <c r="GJ22" s="220"/>
      <c r="GK22" s="218"/>
      <c r="GL22" s="219"/>
      <c r="GM22" s="219"/>
      <c r="GN22" s="219"/>
      <c r="GO22" s="219"/>
      <c r="GP22" s="219"/>
      <c r="GQ22" s="219"/>
      <c r="GR22" s="219"/>
      <c r="GS22" s="219"/>
      <c r="GT22" s="219"/>
      <c r="GU22" s="219"/>
      <c r="GV22" s="219"/>
      <c r="GW22" s="219"/>
      <c r="GX22" s="219"/>
      <c r="GY22" s="220"/>
      <c r="GZ22" s="220"/>
      <c r="HA22" s="218"/>
      <c r="HB22" s="219"/>
      <c r="HC22" s="219"/>
      <c r="HD22" s="219"/>
      <c r="HE22" s="219"/>
      <c r="HF22" s="219"/>
      <c r="HG22" s="219"/>
      <c r="HH22" s="219"/>
      <c r="HI22" s="219"/>
      <c r="HJ22" s="219"/>
      <c r="HK22" s="219"/>
      <c r="HL22" s="219"/>
      <c r="HM22" s="219"/>
      <c r="HN22" s="219"/>
      <c r="HO22" s="220"/>
      <c r="HP22" s="220"/>
      <c r="HQ22" s="218"/>
      <c r="HR22" s="219"/>
      <c r="HS22" s="219"/>
      <c r="HT22" s="219"/>
      <c r="HU22" s="219"/>
      <c r="HV22" s="219"/>
      <c r="HW22" s="219"/>
      <c r="HX22" s="219"/>
      <c r="HY22" s="219"/>
      <c r="HZ22" s="219"/>
      <c r="IA22" s="219"/>
      <c r="IB22" s="219"/>
      <c r="IC22" s="219"/>
      <c r="ID22" s="219"/>
      <c r="IE22" s="220"/>
      <c r="IF22" s="220"/>
      <c r="IG22" s="218"/>
      <c r="IH22" s="219"/>
      <c r="II22" s="219"/>
      <c r="IJ22" s="219"/>
      <c r="IK22" s="219"/>
      <c r="IL22" s="219"/>
      <c r="IM22" s="219"/>
      <c r="IN22" s="219"/>
      <c r="IO22" s="219"/>
      <c r="IP22" s="219"/>
      <c r="IQ22" s="219"/>
      <c r="IR22" s="219"/>
      <c r="IS22" s="219"/>
      <c r="IT22" s="219"/>
      <c r="IU22" s="220"/>
      <c r="IV22" s="220"/>
    </row>
    <row r="23" spans="1:256" ht="18.75" customHeight="1">
      <c r="A23" s="218" t="s">
        <v>308</v>
      </c>
      <c r="B23" s="219">
        <v>1231481.0900000001</v>
      </c>
      <c r="C23" s="219">
        <v>118478.85</v>
      </c>
      <c r="D23" s="219">
        <v>0</v>
      </c>
      <c r="E23" s="219">
        <v>105817.15</v>
      </c>
      <c r="F23" s="219">
        <v>0</v>
      </c>
      <c r="G23" s="219">
        <v>169971.73</v>
      </c>
      <c r="H23" s="219">
        <v>0</v>
      </c>
      <c r="I23" s="219">
        <v>112250.8</v>
      </c>
      <c r="J23" s="219">
        <v>0</v>
      </c>
      <c r="K23" s="219">
        <v>51492.880000000005</v>
      </c>
      <c r="L23" s="219">
        <v>0</v>
      </c>
      <c r="M23" s="219">
        <v>6433.6500000000087</v>
      </c>
      <c r="N23" s="219">
        <v>0</v>
      </c>
      <c r="O23" s="220">
        <v>0.18213515564416827</v>
      </c>
      <c r="P23" s="220">
        <v>0.22917325510861072</v>
      </c>
      <c r="Q23" s="218"/>
      <c r="R23" s="219"/>
      <c r="S23" s="219"/>
      <c r="T23" s="219"/>
      <c r="U23" s="219"/>
      <c r="V23" s="219"/>
      <c r="W23" s="219"/>
      <c r="X23" s="219"/>
      <c r="Y23" s="219"/>
      <c r="Z23" s="219"/>
      <c r="AA23" s="219"/>
      <c r="AB23" s="219"/>
      <c r="AC23" s="219"/>
      <c r="AD23" s="219"/>
      <c r="AE23" s="220"/>
      <c r="AF23" s="220"/>
      <c r="AG23" s="218"/>
      <c r="AH23" s="219"/>
      <c r="AI23" s="219"/>
      <c r="AJ23" s="219"/>
      <c r="AK23" s="219"/>
      <c r="AL23" s="219"/>
      <c r="AM23" s="219"/>
      <c r="AN23" s="219"/>
      <c r="AO23" s="219"/>
      <c r="AP23" s="219"/>
      <c r="AQ23" s="219"/>
      <c r="AR23" s="219"/>
      <c r="AS23" s="219"/>
      <c r="AT23" s="219"/>
      <c r="AU23" s="220"/>
      <c r="AV23" s="220"/>
      <c r="AW23" s="218"/>
      <c r="AX23" s="219"/>
      <c r="AY23" s="219"/>
      <c r="AZ23" s="219"/>
      <c r="BA23" s="219"/>
      <c r="BB23" s="219"/>
      <c r="BC23" s="219"/>
      <c r="BD23" s="219"/>
      <c r="BE23" s="219"/>
      <c r="BF23" s="219"/>
      <c r="BG23" s="219"/>
      <c r="BH23" s="219"/>
      <c r="BI23" s="219"/>
      <c r="BJ23" s="219"/>
      <c r="BK23" s="220"/>
      <c r="BL23" s="220"/>
      <c r="BM23" s="218"/>
      <c r="BN23" s="219"/>
      <c r="BO23" s="219"/>
      <c r="BP23" s="219"/>
      <c r="BQ23" s="219"/>
      <c r="BR23" s="219"/>
      <c r="BS23" s="219"/>
      <c r="BT23" s="219"/>
      <c r="BU23" s="219"/>
      <c r="BV23" s="219"/>
      <c r="BW23" s="219"/>
      <c r="BX23" s="219"/>
      <c r="BY23" s="219"/>
      <c r="BZ23" s="219"/>
      <c r="CA23" s="220"/>
      <c r="CB23" s="220"/>
      <c r="CC23" s="218"/>
      <c r="CD23" s="219"/>
      <c r="CE23" s="219"/>
      <c r="CF23" s="219"/>
      <c r="CG23" s="219"/>
      <c r="CH23" s="219"/>
      <c r="CI23" s="219"/>
      <c r="CJ23" s="219"/>
      <c r="CK23" s="219"/>
      <c r="CL23" s="219"/>
      <c r="CM23" s="219"/>
      <c r="CN23" s="219"/>
      <c r="CO23" s="219"/>
      <c r="CP23" s="219"/>
      <c r="CQ23" s="220"/>
      <c r="CR23" s="220"/>
      <c r="CS23" s="218"/>
      <c r="CT23" s="219"/>
      <c r="CU23" s="219"/>
      <c r="CV23" s="219"/>
      <c r="CW23" s="219"/>
      <c r="CX23" s="219"/>
      <c r="CY23" s="219"/>
      <c r="CZ23" s="219"/>
      <c r="DA23" s="219"/>
      <c r="DB23" s="219"/>
      <c r="DC23" s="219"/>
      <c r="DD23" s="219"/>
      <c r="DE23" s="219"/>
      <c r="DF23" s="219"/>
      <c r="DG23" s="220"/>
      <c r="DH23" s="220"/>
      <c r="DI23" s="218"/>
      <c r="DJ23" s="219"/>
      <c r="DK23" s="219"/>
      <c r="DL23" s="219"/>
      <c r="DM23" s="219"/>
      <c r="DN23" s="219"/>
      <c r="DO23" s="219"/>
      <c r="DP23" s="219"/>
      <c r="DQ23" s="219"/>
      <c r="DR23" s="219"/>
      <c r="DS23" s="219"/>
      <c r="DT23" s="219"/>
      <c r="DU23" s="219"/>
      <c r="DV23" s="219"/>
      <c r="DW23" s="220"/>
      <c r="DX23" s="220"/>
      <c r="DY23" s="218"/>
      <c r="DZ23" s="219"/>
      <c r="EA23" s="219"/>
      <c r="EB23" s="219"/>
      <c r="EC23" s="219"/>
      <c r="ED23" s="219"/>
      <c r="EE23" s="219"/>
      <c r="EF23" s="219"/>
      <c r="EG23" s="219"/>
      <c r="EH23" s="219"/>
      <c r="EI23" s="219"/>
      <c r="EJ23" s="219"/>
      <c r="EK23" s="219"/>
      <c r="EL23" s="219"/>
      <c r="EM23" s="220"/>
      <c r="EN23" s="220"/>
      <c r="EO23" s="218"/>
      <c r="EP23" s="219"/>
      <c r="EQ23" s="219"/>
      <c r="ER23" s="219"/>
      <c r="ES23" s="219"/>
      <c r="ET23" s="219"/>
      <c r="EU23" s="219"/>
      <c r="EV23" s="219"/>
      <c r="EW23" s="219"/>
      <c r="EX23" s="219"/>
      <c r="EY23" s="219"/>
      <c r="EZ23" s="219"/>
      <c r="FA23" s="219"/>
      <c r="FB23" s="219"/>
      <c r="FC23" s="220"/>
      <c r="FD23" s="220"/>
      <c r="FE23" s="218"/>
      <c r="FF23" s="219"/>
      <c r="FG23" s="219"/>
      <c r="FH23" s="219"/>
      <c r="FI23" s="219"/>
      <c r="FJ23" s="219"/>
      <c r="FK23" s="219"/>
      <c r="FL23" s="219"/>
      <c r="FM23" s="219"/>
      <c r="FN23" s="219"/>
      <c r="FO23" s="219"/>
      <c r="FP23" s="219"/>
      <c r="FQ23" s="219"/>
      <c r="FR23" s="219"/>
      <c r="FS23" s="220"/>
      <c r="FT23" s="220"/>
      <c r="FU23" s="218"/>
      <c r="FV23" s="219"/>
      <c r="FW23" s="219"/>
      <c r="FX23" s="219"/>
      <c r="FY23" s="219"/>
      <c r="FZ23" s="219"/>
      <c r="GA23" s="219"/>
      <c r="GB23" s="219"/>
      <c r="GC23" s="219"/>
      <c r="GD23" s="219"/>
      <c r="GE23" s="219"/>
      <c r="GF23" s="219"/>
      <c r="GG23" s="219"/>
      <c r="GH23" s="219"/>
      <c r="GI23" s="220"/>
      <c r="GJ23" s="220"/>
      <c r="GK23" s="218"/>
      <c r="GL23" s="219"/>
      <c r="GM23" s="219"/>
      <c r="GN23" s="219"/>
      <c r="GO23" s="219"/>
      <c r="GP23" s="219"/>
      <c r="GQ23" s="219"/>
      <c r="GR23" s="219"/>
      <c r="GS23" s="219"/>
      <c r="GT23" s="219"/>
      <c r="GU23" s="219"/>
      <c r="GV23" s="219"/>
      <c r="GW23" s="219"/>
      <c r="GX23" s="219"/>
      <c r="GY23" s="220"/>
      <c r="GZ23" s="220"/>
      <c r="HA23" s="218"/>
      <c r="HB23" s="219"/>
      <c r="HC23" s="219"/>
      <c r="HD23" s="219"/>
      <c r="HE23" s="219"/>
      <c r="HF23" s="219"/>
      <c r="HG23" s="219"/>
      <c r="HH23" s="219"/>
      <c r="HI23" s="219"/>
      <c r="HJ23" s="219"/>
      <c r="HK23" s="219"/>
      <c r="HL23" s="219"/>
      <c r="HM23" s="219"/>
      <c r="HN23" s="219"/>
      <c r="HO23" s="220"/>
      <c r="HP23" s="220"/>
      <c r="HQ23" s="218"/>
      <c r="HR23" s="219"/>
      <c r="HS23" s="219"/>
      <c r="HT23" s="219"/>
      <c r="HU23" s="219"/>
      <c r="HV23" s="219"/>
      <c r="HW23" s="219"/>
      <c r="HX23" s="219"/>
      <c r="HY23" s="219"/>
      <c r="HZ23" s="219"/>
      <c r="IA23" s="219"/>
      <c r="IB23" s="219"/>
      <c r="IC23" s="219"/>
      <c r="ID23" s="219"/>
      <c r="IE23" s="220"/>
      <c r="IF23" s="220"/>
      <c r="IG23" s="218"/>
      <c r="IH23" s="219"/>
      <c r="II23" s="219"/>
      <c r="IJ23" s="219"/>
      <c r="IK23" s="219"/>
      <c r="IL23" s="219"/>
      <c r="IM23" s="219"/>
      <c r="IN23" s="219"/>
      <c r="IO23" s="219"/>
      <c r="IP23" s="219"/>
      <c r="IQ23" s="219"/>
      <c r="IR23" s="219"/>
      <c r="IS23" s="219"/>
      <c r="IT23" s="219"/>
      <c r="IU23" s="220"/>
      <c r="IV23" s="220"/>
    </row>
    <row r="24" spans="1:256" ht="18.75" customHeight="1">
      <c r="A24" s="218" t="s">
        <v>1086</v>
      </c>
      <c r="B24" s="219">
        <v>5250400.1399999997</v>
      </c>
      <c r="C24" s="219">
        <v>532860.61</v>
      </c>
      <c r="D24" s="219">
        <v>0</v>
      </c>
      <c r="E24" s="219">
        <v>350064.08</v>
      </c>
      <c r="F24" s="219">
        <v>0.1</v>
      </c>
      <c r="G24" s="219">
        <v>839263.86</v>
      </c>
      <c r="H24" s="219">
        <v>0</v>
      </c>
      <c r="I24" s="219">
        <v>429947.53</v>
      </c>
      <c r="J24" s="219">
        <v>24.7</v>
      </c>
      <c r="K24" s="219">
        <v>306403.25</v>
      </c>
      <c r="L24" s="219">
        <v>0</v>
      </c>
      <c r="M24" s="219">
        <v>79883.450000000012</v>
      </c>
      <c r="N24" s="219">
        <v>24.599999999999998</v>
      </c>
      <c r="O24" s="220">
        <v>0.16816333354737417</v>
      </c>
      <c r="P24" s="220">
        <v>0.24174083044268702</v>
      </c>
      <c r="Q24" s="218"/>
      <c r="R24" s="219"/>
      <c r="S24" s="219"/>
      <c r="T24" s="219"/>
      <c r="U24" s="219"/>
      <c r="V24" s="219"/>
      <c r="W24" s="219"/>
      <c r="X24" s="219"/>
      <c r="Y24" s="219"/>
      <c r="Z24" s="219"/>
      <c r="AA24" s="219"/>
      <c r="AB24" s="219"/>
      <c r="AC24" s="219"/>
      <c r="AD24" s="219"/>
      <c r="AE24" s="220"/>
      <c r="AF24" s="220"/>
      <c r="AG24" s="218"/>
      <c r="AH24" s="219"/>
      <c r="AI24" s="219"/>
      <c r="AJ24" s="219"/>
      <c r="AK24" s="219"/>
      <c r="AL24" s="219"/>
      <c r="AM24" s="219"/>
      <c r="AN24" s="219"/>
      <c r="AO24" s="219"/>
      <c r="AP24" s="219"/>
      <c r="AQ24" s="219"/>
      <c r="AR24" s="219"/>
      <c r="AS24" s="219"/>
      <c r="AT24" s="219"/>
      <c r="AU24" s="220"/>
      <c r="AV24" s="220"/>
      <c r="AW24" s="218"/>
      <c r="AX24" s="219"/>
      <c r="AY24" s="219"/>
      <c r="AZ24" s="219"/>
      <c r="BA24" s="219"/>
      <c r="BB24" s="219"/>
      <c r="BC24" s="219"/>
      <c r="BD24" s="219"/>
      <c r="BE24" s="219"/>
      <c r="BF24" s="219"/>
      <c r="BG24" s="219"/>
      <c r="BH24" s="219"/>
      <c r="BI24" s="219"/>
      <c r="BJ24" s="219"/>
      <c r="BK24" s="220"/>
      <c r="BL24" s="220"/>
      <c r="BM24" s="218"/>
      <c r="BN24" s="219"/>
      <c r="BO24" s="219"/>
      <c r="BP24" s="219"/>
      <c r="BQ24" s="219"/>
      <c r="BR24" s="219"/>
      <c r="BS24" s="219"/>
      <c r="BT24" s="219"/>
      <c r="BU24" s="219"/>
      <c r="BV24" s="219"/>
      <c r="BW24" s="219"/>
      <c r="BX24" s="219"/>
      <c r="BY24" s="219"/>
      <c r="BZ24" s="219"/>
      <c r="CA24" s="220"/>
      <c r="CB24" s="220"/>
      <c r="CC24" s="218"/>
      <c r="CD24" s="219"/>
      <c r="CE24" s="219"/>
      <c r="CF24" s="219"/>
      <c r="CG24" s="219"/>
      <c r="CH24" s="219"/>
      <c r="CI24" s="219"/>
      <c r="CJ24" s="219"/>
      <c r="CK24" s="219"/>
      <c r="CL24" s="219"/>
      <c r="CM24" s="219"/>
      <c r="CN24" s="219"/>
      <c r="CO24" s="219"/>
      <c r="CP24" s="219"/>
      <c r="CQ24" s="220"/>
      <c r="CR24" s="220"/>
      <c r="CS24" s="218"/>
      <c r="CT24" s="219"/>
      <c r="CU24" s="219"/>
      <c r="CV24" s="219"/>
      <c r="CW24" s="219"/>
      <c r="CX24" s="219"/>
      <c r="CY24" s="219"/>
      <c r="CZ24" s="219"/>
      <c r="DA24" s="219"/>
      <c r="DB24" s="219"/>
      <c r="DC24" s="219"/>
      <c r="DD24" s="219"/>
      <c r="DE24" s="219"/>
      <c r="DF24" s="219"/>
      <c r="DG24" s="220"/>
      <c r="DH24" s="220"/>
      <c r="DI24" s="218"/>
      <c r="DJ24" s="219"/>
      <c r="DK24" s="219"/>
      <c r="DL24" s="219"/>
      <c r="DM24" s="219"/>
      <c r="DN24" s="219"/>
      <c r="DO24" s="219"/>
      <c r="DP24" s="219"/>
      <c r="DQ24" s="219"/>
      <c r="DR24" s="219"/>
      <c r="DS24" s="219"/>
      <c r="DT24" s="219"/>
      <c r="DU24" s="219"/>
      <c r="DV24" s="219"/>
      <c r="DW24" s="220"/>
      <c r="DX24" s="220"/>
      <c r="DY24" s="218"/>
      <c r="DZ24" s="219"/>
      <c r="EA24" s="219"/>
      <c r="EB24" s="219"/>
      <c r="EC24" s="219"/>
      <c r="ED24" s="219"/>
      <c r="EE24" s="219"/>
      <c r="EF24" s="219"/>
      <c r="EG24" s="219"/>
      <c r="EH24" s="219"/>
      <c r="EI24" s="219"/>
      <c r="EJ24" s="219"/>
      <c r="EK24" s="219"/>
      <c r="EL24" s="219"/>
      <c r="EM24" s="220"/>
      <c r="EN24" s="220"/>
      <c r="EO24" s="218"/>
      <c r="EP24" s="219"/>
      <c r="EQ24" s="219"/>
      <c r="ER24" s="219"/>
      <c r="ES24" s="219"/>
      <c r="ET24" s="219"/>
      <c r="EU24" s="219"/>
      <c r="EV24" s="219"/>
      <c r="EW24" s="219"/>
      <c r="EX24" s="219"/>
      <c r="EY24" s="219"/>
      <c r="EZ24" s="219"/>
      <c r="FA24" s="219"/>
      <c r="FB24" s="219"/>
      <c r="FC24" s="220"/>
      <c r="FD24" s="220"/>
      <c r="FE24" s="218"/>
      <c r="FF24" s="219"/>
      <c r="FG24" s="219"/>
      <c r="FH24" s="219"/>
      <c r="FI24" s="219"/>
      <c r="FJ24" s="219"/>
      <c r="FK24" s="219"/>
      <c r="FL24" s="219"/>
      <c r="FM24" s="219"/>
      <c r="FN24" s="219"/>
      <c r="FO24" s="219"/>
      <c r="FP24" s="219"/>
      <c r="FQ24" s="219"/>
      <c r="FR24" s="219"/>
      <c r="FS24" s="220"/>
      <c r="FT24" s="220"/>
      <c r="FU24" s="218"/>
      <c r="FV24" s="219"/>
      <c r="FW24" s="219"/>
      <c r="FX24" s="219"/>
      <c r="FY24" s="219"/>
      <c r="FZ24" s="219"/>
      <c r="GA24" s="219"/>
      <c r="GB24" s="219"/>
      <c r="GC24" s="219"/>
      <c r="GD24" s="219"/>
      <c r="GE24" s="219"/>
      <c r="GF24" s="219"/>
      <c r="GG24" s="219"/>
      <c r="GH24" s="219"/>
      <c r="GI24" s="220"/>
      <c r="GJ24" s="220"/>
      <c r="GK24" s="218"/>
      <c r="GL24" s="219"/>
      <c r="GM24" s="219"/>
      <c r="GN24" s="219"/>
      <c r="GO24" s="219"/>
      <c r="GP24" s="219"/>
      <c r="GQ24" s="219"/>
      <c r="GR24" s="219"/>
      <c r="GS24" s="219"/>
      <c r="GT24" s="219"/>
      <c r="GU24" s="219"/>
      <c r="GV24" s="219"/>
      <c r="GW24" s="219"/>
      <c r="GX24" s="219"/>
      <c r="GY24" s="220"/>
      <c r="GZ24" s="220"/>
      <c r="HA24" s="218"/>
      <c r="HB24" s="219"/>
      <c r="HC24" s="219"/>
      <c r="HD24" s="219"/>
      <c r="HE24" s="219"/>
      <c r="HF24" s="219"/>
      <c r="HG24" s="219"/>
      <c r="HH24" s="219"/>
      <c r="HI24" s="219"/>
      <c r="HJ24" s="219"/>
      <c r="HK24" s="219"/>
      <c r="HL24" s="219"/>
      <c r="HM24" s="219"/>
      <c r="HN24" s="219"/>
      <c r="HO24" s="220"/>
      <c r="HP24" s="220"/>
      <c r="HQ24" s="218"/>
      <c r="HR24" s="219"/>
      <c r="HS24" s="219"/>
      <c r="HT24" s="219"/>
      <c r="HU24" s="219"/>
      <c r="HV24" s="219"/>
      <c r="HW24" s="219"/>
      <c r="HX24" s="219"/>
      <c r="HY24" s="219"/>
      <c r="HZ24" s="219"/>
      <c r="IA24" s="219"/>
      <c r="IB24" s="219"/>
      <c r="IC24" s="219"/>
      <c r="ID24" s="219"/>
      <c r="IE24" s="220"/>
      <c r="IF24" s="220"/>
      <c r="IG24" s="218"/>
      <c r="IH24" s="219"/>
      <c r="II24" s="219"/>
      <c r="IJ24" s="219"/>
      <c r="IK24" s="219"/>
      <c r="IL24" s="219"/>
      <c r="IM24" s="219"/>
      <c r="IN24" s="219"/>
      <c r="IO24" s="219"/>
      <c r="IP24" s="219"/>
      <c r="IQ24" s="219"/>
      <c r="IR24" s="219"/>
      <c r="IS24" s="219"/>
      <c r="IT24" s="219"/>
      <c r="IU24" s="220"/>
      <c r="IV24" s="220"/>
    </row>
    <row r="25" spans="1:256" ht="18.75" customHeight="1">
      <c r="A25" s="218" t="s">
        <v>1087</v>
      </c>
      <c r="B25" s="219">
        <v>2243109.0299999998</v>
      </c>
      <c r="C25" s="219">
        <v>229983.05</v>
      </c>
      <c r="D25" s="219">
        <v>0</v>
      </c>
      <c r="E25" s="219">
        <v>141546.63</v>
      </c>
      <c r="F25" s="219">
        <v>0</v>
      </c>
      <c r="G25" s="219">
        <v>281485.65000000002</v>
      </c>
      <c r="H25" s="219">
        <v>0</v>
      </c>
      <c r="I25" s="219">
        <v>199175.91</v>
      </c>
      <c r="J25" s="219">
        <v>0</v>
      </c>
      <c r="K25" s="219">
        <v>51502.600000000035</v>
      </c>
      <c r="L25" s="219">
        <v>0</v>
      </c>
      <c r="M25" s="219">
        <v>57629.279999999999</v>
      </c>
      <c r="N25" s="219">
        <v>0</v>
      </c>
      <c r="O25" s="220">
        <v>0.16563157431540457</v>
      </c>
      <c r="P25" s="220">
        <v>0.21428363649358592</v>
      </c>
      <c r="Q25" s="218"/>
      <c r="R25" s="219"/>
      <c r="S25" s="219"/>
      <c r="T25" s="219"/>
      <c r="U25" s="219"/>
      <c r="V25" s="219"/>
      <c r="W25" s="219"/>
      <c r="X25" s="219"/>
      <c r="Y25" s="219"/>
      <c r="Z25" s="219"/>
      <c r="AA25" s="219"/>
      <c r="AB25" s="219"/>
      <c r="AC25" s="219"/>
      <c r="AD25" s="219"/>
      <c r="AE25" s="220"/>
      <c r="AF25" s="220"/>
      <c r="AG25" s="218"/>
      <c r="AH25" s="219"/>
      <c r="AI25" s="219"/>
      <c r="AJ25" s="219"/>
      <c r="AK25" s="219"/>
      <c r="AL25" s="219"/>
      <c r="AM25" s="219"/>
      <c r="AN25" s="219"/>
      <c r="AO25" s="219"/>
      <c r="AP25" s="219"/>
      <c r="AQ25" s="219"/>
      <c r="AR25" s="219"/>
      <c r="AS25" s="219"/>
      <c r="AT25" s="219"/>
      <c r="AU25" s="220"/>
      <c r="AV25" s="220"/>
      <c r="AW25" s="218"/>
      <c r="AX25" s="219"/>
      <c r="AY25" s="219"/>
      <c r="AZ25" s="219"/>
      <c r="BA25" s="219"/>
      <c r="BB25" s="219"/>
      <c r="BC25" s="219"/>
      <c r="BD25" s="219"/>
      <c r="BE25" s="219"/>
      <c r="BF25" s="219"/>
      <c r="BG25" s="219"/>
      <c r="BH25" s="219"/>
      <c r="BI25" s="219"/>
      <c r="BJ25" s="219"/>
      <c r="BK25" s="220"/>
      <c r="BL25" s="220"/>
      <c r="BM25" s="218"/>
      <c r="BN25" s="219"/>
      <c r="BO25" s="219"/>
      <c r="BP25" s="219"/>
      <c r="BQ25" s="219"/>
      <c r="BR25" s="219"/>
      <c r="BS25" s="219"/>
      <c r="BT25" s="219"/>
      <c r="BU25" s="219"/>
      <c r="BV25" s="219"/>
      <c r="BW25" s="219"/>
      <c r="BX25" s="219"/>
      <c r="BY25" s="219"/>
      <c r="BZ25" s="219"/>
      <c r="CA25" s="220"/>
      <c r="CB25" s="220"/>
      <c r="CC25" s="218"/>
      <c r="CD25" s="219"/>
      <c r="CE25" s="219"/>
      <c r="CF25" s="219"/>
      <c r="CG25" s="219"/>
      <c r="CH25" s="219"/>
      <c r="CI25" s="219"/>
      <c r="CJ25" s="219"/>
      <c r="CK25" s="219"/>
      <c r="CL25" s="219"/>
      <c r="CM25" s="219"/>
      <c r="CN25" s="219"/>
      <c r="CO25" s="219"/>
      <c r="CP25" s="219"/>
      <c r="CQ25" s="220"/>
      <c r="CR25" s="220"/>
      <c r="CS25" s="218"/>
      <c r="CT25" s="219"/>
      <c r="CU25" s="219"/>
      <c r="CV25" s="219"/>
      <c r="CW25" s="219"/>
      <c r="CX25" s="219"/>
      <c r="CY25" s="219"/>
      <c r="CZ25" s="219"/>
      <c r="DA25" s="219"/>
      <c r="DB25" s="219"/>
      <c r="DC25" s="219"/>
      <c r="DD25" s="219"/>
      <c r="DE25" s="219"/>
      <c r="DF25" s="219"/>
      <c r="DG25" s="220"/>
      <c r="DH25" s="220"/>
      <c r="DI25" s="218"/>
      <c r="DJ25" s="219"/>
      <c r="DK25" s="219"/>
      <c r="DL25" s="219"/>
      <c r="DM25" s="219"/>
      <c r="DN25" s="219"/>
      <c r="DO25" s="219"/>
      <c r="DP25" s="219"/>
      <c r="DQ25" s="219"/>
      <c r="DR25" s="219"/>
      <c r="DS25" s="219"/>
      <c r="DT25" s="219"/>
      <c r="DU25" s="219"/>
      <c r="DV25" s="219"/>
      <c r="DW25" s="220"/>
      <c r="DX25" s="220"/>
      <c r="DY25" s="218"/>
      <c r="DZ25" s="219"/>
      <c r="EA25" s="219"/>
      <c r="EB25" s="219"/>
      <c r="EC25" s="219"/>
      <c r="ED25" s="219"/>
      <c r="EE25" s="219"/>
      <c r="EF25" s="219"/>
      <c r="EG25" s="219"/>
      <c r="EH25" s="219"/>
      <c r="EI25" s="219"/>
      <c r="EJ25" s="219"/>
      <c r="EK25" s="219"/>
      <c r="EL25" s="219"/>
      <c r="EM25" s="220"/>
      <c r="EN25" s="220"/>
      <c r="EO25" s="218"/>
      <c r="EP25" s="219"/>
      <c r="EQ25" s="219"/>
      <c r="ER25" s="219"/>
      <c r="ES25" s="219"/>
      <c r="ET25" s="219"/>
      <c r="EU25" s="219"/>
      <c r="EV25" s="219"/>
      <c r="EW25" s="219"/>
      <c r="EX25" s="219"/>
      <c r="EY25" s="219"/>
      <c r="EZ25" s="219"/>
      <c r="FA25" s="219"/>
      <c r="FB25" s="219"/>
      <c r="FC25" s="220"/>
      <c r="FD25" s="220"/>
      <c r="FE25" s="218"/>
      <c r="FF25" s="219"/>
      <c r="FG25" s="219"/>
      <c r="FH25" s="219"/>
      <c r="FI25" s="219"/>
      <c r="FJ25" s="219"/>
      <c r="FK25" s="219"/>
      <c r="FL25" s="219"/>
      <c r="FM25" s="219"/>
      <c r="FN25" s="219"/>
      <c r="FO25" s="219"/>
      <c r="FP25" s="219"/>
      <c r="FQ25" s="219"/>
      <c r="FR25" s="219"/>
      <c r="FS25" s="220"/>
      <c r="FT25" s="220"/>
      <c r="FU25" s="218"/>
      <c r="FV25" s="219"/>
      <c r="FW25" s="219"/>
      <c r="FX25" s="219"/>
      <c r="FY25" s="219"/>
      <c r="FZ25" s="219"/>
      <c r="GA25" s="219"/>
      <c r="GB25" s="219"/>
      <c r="GC25" s="219"/>
      <c r="GD25" s="219"/>
      <c r="GE25" s="219"/>
      <c r="GF25" s="219"/>
      <c r="GG25" s="219"/>
      <c r="GH25" s="219"/>
      <c r="GI25" s="220"/>
      <c r="GJ25" s="220"/>
      <c r="GK25" s="218"/>
      <c r="GL25" s="219"/>
      <c r="GM25" s="219"/>
      <c r="GN25" s="219"/>
      <c r="GO25" s="219"/>
      <c r="GP25" s="219"/>
      <c r="GQ25" s="219"/>
      <c r="GR25" s="219"/>
      <c r="GS25" s="219"/>
      <c r="GT25" s="219"/>
      <c r="GU25" s="219"/>
      <c r="GV25" s="219"/>
      <c r="GW25" s="219"/>
      <c r="GX25" s="219"/>
      <c r="GY25" s="220"/>
      <c r="GZ25" s="220"/>
      <c r="HA25" s="218"/>
      <c r="HB25" s="219"/>
      <c r="HC25" s="219"/>
      <c r="HD25" s="219"/>
      <c r="HE25" s="219"/>
      <c r="HF25" s="219"/>
      <c r="HG25" s="219"/>
      <c r="HH25" s="219"/>
      <c r="HI25" s="219"/>
      <c r="HJ25" s="219"/>
      <c r="HK25" s="219"/>
      <c r="HL25" s="219"/>
      <c r="HM25" s="219"/>
      <c r="HN25" s="219"/>
      <c r="HO25" s="220"/>
      <c r="HP25" s="220"/>
      <c r="HQ25" s="218"/>
      <c r="HR25" s="219"/>
      <c r="HS25" s="219"/>
      <c r="HT25" s="219"/>
      <c r="HU25" s="219"/>
      <c r="HV25" s="219"/>
      <c r="HW25" s="219"/>
      <c r="HX25" s="219"/>
      <c r="HY25" s="219"/>
      <c r="HZ25" s="219"/>
      <c r="IA25" s="219"/>
      <c r="IB25" s="219"/>
      <c r="IC25" s="219"/>
      <c r="ID25" s="219"/>
      <c r="IE25" s="220"/>
      <c r="IF25" s="220"/>
      <c r="IG25" s="218"/>
      <c r="IH25" s="219"/>
      <c r="II25" s="219"/>
      <c r="IJ25" s="219"/>
      <c r="IK25" s="219"/>
      <c r="IL25" s="219"/>
      <c r="IM25" s="219"/>
      <c r="IN25" s="219"/>
      <c r="IO25" s="219"/>
      <c r="IP25" s="219"/>
      <c r="IQ25" s="219"/>
      <c r="IR25" s="219"/>
      <c r="IS25" s="219"/>
      <c r="IT25" s="219"/>
      <c r="IU25" s="220"/>
      <c r="IV25" s="220"/>
    </row>
    <row r="26" spans="1:256" ht="18.75" customHeight="1">
      <c r="A26" s="114"/>
      <c r="B26" s="219" t="s">
        <v>825</v>
      </c>
      <c r="C26" s="219" t="s">
        <v>825</v>
      </c>
      <c r="D26" s="219" t="s">
        <v>825</v>
      </c>
      <c r="E26" s="219" t="s">
        <v>825</v>
      </c>
      <c r="F26" s="219" t="s">
        <v>825</v>
      </c>
      <c r="G26" s="219" t="s">
        <v>825</v>
      </c>
      <c r="H26" s="219" t="s">
        <v>825</v>
      </c>
      <c r="I26" s="219"/>
      <c r="J26" s="219" t="s">
        <v>825</v>
      </c>
      <c r="K26" s="219"/>
      <c r="L26" s="219"/>
      <c r="M26" s="219"/>
      <c r="N26" s="219" t="s">
        <v>825</v>
      </c>
      <c r="O26" s="220"/>
      <c r="P26" s="220"/>
      <c r="Q26" s="218"/>
      <c r="R26" s="219"/>
      <c r="S26" s="219"/>
      <c r="T26" s="219"/>
      <c r="U26" s="219"/>
      <c r="V26" s="219"/>
      <c r="W26" s="219"/>
      <c r="X26" s="219"/>
      <c r="Y26" s="219"/>
      <c r="Z26" s="219"/>
      <c r="AA26" s="219"/>
      <c r="AB26" s="219"/>
      <c r="AC26" s="219"/>
      <c r="AD26" s="219"/>
      <c r="AE26" s="220"/>
      <c r="AF26" s="220"/>
      <c r="AG26" s="218"/>
      <c r="AH26" s="219"/>
      <c r="AI26" s="219"/>
      <c r="AJ26" s="219"/>
      <c r="AK26" s="219"/>
      <c r="AL26" s="219"/>
      <c r="AM26" s="219"/>
      <c r="AN26" s="219"/>
      <c r="AO26" s="219"/>
      <c r="AP26" s="219"/>
      <c r="AQ26" s="219"/>
      <c r="AR26" s="219"/>
      <c r="AS26" s="219"/>
      <c r="AT26" s="219"/>
      <c r="AU26" s="220"/>
      <c r="AV26" s="220"/>
      <c r="AW26" s="218"/>
      <c r="AX26" s="219"/>
      <c r="AY26" s="219"/>
      <c r="AZ26" s="219"/>
      <c r="BA26" s="219"/>
      <c r="BB26" s="219"/>
      <c r="BC26" s="219"/>
      <c r="BD26" s="219"/>
      <c r="BE26" s="219"/>
      <c r="BF26" s="219"/>
      <c r="BG26" s="219"/>
      <c r="BH26" s="219"/>
      <c r="BI26" s="219"/>
      <c r="BJ26" s="219"/>
      <c r="BK26" s="220"/>
      <c r="BL26" s="220"/>
      <c r="BM26" s="218"/>
      <c r="BN26" s="219"/>
      <c r="BO26" s="219"/>
      <c r="BP26" s="219"/>
      <c r="BQ26" s="219"/>
      <c r="BR26" s="219"/>
      <c r="BS26" s="219"/>
      <c r="BT26" s="219"/>
      <c r="BU26" s="219"/>
      <c r="BV26" s="219"/>
      <c r="BW26" s="219"/>
      <c r="BX26" s="219"/>
      <c r="BY26" s="219"/>
      <c r="BZ26" s="219"/>
      <c r="CA26" s="220"/>
      <c r="CB26" s="220"/>
      <c r="CC26" s="218"/>
      <c r="CD26" s="219"/>
      <c r="CE26" s="219"/>
      <c r="CF26" s="219"/>
      <c r="CG26" s="219"/>
      <c r="CH26" s="219"/>
      <c r="CI26" s="219"/>
      <c r="CJ26" s="219"/>
      <c r="CK26" s="219"/>
      <c r="CL26" s="219"/>
      <c r="CM26" s="219"/>
      <c r="CN26" s="219"/>
      <c r="CO26" s="219"/>
      <c r="CP26" s="219"/>
      <c r="CQ26" s="220"/>
      <c r="CR26" s="220"/>
      <c r="CS26" s="218"/>
      <c r="CT26" s="219"/>
      <c r="CU26" s="219"/>
      <c r="CV26" s="219"/>
      <c r="CW26" s="219"/>
      <c r="CX26" s="219"/>
      <c r="CY26" s="219"/>
      <c r="CZ26" s="219"/>
      <c r="DA26" s="219"/>
      <c r="DB26" s="219"/>
      <c r="DC26" s="219"/>
      <c r="DD26" s="219"/>
      <c r="DE26" s="219"/>
      <c r="DF26" s="219"/>
      <c r="DG26" s="220"/>
      <c r="DH26" s="220"/>
      <c r="DI26" s="218"/>
      <c r="DJ26" s="219"/>
      <c r="DK26" s="219"/>
      <c r="DL26" s="219"/>
      <c r="DM26" s="219"/>
      <c r="DN26" s="219"/>
      <c r="DO26" s="219"/>
      <c r="DP26" s="219"/>
      <c r="DQ26" s="219"/>
      <c r="DR26" s="219"/>
      <c r="DS26" s="219"/>
      <c r="DT26" s="219"/>
      <c r="DU26" s="219"/>
      <c r="DV26" s="219"/>
      <c r="DW26" s="220"/>
      <c r="DX26" s="220"/>
      <c r="DY26" s="218"/>
      <c r="DZ26" s="219"/>
      <c r="EA26" s="219"/>
      <c r="EB26" s="219"/>
      <c r="EC26" s="219"/>
      <c r="ED26" s="219"/>
      <c r="EE26" s="219"/>
      <c r="EF26" s="219"/>
      <c r="EG26" s="219"/>
      <c r="EH26" s="219"/>
      <c r="EI26" s="219"/>
      <c r="EJ26" s="219"/>
      <c r="EK26" s="219"/>
      <c r="EL26" s="219"/>
      <c r="EM26" s="220"/>
      <c r="EN26" s="220"/>
      <c r="EO26" s="218"/>
      <c r="EP26" s="219"/>
      <c r="EQ26" s="219"/>
      <c r="ER26" s="219"/>
      <c r="ES26" s="219"/>
      <c r="ET26" s="219"/>
      <c r="EU26" s="219"/>
      <c r="EV26" s="219"/>
      <c r="EW26" s="219"/>
      <c r="EX26" s="219"/>
      <c r="EY26" s="219"/>
      <c r="EZ26" s="219"/>
      <c r="FA26" s="219"/>
      <c r="FB26" s="219"/>
      <c r="FC26" s="220"/>
      <c r="FD26" s="220"/>
      <c r="FE26" s="218"/>
      <c r="FF26" s="219"/>
      <c r="FG26" s="219"/>
      <c r="FH26" s="219"/>
      <c r="FI26" s="219"/>
      <c r="FJ26" s="219"/>
      <c r="FK26" s="219"/>
      <c r="FL26" s="219"/>
      <c r="FM26" s="219"/>
      <c r="FN26" s="219"/>
      <c r="FO26" s="219"/>
      <c r="FP26" s="219"/>
      <c r="FQ26" s="219"/>
      <c r="FR26" s="219"/>
      <c r="FS26" s="220"/>
      <c r="FT26" s="220"/>
      <c r="FU26" s="218"/>
      <c r="FV26" s="219"/>
      <c r="FW26" s="219"/>
      <c r="FX26" s="219"/>
      <c r="FY26" s="219"/>
      <c r="FZ26" s="219"/>
      <c r="GA26" s="219"/>
      <c r="GB26" s="219"/>
      <c r="GC26" s="219"/>
      <c r="GD26" s="219"/>
      <c r="GE26" s="219"/>
      <c r="GF26" s="219"/>
      <c r="GG26" s="219"/>
      <c r="GH26" s="219"/>
      <c r="GI26" s="220"/>
      <c r="GJ26" s="220"/>
      <c r="GK26" s="218"/>
      <c r="GL26" s="219"/>
      <c r="GM26" s="219"/>
      <c r="GN26" s="219"/>
      <c r="GO26" s="219"/>
      <c r="GP26" s="219"/>
      <c r="GQ26" s="219"/>
      <c r="GR26" s="219"/>
      <c r="GS26" s="219"/>
      <c r="GT26" s="219"/>
      <c r="GU26" s="219"/>
      <c r="GV26" s="219"/>
      <c r="GW26" s="219"/>
      <c r="GX26" s="219"/>
      <c r="GY26" s="220"/>
      <c r="GZ26" s="220"/>
      <c r="HA26" s="218"/>
      <c r="HB26" s="219"/>
      <c r="HC26" s="219"/>
      <c r="HD26" s="219"/>
      <c r="HE26" s="219"/>
      <c r="HF26" s="219"/>
      <c r="HG26" s="219"/>
      <c r="HH26" s="219"/>
      <c r="HI26" s="219"/>
      <c r="HJ26" s="219"/>
      <c r="HK26" s="219"/>
      <c r="HL26" s="219"/>
      <c r="HM26" s="219"/>
      <c r="HN26" s="219"/>
      <c r="HO26" s="220"/>
      <c r="HP26" s="220"/>
      <c r="HQ26" s="218"/>
      <c r="HR26" s="219"/>
      <c r="HS26" s="219"/>
      <c r="HT26" s="219"/>
      <c r="HU26" s="219"/>
      <c r="HV26" s="219"/>
      <c r="HW26" s="219"/>
      <c r="HX26" s="219"/>
      <c r="HY26" s="219"/>
      <c r="HZ26" s="219"/>
      <c r="IA26" s="219"/>
      <c r="IB26" s="219"/>
      <c r="IC26" s="219"/>
      <c r="ID26" s="219"/>
      <c r="IE26" s="220"/>
      <c r="IF26" s="220"/>
      <c r="IG26" s="218"/>
      <c r="IH26" s="219"/>
      <c r="II26" s="219"/>
      <c r="IJ26" s="219"/>
      <c r="IK26" s="219"/>
      <c r="IL26" s="219"/>
      <c r="IM26" s="219"/>
      <c r="IN26" s="219"/>
      <c r="IO26" s="219"/>
      <c r="IP26" s="219"/>
      <c r="IQ26" s="219"/>
      <c r="IR26" s="219"/>
      <c r="IS26" s="219"/>
      <c r="IT26" s="219"/>
      <c r="IU26" s="220"/>
      <c r="IV26" s="220"/>
    </row>
    <row r="27" spans="1:256" ht="21.75" customHeight="1">
      <c r="A27" s="218" t="s">
        <v>6</v>
      </c>
      <c r="B27" s="219">
        <v>93106666.340000018</v>
      </c>
      <c r="C27" s="219">
        <v>9182386.6500000004</v>
      </c>
      <c r="D27" s="219">
        <v>87.89</v>
      </c>
      <c r="E27" s="219">
        <v>12326140.930000003</v>
      </c>
      <c r="F27" s="219">
        <v>47184.75</v>
      </c>
      <c r="G27" s="219">
        <v>17017179.159999996</v>
      </c>
      <c r="H27" s="219">
        <v>2189.67</v>
      </c>
      <c r="I27" s="219">
        <v>14825249.949999997</v>
      </c>
      <c r="J27" s="219">
        <v>82727.389999999985</v>
      </c>
      <c r="K27" s="219">
        <v>7834792.5099999961</v>
      </c>
      <c r="L27" s="219">
        <v>2101.7800000000002</v>
      </c>
      <c r="M27" s="219">
        <v>2499109.019999994</v>
      </c>
      <c r="N27" s="219">
        <v>35542.639999999985</v>
      </c>
      <c r="O27" s="220">
        <v>0.23151725936877746</v>
      </c>
      <c r="P27" s="220">
        <v>0.34291149522430625</v>
      </c>
      <c r="Q27" s="221"/>
      <c r="R27" s="226"/>
      <c r="S27" s="226"/>
      <c r="T27" s="222"/>
      <c r="U27" s="222"/>
      <c r="V27" s="222"/>
      <c r="W27" s="222"/>
      <c r="X27" s="222"/>
    </row>
    <row r="28" spans="1:256" ht="15.75">
      <c r="A28" s="1002"/>
      <c r="B28" s="216"/>
      <c r="C28" s="217"/>
      <c r="D28" s="227"/>
      <c r="E28" s="217"/>
      <c r="F28" s="217"/>
      <c r="G28" s="217"/>
      <c r="H28" s="217"/>
      <c r="I28" s="217"/>
      <c r="J28" s="217"/>
      <c r="K28" s="217"/>
      <c r="L28" s="217"/>
      <c r="M28" s="217"/>
      <c r="N28" s="217"/>
      <c r="O28" s="1002"/>
      <c r="P28" s="1002"/>
      <c r="Q28" s="213"/>
      <c r="R28" s="408"/>
      <c r="S28" s="408"/>
      <c r="T28" s="135"/>
      <c r="U28" s="135"/>
      <c r="V28" s="135"/>
      <c r="W28" s="135"/>
    </row>
    <row r="29" spans="1:256">
      <c r="A29" s="1002"/>
      <c r="B29" s="216"/>
      <c r="C29" s="217"/>
      <c r="D29" s="227"/>
      <c r="E29" s="217"/>
      <c r="F29" s="217"/>
      <c r="G29" s="217"/>
      <c r="H29" s="217"/>
      <c r="I29" s="217"/>
      <c r="J29" s="217"/>
      <c r="K29" s="217"/>
      <c r="L29" s="217"/>
      <c r="M29" s="217"/>
      <c r="N29" s="217"/>
      <c r="O29" s="1002"/>
      <c r="P29" s="1002"/>
      <c r="S29" s="1277"/>
      <c r="T29" s="1277"/>
      <c r="U29" s="1277"/>
      <c r="V29" s="1277"/>
      <c r="W29" s="1277"/>
      <c r="X29" s="1277"/>
      <c r="Y29" s="1277"/>
      <c r="Z29" s="1277"/>
      <c r="AA29" s="1277"/>
      <c r="AB29" s="1277"/>
      <c r="AC29" s="1277"/>
      <c r="AD29" s="1277"/>
      <c r="AE29" s="1277"/>
      <c r="AF29" s="1277"/>
      <c r="AI29" s="1277"/>
      <c r="AJ29" s="1277"/>
      <c r="AK29" s="1277"/>
      <c r="AL29" s="1277"/>
      <c r="AM29" s="1277"/>
      <c r="AN29" s="1277"/>
      <c r="AO29" s="1277"/>
      <c r="AP29" s="1277"/>
      <c r="AQ29" s="1277"/>
      <c r="AR29" s="1277"/>
      <c r="AS29" s="1277"/>
      <c r="AT29" s="1277"/>
      <c r="AU29" s="1277"/>
      <c r="AV29" s="1277"/>
      <c r="AY29" s="1277"/>
      <c r="AZ29" s="1277"/>
      <c r="BA29" s="1277"/>
      <c r="BB29" s="1277"/>
      <c r="BC29" s="1277"/>
      <c r="BD29" s="1277"/>
      <c r="BE29" s="1277"/>
      <c r="BF29" s="1277"/>
      <c r="BG29" s="1277"/>
      <c r="BH29" s="1277"/>
      <c r="BI29" s="1277"/>
      <c r="BJ29" s="1277"/>
      <c r="BK29" s="1277"/>
      <c r="BL29" s="1277"/>
      <c r="BO29" s="1277"/>
      <c r="BP29" s="1277"/>
      <c r="BQ29" s="1277"/>
      <c r="BR29" s="1277"/>
      <c r="BS29" s="1277"/>
      <c r="BT29" s="1277"/>
      <c r="BU29" s="1277"/>
      <c r="BV29" s="1277"/>
      <c r="BW29" s="1277"/>
      <c r="BX29" s="1277"/>
      <c r="BY29" s="1277"/>
      <c r="BZ29" s="1277"/>
      <c r="CA29" s="1277"/>
      <c r="CB29" s="1277"/>
      <c r="CE29" s="1277"/>
      <c r="CF29" s="1277"/>
      <c r="CG29" s="1277"/>
      <c r="CH29" s="1277"/>
      <c r="CI29" s="1277"/>
      <c r="CJ29" s="1277"/>
      <c r="CK29" s="1277"/>
      <c r="CL29" s="1277"/>
      <c r="CM29" s="1277"/>
      <c r="CN29" s="1277"/>
      <c r="CO29" s="1277"/>
      <c r="CP29" s="1277"/>
      <c r="CQ29" s="1277"/>
      <c r="CR29" s="1277"/>
      <c r="CU29" s="1277"/>
      <c r="CV29" s="1277"/>
      <c r="CW29" s="1277"/>
      <c r="CX29" s="1277"/>
      <c r="CY29" s="1277"/>
      <c r="CZ29" s="1277"/>
      <c r="DA29" s="1277"/>
      <c r="DB29" s="1277"/>
      <c r="DC29" s="1277"/>
      <c r="DD29" s="1277"/>
      <c r="DE29" s="1277"/>
      <c r="DF29" s="1277"/>
      <c r="DG29" s="1277"/>
      <c r="DH29" s="1277"/>
      <c r="DK29" s="1277"/>
      <c r="DL29" s="1277"/>
      <c r="DM29" s="1277"/>
      <c r="DN29" s="1277"/>
      <c r="DO29" s="1277"/>
      <c r="DP29" s="1277"/>
      <c r="DQ29" s="1277"/>
      <c r="DR29" s="1277"/>
      <c r="DS29" s="1277"/>
      <c r="DT29" s="1277"/>
      <c r="DU29" s="1277"/>
      <c r="DV29" s="1277"/>
      <c r="DW29" s="1277"/>
      <c r="DX29" s="1277"/>
      <c r="EA29" s="1277"/>
      <c r="EB29" s="1277"/>
      <c r="EC29" s="1277"/>
      <c r="ED29" s="1277"/>
      <c r="EE29" s="1277"/>
      <c r="EF29" s="1277"/>
      <c r="EG29" s="1277"/>
      <c r="EH29" s="1277"/>
      <c r="EI29" s="1277"/>
      <c r="EJ29" s="1277"/>
      <c r="EK29" s="1277"/>
      <c r="EL29" s="1277"/>
      <c r="EM29" s="1277"/>
      <c r="EN29" s="1277"/>
      <c r="EQ29" s="1277"/>
      <c r="ER29" s="1277"/>
      <c r="ES29" s="1277"/>
      <c r="ET29" s="1277"/>
      <c r="EU29" s="1277"/>
      <c r="EV29" s="1277"/>
      <c r="EW29" s="1277"/>
      <c r="EX29" s="1277"/>
      <c r="EY29" s="1277"/>
      <c r="EZ29" s="1277"/>
      <c r="FA29" s="1277"/>
      <c r="FB29" s="1277"/>
      <c r="FC29" s="1277"/>
      <c r="FD29" s="1277"/>
      <c r="FG29" s="1277"/>
      <c r="FH29" s="1277"/>
      <c r="FI29" s="1277"/>
      <c r="FJ29" s="1277"/>
      <c r="FK29" s="1277"/>
      <c r="FL29" s="1277"/>
      <c r="FM29" s="1277"/>
      <c r="FN29" s="1277"/>
      <c r="FO29" s="1277"/>
      <c r="FP29" s="1277"/>
      <c r="FQ29" s="1277"/>
      <c r="FR29" s="1277"/>
      <c r="FS29" s="1277"/>
      <c r="FT29" s="1277"/>
      <c r="FW29" s="1277"/>
      <c r="FX29" s="1277"/>
      <c r="FY29" s="1277"/>
      <c r="FZ29" s="1277"/>
      <c r="GA29" s="1277"/>
      <c r="GB29" s="1277"/>
      <c r="GC29" s="1277"/>
      <c r="GD29" s="1277"/>
      <c r="GE29" s="1277"/>
      <c r="GF29" s="1277"/>
      <c r="GG29" s="1277"/>
      <c r="GH29" s="1277"/>
      <c r="GI29" s="1277"/>
      <c r="GJ29" s="1277"/>
      <c r="GM29" s="1277"/>
      <c r="GN29" s="1277"/>
      <c r="GO29" s="1277"/>
      <c r="GP29" s="1277"/>
      <c r="GQ29" s="1277"/>
      <c r="GR29" s="1277"/>
      <c r="GS29" s="1277"/>
      <c r="GT29" s="1277"/>
      <c r="GU29" s="1277"/>
      <c r="GV29" s="1277"/>
      <c r="GW29" s="1277"/>
      <c r="GX29" s="1277"/>
      <c r="GY29" s="1277"/>
      <c r="GZ29" s="1277"/>
      <c r="HC29" s="1277"/>
      <c r="HD29" s="1277"/>
      <c r="HE29" s="1277"/>
      <c r="HF29" s="1277"/>
      <c r="HG29" s="1277"/>
      <c r="HH29" s="1277"/>
      <c r="HI29" s="1277"/>
      <c r="HJ29" s="1277"/>
      <c r="HK29" s="1277"/>
      <c r="HL29" s="1277"/>
      <c r="HM29" s="1277"/>
      <c r="HN29" s="1277"/>
      <c r="HO29" s="1277"/>
      <c r="HP29" s="1277"/>
      <c r="HS29" s="1277"/>
      <c r="HT29" s="1277"/>
      <c r="HU29" s="1277"/>
      <c r="HV29" s="1277"/>
      <c r="HW29" s="1277"/>
      <c r="HX29" s="1277"/>
      <c r="HY29" s="1277"/>
      <c r="HZ29" s="1277"/>
      <c r="IA29" s="1277"/>
      <c r="IB29" s="1277"/>
      <c r="IC29" s="1277"/>
      <c r="ID29" s="1277"/>
      <c r="IE29" s="1277"/>
      <c r="IF29" s="1277"/>
      <c r="II29" s="1277"/>
      <c r="IJ29" s="1277"/>
      <c r="IK29" s="1277"/>
      <c r="IL29" s="1277"/>
      <c r="IM29" s="1277"/>
      <c r="IN29" s="1277"/>
      <c r="IO29" s="1277"/>
      <c r="IP29" s="1277"/>
      <c r="IQ29" s="1277"/>
      <c r="IR29" s="1277"/>
      <c r="IS29" s="1277"/>
      <c r="IT29" s="1277"/>
      <c r="IU29" s="1277"/>
      <c r="IV29" s="1277"/>
    </row>
    <row r="30" spans="1:256">
      <c r="A30" s="1002"/>
      <c r="B30" s="216"/>
      <c r="C30" s="217"/>
      <c r="D30" s="227"/>
      <c r="E30" s="217"/>
      <c r="F30" s="217"/>
      <c r="G30" s="217"/>
      <c r="H30" s="217"/>
      <c r="I30" s="217"/>
      <c r="J30" s="217"/>
      <c r="K30" s="217"/>
      <c r="L30" s="217"/>
      <c r="M30" s="217"/>
      <c r="N30" s="217"/>
      <c r="O30" s="1002"/>
      <c r="P30" s="1002"/>
    </row>
    <row r="31" spans="1:256" ht="20.25" customHeight="1">
      <c r="A31" s="212"/>
      <c r="B31" s="1006" t="s">
        <v>827</v>
      </c>
      <c r="C31" s="1278" t="s">
        <v>828</v>
      </c>
      <c r="D31" s="1278"/>
      <c r="E31" s="1278"/>
      <c r="F31" s="1278"/>
      <c r="G31" s="1278" t="s">
        <v>829</v>
      </c>
      <c r="H31" s="1278"/>
      <c r="I31" s="1278"/>
      <c r="J31" s="1278"/>
      <c r="K31" s="1278" t="s">
        <v>830</v>
      </c>
      <c r="L31" s="1278"/>
      <c r="M31" s="1278"/>
      <c r="N31" s="1278"/>
      <c r="O31" s="1278" t="s">
        <v>831</v>
      </c>
      <c r="P31" s="1278"/>
      <c r="Q31" s="218"/>
      <c r="R31" s="219"/>
      <c r="S31" s="219"/>
      <c r="T31" s="219"/>
      <c r="U31" s="219"/>
      <c r="V31" s="219"/>
      <c r="W31" s="219"/>
      <c r="X31" s="219"/>
      <c r="Y31" s="219"/>
      <c r="Z31" s="219"/>
      <c r="AA31" s="219"/>
      <c r="AB31" s="219"/>
      <c r="AC31" s="219"/>
      <c r="AD31" s="219"/>
      <c r="AE31" s="220"/>
      <c r="AF31" s="220"/>
      <c r="AG31" s="218"/>
      <c r="AH31" s="219"/>
      <c r="AI31" s="219"/>
      <c r="AJ31" s="219"/>
      <c r="AK31" s="219"/>
      <c r="AL31" s="219"/>
      <c r="AM31" s="219"/>
      <c r="AN31" s="219"/>
      <c r="AO31" s="219"/>
      <c r="AP31" s="219"/>
      <c r="AQ31" s="219"/>
      <c r="AR31" s="219"/>
      <c r="AS31" s="219"/>
      <c r="AT31" s="219"/>
      <c r="AU31" s="220"/>
      <c r="AV31" s="220"/>
      <c r="AW31" s="218"/>
      <c r="AX31" s="219"/>
      <c r="AY31" s="219"/>
      <c r="AZ31" s="219"/>
      <c r="BA31" s="219"/>
      <c r="BB31" s="219"/>
      <c r="BC31" s="219"/>
      <c r="BD31" s="219"/>
      <c r="BE31" s="219"/>
      <c r="BF31" s="219"/>
      <c r="BG31" s="219"/>
      <c r="BH31" s="219"/>
      <c r="BI31" s="219"/>
      <c r="BJ31" s="219"/>
      <c r="BK31" s="220"/>
      <c r="BL31" s="220"/>
      <c r="BM31" s="218"/>
      <c r="BN31" s="219"/>
      <c r="BO31" s="219"/>
      <c r="BP31" s="219"/>
      <c r="BQ31" s="219"/>
      <c r="BR31" s="219"/>
      <c r="BS31" s="219"/>
      <c r="BT31" s="219"/>
      <c r="BU31" s="219"/>
      <c r="BV31" s="219"/>
      <c r="BW31" s="219"/>
      <c r="BX31" s="219"/>
      <c r="BY31" s="219"/>
      <c r="BZ31" s="219"/>
      <c r="CA31" s="220"/>
      <c r="CB31" s="220"/>
      <c r="CC31" s="218"/>
      <c r="CD31" s="219"/>
      <c r="CE31" s="219"/>
      <c r="CF31" s="219"/>
      <c r="CG31" s="219"/>
      <c r="CH31" s="219"/>
      <c r="CI31" s="219"/>
      <c r="CJ31" s="219"/>
      <c r="CK31" s="219"/>
      <c r="CL31" s="219"/>
      <c r="CM31" s="219"/>
      <c r="CN31" s="219"/>
      <c r="CO31" s="219"/>
      <c r="CP31" s="219"/>
      <c r="CQ31" s="220"/>
      <c r="CR31" s="220"/>
      <c r="CS31" s="218"/>
      <c r="CT31" s="219"/>
      <c r="CU31" s="219"/>
      <c r="CV31" s="219"/>
      <c r="CW31" s="219"/>
      <c r="CX31" s="219"/>
      <c r="CY31" s="219"/>
      <c r="CZ31" s="219"/>
      <c r="DA31" s="219"/>
      <c r="DB31" s="219"/>
      <c r="DC31" s="219"/>
      <c r="DD31" s="219"/>
      <c r="DE31" s="219"/>
      <c r="DF31" s="219"/>
      <c r="DG31" s="220"/>
      <c r="DH31" s="220"/>
      <c r="DI31" s="218"/>
      <c r="DJ31" s="219"/>
      <c r="DK31" s="219"/>
      <c r="DL31" s="219"/>
      <c r="DM31" s="219"/>
      <c r="DN31" s="219"/>
      <c r="DO31" s="219"/>
      <c r="DP31" s="219"/>
      <c r="DQ31" s="219"/>
      <c r="DR31" s="219"/>
      <c r="DS31" s="219"/>
      <c r="DT31" s="219"/>
      <c r="DU31" s="219"/>
      <c r="DV31" s="219"/>
      <c r="DW31" s="220"/>
      <c r="DX31" s="220"/>
      <c r="DY31" s="218"/>
      <c r="DZ31" s="219"/>
      <c r="EA31" s="219"/>
      <c r="EB31" s="219"/>
      <c r="EC31" s="219"/>
      <c r="ED31" s="219"/>
      <c r="EE31" s="219"/>
      <c r="EF31" s="219"/>
      <c r="EG31" s="219"/>
      <c r="EH31" s="219"/>
      <c r="EI31" s="219"/>
      <c r="EJ31" s="219"/>
      <c r="EK31" s="219"/>
      <c r="EL31" s="219"/>
      <c r="EM31" s="220"/>
      <c r="EN31" s="220"/>
      <c r="EO31" s="218"/>
      <c r="EP31" s="219"/>
      <c r="EQ31" s="219"/>
      <c r="ER31" s="219"/>
      <c r="ES31" s="219"/>
      <c r="ET31" s="219"/>
      <c r="EU31" s="219"/>
      <c r="EV31" s="219"/>
      <c r="EW31" s="219"/>
      <c r="EX31" s="219"/>
      <c r="EY31" s="219"/>
      <c r="EZ31" s="219"/>
      <c r="FA31" s="219"/>
      <c r="FB31" s="219"/>
      <c r="FC31" s="220"/>
      <c r="FD31" s="220"/>
      <c r="FE31" s="218"/>
      <c r="FF31" s="219"/>
      <c r="FG31" s="219"/>
      <c r="FH31" s="219"/>
      <c r="FI31" s="219"/>
      <c r="FJ31" s="219"/>
      <c r="FK31" s="219"/>
      <c r="FL31" s="219"/>
      <c r="FM31" s="219"/>
      <c r="FN31" s="219"/>
      <c r="FO31" s="219"/>
      <c r="FP31" s="219"/>
      <c r="FQ31" s="219"/>
      <c r="FR31" s="219"/>
      <c r="FS31" s="220"/>
      <c r="FT31" s="220"/>
      <c r="FU31" s="218"/>
      <c r="FV31" s="219"/>
      <c r="FW31" s="219"/>
      <c r="FX31" s="219"/>
      <c r="FY31" s="219"/>
      <c r="FZ31" s="219"/>
      <c r="GA31" s="219"/>
      <c r="GB31" s="219"/>
      <c r="GC31" s="219"/>
      <c r="GD31" s="219"/>
      <c r="GE31" s="219"/>
      <c r="GF31" s="219"/>
      <c r="GG31" s="219"/>
      <c r="GH31" s="219"/>
      <c r="GI31" s="220"/>
      <c r="GJ31" s="220"/>
      <c r="GK31" s="218"/>
      <c r="GL31" s="219"/>
      <c r="GM31" s="219"/>
      <c r="GN31" s="219"/>
      <c r="GO31" s="219"/>
      <c r="GP31" s="219"/>
      <c r="GQ31" s="219"/>
      <c r="GR31" s="219"/>
      <c r="GS31" s="219"/>
      <c r="GT31" s="219"/>
      <c r="GU31" s="219"/>
      <c r="GV31" s="219"/>
      <c r="GW31" s="219"/>
      <c r="GX31" s="219"/>
      <c r="GY31" s="220"/>
      <c r="GZ31" s="220"/>
      <c r="HA31" s="218"/>
      <c r="HB31" s="219"/>
      <c r="HC31" s="219"/>
      <c r="HD31" s="219"/>
      <c r="HE31" s="219"/>
      <c r="HF31" s="219"/>
      <c r="HG31" s="219"/>
      <c r="HH31" s="219"/>
      <c r="HI31" s="219"/>
      <c r="HJ31" s="219"/>
      <c r="HK31" s="219"/>
      <c r="HL31" s="219"/>
      <c r="HM31" s="219"/>
      <c r="HN31" s="219"/>
      <c r="HO31" s="220"/>
      <c r="HP31" s="220"/>
      <c r="HQ31" s="218"/>
      <c r="HR31" s="219"/>
      <c r="HS31" s="219"/>
      <c r="HT31" s="219"/>
      <c r="HU31" s="219"/>
      <c r="HV31" s="219"/>
      <c r="HW31" s="219"/>
      <c r="HX31" s="219"/>
      <c r="HY31" s="219"/>
      <c r="HZ31" s="219"/>
      <c r="IA31" s="219"/>
      <c r="IB31" s="219"/>
      <c r="IC31" s="219"/>
      <c r="ID31" s="219"/>
      <c r="IE31" s="220"/>
      <c r="IF31" s="220"/>
      <c r="IG31" s="218"/>
      <c r="IH31" s="219"/>
      <c r="II31" s="219"/>
      <c r="IJ31" s="219"/>
      <c r="IK31" s="219"/>
      <c r="IL31" s="219"/>
      <c r="IM31" s="219"/>
      <c r="IN31" s="219"/>
      <c r="IO31" s="219"/>
      <c r="IP31" s="219"/>
      <c r="IQ31" s="219"/>
      <c r="IR31" s="219"/>
      <c r="IS31" s="219"/>
      <c r="IT31" s="219"/>
      <c r="IU31" s="220"/>
      <c r="IV31" s="220"/>
    </row>
    <row r="32" spans="1:256" ht="26.25" customHeight="1">
      <c r="A32" s="212"/>
      <c r="B32" s="1006" t="s">
        <v>832</v>
      </c>
      <c r="C32" s="212"/>
      <c r="D32" s="212"/>
      <c r="E32" s="212"/>
      <c r="F32" s="212"/>
      <c r="G32" s="212"/>
      <c r="H32" s="212"/>
      <c r="I32" s="212"/>
      <c r="J32" s="212"/>
      <c r="K32" s="212"/>
      <c r="L32" s="212"/>
      <c r="M32" s="212"/>
      <c r="N32" s="212"/>
      <c r="O32" s="212"/>
      <c r="P32" s="212"/>
      <c r="R32" s="215" t="s">
        <v>825</v>
      </c>
      <c r="S32" s="215" t="s">
        <v>825</v>
      </c>
      <c r="T32" s="158" t="s">
        <v>825</v>
      </c>
      <c r="U32" s="216" t="s">
        <v>825</v>
      </c>
      <c r="V32" s="216"/>
      <c r="W32" s="689" t="s">
        <v>825</v>
      </c>
      <c r="X32" s="689" t="s">
        <v>825</v>
      </c>
      <c r="Y32" s="215" t="s">
        <v>825</v>
      </c>
      <c r="Z32" s="215"/>
      <c r="AA32" s="217"/>
      <c r="AB32" s="217"/>
      <c r="AC32" s="217"/>
      <c r="AD32" s="217"/>
      <c r="AH32" s="215" t="s">
        <v>825</v>
      </c>
      <c r="AI32" s="215" t="s">
        <v>825</v>
      </c>
      <c r="AJ32" s="158" t="s">
        <v>825</v>
      </c>
      <c r="AK32" s="216" t="s">
        <v>825</v>
      </c>
      <c r="AL32" s="216"/>
      <c r="AM32" s="689" t="s">
        <v>825</v>
      </c>
      <c r="AN32" s="689" t="s">
        <v>825</v>
      </c>
      <c r="AO32" s="215" t="s">
        <v>825</v>
      </c>
      <c r="AP32" s="215"/>
      <c r="AQ32" s="217"/>
      <c r="AR32" s="217"/>
      <c r="AS32" s="217"/>
      <c r="AT32" s="217"/>
      <c r="AX32" s="215" t="s">
        <v>825</v>
      </c>
      <c r="AY32" s="215" t="s">
        <v>825</v>
      </c>
      <c r="AZ32" s="158" t="s">
        <v>825</v>
      </c>
      <c r="BA32" s="216" t="s">
        <v>825</v>
      </c>
      <c r="BB32" s="216"/>
      <c r="BC32" s="689" t="s">
        <v>825</v>
      </c>
      <c r="BD32" s="689" t="s">
        <v>825</v>
      </c>
      <c r="BE32" s="215" t="s">
        <v>825</v>
      </c>
      <c r="BF32" s="215"/>
      <c r="BG32" s="217"/>
      <c r="BH32" s="217"/>
      <c r="BI32" s="217"/>
      <c r="BJ32" s="217"/>
      <c r="BN32" s="215" t="s">
        <v>825</v>
      </c>
      <c r="BO32" s="215" t="s">
        <v>825</v>
      </c>
      <c r="BP32" s="158" t="s">
        <v>825</v>
      </c>
      <c r="BQ32" s="216" t="s">
        <v>825</v>
      </c>
      <c r="BR32" s="216"/>
      <c r="BS32" s="689" t="s">
        <v>825</v>
      </c>
      <c r="BT32" s="689" t="s">
        <v>825</v>
      </c>
      <c r="BU32" s="215" t="s">
        <v>825</v>
      </c>
      <c r="BV32" s="215"/>
      <c r="BW32" s="217"/>
      <c r="BX32" s="217"/>
      <c r="BY32" s="217"/>
      <c r="BZ32" s="217"/>
      <c r="CD32" s="215" t="s">
        <v>825</v>
      </c>
      <c r="CE32" s="215" t="s">
        <v>825</v>
      </c>
      <c r="CF32" s="158" t="s">
        <v>825</v>
      </c>
      <c r="CG32" s="216" t="s">
        <v>825</v>
      </c>
      <c r="CH32" s="216"/>
      <c r="CI32" s="689" t="s">
        <v>825</v>
      </c>
      <c r="CJ32" s="689" t="s">
        <v>825</v>
      </c>
      <c r="CK32" s="215" t="s">
        <v>825</v>
      </c>
      <c r="CL32" s="215"/>
      <c r="CM32" s="217"/>
      <c r="CN32" s="217"/>
      <c r="CO32" s="217"/>
      <c r="CP32" s="217"/>
      <c r="CT32" s="215" t="s">
        <v>825</v>
      </c>
      <c r="CU32" s="215" t="s">
        <v>825</v>
      </c>
      <c r="CV32" s="158" t="s">
        <v>825</v>
      </c>
      <c r="CW32" s="216" t="s">
        <v>825</v>
      </c>
      <c r="CX32" s="216"/>
      <c r="CY32" s="689" t="s">
        <v>825</v>
      </c>
      <c r="CZ32" s="689" t="s">
        <v>825</v>
      </c>
      <c r="DA32" s="215" t="s">
        <v>825</v>
      </c>
      <c r="DB32" s="215"/>
      <c r="DC32" s="217"/>
      <c r="DD32" s="217"/>
      <c r="DE32" s="217"/>
      <c r="DF32" s="217"/>
      <c r="DJ32" s="215" t="s">
        <v>825</v>
      </c>
      <c r="DK32" s="215" t="s">
        <v>825</v>
      </c>
      <c r="DL32" s="158" t="s">
        <v>825</v>
      </c>
      <c r="DM32" s="216" t="s">
        <v>825</v>
      </c>
      <c r="DN32" s="216"/>
      <c r="DO32" s="689" t="s">
        <v>825</v>
      </c>
      <c r="DP32" s="689" t="s">
        <v>825</v>
      </c>
      <c r="DQ32" s="215" t="s">
        <v>825</v>
      </c>
      <c r="DR32" s="215"/>
      <c r="DS32" s="217"/>
      <c r="DT32" s="217"/>
      <c r="DU32" s="217"/>
      <c r="DV32" s="217"/>
      <c r="DZ32" s="215" t="s">
        <v>825</v>
      </c>
      <c r="EA32" s="215" t="s">
        <v>825</v>
      </c>
      <c r="EB32" s="158" t="s">
        <v>825</v>
      </c>
      <c r="EC32" s="216" t="s">
        <v>825</v>
      </c>
      <c r="ED32" s="216"/>
      <c r="EE32" s="689" t="s">
        <v>825</v>
      </c>
      <c r="EF32" s="689" t="s">
        <v>825</v>
      </c>
      <c r="EG32" s="215" t="s">
        <v>825</v>
      </c>
      <c r="EH32" s="215"/>
      <c r="EI32" s="217"/>
      <c r="EJ32" s="217"/>
      <c r="EK32" s="217"/>
      <c r="EL32" s="217"/>
      <c r="EP32" s="215" t="s">
        <v>825</v>
      </c>
      <c r="EQ32" s="215" t="s">
        <v>825</v>
      </c>
      <c r="ER32" s="158" t="s">
        <v>825</v>
      </c>
      <c r="ES32" s="216" t="s">
        <v>825</v>
      </c>
      <c r="ET32" s="216"/>
      <c r="EU32" s="689" t="s">
        <v>825</v>
      </c>
      <c r="EV32" s="689" t="s">
        <v>825</v>
      </c>
      <c r="EW32" s="215" t="s">
        <v>825</v>
      </c>
      <c r="EX32" s="215"/>
      <c r="EY32" s="217"/>
      <c r="EZ32" s="217"/>
      <c r="FA32" s="217"/>
      <c r="FB32" s="217"/>
      <c r="FF32" s="215" t="s">
        <v>825</v>
      </c>
      <c r="FG32" s="215" t="s">
        <v>825</v>
      </c>
      <c r="FH32" s="158" t="s">
        <v>825</v>
      </c>
      <c r="FI32" s="216" t="s">
        <v>825</v>
      </c>
      <c r="FJ32" s="216"/>
      <c r="FK32" s="689" t="s">
        <v>825</v>
      </c>
      <c r="FL32" s="689" t="s">
        <v>825</v>
      </c>
      <c r="FM32" s="215" t="s">
        <v>825</v>
      </c>
      <c r="FN32" s="215"/>
      <c r="FO32" s="217"/>
      <c r="FP32" s="217"/>
      <c r="FQ32" s="217"/>
      <c r="FR32" s="217"/>
      <c r="FV32" s="215" t="s">
        <v>825</v>
      </c>
      <c r="FW32" s="215" t="s">
        <v>825</v>
      </c>
      <c r="FX32" s="158" t="s">
        <v>825</v>
      </c>
      <c r="FY32" s="216" t="s">
        <v>825</v>
      </c>
      <c r="FZ32" s="216"/>
      <c r="GA32" s="689" t="s">
        <v>825</v>
      </c>
      <c r="GB32" s="689" t="s">
        <v>825</v>
      </c>
      <c r="GC32" s="215" t="s">
        <v>825</v>
      </c>
      <c r="GD32" s="215"/>
      <c r="GE32" s="217"/>
      <c r="GF32" s="217"/>
      <c r="GG32" s="217"/>
      <c r="GH32" s="217"/>
      <c r="GL32" s="215" t="s">
        <v>825</v>
      </c>
      <c r="GM32" s="215" t="s">
        <v>825</v>
      </c>
      <c r="GN32" s="158" t="s">
        <v>825</v>
      </c>
      <c r="GO32" s="216" t="s">
        <v>825</v>
      </c>
      <c r="GP32" s="216"/>
      <c r="GQ32" s="689" t="s">
        <v>825</v>
      </c>
      <c r="GR32" s="689" t="s">
        <v>825</v>
      </c>
      <c r="GS32" s="215" t="s">
        <v>825</v>
      </c>
      <c r="GT32" s="215"/>
      <c r="GU32" s="217"/>
      <c r="GV32" s="217"/>
      <c r="GW32" s="217"/>
      <c r="GX32" s="217"/>
      <c r="HB32" s="215" t="s">
        <v>825</v>
      </c>
      <c r="HC32" s="215" t="s">
        <v>825</v>
      </c>
      <c r="HD32" s="158" t="s">
        <v>825</v>
      </c>
      <c r="HE32" s="216" t="s">
        <v>825</v>
      </c>
      <c r="HF32" s="216"/>
      <c r="HG32" s="689" t="s">
        <v>825</v>
      </c>
      <c r="HH32" s="689" t="s">
        <v>825</v>
      </c>
      <c r="HI32" s="215" t="s">
        <v>825</v>
      </c>
      <c r="HJ32" s="215"/>
      <c r="HK32" s="217"/>
      <c r="HL32" s="217"/>
      <c r="HM32" s="217"/>
      <c r="HN32" s="217"/>
      <c r="HR32" s="215" t="s">
        <v>825</v>
      </c>
      <c r="HS32" s="215" t="s">
        <v>825</v>
      </c>
      <c r="HT32" s="158" t="s">
        <v>825</v>
      </c>
      <c r="HU32" s="216" t="s">
        <v>825</v>
      </c>
      <c r="HV32" s="216"/>
      <c r="HW32" s="689" t="s">
        <v>825</v>
      </c>
      <c r="HX32" s="689" t="s">
        <v>825</v>
      </c>
      <c r="HY32" s="215" t="s">
        <v>825</v>
      </c>
      <c r="HZ32" s="215"/>
      <c r="IA32" s="217"/>
      <c r="IB32" s="217"/>
      <c r="IC32" s="217"/>
      <c r="ID32" s="217"/>
      <c r="IH32" s="215" t="s">
        <v>825</v>
      </c>
      <c r="II32" s="215" t="s">
        <v>825</v>
      </c>
      <c r="IJ32" s="158" t="s">
        <v>825</v>
      </c>
      <c r="IK32" s="216" t="s">
        <v>825</v>
      </c>
      <c r="IL32" s="216"/>
      <c r="IM32" s="689" t="s">
        <v>825</v>
      </c>
      <c r="IN32" s="689" t="s">
        <v>825</v>
      </c>
      <c r="IO32" s="215" t="s">
        <v>825</v>
      </c>
      <c r="IP32" s="215"/>
      <c r="IQ32" s="217"/>
      <c r="IR32" s="217"/>
      <c r="IS32" s="217"/>
      <c r="IT32" s="217"/>
    </row>
    <row r="33" spans="1:256" ht="18.75" customHeight="1">
      <c r="A33" s="214" t="s">
        <v>1085</v>
      </c>
      <c r="B33" s="1006" t="s">
        <v>834</v>
      </c>
      <c r="C33" s="1006" t="s">
        <v>2</v>
      </c>
      <c r="D33" s="1006" t="s">
        <v>4</v>
      </c>
      <c r="E33" s="1006" t="s">
        <v>3</v>
      </c>
      <c r="F33" s="1006" t="s">
        <v>5</v>
      </c>
      <c r="G33" s="1006" t="s">
        <v>2</v>
      </c>
      <c r="H33" s="1006" t="s">
        <v>4</v>
      </c>
      <c r="I33" s="1006" t="s">
        <v>3</v>
      </c>
      <c r="J33" s="1006" t="s">
        <v>5</v>
      </c>
      <c r="K33" s="1006" t="s">
        <v>2</v>
      </c>
      <c r="L33" s="1006" t="s">
        <v>4</v>
      </c>
      <c r="M33" s="1006" t="s">
        <v>3</v>
      </c>
      <c r="N33" s="1006" t="s">
        <v>5</v>
      </c>
      <c r="O33" s="214" t="s">
        <v>835</v>
      </c>
      <c r="P33" s="214" t="s">
        <v>836</v>
      </c>
      <c r="Q33" s="218"/>
      <c r="R33" s="219"/>
      <c r="S33" s="219"/>
      <c r="T33" s="219"/>
      <c r="U33" s="219"/>
      <c r="V33" s="219"/>
      <c r="W33" s="219"/>
      <c r="X33" s="219"/>
      <c r="Y33" s="219"/>
      <c r="Z33" s="219"/>
      <c r="AA33" s="219"/>
      <c r="AB33" s="219"/>
      <c r="AC33" s="219"/>
      <c r="AD33" s="219"/>
      <c r="AE33" s="220"/>
      <c r="AF33" s="220"/>
      <c r="AG33" s="218"/>
      <c r="AH33" s="219"/>
      <c r="AI33" s="219"/>
      <c r="AJ33" s="219"/>
      <c r="AK33" s="219"/>
      <c r="AL33" s="219"/>
      <c r="AM33" s="219"/>
      <c r="AN33" s="219"/>
      <c r="AO33" s="219"/>
      <c r="AP33" s="219"/>
      <c r="AQ33" s="219"/>
      <c r="AR33" s="219"/>
      <c r="AS33" s="219"/>
      <c r="AT33" s="219"/>
      <c r="AU33" s="220"/>
      <c r="AV33" s="220"/>
      <c r="AW33" s="218"/>
      <c r="AX33" s="219"/>
      <c r="AY33" s="219"/>
      <c r="AZ33" s="219"/>
      <c r="BA33" s="219"/>
      <c r="BB33" s="219"/>
      <c r="BC33" s="219"/>
      <c r="BD33" s="219"/>
      <c r="BE33" s="219"/>
      <c r="BF33" s="219"/>
      <c r="BG33" s="219"/>
      <c r="BH33" s="219"/>
      <c r="BI33" s="219"/>
      <c r="BJ33" s="219"/>
      <c r="BK33" s="220"/>
      <c r="BL33" s="220"/>
      <c r="BM33" s="218"/>
      <c r="BN33" s="219"/>
      <c r="BO33" s="219"/>
      <c r="BP33" s="219"/>
      <c r="BQ33" s="219"/>
      <c r="BR33" s="219"/>
      <c r="BS33" s="219"/>
      <c r="BT33" s="219"/>
      <c r="BU33" s="219"/>
      <c r="BV33" s="219"/>
      <c r="BW33" s="219"/>
      <c r="BX33" s="219"/>
      <c r="BY33" s="219"/>
      <c r="BZ33" s="219"/>
      <c r="CA33" s="220"/>
      <c r="CB33" s="220"/>
      <c r="CC33" s="218"/>
      <c r="CD33" s="219"/>
      <c r="CE33" s="219"/>
      <c r="CF33" s="219"/>
      <c r="CG33" s="219"/>
      <c r="CH33" s="219"/>
      <c r="CI33" s="219"/>
      <c r="CJ33" s="219"/>
      <c r="CK33" s="219"/>
      <c r="CL33" s="219"/>
      <c r="CM33" s="219"/>
      <c r="CN33" s="219"/>
      <c r="CO33" s="219"/>
      <c r="CP33" s="219"/>
      <c r="CQ33" s="220"/>
      <c r="CR33" s="220"/>
      <c r="CS33" s="218"/>
      <c r="CT33" s="219"/>
      <c r="CU33" s="219"/>
      <c r="CV33" s="219"/>
      <c r="CW33" s="219"/>
      <c r="CX33" s="219"/>
      <c r="CY33" s="219"/>
      <c r="CZ33" s="219"/>
      <c r="DA33" s="219"/>
      <c r="DB33" s="219"/>
      <c r="DC33" s="219"/>
      <c r="DD33" s="219"/>
      <c r="DE33" s="219"/>
      <c r="DF33" s="219"/>
      <c r="DG33" s="220"/>
      <c r="DH33" s="220"/>
      <c r="DI33" s="218"/>
      <c r="DJ33" s="219"/>
      <c r="DK33" s="219"/>
      <c r="DL33" s="219"/>
      <c r="DM33" s="219"/>
      <c r="DN33" s="219"/>
      <c r="DO33" s="219"/>
      <c r="DP33" s="219"/>
      <c r="DQ33" s="219"/>
      <c r="DR33" s="219"/>
      <c r="DS33" s="219"/>
      <c r="DT33" s="219"/>
      <c r="DU33" s="219"/>
      <c r="DV33" s="219"/>
      <c r="DW33" s="220"/>
      <c r="DX33" s="220"/>
      <c r="DY33" s="218"/>
      <c r="DZ33" s="219"/>
      <c r="EA33" s="219"/>
      <c r="EB33" s="219"/>
      <c r="EC33" s="219"/>
      <c r="ED33" s="219"/>
      <c r="EE33" s="219"/>
      <c r="EF33" s="219"/>
      <c r="EG33" s="219"/>
      <c r="EH33" s="219"/>
      <c r="EI33" s="219"/>
      <c r="EJ33" s="219"/>
      <c r="EK33" s="219"/>
      <c r="EL33" s="219"/>
      <c r="EM33" s="220"/>
      <c r="EN33" s="220"/>
      <c r="EO33" s="218"/>
      <c r="EP33" s="219"/>
      <c r="EQ33" s="219"/>
      <c r="ER33" s="219"/>
      <c r="ES33" s="219"/>
      <c r="ET33" s="219"/>
      <c r="EU33" s="219"/>
      <c r="EV33" s="219"/>
      <c r="EW33" s="219"/>
      <c r="EX33" s="219"/>
      <c r="EY33" s="219"/>
      <c r="EZ33" s="219"/>
      <c r="FA33" s="219"/>
      <c r="FB33" s="219"/>
      <c r="FC33" s="220"/>
      <c r="FD33" s="220"/>
      <c r="FE33" s="218"/>
      <c r="FF33" s="219"/>
      <c r="FG33" s="219"/>
      <c r="FH33" s="219"/>
      <c r="FI33" s="219"/>
      <c r="FJ33" s="219"/>
      <c r="FK33" s="219"/>
      <c r="FL33" s="219"/>
      <c r="FM33" s="219"/>
      <c r="FN33" s="219"/>
      <c r="FO33" s="219"/>
      <c r="FP33" s="219"/>
      <c r="FQ33" s="219"/>
      <c r="FR33" s="219"/>
      <c r="FS33" s="220"/>
      <c r="FT33" s="220"/>
      <c r="FU33" s="218"/>
      <c r="FV33" s="219"/>
      <c r="FW33" s="219"/>
      <c r="FX33" s="219"/>
      <c r="FY33" s="219"/>
      <c r="FZ33" s="219"/>
      <c r="GA33" s="219"/>
      <c r="GB33" s="219"/>
      <c r="GC33" s="219"/>
      <c r="GD33" s="219"/>
      <c r="GE33" s="219"/>
      <c r="GF33" s="219"/>
      <c r="GG33" s="219"/>
      <c r="GH33" s="219"/>
      <c r="GI33" s="220"/>
      <c r="GJ33" s="220"/>
      <c r="GK33" s="218"/>
      <c r="GL33" s="219"/>
      <c r="GM33" s="219"/>
      <c r="GN33" s="219"/>
      <c r="GO33" s="219"/>
      <c r="GP33" s="219"/>
      <c r="GQ33" s="219"/>
      <c r="GR33" s="219"/>
      <c r="GS33" s="219"/>
      <c r="GT33" s="219"/>
      <c r="GU33" s="219"/>
      <c r="GV33" s="219"/>
      <c r="GW33" s="219"/>
      <c r="GX33" s="219"/>
      <c r="GY33" s="220"/>
      <c r="GZ33" s="220"/>
      <c r="HA33" s="218"/>
      <c r="HB33" s="219"/>
      <c r="HC33" s="219"/>
      <c r="HD33" s="219"/>
      <c r="HE33" s="219"/>
      <c r="HF33" s="219"/>
      <c r="HG33" s="219"/>
      <c r="HH33" s="219"/>
      <c r="HI33" s="219"/>
      <c r="HJ33" s="219"/>
      <c r="HK33" s="219"/>
      <c r="HL33" s="219"/>
      <c r="HM33" s="219"/>
      <c r="HN33" s="219"/>
      <c r="HO33" s="220"/>
      <c r="HP33" s="220"/>
      <c r="HQ33" s="218"/>
      <c r="HR33" s="219"/>
      <c r="HS33" s="219"/>
      <c r="HT33" s="219"/>
      <c r="HU33" s="219"/>
      <c r="HV33" s="219"/>
      <c r="HW33" s="219"/>
      <c r="HX33" s="219"/>
      <c r="HY33" s="219"/>
      <c r="HZ33" s="219"/>
      <c r="IA33" s="219"/>
      <c r="IB33" s="219"/>
      <c r="IC33" s="219"/>
      <c r="ID33" s="219"/>
      <c r="IE33" s="220"/>
      <c r="IF33" s="220"/>
      <c r="IG33" s="218"/>
      <c r="IH33" s="219"/>
      <c r="II33" s="219"/>
      <c r="IJ33" s="219"/>
      <c r="IK33" s="219"/>
      <c r="IL33" s="219"/>
      <c r="IM33" s="219"/>
      <c r="IN33" s="219"/>
      <c r="IO33" s="219"/>
      <c r="IP33" s="219"/>
      <c r="IQ33" s="219"/>
      <c r="IR33" s="219"/>
      <c r="IS33" s="219"/>
      <c r="IT33" s="219"/>
      <c r="IU33" s="220"/>
      <c r="IV33" s="220"/>
    </row>
    <row r="34" spans="1:256" ht="18.75" customHeight="1">
      <c r="A34" s="1002"/>
      <c r="B34" s="1002" t="s">
        <v>825</v>
      </c>
      <c r="C34" s="1002" t="s">
        <v>825</v>
      </c>
      <c r="D34" s="1002" t="s">
        <v>825</v>
      </c>
      <c r="E34" s="215" t="s">
        <v>825</v>
      </c>
      <c r="F34" s="215"/>
      <c r="G34" s="1002"/>
      <c r="H34" s="215" t="s">
        <v>825</v>
      </c>
      <c r="I34" s="215" t="s">
        <v>825</v>
      </c>
      <c r="J34" s="215"/>
      <c r="K34" s="1002"/>
      <c r="L34" s="1002"/>
      <c r="M34" s="1002"/>
      <c r="N34" s="1002"/>
      <c r="O34" s="1002"/>
      <c r="P34" s="1002"/>
      <c r="Q34" s="218"/>
      <c r="R34" s="219"/>
      <c r="S34" s="219"/>
      <c r="T34" s="219"/>
      <c r="U34" s="219"/>
      <c r="V34" s="219"/>
      <c r="W34" s="219"/>
      <c r="X34" s="219"/>
      <c r="Y34" s="219"/>
      <c r="Z34" s="219"/>
      <c r="AA34" s="219"/>
      <c r="AB34" s="219"/>
      <c r="AC34" s="219"/>
      <c r="AD34" s="219"/>
      <c r="AE34" s="220"/>
      <c r="AF34" s="220"/>
      <c r="AG34" s="218"/>
      <c r="AH34" s="219"/>
      <c r="AI34" s="219"/>
      <c r="AJ34" s="219"/>
      <c r="AK34" s="219"/>
      <c r="AL34" s="219"/>
      <c r="AM34" s="219"/>
      <c r="AN34" s="219"/>
      <c r="AO34" s="219"/>
      <c r="AP34" s="219"/>
      <c r="AQ34" s="219"/>
      <c r="AR34" s="219"/>
      <c r="AS34" s="219"/>
      <c r="AT34" s="219"/>
      <c r="AU34" s="220"/>
      <c r="AV34" s="220"/>
      <c r="AW34" s="218"/>
      <c r="AX34" s="219"/>
      <c r="AY34" s="219"/>
      <c r="AZ34" s="219"/>
      <c r="BA34" s="219"/>
      <c r="BB34" s="219"/>
      <c r="BC34" s="219"/>
      <c r="BD34" s="219"/>
      <c r="BE34" s="219"/>
      <c r="BF34" s="219"/>
      <c r="BG34" s="219"/>
      <c r="BH34" s="219"/>
      <c r="BI34" s="219"/>
      <c r="BJ34" s="219"/>
      <c r="BK34" s="220"/>
      <c r="BL34" s="220"/>
      <c r="BM34" s="218"/>
      <c r="BN34" s="219"/>
      <c r="BO34" s="219"/>
      <c r="BP34" s="219"/>
      <c r="BQ34" s="219"/>
      <c r="BR34" s="219"/>
      <c r="BS34" s="219"/>
      <c r="BT34" s="219"/>
      <c r="BU34" s="219"/>
      <c r="BV34" s="219"/>
      <c r="BW34" s="219"/>
      <c r="BX34" s="219"/>
      <c r="BY34" s="219"/>
      <c r="BZ34" s="219"/>
      <c r="CA34" s="220"/>
      <c r="CB34" s="220"/>
      <c r="CC34" s="218"/>
      <c r="CD34" s="219"/>
      <c r="CE34" s="219"/>
      <c r="CF34" s="219"/>
      <c r="CG34" s="219"/>
      <c r="CH34" s="219"/>
      <c r="CI34" s="219"/>
      <c r="CJ34" s="219"/>
      <c r="CK34" s="219"/>
      <c r="CL34" s="219"/>
      <c r="CM34" s="219"/>
      <c r="CN34" s="219"/>
      <c r="CO34" s="219"/>
      <c r="CP34" s="219"/>
      <c r="CQ34" s="220"/>
      <c r="CR34" s="220"/>
      <c r="CS34" s="218"/>
      <c r="CT34" s="219"/>
      <c r="CU34" s="219"/>
      <c r="CV34" s="219"/>
      <c r="CW34" s="219"/>
      <c r="CX34" s="219"/>
      <c r="CY34" s="219"/>
      <c r="CZ34" s="219"/>
      <c r="DA34" s="219"/>
      <c r="DB34" s="219"/>
      <c r="DC34" s="219"/>
      <c r="DD34" s="219"/>
      <c r="DE34" s="219"/>
      <c r="DF34" s="219"/>
      <c r="DG34" s="220"/>
      <c r="DH34" s="220"/>
      <c r="DI34" s="218"/>
      <c r="DJ34" s="219"/>
      <c r="DK34" s="219"/>
      <c r="DL34" s="219"/>
      <c r="DM34" s="219"/>
      <c r="DN34" s="219"/>
      <c r="DO34" s="219"/>
      <c r="DP34" s="219"/>
      <c r="DQ34" s="219"/>
      <c r="DR34" s="219"/>
      <c r="DS34" s="219"/>
      <c r="DT34" s="219"/>
      <c r="DU34" s="219"/>
      <c r="DV34" s="219"/>
      <c r="DW34" s="220"/>
      <c r="DX34" s="220"/>
      <c r="DY34" s="218"/>
      <c r="DZ34" s="219"/>
      <c r="EA34" s="219"/>
      <c r="EB34" s="219"/>
      <c r="EC34" s="219"/>
      <c r="ED34" s="219"/>
      <c r="EE34" s="219"/>
      <c r="EF34" s="219"/>
      <c r="EG34" s="219"/>
      <c r="EH34" s="219"/>
      <c r="EI34" s="219"/>
      <c r="EJ34" s="219"/>
      <c r="EK34" s="219"/>
      <c r="EL34" s="219"/>
      <c r="EM34" s="220"/>
      <c r="EN34" s="220"/>
      <c r="EO34" s="218"/>
      <c r="EP34" s="219"/>
      <c r="EQ34" s="219"/>
      <c r="ER34" s="219"/>
      <c r="ES34" s="219"/>
      <c r="ET34" s="219"/>
      <c r="EU34" s="219"/>
      <c r="EV34" s="219"/>
      <c r="EW34" s="219"/>
      <c r="EX34" s="219"/>
      <c r="EY34" s="219"/>
      <c r="EZ34" s="219"/>
      <c r="FA34" s="219"/>
      <c r="FB34" s="219"/>
      <c r="FC34" s="220"/>
      <c r="FD34" s="220"/>
      <c r="FE34" s="218"/>
      <c r="FF34" s="219"/>
      <c r="FG34" s="219"/>
      <c r="FH34" s="219"/>
      <c r="FI34" s="219"/>
      <c r="FJ34" s="219"/>
      <c r="FK34" s="219"/>
      <c r="FL34" s="219"/>
      <c r="FM34" s="219"/>
      <c r="FN34" s="219"/>
      <c r="FO34" s="219"/>
      <c r="FP34" s="219"/>
      <c r="FQ34" s="219"/>
      <c r="FR34" s="219"/>
      <c r="FS34" s="220"/>
      <c r="FT34" s="220"/>
      <c r="FU34" s="218"/>
      <c r="FV34" s="219"/>
      <c r="FW34" s="219"/>
      <c r="FX34" s="219"/>
      <c r="FY34" s="219"/>
      <c r="FZ34" s="219"/>
      <c r="GA34" s="219"/>
      <c r="GB34" s="219"/>
      <c r="GC34" s="219"/>
      <c r="GD34" s="219"/>
      <c r="GE34" s="219"/>
      <c r="GF34" s="219"/>
      <c r="GG34" s="219"/>
      <c r="GH34" s="219"/>
      <c r="GI34" s="220"/>
      <c r="GJ34" s="220"/>
      <c r="GK34" s="218"/>
      <c r="GL34" s="219"/>
      <c r="GM34" s="219"/>
      <c r="GN34" s="219"/>
      <c r="GO34" s="219"/>
      <c r="GP34" s="219"/>
      <c r="GQ34" s="219"/>
      <c r="GR34" s="219"/>
      <c r="GS34" s="219"/>
      <c r="GT34" s="219"/>
      <c r="GU34" s="219"/>
      <c r="GV34" s="219"/>
      <c r="GW34" s="219"/>
      <c r="GX34" s="219"/>
      <c r="GY34" s="220"/>
      <c r="GZ34" s="220"/>
      <c r="HA34" s="218"/>
      <c r="HB34" s="219"/>
      <c r="HC34" s="219"/>
      <c r="HD34" s="219"/>
      <c r="HE34" s="219"/>
      <c r="HF34" s="219"/>
      <c r="HG34" s="219"/>
      <c r="HH34" s="219"/>
      <c r="HI34" s="219"/>
      <c r="HJ34" s="219"/>
      <c r="HK34" s="219"/>
      <c r="HL34" s="219"/>
      <c r="HM34" s="219"/>
      <c r="HN34" s="219"/>
      <c r="HO34" s="220"/>
      <c r="HP34" s="220"/>
      <c r="HQ34" s="218"/>
      <c r="HR34" s="219"/>
      <c r="HS34" s="219"/>
      <c r="HT34" s="219"/>
      <c r="HU34" s="219"/>
      <c r="HV34" s="219"/>
      <c r="HW34" s="219"/>
      <c r="HX34" s="219"/>
      <c r="HY34" s="219"/>
      <c r="HZ34" s="219"/>
      <c r="IA34" s="219"/>
      <c r="IB34" s="219"/>
      <c r="IC34" s="219"/>
      <c r="ID34" s="219"/>
      <c r="IE34" s="220"/>
      <c r="IF34" s="220"/>
      <c r="IG34" s="218"/>
      <c r="IH34" s="219"/>
      <c r="II34" s="219"/>
      <c r="IJ34" s="219"/>
      <c r="IK34" s="219"/>
      <c r="IL34" s="219"/>
      <c r="IM34" s="219"/>
      <c r="IN34" s="219"/>
      <c r="IO34" s="219"/>
      <c r="IP34" s="219"/>
      <c r="IQ34" s="219"/>
      <c r="IR34" s="219"/>
      <c r="IS34" s="219"/>
      <c r="IT34" s="219"/>
      <c r="IU34" s="220"/>
      <c r="IV34" s="220"/>
    </row>
    <row r="35" spans="1:256" ht="15.75">
      <c r="A35" s="1002"/>
      <c r="B35" s="215" t="s">
        <v>825</v>
      </c>
      <c r="C35" s="215" t="s">
        <v>825</v>
      </c>
      <c r="D35" s="158" t="s">
        <v>825</v>
      </c>
      <c r="E35" s="216" t="s">
        <v>825</v>
      </c>
      <c r="F35" s="216"/>
      <c r="G35" s="1002" t="s">
        <v>825</v>
      </c>
      <c r="H35" s="1002" t="s">
        <v>825</v>
      </c>
      <c r="I35" s="215" t="s">
        <v>825</v>
      </c>
      <c r="J35" s="215"/>
      <c r="K35" s="217"/>
      <c r="L35" s="217"/>
      <c r="M35" s="217"/>
      <c r="N35" s="217"/>
      <c r="O35" s="1002"/>
      <c r="P35" s="1002"/>
      <c r="Q35" s="114"/>
      <c r="R35" s="219"/>
      <c r="S35" s="219"/>
      <c r="T35" s="219"/>
      <c r="U35" s="219"/>
      <c r="V35" s="219"/>
      <c r="W35" s="219"/>
      <c r="X35" s="219"/>
      <c r="Y35" s="219"/>
      <c r="Z35" s="219"/>
      <c r="AA35" s="219"/>
      <c r="AB35" s="219"/>
      <c r="AC35" s="219"/>
      <c r="AD35" s="219"/>
      <c r="AE35" s="220"/>
      <c r="AF35" s="220"/>
      <c r="AG35" s="114"/>
      <c r="AH35" s="219"/>
      <c r="AI35" s="219"/>
      <c r="AJ35" s="219"/>
      <c r="AK35" s="219"/>
      <c r="AL35" s="219"/>
      <c r="AM35" s="219"/>
      <c r="AN35" s="219"/>
      <c r="AO35" s="219"/>
      <c r="AP35" s="219"/>
      <c r="AQ35" s="219"/>
      <c r="AR35" s="219"/>
      <c r="AS35" s="219"/>
      <c r="AT35" s="219"/>
      <c r="AU35" s="220"/>
      <c r="AV35" s="220"/>
      <c r="AW35" s="114"/>
      <c r="AX35" s="219"/>
      <c r="AY35" s="219"/>
      <c r="AZ35" s="219"/>
      <c r="BA35" s="219"/>
      <c r="BB35" s="219"/>
      <c r="BC35" s="219"/>
      <c r="BD35" s="219"/>
      <c r="BE35" s="219"/>
      <c r="BF35" s="219"/>
      <c r="BG35" s="219"/>
      <c r="BH35" s="219"/>
      <c r="BI35" s="219"/>
      <c r="BJ35" s="219"/>
      <c r="BK35" s="220"/>
      <c r="BL35" s="220"/>
      <c r="BM35" s="114"/>
      <c r="BN35" s="219"/>
      <c r="BO35" s="219"/>
      <c r="BP35" s="219"/>
      <c r="BQ35" s="219"/>
      <c r="BR35" s="219"/>
      <c r="BS35" s="219"/>
      <c r="BT35" s="219"/>
      <c r="BU35" s="219"/>
      <c r="BV35" s="219"/>
      <c r="BW35" s="219"/>
      <c r="BX35" s="219"/>
      <c r="BY35" s="219"/>
      <c r="BZ35" s="219"/>
      <c r="CA35" s="220"/>
      <c r="CB35" s="220"/>
      <c r="CC35" s="114"/>
      <c r="CD35" s="219"/>
      <c r="CE35" s="219"/>
      <c r="CF35" s="219"/>
      <c r="CG35" s="219"/>
      <c r="CH35" s="219"/>
      <c r="CI35" s="219"/>
      <c r="CJ35" s="219"/>
      <c r="CK35" s="219"/>
      <c r="CL35" s="219"/>
      <c r="CM35" s="219"/>
      <c r="CN35" s="219"/>
      <c r="CO35" s="219"/>
      <c r="CP35" s="219"/>
      <c r="CQ35" s="220"/>
      <c r="CR35" s="220"/>
      <c r="CS35" s="114"/>
      <c r="CT35" s="219"/>
      <c r="CU35" s="219"/>
      <c r="CV35" s="219"/>
      <c r="CW35" s="219"/>
      <c r="CX35" s="219"/>
      <c r="CY35" s="219"/>
      <c r="CZ35" s="219"/>
      <c r="DA35" s="219"/>
      <c r="DB35" s="219"/>
      <c r="DC35" s="219"/>
      <c r="DD35" s="219"/>
      <c r="DE35" s="219"/>
      <c r="DF35" s="219"/>
      <c r="DG35" s="220"/>
      <c r="DH35" s="220"/>
      <c r="DI35" s="114"/>
      <c r="DJ35" s="219"/>
      <c r="DK35" s="219"/>
      <c r="DL35" s="219"/>
      <c r="DM35" s="219"/>
      <c r="DN35" s="219"/>
      <c r="DO35" s="219"/>
      <c r="DP35" s="219"/>
      <c r="DQ35" s="219"/>
      <c r="DR35" s="219"/>
      <c r="DS35" s="219"/>
      <c r="DT35" s="219"/>
      <c r="DU35" s="219"/>
      <c r="DV35" s="219"/>
      <c r="DW35" s="220"/>
      <c r="DX35" s="220"/>
      <c r="DY35" s="114"/>
      <c r="DZ35" s="219"/>
      <c r="EA35" s="219"/>
      <c r="EB35" s="219"/>
      <c r="EC35" s="219"/>
      <c r="ED35" s="219"/>
      <c r="EE35" s="219"/>
      <c r="EF35" s="219"/>
      <c r="EG35" s="219"/>
      <c r="EH35" s="219"/>
      <c r="EI35" s="219"/>
      <c r="EJ35" s="219"/>
      <c r="EK35" s="219"/>
      <c r="EL35" s="219"/>
      <c r="EM35" s="220"/>
      <c r="EN35" s="220"/>
      <c r="EO35" s="114"/>
      <c r="EP35" s="219"/>
      <c r="EQ35" s="219"/>
      <c r="ER35" s="219"/>
      <c r="ES35" s="219"/>
      <c r="ET35" s="219"/>
      <c r="EU35" s="219"/>
      <c r="EV35" s="219"/>
      <c r="EW35" s="219"/>
      <c r="EX35" s="219"/>
      <c r="EY35" s="219"/>
      <c r="EZ35" s="219"/>
      <c r="FA35" s="219"/>
      <c r="FB35" s="219"/>
      <c r="FC35" s="220"/>
      <c r="FD35" s="220"/>
      <c r="FE35" s="114"/>
      <c r="FF35" s="219"/>
      <c r="FG35" s="219"/>
      <c r="FH35" s="219"/>
      <c r="FI35" s="219"/>
      <c r="FJ35" s="219"/>
      <c r="FK35" s="219"/>
      <c r="FL35" s="219"/>
      <c r="FM35" s="219"/>
      <c r="FN35" s="219"/>
      <c r="FO35" s="219"/>
      <c r="FP35" s="219"/>
      <c r="FQ35" s="219"/>
      <c r="FR35" s="219"/>
      <c r="FS35" s="220"/>
      <c r="FT35" s="220"/>
      <c r="FU35" s="114"/>
      <c r="FV35" s="219"/>
      <c r="FW35" s="219"/>
      <c r="FX35" s="219"/>
      <c r="FY35" s="219"/>
      <c r="FZ35" s="219"/>
      <c r="GA35" s="219"/>
      <c r="GB35" s="219"/>
      <c r="GC35" s="219"/>
      <c r="GD35" s="219"/>
      <c r="GE35" s="219"/>
      <c r="GF35" s="219"/>
      <c r="GG35" s="219"/>
      <c r="GH35" s="219"/>
      <c r="GI35" s="220"/>
      <c r="GJ35" s="220"/>
      <c r="GK35" s="114"/>
      <c r="GL35" s="219"/>
      <c r="GM35" s="219"/>
      <c r="GN35" s="219"/>
      <c r="GO35" s="219"/>
      <c r="GP35" s="219"/>
      <c r="GQ35" s="219"/>
      <c r="GR35" s="219"/>
      <c r="GS35" s="219"/>
      <c r="GT35" s="219"/>
      <c r="GU35" s="219"/>
      <c r="GV35" s="219"/>
      <c r="GW35" s="219"/>
      <c r="GX35" s="219"/>
      <c r="GY35" s="220"/>
      <c r="GZ35" s="220"/>
      <c r="HA35" s="114"/>
      <c r="HB35" s="219"/>
      <c r="HC35" s="219"/>
      <c r="HD35" s="219"/>
      <c r="HE35" s="219"/>
      <c r="HF35" s="219"/>
      <c r="HG35" s="219"/>
      <c r="HH35" s="219"/>
      <c r="HI35" s="219"/>
      <c r="HJ35" s="219"/>
      <c r="HK35" s="219"/>
      <c r="HL35" s="219"/>
      <c r="HM35" s="219"/>
      <c r="HN35" s="219"/>
      <c r="HO35" s="220"/>
      <c r="HP35" s="220"/>
      <c r="HQ35" s="114"/>
      <c r="HR35" s="219"/>
      <c r="HS35" s="219"/>
      <c r="HT35" s="219"/>
      <c r="HU35" s="219"/>
      <c r="HV35" s="219"/>
      <c r="HW35" s="219"/>
      <c r="HX35" s="219"/>
      <c r="HY35" s="219"/>
      <c r="HZ35" s="219"/>
      <c r="IA35" s="219"/>
      <c r="IB35" s="219"/>
      <c r="IC35" s="219"/>
      <c r="ID35" s="219"/>
      <c r="IE35" s="220"/>
      <c r="IF35" s="220"/>
      <c r="IG35" s="114"/>
      <c r="IH35" s="219"/>
      <c r="II35" s="219"/>
      <c r="IJ35" s="219"/>
      <c r="IK35" s="219"/>
      <c r="IL35" s="219"/>
      <c r="IM35" s="219"/>
      <c r="IN35" s="219"/>
      <c r="IO35" s="219"/>
      <c r="IP35" s="219"/>
      <c r="IQ35" s="219"/>
      <c r="IR35" s="219"/>
      <c r="IS35" s="219"/>
      <c r="IT35" s="219"/>
      <c r="IU35" s="220"/>
      <c r="IV35" s="220"/>
    </row>
    <row r="36" spans="1:256" s="854" customFormat="1" ht="15.75">
      <c r="A36" s="218" t="s">
        <v>1089</v>
      </c>
      <c r="B36" s="219">
        <v>570457.13</v>
      </c>
      <c r="C36" s="219">
        <v>59123.199999999997</v>
      </c>
      <c r="D36" s="219">
        <v>0</v>
      </c>
      <c r="E36" s="219">
        <v>33715.730000000003</v>
      </c>
      <c r="F36" s="219">
        <v>2.0499999999999998</v>
      </c>
      <c r="G36" s="219">
        <v>123339.8</v>
      </c>
      <c r="H36" s="219">
        <v>0</v>
      </c>
      <c r="I36" s="219">
        <v>61116.21</v>
      </c>
      <c r="J36" s="219">
        <v>728.57</v>
      </c>
      <c r="K36" s="219">
        <v>64216.600000000006</v>
      </c>
      <c r="L36" s="219">
        <v>0</v>
      </c>
      <c r="M36" s="219">
        <v>27400.479999999996</v>
      </c>
      <c r="N36" s="219">
        <v>726.5200000000001</v>
      </c>
      <c r="O36" s="220">
        <v>0.16274839092641369</v>
      </c>
      <c r="P36" s="220">
        <v>0.32462488460789335</v>
      </c>
      <c r="Q36" s="114"/>
      <c r="R36" s="219"/>
      <c r="S36" s="219"/>
      <c r="T36" s="219"/>
      <c r="U36" s="219"/>
      <c r="V36" s="219"/>
      <c r="W36" s="219"/>
      <c r="X36" s="219"/>
      <c r="Y36" s="219"/>
      <c r="Z36" s="219"/>
      <c r="AA36" s="219"/>
      <c r="AB36" s="219"/>
      <c r="AC36" s="219"/>
      <c r="AD36" s="219"/>
      <c r="AE36" s="220"/>
      <c r="AF36" s="220"/>
      <c r="AG36" s="114"/>
      <c r="AH36" s="219"/>
      <c r="AI36" s="219"/>
      <c r="AJ36" s="219"/>
      <c r="AK36" s="219"/>
      <c r="AL36" s="219"/>
      <c r="AM36" s="219"/>
      <c r="AN36" s="219"/>
      <c r="AO36" s="219"/>
      <c r="AP36" s="219"/>
      <c r="AQ36" s="219"/>
      <c r="AR36" s="219"/>
      <c r="AS36" s="219"/>
      <c r="AT36" s="219"/>
      <c r="AU36" s="220"/>
      <c r="AV36" s="220"/>
      <c r="AW36" s="114"/>
      <c r="AX36" s="219"/>
      <c r="AY36" s="219"/>
      <c r="AZ36" s="219"/>
      <c r="BA36" s="219"/>
      <c r="BB36" s="219"/>
      <c r="BC36" s="219"/>
      <c r="BD36" s="219"/>
      <c r="BE36" s="219"/>
      <c r="BF36" s="219"/>
      <c r="BG36" s="219"/>
      <c r="BH36" s="219"/>
      <c r="BI36" s="219"/>
      <c r="BJ36" s="219"/>
      <c r="BK36" s="220"/>
      <c r="BL36" s="220"/>
      <c r="BM36" s="114"/>
      <c r="BN36" s="219"/>
      <c r="BO36" s="219"/>
      <c r="BP36" s="219"/>
      <c r="BQ36" s="219"/>
      <c r="BR36" s="219"/>
      <c r="BS36" s="219"/>
      <c r="BT36" s="219"/>
      <c r="BU36" s="219"/>
      <c r="BV36" s="219"/>
      <c r="BW36" s="219"/>
      <c r="BX36" s="219"/>
      <c r="BY36" s="219"/>
      <c r="BZ36" s="219"/>
      <c r="CA36" s="220"/>
      <c r="CB36" s="220"/>
      <c r="CC36" s="114"/>
      <c r="CD36" s="219"/>
      <c r="CE36" s="219"/>
      <c r="CF36" s="219"/>
      <c r="CG36" s="219"/>
      <c r="CH36" s="219"/>
      <c r="CI36" s="219"/>
      <c r="CJ36" s="219"/>
      <c r="CK36" s="219"/>
      <c r="CL36" s="219"/>
      <c r="CM36" s="219"/>
      <c r="CN36" s="219"/>
      <c r="CO36" s="219"/>
      <c r="CP36" s="219"/>
      <c r="CQ36" s="220"/>
      <c r="CR36" s="220"/>
      <c r="CS36" s="114"/>
      <c r="CT36" s="219"/>
      <c r="CU36" s="219"/>
      <c r="CV36" s="219"/>
      <c r="CW36" s="219"/>
      <c r="CX36" s="219"/>
      <c r="CY36" s="219"/>
      <c r="CZ36" s="219"/>
      <c r="DA36" s="219"/>
      <c r="DB36" s="219"/>
      <c r="DC36" s="219"/>
      <c r="DD36" s="219"/>
      <c r="DE36" s="219"/>
      <c r="DF36" s="219"/>
      <c r="DG36" s="220"/>
      <c r="DH36" s="220"/>
      <c r="DI36" s="114"/>
      <c r="DJ36" s="219"/>
      <c r="DK36" s="219"/>
      <c r="DL36" s="219"/>
      <c r="DM36" s="219"/>
      <c r="DN36" s="219"/>
      <c r="DO36" s="219"/>
      <c r="DP36" s="219"/>
      <c r="DQ36" s="219"/>
      <c r="DR36" s="219"/>
      <c r="DS36" s="219"/>
      <c r="DT36" s="219"/>
      <c r="DU36" s="219"/>
      <c r="DV36" s="219"/>
      <c r="DW36" s="220"/>
      <c r="DX36" s="220"/>
      <c r="DY36" s="114"/>
      <c r="DZ36" s="219"/>
      <c r="EA36" s="219"/>
      <c r="EB36" s="219"/>
      <c r="EC36" s="219"/>
      <c r="ED36" s="219"/>
      <c r="EE36" s="219"/>
      <c r="EF36" s="219"/>
      <c r="EG36" s="219"/>
      <c r="EH36" s="219"/>
      <c r="EI36" s="219"/>
      <c r="EJ36" s="219"/>
      <c r="EK36" s="219"/>
      <c r="EL36" s="219"/>
      <c r="EM36" s="220"/>
      <c r="EN36" s="220"/>
      <c r="EO36" s="114"/>
      <c r="EP36" s="219"/>
      <c r="EQ36" s="219"/>
      <c r="ER36" s="219"/>
      <c r="ES36" s="219"/>
      <c r="ET36" s="219"/>
      <c r="EU36" s="219"/>
      <c r="EV36" s="219"/>
      <c r="EW36" s="219"/>
      <c r="EX36" s="219"/>
      <c r="EY36" s="219"/>
      <c r="EZ36" s="219"/>
      <c r="FA36" s="219"/>
      <c r="FB36" s="219"/>
      <c r="FC36" s="220"/>
      <c r="FD36" s="220"/>
      <c r="FE36" s="114"/>
      <c r="FF36" s="219"/>
      <c r="FG36" s="219"/>
      <c r="FH36" s="219"/>
      <c r="FI36" s="219"/>
      <c r="FJ36" s="219"/>
      <c r="FK36" s="219"/>
      <c r="FL36" s="219"/>
      <c r="FM36" s="219"/>
      <c r="FN36" s="219"/>
      <c r="FO36" s="219"/>
      <c r="FP36" s="219"/>
      <c r="FQ36" s="219"/>
      <c r="FR36" s="219"/>
      <c r="FS36" s="220"/>
      <c r="FT36" s="220"/>
      <c r="FU36" s="114"/>
      <c r="FV36" s="219"/>
      <c r="FW36" s="219"/>
      <c r="FX36" s="219"/>
      <c r="FY36" s="219"/>
      <c r="FZ36" s="219"/>
      <c r="GA36" s="219"/>
      <c r="GB36" s="219"/>
      <c r="GC36" s="219"/>
      <c r="GD36" s="219"/>
      <c r="GE36" s="219"/>
      <c r="GF36" s="219"/>
      <c r="GG36" s="219"/>
      <c r="GH36" s="219"/>
      <c r="GI36" s="220"/>
      <c r="GJ36" s="220"/>
      <c r="GK36" s="114"/>
      <c r="GL36" s="219"/>
      <c r="GM36" s="219"/>
      <c r="GN36" s="219"/>
      <c r="GO36" s="219"/>
      <c r="GP36" s="219"/>
      <c r="GQ36" s="219"/>
      <c r="GR36" s="219"/>
      <c r="GS36" s="219"/>
      <c r="GT36" s="219"/>
      <c r="GU36" s="219"/>
      <c r="GV36" s="219"/>
      <c r="GW36" s="219"/>
      <c r="GX36" s="219"/>
      <c r="GY36" s="220"/>
      <c r="GZ36" s="220"/>
      <c r="HA36" s="114"/>
      <c r="HB36" s="219"/>
      <c r="HC36" s="219"/>
      <c r="HD36" s="219"/>
      <c r="HE36" s="219"/>
      <c r="HF36" s="219"/>
      <c r="HG36" s="219"/>
      <c r="HH36" s="219"/>
      <c r="HI36" s="219"/>
      <c r="HJ36" s="219"/>
      <c r="HK36" s="219"/>
      <c r="HL36" s="219"/>
      <c r="HM36" s="219"/>
      <c r="HN36" s="219"/>
      <c r="HO36" s="220"/>
      <c r="HP36" s="220"/>
      <c r="HQ36" s="114"/>
      <c r="HR36" s="219"/>
      <c r="HS36" s="219"/>
      <c r="HT36" s="219"/>
      <c r="HU36" s="219"/>
      <c r="HV36" s="219"/>
      <c r="HW36" s="219"/>
      <c r="HX36" s="219"/>
      <c r="HY36" s="219"/>
      <c r="HZ36" s="219"/>
      <c r="IA36" s="219"/>
      <c r="IB36" s="219"/>
      <c r="IC36" s="219"/>
      <c r="ID36" s="219"/>
      <c r="IE36" s="220"/>
      <c r="IF36" s="220"/>
      <c r="IG36" s="114"/>
      <c r="IH36" s="219"/>
      <c r="II36" s="219"/>
      <c r="IJ36" s="219"/>
      <c r="IK36" s="219"/>
      <c r="IL36" s="219"/>
      <c r="IM36" s="219"/>
      <c r="IN36" s="219"/>
      <c r="IO36" s="219"/>
      <c r="IP36" s="219"/>
      <c r="IQ36" s="219"/>
      <c r="IR36" s="219"/>
      <c r="IS36" s="219"/>
      <c r="IT36" s="219"/>
      <c r="IU36" s="220"/>
      <c r="IV36" s="220"/>
    </row>
    <row r="37" spans="1:256" ht="15.75">
      <c r="A37" s="218" t="s">
        <v>1090</v>
      </c>
      <c r="B37" s="219">
        <v>278852.81</v>
      </c>
      <c r="C37" s="219">
        <v>19012.75</v>
      </c>
      <c r="D37" s="219">
        <v>0</v>
      </c>
      <c r="E37" s="219">
        <v>51082.66</v>
      </c>
      <c r="F37" s="219">
        <v>0</v>
      </c>
      <c r="G37" s="219">
        <v>58383.63</v>
      </c>
      <c r="H37" s="219">
        <v>0</v>
      </c>
      <c r="I37" s="219">
        <v>68755.210000000006</v>
      </c>
      <c r="J37" s="219">
        <v>0</v>
      </c>
      <c r="K37" s="219">
        <v>39370.879999999997</v>
      </c>
      <c r="L37" s="219">
        <v>0</v>
      </c>
      <c r="M37" s="219">
        <v>17672.550000000003</v>
      </c>
      <c r="N37" s="219">
        <v>0</v>
      </c>
      <c r="O37" s="220">
        <v>0.25137064245470581</v>
      </c>
      <c r="P37" s="220">
        <v>0.45593530149472045</v>
      </c>
      <c r="R37" s="217"/>
      <c r="S37" s="217"/>
    </row>
    <row r="38" spans="1:256" ht="15.75">
      <c r="A38" s="114"/>
      <c r="B38" s="219" t="s">
        <v>825</v>
      </c>
      <c r="C38" s="219" t="s">
        <v>825</v>
      </c>
      <c r="D38" s="219" t="s">
        <v>825</v>
      </c>
      <c r="E38" s="219" t="s">
        <v>825</v>
      </c>
      <c r="F38" s="219" t="s">
        <v>825</v>
      </c>
      <c r="G38" s="219" t="s">
        <v>825</v>
      </c>
      <c r="H38" s="219" t="s">
        <v>825</v>
      </c>
      <c r="I38" s="219"/>
      <c r="J38" s="219" t="s">
        <v>825</v>
      </c>
      <c r="K38" s="219"/>
      <c r="L38" s="219"/>
      <c r="M38" s="219"/>
      <c r="N38" s="219" t="s">
        <v>825</v>
      </c>
      <c r="O38" s="220"/>
      <c r="P38" s="220"/>
      <c r="Q38" s="218"/>
      <c r="R38" s="219"/>
      <c r="S38" s="219"/>
      <c r="T38" s="219"/>
      <c r="U38" s="219"/>
      <c r="V38" s="219"/>
      <c r="W38" s="219"/>
      <c r="X38" s="219"/>
      <c r="Y38" s="219"/>
      <c r="Z38" s="219"/>
      <c r="AA38" s="219"/>
      <c r="AB38" s="219"/>
      <c r="AC38" s="219"/>
      <c r="AD38" s="219"/>
      <c r="AE38" s="220"/>
      <c r="AF38" s="220"/>
      <c r="AG38" s="218"/>
      <c r="AH38" s="219"/>
      <c r="AI38" s="219"/>
      <c r="AJ38" s="219"/>
      <c r="AK38" s="219"/>
      <c r="AL38" s="219"/>
      <c r="AM38" s="219"/>
      <c r="AN38" s="219"/>
      <c r="AO38" s="219"/>
      <c r="AP38" s="219"/>
      <c r="AQ38" s="219"/>
      <c r="AR38" s="219"/>
      <c r="AS38" s="219"/>
      <c r="AT38" s="219"/>
      <c r="AU38" s="220"/>
      <c r="AV38" s="220"/>
      <c r="AW38" s="218"/>
      <c r="AX38" s="219"/>
      <c r="AY38" s="219"/>
      <c r="AZ38" s="219"/>
      <c r="BA38" s="219"/>
      <c r="BB38" s="219"/>
      <c r="BC38" s="219"/>
      <c r="BD38" s="219"/>
      <c r="BE38" s="219"/>
      <c r="BF38" s="219"/>
      <c r="BG38" s="219"/>
      <c r="BH38" s="219"/>
      <c r="BI38" s="219"/>
      <c r="BJ38" s="219"/>
      <c r="BK38" s="220"/>
      <c r="BL38" s="220"/>
      <c r="BM38" s="218"/>
      <c r="BN38" s="219"/>
      <c r="BO38" s="219"/>
      <c r="BP38" s="219"/>
      <c r="BQ38" s="219"/>
      <c r="BR38" s="219"/>
      <c r="BS38" s="219"/>
      <c r="BT38" s="219"/>
      <c r="BU38" s="219"/>
      <c r="BV38" s="219"/>
      <c r="BW38" s="219"/>
      <c r="BX38" s="219"/>
      <c r="BY38" s="219"/>
      <c r="BZ38" s="219"/>
      <c r="CA38" s="220"/>
      <c r="CB38" s="220"/>
      <c r="CC38" s="218"/>
      <c r="CD38" s="219"/>
      <c r="CE38" s="219"/>
      <c r="CF38" s="219"/>
      <c r="CG38" s="219"/>
      <c r="CH38" s="219"/>
      <c r="CI38" s="219"/>
      <c r="CJ38" s="219"/>
      <c r="CK38" s="219"/>
      <c r="CL38" s="219"/>
      <c r="CM38" s="219"/>
      <c r="CN38" s="219"/>
      <c r="CO38" s="219"/>
      <c r="CP38" s="219"/>
      <c r="CQ38" s="220"/>
      <c r="CR38" s="220"/>
      <c r="CS38" s="218"/>
      <c r="CT38" s="219"/>
      <c r="CU38" s="219"/>
      <c r="CV38" s="219"/>
      <c r="CW38" s="219"/>
      <c r="CX38" s="219"/>
      <c r="CY38" s="219"/>
      <c r="CZ38" s="219"/>
      <c r="DA38" s="219"/>
      <c r="DB38" s="219"/>
      <c r="DC38" s="219"/>
      <c r="DD38" s="219"/>
      <c r="DE38" s="219"/>
      <c r="DF38" s="219"/>
      <c r="DG38" s="220"/>
      <c r="DH38" s="220"/>
      <c r="DI38" s="218"/>
      <c r="DJ38" s="219"/>
      <c r="DK38" s="219"/>
      <c r="DL38" s="219"/>
      <c r="DM38" s="219"/>
      <c r="DN38" s="219"/>
      <c r="DO38" s="219"/>
      <c r="DP38" s="219"/>
      <c r="DQ38" s="219"/>
      <c r="DR38" s="219"/>
      <c r="DS38" s="219"/>
      <c r="DT38" s="219"/>
      <c r="DU38" s="219"/>
      <c r="DV38" s="219"/>
      <c r="DW38" s="220"/>
      <c r="DX38" s="220"/>
      <c r="DY38" s="218"/>
      <c r="DZ38" s="219"/>
      <c r="EA38" s="219"/>
      <c r="EB38" s="219"/>
      <c r="EC38" s="219"/>
      <c r="ED38" s="219"/>
      <c r="EE38" s="219"/>
      <c r="EF38" s="219"/>
      <c r="EG38" s="219"/>
      <c r="EH38" s="219"/>
      <c r="EI38" s="219"/>
      <c r="EJ38" s="219"/>
      <c r="EK38" s="219"/>
      <c r="EL38" s="219"/>
      <c r="EM38" s="220"/>
      <c r="EN38" s="220"/>
      <c r="EO38" s="218"/>
      <c r="EP38" s="219"/>
      <c r="EQ38" s="219"/>
      <c r="ER38" s="219"/>
      <c r="ES38" s="219"/>
      <c r="ET38" s="219"/>
      <c r="EU38" s="219"/>
      <c r="EV38" s="219"/>
      <c r="EW38" s="219"/>
      <c r="EX38" s="219"/>
      <c r="EY38" s="219"/>
      <c r="EZ38" s="219"/>
      <c r="FA38" s="219"/>
      <c r="FB38" s="219"/>
      <c r="FC38" s="220"/>
      <c r="FD38" s="220"/>
      <c r="FE38" s="218"/>
      <c r="FF38" s="219"/>
      <c r="FG38" s="219"/>
      <c r="FH38" s="219"/>
      <c r="FI38" s="219"/>
      <c r="FJ38" s="219"/>
      <c r="FK38" s="219"/>
      <c r="FL38" s="219"/>
      <c r="FM38" s="219"/>
      <c r="FN38" s="219"/>
      <c r="FO38" s="219"/>
      <c r="FP38" s="219"/>
      <c r="FQ38" s="219"/>
      <c r="FR38" s="219"/>
      <c r="FS38" s="220"/>
      <c r="FT38" s="220"/>
      <c r="FU38" s="218"/>
      <c r="FV38" s="219"/>
      <c r="FW38" s="219"/>
      <c r="FX38" s="219"/>
      <c r="FY38" s="219"/>
      <c r="FZ38" s="219"/>
      <c r="GA38" s="219"/>
      <c r="GB38" s="219"/>
      <c r="GC38" s="219"/>
      <c r="GD38" s="219"/>
      <c r="GE38" s="219"/>
      <c r="GF38" s="219"/>
      <c r="GG38" s="219"/>
      <c r="GH38" s="219"/>
      <c r="GI38" s="220"/>
      <c r="GJ38" s="220"/>
      <c r="GK38" s="218"/>
      <c r="GL38" s="219"/>
      <c r="GM38" s="219"/>
      <c r="GN38" s="219"/>
      <c r="GO38" s="219"/>
      <c r="GP38" s="219"/>
      <c r="GQ38" s="219"/>
      <c r="GR38" s="219"/>
      <c r="GS38" s="219"/>
      <c r="GT38" s="219"/>
      <c r="GU38" s="219"/>
      <c r="GV38" s="219"/>
      <c r="GW38" s="219"/>
      <c r="GX38" s="219"/>
      <c r="GY38" s="220"/>
      <c r="GZ38" s="220"/>
      <c r="HA38" s="218"/>
      <c r="HB38" s="219"/>
      <c r="HC38" s="219"/>
      <c r="HD38" s="219"/>
      <c r="HE38" s="219"/>
      <c r="HF38" s="219"/>
      <c r="HG38" s="219"/>
      <c r="HH38" s="219"/>
      <c r="HI38" s="219"/>
      <c r="HJ38" s="219"/>
      <c r="HK38" s="219"/>
      <c r="HL38" s="219"/>
      <c r="HM38" s="219"/>
      <c r="HN38" s="219"/>
      <c r="HO38" s="220"/>
      <c r="HP38" s="220"/>
      <c r="HQ38" s="218"/>
      <c r="HR38" s="219"/>
      <c r="HS38" s="219"/>
      <c r="HT38" s="219"/>
      <c r="HU38" s="219"/>
      <c r="HV38" s="219"/>
      <c r="HW38" s="219"/>
      <c r="HX38" s="219"/>
      <c r="HY38" s="219"/>
      <c r="HZ38" s="219"/>
      <c r="IA38" s="219"/>
      <c r="IB38" s="219"/>
      <c r="IC38" s="219"/>
      <c r="ID38" s="219"/>
      <c r="IE38" s="220"/>
      <c r="IF38" s="220"/>
      <c r="IG38" s="218"/>
      <c r="IH38" s="219"/>
      <c r="II38" s="219"/>
      <c r="IJ38" s="219"/>
      <c r="IK38" s="219"/>
      <c r="IL38" s="219"/>
      <c r="IM38" s="219"/>
      <c r="IN38" s="219"/>
      <c r="IO38" s="219"/>
      <c r="IP38" s="219"/>
      <c r="IQ38" s="219"/>
      <c r="IR38" s="219"/>
      <c r="IS38" s="219"/>
      <c r="IT38" s="219"/>
      <c r="IU38" s="220"/>
      <c r="IV38" s="220"/>
    </row>
    <row r="39" spans="1:256" ht="15.75">
      <c r="A39" s="218" t="s">
        <v>6</v>
      </c>
      <c r="B39" s="219">
        <v>849309.94</v>
      </c>
      <c r="C39" s="219">
        <v>78135.95</v>
      </c>
      <c r="D39" s="219">
        <v>0</v>
      </c>
      <c r="E39" s="219">
        <v>84798.390000000014</v>
      </c>
      <c r="F39" s="219">
        <v>2.0499999999999998</v>
      </c>
      <c r="G39" s="219">
        <v>181723.43</v>
      </c>
      <c r="H39" s="219">
        <v>0</v>
      </c>
      <c r="I39" s="219">
        <v>129871.42000000001</v>
      </c>
      <c r="J39" s="219">
        <v>728.57</v>
      </c>
      <c r="K39" s="219">
        <v>103587.48</v>
      </c>
      <c r="L39" s="219">
        <v>0</v>
      </c>
      <c r="M39" s="219">
        <v>45073.03</v>
      </c>
      <c r="N39" s="219">
        <v>726.5200000000001</v>
      </c>
      <c r="O39" s="220">
        <v>0.19184561763165051</v>
      </c>
      <c r="P39" s="220">
        <v>0.36773786022096949</v>
      </c>
      <c r="Q39" s="218"/>
      <c r="R39" s="219"/>
      <c r="S39" s="219"/>
      <c r="T39" s="219"/>
      <c r="U39" s="219"/>
      <c r="V39" s="219"/>
      <c r="W39" s="219"/>
      <c r="X39" s="219"/>
      <c r="Y39" s="219"/>
      <c r="Z39" s="219"/>
      <c r="AA39" s="219"/>
      <c r="AB39" s="219"/>
      <c r="AC39" s="219"/>
      <c r="AD39" s="219"/>
      <c r="AE39" s="220"/>
      <c r="AF39" s="220"/>
      <c r="AG39" s="218"/>
      <c r="AH39" s="219"/>
      <c r="AI39" s="219"/>
      <c r="AJ39" s="219"/>
      <c r="AK39" s="219"/>
      <c r="AL39" s="219"/>
      <c r="AM39" s="219"/>
      <c r="AN39" s="219"/>
      <c r="AO39" s="219"/>
      <c r="AP39" s="219"/>
      <c r="AQ39" s="219"/>
      <c r="AR39" s="219"/>
      <c r="AS39" s="219"/>
      <c r="AT39" s="219"/>
      <c r="AU39" s="220"/>
      <c r="AV39" s="220"/>
      <c r="AW39" s="218"/>
      <c r="AX39" s="219"/>
      <c r="AY39" s="219"/>
      <c r="AZ39" s="219"/>
      <c r="BA39" s="219"/>
      <c r="BB39" s="219"/>
      <c r="BC39" s="219"/>
      <c r="BD39" s="219"/>
      <c r="BE39" s="219"/>
      <c r="BF39" s="219"/>
      <c r="BG39" s="219"/>
      <c r="BH39" s="219"/>
      <c r="BI39" s="219"/>
      <c r="BJ39" s="219"/>
      <c r="BK39" s="220"/>
      <c r="BL39" s="220"/>
      <c r="BM39" s="218"/>
      <c r="BN39" s="219"/>
      <c r="BO39" s="219"/>
      <c r="BP39" s="219"/>
      <c r="BQ39" s="219"/>
      <c r="BR39" s="219"/>
      <c r="BS39" s="219"/>
      <c r="BT39" s="219"/>
      <c r="BU39" s="219"/>
      <c r="BV39" s="219"/>
      <c r="BW39" s="219"/>
      <c r="BX39" s="219"/>
      <c r="BY39" s="219"/>
      <c r="BZ39" s="219"/>
      <c r="CA39" s="220"/>
      <c r="CB39" s="220"/>
      <c r="CC39" s="218"/>
      <c r="CD39" s="219"/>
      <c r="CE39" s="219"/>
      <c r="CF39" s="219"/>
      <c r="CG39" s="219"/>
      <c r="CH39" s="219"/>
      <c r="CI39" s="219"/>
      <c r="CJ39" s="219"/>
      <c r="CK39" s="219"/>
      <c r="CL39" s="219"/>
      <c r="CM39" s="219"/>
      <c r="CN39" s="219"/>
      <c r="CO39" s="219"/>
      <c r="CP39" s="219"/>
      <c r="CQ39" s="220"/>
      <c r="CR39" s="220"/>
      <c r="CS39" s="218"/>
      <c r="CT39" s="219"/>
      <c r="CU39" s="219"/>
      <c r="CV39" s="219"/>
      <c r="CW39" s="219"/>
      <c r="CX39" s="219"/>
      <c r="CY39" s="219"/>
      <c r="CZ39" s="219"/>
      <c r="DA39" s="219"/>
      <c r="DB39" s="219"/>
      <c r="DC39" s="219"/>
      <c r="DD39" s="219"/>
      <c r="DE39" s="219"/>
      <c r="DF39" s="219"/>
      <c r="DG39" s="220"/>
      <c r="DH39" s="220"/>
      <c r="DI39" s="218"/>
      <c r="DJ39" s="219"/>
      <c r="DK39" s="219"/>
      <c r="DL39" s="219"/>
      <c r="DM39" s="219"/>
      <c r="DN39" s="219"/>
      <c r="DO39" s="219"/>
      <c r="DP39" s="219"/>
      <c r="DQ39" s="219"/>
      <c r="DR39" s="219"/>
      <c r="DS39" s="219"/>
      <c r="DT39" s="219"/>
      <c r="DU39" s="219"/>
      <c r="DV39" s="219"/>
      <c r="DW39" s="220"/>
      <c r="DX39" s="220"/>
      <c r="DY39" s="218"/>
      <c r="DZ39" s="219"/>
      <c r="EA39" s="219"/>
      <c r="EB39" s="219"/>
      <c r="EC39" s="219"/>
      <c r="ED39" s="219"/>
      <c r="EE39" s="219"/>
      <c r="EF39" s="219"/>
      <c r="EG39" s="219"/>
      <c r="EH39" s="219"/>
      <c r="EI39" s="219"/>
      <c r="EJ39" s="219"/>
      <c r="EK39" s="219"/>
      <c r="EL39" s="219"/>
      <c r="EM39" s="220"/>
      <c r="EN39" s="220"/>
      <c r="EO39" s="218"/>
      <c r="EP39" s="219"/>
      <c r="EQ39" s="219"/>
      <c r="ER39" s="219"/>
      <c r="ES39" s="219"/>
      <c r="ET39" s="219"/>
      <c r="EU39" s="219"/>
      <c r="EV39" s="219"/>
      <c r="EW39" s="219"/>
      <c r="EX39" s="219"/>
      <c r="EY39" s="219"/>
      <c r="EZ39" s="219"/>
      <c r="FA39" s="219"/>
      <c r="FB39" s="219"/>
      <c r="FC39" s="220"/>
      <c r="FD39" s="220"/>
      <c r="FE39" s="218"/>
      <c r="FF39" s="219"/>
      <c r="FG39" s="219"/>
      <c r="FH39" s="219"/>
      <c r="FI39" s="219"/>
      <c r="FJ39" s="219"/>
      <c r="FK39" s="219"/>
      <c r="FL39" s="219"/>
      <c r="FM39" s="219"/>
      <c r="FN39" s="219"/>
      <c r="FO39" s="219"/>
      <c r="FP39" s="219"/>
      <c r="FQ39" s="219"/>
      <c r="FR39" s="219"/>
      <c r="FS39" s="220"/>
      <c r="FT39" s="220"/>
      <c r="FU39" s="218"/>
      <c r="FV39" s="219"/>
      <c r="FW39" s="219"/>
      <c r="FX39" s="219"/>
      <c r="FY39" s="219"/>
      <c r="FZ39" s="219"/>
      <c r="GA39" s="219"/>
      <c r="GB39" s="219"/>
      <c r="GC39" s="219"/>
      <c r="GD39" s="219"/>
      <c r="GE39" s="219"/>
      <c r="GF39" s="219"/>
      <c r="GG39" s="219"/>
      <c r="GH39" s="219"/>
      <c r="GI39" s="220"/>
      <c r="GJ39" s="220"/>
      <c r="GK39" s="218"/>
      <c r="GL39" s="219"/>
      <c r="GM39" s="219"/>
      <c r="GN39" s="219"/>
      <c r="GO39" s="219"/>
      <c r="GP39" s="219"/>
      <c r="GQ39" s="219"/>
      <c r="GR39" s="219"/>
      <c r="GS39" s="219"/>
      <c r="GT39" s="219"/>
      <c r="GU39" s="219"/>
      <c r="GV39" s="219"/>
      <c r="GW39" s="219"/>
      <c r="GX39" s="219"/>
      <c r="GY39" s="220"/>
      <c r="GZ39" s="220"/>
      <c r="HA39" s="218"/>
      <c r="HB39" s="219"/>
      <c r="HC39" s="219"/>
      <c r="HD39" s="219"/>
      <c r="HE39" s="219"/>
      <c r="HF39" s="219"/>
      <c r="HG39" s="219"/>
      <c r="HH39" s="219"/>
      <c r="HI39" s="219"/>
      <c r="HJ39" s="219"/>
      <c r="HK39" s="219"/>
      <c r="HL39" s="219"/>
      <c r="HM39" s="219"/>
      <c r="HN39" s="219"/>
      <c r="HO39" s="220"/>
      <c r="HP39" s="220"/>
      <c r="HQ39" s="218"/>
      <c r="HR39" s="219"/>
      <c r="HS39" s="219"/>
      <c r="HT39" s="219"/>
      <c r="HU39" s="219"/>
      <c r="HV39" s="219"/>
      <c r="HW39" s="219"/>
      <c r="HX39" s="219"/>
      <c r="HY39" s="219"/>
      <c r="HZ39" s="219"/>
      <c r="IA39" s="219"/>
      <c r="IB39" s="219"/>
      <c r="IC39" s="219"/>
      <c r="ID39" s="219"/>
      <c r="IE39" s="220"/>
      <c r="IF39" s="220"/>
      <c r="IG39" s="218"/>
      <c r="IH39" s="219"/>
      <c r="II39" s="219"/>
      <c r="IJ39" s="219"/>
      <c r="IK39" s="219"/>
      <c r="IL39" s="219"/>
      <c r="IM39" s="219"/>
      <c r="IN39" s="219"/>
      <c r="IO39" s="219"/>
      <c r="IP39" s="219"/>
      <c r="IQ39" s="219"/>
      <c r="IR39" s="219"/>
      <c r="IS39" s="219"/>
      <c r="IT39" s="219"/>
      <c r="IU39" s="220"/>
      <c r="IV39" s="220"/>
    </row>
    <row r="40" spans="1:256" ht="16.5" thickBot="1">
      <c r="A40" s="156"/>
      <c r="B40" s="881" t="s">
        <v>825</v>
      </c>
      <c r="C40" s="881" t="s">
        <v>825</v>
      </c>
      <c r="D40" s="228" t="s">
        <v>825</v>
      </c>
      <c r="E40" s="881" t="s">
        <v>825</v>
      </c>
      <c r="F40" s="881"/>
      <c r="G40" s="881" t="s">
        <v>825</v>
      </c>
      <c r="H40" s="881" t="s">
        <v>825</v>
      </c>
      <c r="I40" s="881" t="s">
        <v>825</v>
      </c>
      <c r="J40" s="881"/>
      <c r="K40" s="881" t="s">
        <v>825</v>
      </c>
      <c r="L40" s="881" t="s">
        <v>825</v>
      </c>
      <c r="M40" s="881" t="s">
        <v>825</v>
      </c>
      <c r="N40" s="881"/>
      <c r="O40" s="156"/>
      <c r="P40" s="156"/>
      <c r="Q40" s="218"/>
      <c r="R40" s="219"/>
      <c r="S40" s="219"/>
      <c r="T40" s="219"/>
      <c r="U40" s="219"/>
      <c r="V40" s="219"/>
      <c r="W40" s="219"/>
      <c r="X40" s="219"/>
      <c r="Y40" s="219"/>
      <c r="Z40" s="219"/>
      <c r="AA40" s="219"/>
      <c r="AB40" s="219"/>
      <c r="AC40" s="219"/>
      <c r="AD40" s="219"/>
      <c r="AE40" s="220"/>
      <c r="AF40" s="220"/>
      <c r="AG40" s="218"/>
      <c r="AH40" s="219"/>
      <c r="AI40" s="219"/>
      <c r="AJ40" s="219"/>
      <c r="AK40" s="219"/>
      <c r="AL40" s="219"/>
      <c r="AM40" s="219"/>
      <c r="AN40" s="219"/>
      <c r="AO40" s="219"/>
      <c r="AP40" s="219"/>
      <c r="AQ40" s="219"/>
      <c r="AR40" s="219"/>
      <c r="AS40" s="219"/>
      <c r="AT40" s="219"/>
      <c r="AU40" s="220"/>
      <c r="AV40" s="220"/>
      <c r="AW40" s="218"/>
      <c r="AX40" s="219"/>
      <c r="AY40" s="219"/>
      <c r="AZ40" s="219"/>
      <c r="BA40" s="219"/>
      <c r="BB40" s="219"/>
      <c r="BC40" s="219"/>
      <c r="BD40" s="219"/>
      <c r="BE40" s="219"/>
      <c r="BF40" s="219"/>
      <c r="BG40" s="219"/>
      <c r="BH40" s="219"/>
      <c r="BI40" s="219"/>
      <c r="BJ40" s="219"/>
      <c r="BK40" s="220"/>
      <c r="BL40" s="220"/>
      <c r="BM40" s="218"/>
      <c r="BN40" s="219"/>
      <c r="BO40" s="219"/>
      <c r="BP40" s="219"/>
      <c r="BQ40" s="219"/>
      <c r="BR40" s="219"/>
      <c r="BS40" s="219"/>
      <c r="BT40" s="219"/>
      <c r="BU40" s="219"/>
      <c r="BV40" s="219"/>
      <c r="BW40" s="219"/>
      <c r="BX40" s="219"/>
      <c r="BY40" s="219"/>
      <c r="BZ40" s="219"/>
      <c r="CA40" s="220"/>
      <c r="CB40" s="220"/>
      <c r="CC40" s="218"/>
      <c r="CD40" s="219"/>
      <c r="CE40" s="219"/>
      <c r="CF40" s="219"/>
      <c r="CG40" s="219"/>
      <c r="CH40" s="219"/>
      <c r="CI40" s="219"/>
      <c r="CJ40" s="219"/>
      <c r="CK40" s="219"/>
      <c r="CL40" s="219"/>
      <c r="CM40" s="219"/>
      <c r="CN40" s="219"/>
      <c r="CO40" s="219"/>
      <c r="CP40" s="219"/>
      <c r="CQ40" s="220"/>
      <c r="CR40" s="220"/>
      <c r="CS40" s="218"/>
      <c r="CT40" s="219"/>
      <c r="CU40" s="219"/>
      <c r="CV40" s="219"/>
      <c r="CW40" s="219"/>
      <c r="CX40" s="219"/>
      <c r="CY40" s="219"/>
      <c r="CZ40" s="219"/>
      <c r="DA40" s="219"/>
      <c r="DB40" s="219"/>
      <c r="DC40" s="219"/>
      <c r="DD40" s="219"/>
      <c r="DE40" s="219"/>
      <c r="DF40" s="219"/>
      <c r="DG40" s="220"/>
      <c r="DH40" s="220"/>
      <c r="DI40" s="218"/>
      <c r="DJ40" s="219"/>
      <c r="DK40" s="219"/>
      <c r="DL40" s="219"/>
      <c r="DM40" s="219"/>
      <c r="DN40" s="219"/>
      <c r="DO40" s="219"/>
      <c r="DP40" s="219"/>
      <c r="DQ40" s="219"/>
      <c r="DR40" s="219"/>
      <c r="DS40" s="219"/>
      <c r="DT40" s="219"/>
      <c r="DU40" s="219"/>
      <c r="DV40" s="219"/>
      <c r="DW40" s="220"/>
      <c r="DX40" s="220"/>
      <c r="DY40" s="218"/>
      <c r="DZ40" s="219"/>
      <c r="EA40" s="219"/>
      <c r="EB40" s="219"/>
      <c r="EC40" s="219"/>
      <c r="ED40" s="219"/>
      <c r="EE40" s="219"/>
      <c r="EF40" s="219"/>
      <c r="EG40" s="219"/>
      <c r="EH40" s="219"/>
      <c r="EI40" s="219"/>
      <c r="EJ40" s="219"/>
      <c r="EK40" s="219"/>
      <c r="EL40" s="219"/>
      <c r="EM40" s="220"/>
      <c r="EN40" s="220"/>
      <c r="EO40" s="218"/>
      <c r="EP40" s="219"/>
      <c r="EQ40" s="219"/>
      <c r="ER40" s="219"/>
      <c r="ES40" s="219"/>
      <c r="ET40" s="219"/>
      <c r="EU40" s="219"/>
      <c r="EV40" s="219"/>
      <c r="EW40" s="219"/>
      <c r="EX40" s="219"/>
      <c r="EY40" s="219"/>
      <c r="EZ40" s="219"/>
      <c r="FA40" s="219"/>
      <c r="FB40" s="219"/>
      <c r="FC40" s="220"/>
      <c r="FD40" s="220"/>
      <c r="FE40" s="218"/>
      <c r="FF40" s="219"/>
      <c r="FG40" s="219"/>
      <c r="FH40" s="219"/>
      <c r="FI40" s="219"/>
      <c r="FJ40" s="219"/>
      <c r="FK40" s="219"/>
      <c r="FL40" s="219"/>
      <c r="FM40" s="219"/>
      <c r="FN40" s="219"/>
      <c r="FO40" s="219"/>
      <c r="FP40" s="219"/>
      <c r="FQ40" s="219"/>
      <c r="FR40" s="219"/>
      <c r="FS40" s="220"/>
      <c r="FT40" s="220"/>
      <c r="FU40" s="218"/>
      <c r="FV40" s="219"/>
      <c r="FW40" s="219"/>
      <c r="FX40" s="219"/>
      <c r="FY40" s="219"/>
      <c r="FZ40" s="219"/>
      <c r="GA40" s="219"/>
      <c r="GB40" s="219"/>
      <c r="GC40" s="219"/>
      <c r="GD40" s="219"/>
      <c r="GE40" s="219"/>
      <c r="GF40" s="219"/>
      <c r="GG40" s="219"/>
      <c r="GH40" s="219"/>
      <c r="GI40" s="220"/>
      <c r="GJ40" s="220"/>
      <c r="GK40" s="218"/>
      <c r="GL40" s="219"/>
      <c r="GM40" s="219"/>
      <c r="GN40" s="219"/>
      <c r="GO40" s="219"/>
      <c r="GP40" s="219"/>
      <c r="GQ40" s="219"/>
      <c r="GR40" s="219"/>
      <c r="GS40" s="219"/>
      <c r="GT40" s="219"/>
      <c r="GU40" s="219"/>
      <c r="GV40" s="219"/>
      <c r="GW40" s="219"/>
      <c r="GX40" s="219"/>
      <c r="GY40" s="220"/>
      <c r="GZ40" s="220"/>
      <c r="HA40" s="218"/>
      <c r="HB40" s="219"/>
      <c r="HC40" s="219"/>
      <c r="HD40" s="219"/>
      <c r="HE40" s="219"/>
      <c r="HF40" s="219"/>
      <c r="HG40" s="219"/>
      <c r="HH40" s="219"/>
      <c r="HI40" s="219"/>
      <c r="HJ40" s="219"/>
      <c r="HK40" s="219"/>
      <c r="HL40" s="219"/>
      <c r="HM40" s="219"/>
      <c r="HN40" s="219"/>
      <c r="HO40" s="220"/>
      <c r="HP40" s="220"/>
      <c r="HQ40" s="218"/>
      <c r="HR40" s="219"/>
      <c r="HS40" s="219"/>
      <c r="HT40" s="219"/>
      <c r="HU40" s="219"/>
      <c r="HV40" s="219"/>
      <c r="HW40" s="219"/>
      <c r="HX40" s="219"/>
      <c r="HY40" s="219"/>
      <c r="HZ40" s="219"/>
      <c r="IA40" s="219"/>
      <c r="IB40" s="219"/>
      <c r="IC40" s="219"/>
      <c r="ID40" s="219"/>
      <c r="IE40" s="220"/>
      <c r="IF40" s="220"/>
      <c r="IG40" s="218"/>
      <c r="IH40" s="219"/>
      <c r="II40" s="219"/>
      <c r="IJ40" s="219"/>
      <c r="IK40" s="219"/>
      <c r="IL40" s="219"/>
      <c r="IM40" s="219"/>
      <c r="IN40" s="219"/>
      <c r="IO40" s="219"/>
      <c r="IP40" s="219"/>
      <c r="IQ40" s="219"/>
      <c r="IR40" s="219"/>
      <c r="IS40" s="219"/>
      <c r="IT40" s="219"/>
      <c r="IU40" s="220"/>
      <c r="IV40" s="220"/>
    </row>
    <row r="41" spans="1:256" ht="15.75" thickTop="1">
      <c r="A41" s="1002"/>
      <c r="B41" s="1002"/>
      <c r="C41" s="1002"/>
      <c r="D41" s="1002"/>
      <c r="E41" s="1002"/>
      <c r="F41" s="1002"/>
      <c r="G41" s="1002"/>
      <c r="H41" s="1002"/>
      <c r="I41" s="1002"/>
      <c r="J41" s="1002"/>
      <c r="K41" s="1002"/>
      <c r="L41" s="1002"/>
      <c r="M41" s="1002"/>
      <c r="N41" s="1002"/>
      <c r="O41" s="1002"/>
      <c r="P41" s="1002"/>
      <c r="R41" s="217"/>
      <c r="S41" s="217"/>
    </row>
    <row r="42" spans="1:256" ht="15.75">
      <c r="A42" s="229" t="s">
        <v>838</v>
      </c>
      <c r="B42" s="217"/>
      <c r="C42" s="217"/>
      <c r="D42" s="1002"/>
      <c r="E42" s="217"/>
      <c r="F42" s="217"/>
      <c r="G42" s="217"/>
      <c r="H42" s="217"/>
      <c r="I42" s="216" t="s">
        <v>825</v>
      </c>
      <c r="J42" s="216"/>
      <c r="K42" s="217"/>
      <c r="L42" s="217"/>
      <c r="M42" s="217"/>
      <c r="N42" s="217"/>
      <c r="O42" s="1002"/>
      <c r="P42" s="1002"/>
    </row>
    <row r="43" spans="1:256" ht="15.75">
      <c r="A43" s="229" t="s">
        <v>839</v>
      </c>
      <c r="B43" s="1002"/>
      <c r="C43" s="1002"/>
      <c r="D43" s="1002"/>
      <c r="E43" s="1002"/>
      <c r="F43" s="1002"/>
      <c r="G43" s="1002"/>
      <c r="H43" s="1002"/>
      <c r="I43" s="1002"/>
      <c r="J43" s="1002"/>
      <c r="K43" s="215" t="s">
        <v>825</v>
      </c>
      <c r="L43" s="1002"/>
      <c r="M43" s="1002"/>
      <c r="N43" s="1002"/>
      <c r="O43" s="1002"/>
      <c r="P43" s="1002"/>
    </row>
  </sheetData>
  <mergeCells count="71">
    <mergeCell ref="C31:F31"/>
    <mergeCell ref="G31:J31"/>
    <mergeCell ref="K31:N31"/>
    <mergeCell ref="O31:P31"/>
    <mergeCell ref="II29:IL29"/>
    <mergeCell ref="GU29:GX29"/>
    <mergeCell ref="GY29:GZ29"/>
    <mergeCell ref="HC29:HF29"/>
    <mergeCell ref="HG29:HJ29"/>
    <mergeCell ref="HK29:HN29"/>
    <mergeCell ref="GA29:GD29"/>
    <mergeCell ref="GE29:GH29"/>
    <mergeCell ref="GI29:GJ29"/>
    <mergeCell ref="GM29:GP29"/>
    <mergeCell ref="GQ29:GT29"/>
    <mergeCell ref="FG29:FJ29"/>
    <mergeCell ref="IM29:IP29"/>
    <mergeCell ref="IQ29:IT29"/>
    <mergeCell ref="IU29:IV29"/>
    <mergeCell ref="HO29:HP29"/>
    <mergeCell ref="HS29:HV29"/>
    <mergeCell ref="HW29:HZ29"/>
    <mergeCell ref="IA29:ID29"/>
    <mergeCell ref="IE29:IF29"/>
    <mergeCell ref="FK29:FN29"/>
    <mergeCell ref="FO29:FR29"/>
    <mergeCell ref="FS29:FT29"/>
    <mergeCell ref="FW29:FZ29"/>
    <mergeCell ref="EM29:EN29"/>
    <mergeCell ref="EQ29:ET29"/>
    <mergeCell ref="EU29:EX29"/>
    <mergeCell ref="EY29:FB29"/>
    <mergeCell ref="FC29:FD29"/>
    <mergeCell ref="DS29:DV29"/>
    <mergeCell ref="DW29:DX29"/>
    <mergeCell ref="EA29:ED29"/>
    <mergeCell ref="EE29:EH29"/>
    <mergeCell ref="EI29:EL29"/>
    <mergeCell ref="CY29:DB29"/>
    <mergeCell ref="DC29:DF29"/>
    <mergeCell ref="DG29:DH29"/>
    <mergeCell ref="DK29:DN29"/>
    <mergeCell ref="DO29:DR29"/>
    <mergeCell ref="CE29:CH29"/>
    <mergeCell ref="CI29:CL29"/>
    <mergeCell ref="CM29:CP29"/>
    <mergeCell ref="CQ29:CR29"/>
    <mergeCell ref="CU29:CX29"/>
    <mergeCell ref="BK29:BL29"/>
    <mergeCell ref="BO29:BR29"/>
    <mergeCell ref="BS29:BV29"/>
    <mergeCell ref="BW29:BZ29"/>
    <mergeCell ref="CA29:CB29"/>
    <mergeCell ref="AQ29:AT29"/>
    <mergeCell ref="AU29:AV29"/>
    <mergeCell ref="AY29:BB29"/>
    <mergeCell ref="BC29:BF29"/>
    <mergeCell ref="BG29:BJ29"/>
    <mergeCell ref="W29:Z29"/>
    <mergeCell ref="AA29:AD29"/>
    <mergeCell ref="AE29:AF29"/>
    <mergeCell ref="AI29:AL29"/>
    <mergeCell ref="AM29:AP29"/>
    <mergeCell ref="S29:V29"/>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heetViews>
  <sheetFormatPr baseColWidth="10" defaultColWidth="11.42578125" defaultRowHeight="15"/>
  <cols>
    <col min="1" max="1" width="80" style="69" customWidth="1"/>
    <col min="2" max="6" width="12.5703125" style="68" customWidth="1"/>
    <col min="7" max="7" width="1.85546875" style="73" customWidth="1"/>
    <col min="8" max="8" width="9.140625" style="689" customWidth="1"/>
    <col min="9" max="9" width="10.7109375" style="689" bestFit="1" customWidth="1"/>
    <col min="10" max="256" width="11.42578125" style="689"/>
    <col min="257" max="257" width="80" style="689" customWidth="1"/>
    <col min="258" max="262" width="12.5703125" style="689" customWidth="1"/>
    <col min="263" max="263" width="1.85546875" style="689" customWidth="1"/>
    <col min="264" max="264" width="9.140625" style="689" customWidth="1"/>
    <col min="265" max="265" width="10.7109375" style="689" bestFit="1" customWidth="1"/>
    <col min="266" max="512" width="11.42578125" style="689"/>
    <col min="513" max="513" width="80" style="689" customWidth="1"/>
    <col min="514" max="518" width="12.5703125" style="689" customWidth="1"/>
    <col min="519" max="519" width="1.85546875" style="689" customWidth="1"/>
    <col min="520" max="520" width="9.140625" style="689" customWidth="1"/>
    <col min="521" max="521" width="10.7109375" style="689" bestFit="1" customWidth="1"/>
    <col min="522" max="768" width="11.42578125" style="689"/>
    <col min="769" max="769" width="80" style="689" customWidth="1"/>
    <col min="770" max="774" width="12.5703125" style="689" customWidth="1"/>
    <col min="775" max="775" width="1.85546875" style="689" customWidth="1"/>
    <col min="776" max="776" width="9.140625" style="689" customWidth="1"/>
    <col min="777" max="777" width="10.7109375" style="689" bestFit="1" customWidth="1"/>
    <col min="778" max="1024" width="11.42578125" style="689"/>
    <col min="1025" max="1025" width="80" style="689" customWidth="1"/>
    <col min="1026" max="1030" width="12.5703125" style="689" customWidth="1"/>
    <col min="1031" max="1031" width="1.85546875" style="689" customWidth="1"/>
    <col min="1032" max="1032" width="9.140625" style="689" customWidth="1"/>
    <col min="1033" max="1033" width="10.7109375" style="689" bestFit="1" customWidth="1"/>
    <col min="1034" max="1280" width="11.42578125" style="689"/>
    <col min="1281" max="1281" width="80" style="689" customWidth="1"/>
    <col min="1282" max="1286" width="12.5703125" style="689" customWidth="1"/>
    <col min="1287" max="1287" width="1.85546875" style="689" customWidth="1"/>
    <col min="1288" max="1288" width="9.140625" style="689" customWidth="1"/>
    <col min="1289" max="1289" width="10.7109375" style="689" bestFit="1" customWidth="1"/>
    <col min="1290" max="1536" width="11.42578125" style="689"/>
    <col min="1537" max="1537" width="80" style="689" customWidth="1"/>
    <col min="1538" max="1542" width="12.5703125" style="689" customWidth="1"/>
    <col min="1543" max="1543" width="1.85546875" style="689" customWidth="1"/>
    <col min="1544" max="1544" width="9.140625" style="689" customWidth="1"/>
    <col min="1545" max="1545" width="10.7109375" style="689" bestFit="1" customWidth="1"/>
    <col min="1546" max="1792" width="11.42578125" style="689"/>
    <col min="1793" max="1793" width="80" style="689" customWidth="1"/>
    <col min="1794" max="1798" width="12.5703125" style="689" customWidth="1"/>
    <col min="1799" max="1799" width="1.85546875" style="689" customWidth="1"/>
    <col min="1800" max="1800" width="9.140625" style="689" customWidth="1"/>
    <col min="1801" max="1801" width="10.7109375" style="689" bestFit="1" customWidth="1"/>
    <col min="1802" max="2048" width="11.42578125" style="689"/>
    <col min="2049" max="2049" width="80" style="689" customWidth="1"/>
    <col min="2050" max="2054" width="12.5703125" style="689" customWidth="1"/>
    <col min="2055" max="2055" width="1.85546875" style="689" customWidth="1"/>
    <col min="2056" max="2056" width="9.140625" style="689" customWidth="1"/>
    <col min="2057" max="2057" width="10.7109375" style="689" bestFit="1" customWidth="1"/>
    <col min="2058" max="2304" width="11.42578125" style="689"/>
    <col min="2305" max="2305" width="80" style="689" customWidth="1"/>
    <col min="2306" max="2310" width="12.5703125" style="689" customWidth="1"/>
    <col min="2311" max="2311" width="1.85546875" style="689" customWidth="1"/>
    <col min="2312" max="2312" width="9.140625" style="689" customWidth="1"/>
    <col min="2313" max="2313" width="10.7109375" style="689" bestFit="1" customWidth="1"/>
    <col min="2314" max="2560" width="11.42578125" style="689"/>
    <col min="2561" max="2561" width="80" style="689" customWidth="1"/>
    <col min="2562" max="2566" width="12.5703125" style="689" customWidth="1"/>
    <col min="2567" max="2567" width="1.85546875" style="689" customWidth="1"/>
    <col min="2568" max="2568" width="9.140625" style="689" customWidth="1"/>
    <col min="2569" max="2569" width="10.7109375" style="689" bestFit="1" customWidth="1"/>
    <col min="2570" max="2816" width="11.42578125" style="689"/>
    <col min="2817" max="2817" width="80" style="689" customWidth="1"/>
    <col min="2818" max="2822" width="12.5703125" style="689" customWidth="1"/>
    <col min="2823" max="2823" width="1.85546875" style="689" customWidth="1"/>
    <col min="2824" max="2824" width="9.140625" style="689" customWidth="1"/>
    <col min="2825" max="2825" width="10.7109375" style="689" bestFit="1" customWidth="1"/>
    <col min="2826" max="3072" width="11.42578125" style="689"/>
    <col min="3073" max="3073" width="80" style="689" customWidth="1"/>
    <col min="3074" max="3078" width="12.5703125" style="689" customWidth="1"/>
    <col min="3079" max="3079" width="1.85546875" style="689" customWidth="1"/>
    <col min="3080" max="3080" width="9.140625" style="689" customWidth="1"/>
    <col min="3081" max="3081" width="10.7109375" style="689" bestFit="1" customWidth="1"/>
    <col min="3082" max="3328" width="11.42578125" style="689"/>
    <col min="3329" max="3329" width="80" style="689" customWidth="1"/>
    <col min="3330" max="3334" width="12.5703125" style="689" customWidth="1"/>
    <col min="3335" max="3335" width="1.85546875" style="689" customWidth="1"/>
    <col min="3336" max="3336" width="9.140625" style="689" customWidth="1"/>
    <col min="3337" max="3337" width="10.7109375" style="689" bestFit="1" customWidth="1"/>
    <col min="3338" max="3584" width="11.42578125" style="689"/>
    <col min="3585" max="3585" width="80" style="689" customWidth="1"/>
    <col min="3586" max="3590" width="12.5703125" style="689" customWidth="1"/>
    <col min="3591" max="3591" width="1.85546875" style="689" customWidth="1"/>
    <col min="3592" max="3592" width="9.140625" style="689" customWidth="1"/>
    <col min="3593" max="3593" width="10.7109375" style="689" bestFit="1" customWidth="1"/>
    <col min="3594" max="3840" width="11.42578125" style="689"/>
    <col min="3841" max="3841" width="80" style="689" customWidth="1"/>
    <col min="3842" max="3846" width="12.5703125" style="689" customWidth="1"/>
    <col min="3847" max="3847" width="1.85546875" style="689" customWidth="1"/>
    <col min="3848" max="3848" width="9.140625" style="689" customWidth="1"/>
    <col min="3849" max="3849" width="10.7109375" style="689" bestFit="1" customWidth="1"/>
    <col min="3850" max="4096" width="11.42578125" style="689"/>
    <col min="4097" max="4097" width="80" style="689" customWidth="1"/>
    <col min="4098" max="4102" width="12.5703125" style="689" customWidth="1"/>
    <col min="4103" max="4103" width="1.85546875" style="689" customWidth="1"/>
    <col min="4104" max="4104" width="9.140625" style="689" customWidth="1"/>
    <col min="4105" max="4105" width="10.7109375" style="689" bestFit="1" customWidth="1"/>
    <col min="4106" max="4352" width="11.42578125" style="689"/>
    <col min="4353" max="4353" width="80" style="689" customWidth="1"/>
    <col min="4354" max="4358" width="12.5703125" style="689" customWidth="1"/>
    <col min="4359" max="4359" width="1.85546875" style="689" customWidth="1"/>
    <col min="4360" max="4360" width="9.140625" style="689" customWidth="1"/>
    <col min="4361" max="4361" width="10.7109375" style="689" bestFit="1" customWidth="1"/>
    <col min="4362" max="4608" width="11.42578125" style="689"/>
    <col min="4609" max="4609" width="80" style="689" customWidth="1"/>
    <col min="4610" max="4614" width="12.5703125" style="689" customWidth="1"/>
    <col min="4615" max="4615" width="1.85546875" style="689" customWidth="1"/>
    <col min="4616" max="4616" width="9.140625" style="689" customWidth="1"/>
    <col min="4617" max="4617" width="10.7109375" style="689" bestFit="1" customWidth="1"/>
    <col min="4618" max="4864" width="11.42578125" style="689"/>
    <col min="4865" max="4865" width="80" style="689" customWidth="1"/>
    <col min="4866" max="4870" width="12.5703125" style="689" customWidth="1"/>
    <col min="4871" max="4871" width="1.85546875" style="689" customWidth="1"/>
    <col min="4872" max="4872" width="9.140625" style="689" customWidth="1"/>
    <col min="4873" max="4873" width="10.7109375" style="689" bestFit="1" customWidth="1"/>
    <col min="4874" max="5120" width="11.42578125" style="689"/>
    <col min="5121" max="5121" width="80" style="689" customWidth="1"/>
    <col min="5122" max="5126" width="12.5703125" style="689" customWidth="1"/>
    <col min="5127" max="5127" width="1.85546875" style="689" customWidth="1"/>
    <col min="5128" max="5128" width="9.140625" style="689" customWidth="1"/>
    <col min="5129" max="5129" width="10.7109375" style="689" bestFit="1" customWidth="1"/>
    <col min="5130" max="5376" width="11.42578125" style="689"/>
    <col min="5377" max="5377" width="80" style="689" customWidth="1"/>
    <col min="5378" max="5382" width="12.5703125" style="689" customWidth="1"/>
    <col min="5383" max="5383" width="1.85546875" style="689" customWidth="1"/>
    <col min="5384" max="5384" width="9.140625" style="689" customWidth="1"/>
    <col min="5385" max="5385" width="10.7109375" style="689" bestFit="1" customWidth="1"/>
    <col min="5386" max="5632" width="11.42578125" style="689"/>
    <col min="5633" max="5633" width="80" style="689" customWidth="1"/>
    <col min="5634" max="5638" width="12.5703125" style="689" customWidth="1"/>
    <col min="5639" max="5639" width="1.85546875" style="689" customWidth="1"/>
    <col min="5640" max="5640" width="9.140625" style="689" customWidth="1"/>
    <col min="5641" max="5641" width="10.7109375" style="689" bestFit="1" customWidth="1"/>
    <col min="5642" max="5888" width="11.42578125" style="689"/>
    <col min="5889" max="5889" width="80" style="689" customWidth="1"/>
    <col min="5890" max="5894" width="12.5703125" style="689" customWidth="1"/>
    <col min="5895" max="5895" width="1.85546875" style="689" customWidth="1"/>
    <col min="5896" max="5896" width="9.140625" style="689" customWidth="1"/>
    <col min="5897" max="5897" width="10.7109375" style="689" bestFit="1" customWidth="1"/>
    <col min="5898" max="6144" width="11.42578125" style="689"/>
    <col min="6145" max="6145" width="80" style="689" customWidth="1"/>
    <col min="6146" max="6150" width="12.5703125" style="689" customWidth="1"/>
    <col min="6151" max="6151" width="1.85546875" style="689" customWidth="1"/>
    <col min="6152" max="6152" width="9.140625" style="689" customWidth="1"/>
    <col min="6153" max="6153" width="10.7109375" style="689" bestFit="1" customWidth="1"/>
    <col min="6154" max="6400" width="11.42578125" style="689"/>
    <col min="6401" max="6401" width="80" style="689" customWidth="1"/>
    <col min="6402" max="6406" width="12.5703125" style="689" customWidth="1"/>
    <col min="6407" max="6407" width="1.85546875" style="689" customWidth="1"/>
    <col min="6408" max="6408" width="9.140625" style="689" customWidth="1"/>
    <col min="6409" max="6409" width="10.7109375" style="689" bestFit="1" customWidth="1"/>
    <col min="6410" max="6656" width="11.42578125" style="689"/>
    <col min="6657" max="6657" width="80" style="689" customWidth="1"/>
    <col min="6658" max="6662" width="12.5703125" style="689" customWidth="1"/>
    <col min="6663" max="6663" width="1.85546875" style="689" customWidth="1"/>
    <col min="6664" max="6664" width="9.140625" style="689" customWidth="1"/>
    <col min="6665" max="6665" width="10.7109375" style="689" bestFit="1" customWidth="1"/>
    <col min="6666" max="6912" width="11.42578125" style="689"/>
    <col min="6913" max="6913" width="80" style="689" customWidth="1"/>
    <col min="6914" max="6918" width="12.5703125" style="689" customWidth="1"/>
    <col min="6919" max="6919" width="1.85546875" style="689" customWidth="1"/>
    <col min="6920" max="6920" width="9.140625" style="689" customWidth="1"/>
    <col min="6921" max="6921" width="10.7109375" style="689" bestFit="1" customWidth="1"/>
    <col min="6922" max="7168" width="11.42578125" style="689"/>
    <col min="7169" max="7169" width="80" style="689" customWidth="1"/>
    <col min="7170" max="7174" width="12.5703125" style="689" customWidth="1"/>
    <col min="7175" max="7175" width="1.85546875" style="689" customWidth="1"/>
    <col min="7176" max="7176" width="9.140625" style="689" customWidth="1"/>
    <col min="7177" max="7177" width="10.7109375" style="689" bestFit="1" customWidth="1"/>
    <col min="7178" max="7424" width="11.42578125" style="689"/>
    <col min="7425" max="7425" width="80" style="689" customWidth="1"/>
    <col min="7426" max="7430" width="12.5703125" style="689" customWidth="1"/>
    <col min="7431" max="7431" width="1.85546875" style="689" customWidth="1"/>
    <col min="7432" max="7432" width="9.140625" style="689" customWidth="1"/>
    <col min="7433" max="7433" width="10.7109375" style="689" bestFit="1" customWidth="1"/>
    <col min="7434" max="7680" width="11.42578125" style="689"/>
    <col min="7681" max="7681" width="80" style="689" customWidth="1"/>
    <col min="7682" max="7686" width="12.5703125" style="689" customWidth="1"/>
    <col min="7687" max="7687" width="1.85546875" style="689" customWidth="1"/>
    <col min="7688" max="7688" width="9.140625" style="689" customWidth="1"/>
    <col min="7689" max="7689" width="10.7109375" style="689" bestFit="1" customWidth="1"/>
    <col min="7690" max="7936" width="11.42578125" style="689"/>
    <col min="7937" max="7937" width="80" style="689" customWidth="1"/>
    <col min="7938" max="7942" width="12.5703125" style="689" customWidth="1"/>
    <col min="7943" max="7943" width="1.85546875" style="689" customWidth="1"/>
    <col min="7944" max="7944" width="9.140625" style="689" customWidth="1"/>
    <col min="7945" max="7945" width="10.7109375" style="689" bestFit="1" customWidth="1"/>
    <col min="7946" max="8192" width="11.42578125" style="689"/>
    <col min="8193" max="8193" width="80" style="689" customWidth="1"/>
    <col min="8194" max="8198" width="12.5703125" style="689" customWidth="1"/>
    <col min="8199" max="8199" width="1.85546875" style="689" customWidth="1"/>
    <col min="8200" max="8200" width="9.140625" style="689" customWidth="1"/>
    <col min="8201" max="8201" width="10.7109375" style="689" bestFit="1" customWidth="1"/>
    <col min="8202" max="8448" width="11.42578125" style="689"/>
    <col min="8449" max="8449" width="80" style="689" customWidth="1"/>
    <col min="8450" max="8454" width="12.5703125" style="689" customWidth="1"/>
    <col min="8455" max="8455" width="1.85546875" style="689" customWidth="1"/>
    <col min="8456" max="8456" width="9.140625" style="689" customWidth="1"/>
    <col min="8457" max="8457" width="10.7109375" style="689" bestFit="1" customWidth="1"/>
    <col min="8458" max="8704" width="11.42578125" style="689"/>
    <col min="8705" max="8705" width="80" style="689" customWidth="1"/>
    <col min="8706" max="8710" width="12.5703125" style="689" customWidth="1"/>
    <col min="8711" max="8711" width="1.85546875" style="689" customWidth="1"/>
    <col min="8712" max="8712" width="9.140625" style="689" customWidth="1"/>
    <col min="8713" max="8713" width="10.7109375" style="689" bestFit="1" customWidth="1"/>
    <col min="8714" max="8960" width="11.42578125" style="689"/>
    <col min="8961" max="8961" width="80" style="689" customWidth="1"/>
    <col min="8962" max="8966" width="12.5703125" style="689" customWidth="1"/>
    <col min="8967" max="8967" width="1.85546875" style="689" customWidth="1"/>
    <col min="8968" max="8968" width="9.140625" style="689" customWidth="1"/>
    <col min="8969" max="8969" width="10.7109375" style="689" bestFit="1" customWidth="1"/>
    <col min="8970" max="9216" width="11.42578125" style="689"/>
    <col min="9217" max="9217" width="80" style="689" customWidth="1"/>
    <col min="9218" max="9222" width="12.5703125" style="689" customWidth="1"/>
    <col min="9223" max="9223" width="1.85546875" style="689" customWidth="1"/>
    <col min="9224" max="9224" width="9.140625" style="689" customWidth="1"/>
    <col min="9225" max="9225" width="10.7109375" style="689" bestFit="1" customWidth="1"/>
    <col min="9226" max="9472" width="11.42578125" style="689"/>
    <col min="9473" max="9473" width="80" style="689" customWidth="1"/>
    <col min="9474" max="9478" width="12.5703125" style="689" customWidth="1"/>
    <col min="9479" max="9479" width="1.85546875" style="689" customWidth="1"/>
    <col min="9480" max="9480" width="9.140625" style="689" customWidth="1"/>
    <col min="9481" max="9481" width="10.7109375" style="689" bestFit="1" customWidth="1"/>
    <col min="9482" max="9728" width="11.42578125" style="689"/>
    <col min="9729" max="9729" width="80" style="689" customWidth="1"/>
    <col min="9730" max="9734" width="12.5703125" style="689" customWidth="1"/>
    <col min="9735" max="9735" width="1.85546875" style="689" customWidth="1"/>
    <col min="9736" max="9736" width="9.140625" style="689" customWidth="1"/>
    <col min="9737" max="9737" width="10.7109375" style="689" bestFit="1" customWidth="1"/>
    <col min="9738" max="9984" width="11.42578125" style="689"/>
    <col min="9985" max="9985" width="80" style="689" customWidth="1"/>
    <col min="9986" max="9990" width="12.5703125" style="689" customWidth="1"/>
    <col min="9991" max="9991" width="1.85546875" style="689" customWidth="1"/>
    <col min="9992" max="9992" width="9.140625" style="689" customWidth="1"/>
    <col min="9993" max="9993" width="10.7109375" style="689" bestFit="1" customWidth="1"/>
    <col min="9994" max="10240" width="11.42578125" style="689"/>
    <col min="10241" max="10241" width="80" style="689" customWidth="1"/>
    <col min="10242" max="10246" width="12.5703125" style="689" customWidth="1"/>
    <col min="10247" max="10247" width="1.85546875" style="689" customWidth="1"/>
    <col min="10248" max="10248" width="9.140625" style="689" customWidth="1"/>
    <col min="10249" max="10249" width="10.7109375" style="689" bestFit="1" customWidth="1"/>
    <col min="10250" max="10496" width="11.42578125" style="689"/>
    <col min="10497" max="10497" width="80" style="689" customWidth="1"/>
    <col min="10498" max="10502" width="12.5703125" style="689" customWidth="1"/>
    <col min="10503" max="10503" width="1.85546875" style="689" customWidth="1"/>
    <col min="10504" max="10504" width="9.140625" style="689" customWidth="1"/>
    <col min="10505" max="10505" width="10.7109375" style="689" bestFit="1" customWidth="1"/>
    <col min="10506" max="10752" width="11.42578125" style="689"/>
    <col min="10753" max="10753" width="80" style="689" customWidth="1"/>
    <col min="10754" max="10758" width="12.5703125" style="689" customWidth="1"/>
    <col min="10759" max="10759" width="1.85546875" style="689" customWidth="1"/>
    <col min="10760" max="10760" width="9.140625" style="689" customWidth="1"/>
    <col min="10761" max="10761" width="10.7109375" style="689" bestFit="1" customWidth="1"/>
    <col min="10762" max="11008" width="11.42578125" style="689"/>
    <col min="11009" max="11009" width="80" style="689" customWidth="1"/>
    <col min="11010" max="11014" width="12.5703125" style="689" customWidth="1"/>
    <col min="11015" max="11015" width="1.85546875" style="689" customWidth="1"/>
    <col min="11016" max="11016" width="9.140625" style="689" customWidth="1"/>
    <col min="11017" max="11017" width="10.7109375" style="689" bestFit="1" customWidth="1"/>
    <col min="11018" max="11264" width="11.42578125" style="689"/>
    <col min="11265" max="11265" width="80" style="689" customWidth="1"/>
    <col min="11266" max="11270" width="12.5703125" style="689" customWidth="1"/>
    <col min="11271" max="11271" width="1.85546875" style="689" customWidth="1"/>
    <col min="11272" max="11272" width="9.140625" style="689" customWidth="1"/>
    <col min="11273" max="11273" width="10.7109375" style="689" bestFit="1" customWidth="1"/>
    <col min="11274" max="11520" width="11.42578125" style="689"/>
    <col min="11521" max="11521" width="80" style="689" customWidth="1"/>
    <col min="11522" max="11526" width="12.5703125" style="689" customWidth="1"/>
    <col min="11527" max="11527" width="1.85546875" style="689" customWidth="1"/>
    <col min="11528" max="11528" width="9.140625" style="689" customWidth="1"/>
    <col min="11529" max="11529" width="10.7109375" style="689" bestFit="1" customWidth="1"/>
    <col min="11530" max="11776" width="11.42578125" style="689"/>
    <col min="11777" max="11777" width="80" style="689" customWidth="1"/>
    <col min="11778" max="11782" width="12.5703125" style="689" customWidth="1"/>
    <col min="11783" max="11783" width="1.85546875" style="689" customWidth="1"/>
    <col min="11784" max="11784" width="9.140625" style="689" customWidth="1"/>
    <col min="11785" max="11785" width="10.7109375" style="689" bestFit="1" customWidth="1"/>
    <col min="11786" max="12032" width="11.42578125" style="689"/>
    <col min="12033" max="12033" width="80" style="689" customWidth="1"/>
    <col min="12034" max="12038" width="12.5703125" style="689" customWidth="1"/>
    <col min="12039" max="12039" width="1.85546875" style="689" customWidth="1"/>
    <col min="12040" max="12040" width="9.140625" style="689" customWidth="1"/>
    <col min="12041" max="12041" width="10.7109375" style="689" bestFit="1" customWidth="1"/>
    <col min="12042" max="12288" width="11.42578125" style="689"/>
    <col min="12289" max="12289" width="80" style="689" customWidth="1"/>
    <col min="12290" max="12294" width="12.5703125" style="689" customWidth="1"/>
    <col min="12295" max="12295" width="1.85546875" style="689" customWidth="1"/>
    <col min="12296" max="12296" width="9.140625" style="689" customWidth="1"/>
    <col min="12297" max="12297" width="10.7109375" style="689" bestFit="1" customWidth="1"/>
    <col min="12298" max="12544" width="11.42578125" style="689"/>
    <col min="12545" max="12545" width="80" style="689" customWidth="1"/>
    <col min="12546" max="12550" width="12.5703125" style="689" customWidth="1"/>
    <col min="12551" max="12551" width="1.85546875" style="689" customWidth="1"/>
    <col min="12552" max="12552" width="9.140625" style="689" customWidth="1"/>
    <col min="12553" max="12553" width="10.7109375" style="689" bestFit="1" customWidth="1"/>
    <col min="12554" max="12800" width="11.42578125" style="689"/>
    <col min="12801" max="12801" width="80" style="689" customWidth="1"/>
    <col min="12802" max="12806" width="12.5703125" style="689" customWidth="1"/>
    <col min="12807" max="12807" width="1.85546875" style="689" customWidth="1"/>
    <col min="12808" max="12808" width="9.140625" style="689" customWidth="1"/>
    <col min="12809" max="12809" width="10.7109375" style="689" bestFit="1" customWidth="1"/>
    <col min="12810" max="13056" width="11.42578125" style="689"/>
    <col min="13057" max="13057" width="80" style="689" customWidth="1"/>
    <col min="13058" max="13062" width="12.5703125" style="689" customWidth="1"/>
    <col min="13063" max="13063" width="1.85546875" style="689" customWidth="1"/>
    <col min="13064" max="13064" width="9.140625" style="689" customWidth="1"/>
    <col min="13065" max="13065" width="10.7109375" style="689" bestFit="1" customWidth="1"/>
    <col min="13066" max="13312" width="11.42578125" style="689"/>
    <col min="13313" max="13313" width="80" style="689" customWidth="1"/>
    <col min="13314" max="13318" width="12.5703125" style="689" customWidth="1"/>
    <col min="13319" max="13319" width="1.85546875" style="689" customWidth="1"/>
    <col min="13320" max="13320" width="9.140625" style="689" customWidth="1"/>
    <col min="13321" max="13321" width="10.7109375" style="689" bestFit="1" customWidth="1"/>
    <col min="13322" max="13568" width="11.42578125" style="689"/>
    <col min="13569" max="13569" width="80" style="689" customWidth="1"/>
    <col min="13570" max="13574" width="12.5703125" style="689" customWidth="1"/>
    <col min="13575" max="13575" width="1.85546875" style="689" customWidth="1"/>
    <col min="13576" max="13576" width="9.140625" style="689" customWidth="1"/>
    <col min="13577" max="13577" width="10.7109375" style="689" bestFit="1" customWidth="1"/>
    <col min="13578" max="13824" width="11.42578125" style="689"/>
    <col min="13825" max="13825" width="80" style="689" customWidth="1"/>
    <col min="13826" max="13830" width="12.5703125" style="689" customWidth="1"/>
    <col min="13831" max="13831" width="1.85546875" style="689" customWidth="1"/>
    <col min="13832" max="13832" width="9.140625" style="689" customWidth="1"/>
    <col min="13833" max="13833" width="10.7109375" style="689" bestFit="1" customWidth="1"/>
    <col min="13834" max="14080" width="11.42578125" style="689"/>
    <col min="14081" max="14081" width="80" style="689" customWidth="1"/>
    <col min="14082" max="14086" width="12.5703125" style="689" customWidth="1"/>
    <col min="14087" max="14087" width="1.85546875" style="689" customWidth="1"/>
    <col min="14088" max="14088" width="9.140625" style="689" customWidth="1"/>
    <col min="14089" max="14089" width="10.7109375" style="689" bestFit="1" customWidth="1"/>
    <col min="14090" max="14336" width="11.42578125" style="689"/>
    <col min="14337" max="14337" width="80" style="689" customWidth="1"/>
    <col min="14338" max="14342" width="12.5703125" style="689" customWidth="1"/>
    <col min="14343" max="14343" width="1.85546875" style="689" customWidth="1"/>
    <col min="14344" max="14344" width="9.140625" style="689" customWidth="1"/>
    <col min="14345" max="14345" width="10.7109375" style="689" bestFit="1" customWidth="1"/>
    <col min="14346" max="14592" width="11.42578125" style="689"/>
    <col min="14593" max="14593" width="80" style="689" customWidth="1"/>
    <col min="14594" max="14598" width="12.5703125" style="689" customWidth="1"/>
    <col min="14599" max="14599" width="1.85546875" style="689" customWidth="1"/>
    <col min="14600" max="14600" width="9.140625" style="689" customWidth="1"/>
    <col min="14601" max="14601" width="10.7109375" style="689" bestFit="1" customWidth="1"/>
    <col min="14602" max="14848" width="11.42578125" style="689"/>
    <col min="14849" max="14849" width="80" style="689" customWidth="1"/>
    <col min="14850" max="14854" width="12.5703125" style="689" customWidth="1"/>
    <col min="14855" max="14855" width="1.85546875" style="689" customWidth="1"/>
    <col min="14856" max="14856" width="9.140625" style="689" customWidth="1"/>
    <col min="14857" max="14857" width="10.7109375" style="689" bestFit="1" customWidth="1"/>
    <col min="14858" max="15104" width="11.42578125" style="689"/>
    <col min="15105" max="15105" width="80" style="689" customWidth="1"/>
    <col min="15106" max="15110" width="12.5703125" style="689" customWidth="1"/>
    <col min="15111" max="15111" width="1.85546875" style="689" customWidth="1"/>
    <col min="15112" max="15112" width="9.140625" style="689" customWidth="1"/>
    <col min="15113" max="15113" width="10.7109375" style="689" bestFit="1" customWidth="1"/>
    <col min="15114" max="15360" width="11.42578125" style="689"/>
    <col min="15361" max="15361" width="80" style="689" customWidth="1"/>
    <col min="15362" max="15366" width="12.5703125" style="689" customWidth="1"/>
    <col min="15367" max="15367" width="1.85546875" style="689" customWidth="1"/>
    <col min="15368" max="15368" width="9.140625" style="689" customWidth="1"/>
    <col min="15369" max="15369" width="10.7109375" style="689" bestFit="1" customWidth="1"/>
    <col min="15370" max="15616" width="11.42578125" style="689"/>
    <col min="15617" max="15617" width="80" style="689" customWidth="1"/>
    <col min="15618" max="15622" width="12.5703125" style="689" customWidth="1"/>
    <col min="15623" max="15623" width="1.85546875" style="689" customWidth="1"/>
    <col min="15624" max="15624" width="9.140625" style="689" customWidth="1"/>
    <col min="15625" max="15625" width="10.7109375" style="689" bestFit="1" customWidth="1"/>
    <col min="15626" max="15872" width="11.42578125" style="689"/>
    <col min="15873" max="15873" width="80" style="689" customWidth="1"/>
    <col min="15874" max="15878" width="12.5703125" style="689" customWidth="1"/>
    <col min="15879" max="15879" width="1.85546875" style="689" customWidth="1"/>
    <col min="15880" max="15880" width="9.140625" style="689" customWidth="1"/>
    <col min="15881" max="15881" width="10.7109375" style="689" bestFit="1" customWidth="1"/>
    <col min="15882" max="16128" width="11.42578125" style="689"/>
    <col min="16129" max="16129" width="80" style="689" customWidth="1"/>
    <col min="16130" max="16134" width="12.5703125" style="689" customWidth="1"/>
    <col min="16135" max="16135" width="1.85546875" style="689" customWidth="1"/>
    <col min="16136" max="16136" width="9.140625" style="689" customWidth="1"/>
    <col min="16137" max="16137" width="10.7109375" style="689" bestFit="1" customWidth="1"/>
    <col min="16138" max="16384" width="11.42578125" style="689"/>
  </cols>
  <sheetData>
    <row r="1" spans="1:6" s="72" customFormat="1" ht="2.25" customHeight="1">
      <c r="A1" s="70"/>
      <c r="B1" s="500"/>
      <c r="C1" s="500"/>
      <c r="D1" s="500"/>
      <c r="E1" s="500"/>
      <c r="F1" s="500"/>
    </row>
    <row r="2" spans="1:6" s="62" customFormat="1" ht="39" customHeight="1">
      <c r="A2" s="1212" t="s">
        <v>1305</v>
      </c>
      <c r="B2" s="1212"/>
      <c r="C2" s="1212"/>
      <c r="D2" s="1212"/>
      <c r="E2" s="1212"/>
      <c r="F2" s="1212"/>
    </row>
    <row r="3" spans="1:6" s="62" customFormat="1" ht="20.25">
      <c r="A3" s="1212" t="s">
        <v>1231</v>
      </c>
      <c r="B3" s="1212"/>
      <c r="C3" s="1212"/>
      <c r="D3" s="1212"/>
      <c r="E3" s="1212"/>
      <c r="F3" s="1212"/>
    </row>
    <row r="4" spans="1:6" s="62" customFormat="1" ht="20.25">
      <c r="A4" s="1212" t="s">
        <v>1494</v>
      </c>
      <c r="B4" s="1212"/>
      <c r="C4" s="1212"/>
      <c r="D4" s="1212"/>
      <c r="E4" s="1212"/>
      <c r="F4" s="1212"/>
    </row>
    <row r="5" spans="1:6" s="63" customFormat="1" ht="39" customHeight="1">
      <c r="A5" s="1240" t="s">
        <v>1355</v>
      </c>
      <c r="B5" s="1240"/>
      <c r="C5" s="1240"/>
      <c r="D5" s="1240"/>
      <c r="E5" s="1240"/>
      <c r="F5" s="1240"/>
    </row>
    <row r="6" spans="1:6" s="689" customFormat="1" ht="6" customHeight="1">
      <c r="A6" s="75"/>
      <c r="B6" s="330"/>
      <c r="C6" s="330"/>
      <c r="D6" s="330"/>
      <c r="E6" s="330"/>
      <c r="F6" s="330"/>
    </row>
    <row r="7" spans="1:6" s="689" customFormat="1" ht="4.5" customHeight="1" thickBot="1">
      <c r="A7" s="875"/>
      <c r="B7" s="1083"/>
      <c r="C7" s="1083"/>
      <c r="D7" s="1083"/>
      <c r="E7" s="1083"/>
      <c r="F7" s="1083"/>
    </row>
    <row r="8" spans="1:6" s="689" customFormat="1" ht="16.5" thickTop="1" thickBot="1">
      <c r="A8" s="1084"/>
      <c r="B8" s="1085" t="s">
        <v>2</v>
      </c>
      <c r="C8" s="1085" t="s">
        <v>3</v>
      </c>
      <c r="D8" s="1085" t="s">
        <v>4</v>
      </c>
      <c r="E8" s="1085" t="s">
        <v>5</v>
      </c>
      <c r="F8" s="1085" t="s">
        <v>6</v>
      </c>
    </row>
    <row r="9" spans="1:6" s="48" customFormat="1" ht="12.75" thickTop="1" thickBot="1">
      <c r="A9" s="1086" t="s">
        <v>7</v>
      </c>
      <c r="B9" s="1046">
        <v>3136689.19307</v>
      </c>
      <c r="C9" s="1046">
        <v>660031.47502999997</v>
      </c>
      <c r="D9" s="1046">
        <v>69.205770000000001</v>
      </c>
      <c r="E9" s="1046">
        <v>29962.899160000001</v>
      </c>
      <c r="F9" s="1046">
        <v>3826752.7730300003</v>
      </c>
    </row>
    <row r="10" spans="1:6" s="48" customFormat="1" ht="12.75" thickTop="1" thickBot="1">
      <c r="A10" s="668" t="s">
        <v>8</v>
      </c>
      <c r="B10" s="1048">
        <v>154281.05634000001</v>
      </c>
      <c r="C10" s="1048">
        <v>102996.36892000001</v>
      </c>
      <c r="D10" s="1048">
        <v>25.001060000000003</v>
      </c>
      <c r="E10" s="1048">
        <v>0</v>
      </c>
      <c r="F10" s="1048">
        <v>257302.42632</v>
      </c>
    </row>
    <row r="11" spans="1:6" s="48" customFormat="1" ht="12" thickTop="1">
      <c r="A11" s="1087" t="s">
        <v>9</v>
      </c>
      <c r="B11" s="480">
        <v>36252.580320000001</v>
      </c>
      <c r="C11" s="480">
        <v>37320.113749999997</v>
      </c>
      <c r="D11" s="480">
        <v>0</v>
      </c>
      <c r="E11" s="480">
        <v>0</v>
      </c>
      <c r="F11" s="480">
        <v>73572.694069999998</v>
      </c>
    </row>
    <row r="12" spans="1:6" s="48" customFormat="1" ht="11.25">
      <c r="A12" s="1087" t="s">
        <v>10</v>
      </c>
      <c r="B12" s="480">
        <v>103302.62989</v>
      </c>
      <c r="C12" s="480">
        <v>58637.107349999998</v>
      </c>
      <c r="D12" s="480">
        <v>25.001060000000003</v>
      </c>
      <c r="E12" s="480">
        <v>0</v>
      </c>
      <c r="F12" s="480">
        <v>161964.73830000003</v>
      </c>
    </row>
    <row r="13" spans="1:6" s="48" customFormat="1" ht="11.25">
      <c r="A13" s="1087" t="s">
        <v>11</v>
      </c>
      <c r="B13" s="480">
        <v>14725.846130000002</v>
      </c>
      <c r="C13" s="480">
        <v>7039.1478200000001</v>
      </c>
      <c r="D13" s="480">
        <v>0</v>
      </c>
      <c r="E13" s="480">
        <v>0</v>
      </c>
      <c r="F13" s="480">
        <v>21764.99395</v>
      </c>
    </row>
    <row r="14" spans="1:6" s="48" customFormat="1" ht="11.25">
      <c r="A14" s="1087" t="s">
        <v>12</v>
      </c>
      <c r="B14" s="480">
        <v>0</v>
      </c>
      <c r="C14" s="480">
        <v>0</v>
      </c>
      <c r="D14" s="480">
        <v>0</v>
      </c>
      <c r="E14" s="480">
        <v>0</v>
      </c>
      <c r="F14" s="480">
        <v>0</v>
      </c>
    </row>
    <row r="15" spans="1:6" s="48" customFormat="1" ht="11.25">
      <c r="A15" s="1087" t="s">
        <v>13</v>
      </c>
      <c r="B15" s="480">
        <v>0</v>
      </c>
      <c r="C15" s="480">
        <v>0</v>
      </c>
      <c r="D15" s="480">
        <v>0</v>
      </c>
      <c r="E15" s="480">
        <v>0</v>
      </c>
      <c r="F15" s="480">
        <v>0</v>
      </c>
    </row>
    <row r="16" spans="1:6" s="48" customFormat="1" ht="11.25">
      <c r="A16" s="1087" t="s">
        <v>14</v>
      </c>
      <c r="B16" s="480">
        <v>0</v>
      </c>
      <c r="C16" s="480">
        <v>0</v>
      </c>
      <c r="D16" s="480">
        <v>0</v>
      </c>
      <c r="E16" s="480">
        <v>0</v>
      </c>
      <c r="F16" s="480">
        <v>0</v>
      </c>
    </row>
    <row r="17" spans="1:6" s="48" customFormat="1" ht="11.25">
      <c r="A17" s="1087" t="s">
        <v>15</v>
      </c>
      <c r="B17" s="480">
        <v>0</v>
      </c>
      <c r="C17" s="480">
        <v>0</v>
      </c>
      <c r="D17" s="480">
        <v>0</v>
      </c>
      <c r="E17" s="480">
        <v>0</v>
      </c>
      <c r="F17" s="480">
        <v>0</v>
      </c>
    </row>
    <row r="18" spans="1:6" s="48" customFormat="1" ht="12" thickBot="1">
      <c r="A18" s="1087" t="s">
        <v>16</v>
      </c>
      <c r="B18" s="480">
        <v>0</v>
      </c>
      <c r="C18" s="480">
        <v>0</v>
      </c>
      <c r="D18" s="480">
        <v>0</v>
      </c>
      <c r="E18" s="480">
        <v>0</v>
      </c>
      <c r="F18" s="480">
        <v>0</v>
      </c>
    </row>
    <row r="19" spans="1:6" s="48" customFormat="1" ht="12.75" thickTop="1" thickBot="1">
      <c r="A19" s="668" t="s">
        <v>17</v>
      </c>
      <c r="B19" s="1048">
        <v>357204.46230999997</v>
      </c>
      <c r="C19" s="1048">
        <v>324366.43537999998</v>
      </c>
      <c r="D19" s="1048">
        <v>0</v>
      </c>
      <c r="E19" s="1048">
        <v>29962.899160000001</v>
      </c>
      <c r="F19" s="1048">
        <v>711533.79685000004</v>
      </c>
    </row>
    <row r="20" spans="1:6" s="48" customFormat="1" ht="12" thickTop="1">
      <c r="A20" s="1087" t="s">
        <v>18</v>
      </c>
      <c r="B20" s="480">
        <v>0</v>
      </c>
      <c r="C20" s="480">
        <v>0</v>
      </c>
      <c r="D20" s="480">
        <v>0</v>
      </c>
      <c r="E20" s="480">
        <v>0</v>
      </c>
      <c r="F20" s="480">
        <v>0</v>
      </c>
    </row>
    <row r="21" spans="1:6" s="48" customFormat="1" ht="11.25">
      <c r="A21" s="1087" t="s">
        <v>19</v>
      </c>
      <c r="B21" s="480">
        <v>47938.940280000003</v>
      </c>
      <c r="C21" s="480">
        <v>11333.223840000001</v>
      </c>
      <c r="D21" s="480">
        <v>0</v>
      </c>
      <c r="E21" s="480">
        <v>0</v>
      </c>
      <c r="F21" s="480">
        <v>59272.164119999994</v>
      </c>
    </row>
    <row r="22" spans="1:6" s="48" customFormat="1" ht="11.25">
      <c r="A22" s="1087" t="s">
        <v>20</v>
      </c>
      <c r="B22" s="480">
        <v>0</v>
      </c>
      <c r="C22" s="480">
        <v>0</v>
      </c>
      <c r="D22" s="480">
        <v>0</v>
      </c>
      <c r="E22" s="480">
        <v>0</v>
      </c>
      <c r="F22" s="480">
        <v>0</v>
      </c>
    </row>
    <row r="23" spans="1:6" s="48" customFormat="1" ht="11.25">
      <c r="A23" s="1087" t="s">
        <v>21</v>
      </c>
      <c r="B23" s="480">
        <v>0</v>
      </c>
      <c r="C23" s="480">
        <v>0</v>
      </c>
      <c r="D23" s="480">
        <v>0</v>
      </c>
      <c r="E23" s="480">
        <v>0</v>
      </c>
      <c r="F23" s="480">
        <v>0</v>
      </c>
    </row>
    <row r="24" spans="1:6" s="48" customFormat="1" ht="11.25">
      <c r="A24" s="1087" t="s">
        <v>22</v>
      </c>
      <c r="B24" s="480">
        <v>224272.69205000001</v>
      </c>
      <c r="C24" s="480">
        <v>15087.982529999999</v>
      </c>
      <c r="D24" s="480">
        <v>0</v>
      </c>
      <c r="E24" s="480">
        <v>29962.899160000001</v>
      </c>
      <c r="F24" s="480">
        <v>269323.57374000002</v>
      </c>
    </row>
    <row r="25" spans="1:6" s="48" customFormat="1" ht="11.25">
      <c r="A25" s="1087" t="s">
        <v>23</v>
      </c>
      <c r="B25" s="480">
        <v>84992.829339999997</v>
      </c>
      <c r="C25" s="480">
        <v>297799.16814999998</v>
      </c>
      <c r="D25" s="480">
        <v>0</v>
      </c>
      <c r="E25" s="480">
        <v>0</v>
      </c>
      <c r="F25" s="480">
        <v>382791.99749000004</v>
      </c>
    </row>
    <row r="26" spans="1:6" s="48" customFormat="1" ht="11.25">
      <c r="A26" s="1087" t="s">
        <v>24</v>
      </c>
      <c r="B26" s="480">
        <v>6.4000000000000005E-4</v>
      </c>
      <c r="C26" s="480">
        <v>146.06085999999999</v>
      </c>
      <c r="D26" s="480">
        <v>0</v>
      </c>
      <c r="E26" s="480">
        <v>0</v>
      </c>
      <c r="F26" s="480">
        <v>146.0615</v>
      </c>
    </row>
    <row r="27" spans="1:6" s="48" customFormat="1" ht="12" thickBot="1">
      <c r="A27" s="1087" t="s">
        <v>25</v>
      </c>
      <c r="B27" s="480">
        <v>0</v>
      </c>
      <c r="C27" s="480">
        <v>0</v>
      </c>
      <c r="D27" s="480">
        <v>0</v>
      </c>
      <c r="E27" s="480">
        <v>0</v>
      </c>
      <c r="F27" s="480">
        <v>0</v>
      </c>
    </row>
    <row r="28" spans="1:6" s="48" customFormat="1" ht="12.75" thickTop="1" thickBot="1">
      <c r="A28" s="668" t="s">
        <v>26</v>
      </c>
      <c r="B28" s="1048">
        <v>2472568.8039499996</v>
      </c>
      <c r="C28" s="1048">
        <v>153122.47327000002</v>
      </c>
      <c r="D28" s="1048">
        <v>0</v>
      </c>
      <c r="E28" s="1048">
        <v>0</v>
      </c>
      <c r="F28" s="1048">
        <v>2625691.2772199996</v>
      </c>
    </row>
    <row r="29" spans="1:6" s="48" customFormat="1" ht="12" thickTop="1">
      <c r="A29" s="1088" t="s">
        <v>27</v>
      </c>
      <c r="B29" s="480">
        <v>2487853.21129</v>
      </c>
      <c r="C29" s="480">
        <v>185673.06640000001</v>
      </c>
      <c r="D29" s="480">
        <v>0</v>
      </c>
      <c r="E29" s="480">
        <v>0</v>
      </c>
      <c r="F29" s="480">
        <v>2673526.2776899999</v>
      </c>
    </row>
    <row r="30" spans="1:6" s="48" customFormat="1" ht="11.25">
      <c r="A30" s="1087" t="s">
        <v>28</v>
      </c>
      <c r="B30" s="480">
        <v>2473252.82406</v>
      </c>
      <c r="C30" s="480">
        <v>181371.09719</v>
      </c>
      <c r="D30" s="480">
        <v>0</v>
      </c>
      <c r="E30" s="480">
        <v>0</v>
      </c>
      <c r="F30" s="480">
        <v>2654623.9212500001</v>
      </c>
    </row>
    <row r="31" spans="1:6" s="48" customFormat="1" ht="11.25">
      <c r="A31" s="1087" t="s">
        <v>29</v>
      </c>
      <c r="B31" s="480">
        <v>14537.323759999999</v>
      </c>
      <c r="C31" s="480">
        <v>4301.9692100000002</v>
      </c>
      <c r="D31" s="480">
        <v>0</v>
      </c>
      <c r="E31" s="480">
        <v>0</v>
      </c>
      <c r="F31" s="480">
        <v>18839.292969999999</v>
      </c>
    </row>
    <row r="32" spans="1:6" s="48" customFormat="1" ht="11.25">
      <c r="A32" s="1087" t="s">
        <v>30</v>
      </c>
      <c r="B32" s="480">
        <v>63.063470000000002</v>
      </c>
      <c r="C32" s="480">
        <v>0</v>
      </c>
      <c r="D32" s="480">
        <v>0</v>
      </c>
      <c r="E32" s="480">
        <v>0</v>
      </c>
      <c r="F32" s="480">
        <v>63.063470000000002</v>
      </c>
    </row>
    <row r="33" spans="1:6" s="48" customFormat="1" ht="11.25">
      <c r="A33" s="1088" t="s">
        <v>31</v>
      </c>
      <c r="B33" s="480">
        <v>23923.981629999998</v>
      </c>
      <c r="C33" s="480">
        <v>3895.6505200000001</v>
      </c>
      <c r="D33" s="480">
        <v>0</v>
      </c>
      <c r="E33" s="480">
        <v>0</v>
      </c>
      <c r="F33" s="480">
        <v>27819.632149999998</v>
      </c>
    </row>
    <row r="34" spans="1:6" s="48" customFormat="1" ht="11.25">
      <c r="A34" s="1087" t="s">
        <v>32</v>
      </c>
      <c r="B34" s="480">
        <v>23818.348850000002</v>
      </c>
      <c r="C34" s="480">
        <v>3810.5342400000004</v>
      </c>
      <c r="D34" s="480">
        <v>0</v>
      </c>
      <c r="E34" s="480">
        <v>0</v>
      </c>
      <c r="F34" s="480">
        <v>27628.883089999999</v>
      </c>
    </row>
    <row r="35" spans="1:6" s="48" customFormat="1" ht="11.25">
      <c r="A35" s="1087" t="s">
        <v>33</v>
      </c>
      <c r="B35" s="480">
        <v>105.63278</v>
      </c>
      <c r="C35" s="480">
        <v>85.116280000000003</v>
      </c>
      <c r="D35" s="480">
        <v>0</v>
      </c>
      <c r="E35" s="480">
        <v>0</v>
      </c>
      <c r="F35" s="480">
        <v>190.74905999999999</v>
      </c>
    </row>
    <row r="36" spans="1:6" s="48" customFormat="1" ht="11.25">
      <c r="A36" s="1087" t="s">
        <v>34</v>
      </c>
      <c r="B36" s="480">
        <v>0</v>
      </c>
      <c r="C36" s="480">
        <v>0</v>
      </c>
      <c r="D36" s="480">
        <v>0</v>
      </c>
      <c r="E36" s="480">
        <v>0</v>
      </c>
      <c r="F36" s="480">
        <v>0</v>
      </c>
    </row>
    <row r="37" spans="1:6" s="48" customFormat="1" ht="11.25">
      <c r="A37" s="1088" t="s">
        <v>35</v>
      </c>
      <c r="B37" s="480">
        <v>29466.123540000001</v>
      </c>
      <c r="C37" s="480">
        <v>9437.8763800000015</v>
      </c>
      <c r="D37" s="480">
        <v>0</v>
      </c>
      <c r="E37" s="480">
        <v>0</v>
      </c>
      <c r="F37" s="480">
        <v>38903.999920000002</v>
      </c>
    </row>
    <row r="38" spans="1:6" s="48" customFormat="1" ht="11.25">
      <c r="A38" s="1087" t="s">
        <v>36</v>
      </c>
      <c r="B38" s="480">
        <v>29316.2451</v>
      </c>
      <c r="C38" s="480">
        <v>9413.8953299999994</v>
      </c>
      <c r="D38" s="480">
        <v>0</v>
      </c>
      <c r="E38" s="480">
        <v>0</v>
      </c>
      <c r="F38" s="480">
        <v>38730.140429999999</v>
      </c>
    </row>
    <row r="39" spans="1:6" s="48" customFormat="1" ht="11.25">
      <c r="A39" s="1087" t="s">
        <v>37</v>
      </c>
      <c r="B39" s="480">
        <v>149.87844000000001</v>
      </c>
      <c r="C39" s="480">
        <v>23.98105</v>
      </c>
      <c r="D39" s="480">
        <v>0</v>
      </c>
      <c r="E39" s="480">
        <v>0</v>
      </c>
      <c r="F39" s="480">
        <v>173.85948999999999</v>
      </c>
    </row>
    <row r="40" spans="1:6" s="48" customFormat="1" ht="12" thickBot="1">
      <c r="A40" s="1087" t="s">
        <v>38</v>
      </c>
      <c r="B40" s="480">
        <v>0</v>
      </c>
      <c r="C40" s="480">
        <v>0</v>
      </c>
      <c r="D40" s="480">
        <v>0</v>
      </c>
      <c r="E40" s="480">
        <v>0</v>
      </c>
      <c r="F40" s="480">
        <v>0</v>
      </c>
    </row>
    <row r="41" spans="1:6" s="48" customFormat="1" ht="12.75" thickTop="1" thickBot="1">
      <c r="A41" s="668" t="s">
        <v>39</v>
      </c>
      <c r="B41" s="1048">
        <v>8696.9135800000004</v>
      </c>
      <c r="C41" s="1048">
        <v>724.19120999999996</v>
      </c>
      <c r="D41" s="1048">
        <v>0</v>
      </c>
      <c r="E41" s="1048">
        <v>0</v>
      </c>
      <c r="F41" s="1048">
        <v>9421.1047899999994</v>
      </c>
    </row>
    <row r="42" spans="1:6" s="48" customFormat="1" ht="12" thickTop="1">
      <c r="A42" s="1087" t="s">
        <v>40</v>
      </c>
      <c r="B42" s="480">
        <v>8464.6554399999986</v>
      </c>
      <c r="C42" s="480">
        <v>563.49608000000001</v>
      </c>
      <c r="D42" s="480">
        <v>0</v>
      </c>
      <c r="E42" s="480">
        <v>0</v>
      </c>
      <c r="F42" s="480">
        <v>9028.1515199999994</v>
      </c>
    </row>
    <row r="43" spans="1:6" s="48" customFormat="1" ht="11.25">
      <c r="A43" s="1087" t="s">
        <v>41</v>
      </c>
      <c r="B43" s="480">
        <v>86.07987</v>
      </c>
      <c r="C43" s="480">
        <v>138.60239000000001</v>
      </c>
      <c r="D43" s="480">
        <v>0</v>
      </c>
      <c r="E43" s="480">
        <v>0</v>
      </c>
      <c r="F43" s="480">
        <v>224.68226000000001</v>
      </c>
    </row>
    <row r="44" spans="1:6" s="48" customFormat="1" ht="11.25">
      <c r="A44" s="1087" t="s">
        <v>42</v>
      </c>
      <c r="B44" s="480">
        <v>142.96813</v>
      </c>
      <c r="C44" s="480">
        <v>22.070439999999998</v>
      </c>
      <c r="D44" s="480">
        <v>0</v>
      </c>
      <c r="E44" s="480">
        <v>0</v>
      </c>
      <c r="F44" s="480">
        <v>165.03856999999999</v>
      </c>
    </row>
    <row r="45" spans="1:6" s="48" customFormat="1" ht="11.25">
      <c r="A45" s="1087" t="s">
        <v>43</v>
      </c>
      <c r="B45" s="480">
        <v>0</v>
      </c>
      <c r="C45" s="480">
        <v>2.23E-2</v>
      </c>
      <c r="D45" s="480">
        <v>0</v>
      </c>
      <c r="E45" s="480">
        <v>0</v>
      </c>
      <c r="F45" s="480">
        <v>2.23E-2</v>
      </c>
    </row>
    <row r="46" spans="1:6" s="48" customFormat="1" ht="11.25">
      <c r="A46" s="1087" t="s">
        <v>44</v>
      </c>
      <c r="B46" s="480">
        <v>3.21014</v>
      </c>
      <c r="C46" s="480">
        <v>0</v>
      </c>
      <c r="D46" s="480">
        <v>0</v>
      </c>
      <c r="E46" s="480">
        <v>0</v>
      </c>
      <c r="F46" s="480">
        <v>3.21014</v>
      </c>
    </row>
    <row r="47" spans="1:6" s="48" customFormat="1" ht="12" thickBot="1">
      <c r="A47" s="1087" t="s">
        <v>45</v>
      </c>
      <c r="B47" s="480">
        <v>0</v>
      </c>
      <c r="C47" s="480">
        <v>0</v>
      </c>
      <c r="D47" s="480">
        <v>0</v>
      </c>
      <c r="E47" s="480">
        <v>0</v>
      </c>
      <c r="F47" s="480">
        <v>0</v>
      </c>
    </row>
    <row r="48" spans="1:6" s="48" customFormat="1" ht="12.75" thickTop="1" thickBot="1">
      <c r="A48" s="668" t="s">
        <v>46</v>
      </c>
      <c r="B48" s="1048">
        <v>-77371.426090000008</v>
      </c>
      <c r="C48" s="1048">
        <v>-46608.311240000003</v>
      </c>
      <c r="D48" s="1048">
        <v>0</v>
      </c>
      <c r="E48" s="1048">
        <v>0</v>
      </c>
      <c r="F48" s="1048">
        <v>-123979.73733</v>
      </c>
    </row>
    <row r="49" spans="1:6" s="48" customFormat="1" ht="12" thickTop="1">
      <c r="A49" s="1049" t="s">
        <v>47</v>
      </c>
      <c r="B49" s="480">
        <v>-9356.7059900000004</v>
      </c>
      <c r="C49" s="480">
        <v>-3039.9612599999996</v>
      </c>
      <c r="D49" s="480">
        <v>0</v>
      </c>
      <c r="E49" s="480">
        <v>0</v>
      </c>
      <c r="F49" s="480">
        <v>-12396.66725</v>
      </c>
    </row>
    <row r="50" spans="1:6" s="48" customFormat="1" ht="11.25">
      <c r="A50" s="1087" t="s">
        <v>48</v>
      </c>
      <c r="B50" s="480">
        <v>-41.668019999999999</v>
      </c>
      <c r="C50" s="480">
        <v>-561.327</v>
      </c>
      <c r="D50" s="480">
        <v>0</v>
      </c>
      <c r="E50" s="480">
        <v>0</v>
      </c>
      <c r="F50" s="480">
        <v>-602.99502000000007</v>
      </c>
    </row>
    <row r="51" spans="1:6" s="48" customFormat="1" ht="11.25">
      <c r="A51" s="1087" t="s">
        <v>49</v>
      </c>
      <c r="B51" s="480">
        <v>-3699.93685</v>
      </c>
      <c r="C51" s="480">
        <v>-260.87323000000004</v>
      </c>
      <c r="D51" s="480">
        <v>0</v>
      </c>
      <c r="E51" s="480">
        <v>0</v>
      </c>
      <c r="F51" s="480">
        <v>-3960.8100800000002</v>
      </c>
    </row>
    <row r="52" spans="1:6" s="48" customFormat="1" ht="11.25">
      <c r="A52" s="1087" t="s">
        <v>50</v>
      </c>
      <c r="B52" s="480">
        <v>-2.6408200000000002</v>
      </c>
      <c r="C52" s="480">
        <v>-6.83941</v>
      </c>
      <c r="D52" s="480">
        <v>0</v>
      </c>
      <c r="E52" s="480">
        <v>0</v>
      </c>
      <c r="F52" s="480">
        <v>-9.4802299999999988</v>
      </c>
    </row>
    <row r="53" spans="1:6" s="48" customFormat="1" ht="11.25">
      <c r="A53" s="1087" t="s">
        <v>51</v>
      </c>
      <c r="B53" s="480">
        <v>-14986.43698</v>
      </c>
      <c r="C53" s="480">
        <v>-4839.4043600000005</v>
      </c>
      <c r="D53" s="480">
        <v>0</v>
      </c>
      <c r="E53" s="480">
        <v>0</v>
      </c>
      <c r="F53" s="480">
        <v>-19825.841339999999</v>
      </c>
    </row>
    <row r="54" spans="1:6" s="48" customFormat="1" ht="11.25">
      <c r="A54" s="1087" t="s">
        <v>52</v>
      </c>
      <c r="B54" s="480">
        <v>-93.411339999999996</v>
      </c>
      <c r="C54" s="480">
        <v>-11.990540000000001</v>
      </c>
      <c r="D54" s="480">
        <v>0</v>
      </c>
      <c r="E54" s="480">
        <v>0</v>
      </c>
      <c r="F54" s="480">
        <v>-105.40188000000001</v>
      </c>
    </row>
    <row r="55" spans="1:6" s="48" customFormat="1" ht="11.25">
      <c r="A55" s="1049" t="s">
        <v>53</v>
      </c>
      <c r="B55" s="480">
        <v>-48698.966090000002</v>
      </c>
      <c r="C55" s="480">
        <v>-37671.18</v>
      </c>
      <c r="D55" s="480">
        <v>0</v>
      </c>
      <c r="E55" s="480">
        <v>0</v>
      </c>
      <c r="F55" s="480">
        <v>-86370.146090000009</v>
      </c>
    </row>
    <row r="56" spans="1:6" s="48" customFormat="1" ht="11.25">
      <c r="A56" s="1087" t="s">
        <v>54</v>
      </c>
      <c r="B56" s="480">
        <v>-491.66</v>
      </c>
      <c r="C56" s="480">
        <v>-216.73544000000001</v>
      </c>
      <c r="D56" s="480">
        <v>0</v>
      </c>
      <c r="E56" s="480">
        <v>0</v>
      </c>
      <c r="F56" s="480">
        <v>-708.39543999999989</v>
      </c>
    </row>
    <row r="57" spans="1:6" s="48" customFormat="1" ht="11.25">
      <c r="A57" s="1087" t="s">
        <v>55</v>
      </c>
      <c r="B57" s="480">
        <v>0</v>
      </c>
      <c r="C57" s="480">
        <v>0</v>
      </c>
      <c r="D57" s="480">
        <v>0</v>
      </c>
      <c r="E57" s="480">
        <v>0</v>
      </c>
      <c r="F57" s="480">
        <v>0</v>
      </c>
    </row>
    <row r="58" spans="1:6" s="48" customFormat="1" ht="12" thickBot="1">
      <c r="A58" s="1087" t="s">
        <v>56</v>
      </c>
      <c r="B58" s="480">
        <v>0</v>
      </c>
      <c r="C58" s="480">
        <v>0</v>
      </c>
      <c r="D58" s="480">
        <v>0</v>
      </c>
      <c r="E58" s="480">
        <v>0</v>
      </c>
      <c r="F58" s="480">
        <v>0</v>
      </c>
    </row>
    <row r="59" spans="1:6" s="48" customFormat="1" ht="12.75" thickTop="1" thickBot="1">
      <c r="A59" s="668" t="s">
        <v>57</v>
      </c>
      <c r="B59" s="1048">
        <v>3078.7795499999997</v>
      </c>
      <c r="C59" s="1048">
        <v>1950.8425500000001</v>
      </c>
      <c r="D59" s="1048">
        <v>9.9047099999999997</v>
      </c>
      <c r="E59" s="1048">
        <v>0</v>
      </c>
      <c r="F59" s="1048">
        <v>5039.5268099999994</v>
      </c>
    </row>
    <row r="60" spans="1:6" s="48" customFormat="1" ht="12" thickTop="1">
      <c r="A60" s="1087" t="s">
        <v>58</v>
      </c>
      <c r="B60" s="480">
        <v>0</v>
      </c>
      <c r="C60" s="480">
        <v>0</v>
      </c>
      <c r="D60" s="480">
        <v>0</v>
      </c>
      <c r="E60" s="480">
        <v>0</v>
      </c>
      <c r="F60" s="480">
        <v>0</v>
      </c>
    </row>
    <row r="61" spans="1:6" s="48" customFormat="1" ht="11.25">
      <c r="A61" s="1049" t="s">
        <v>59</v>
      </c>
      <c r="B61" s="480">
        <v>1479.43679</v>
      </c>
      <c r="C61" s="480">
        <v>775.02488000000005</v>
      </c>
      <c r="D61" s="480">
        <v>9.9047099999999997</v>
      </c>
      <c r="E61" s="480">
        <v>0</v>
      </c>
      <c r="F61" s="480">
        <v>2264.3663799999999</v>
      </c>
    </row>
    <row r="62" spans="1:6" s="48" customFormat="1" ht="11.25">
      <c r="A62" s="1087" t="s">
        <v>60</v>
      </c>
      <c r="B62" s="480">
        <v>1783.03151</v>
      </c>
      <c r="C62" s="480">
        <v>1330.5574299999998</v>
      </c>
      <c r="D62" s="480">
        <v>0</v>
      </c>
      <c r="E62" s="480">
        <v>0</v>
      </c>
      <c r="F62" s="480">
        <v>3113.5889400000001</v>
      </c>
    </row>
    <row r="63" spans="1:6" s="48" customFormat="1" ht="11.25">
      <c r="A63" s="1087" t="s">
        <v>61</v>
      </c>
      <c r="B63" s="480">
        <v>0</v>
      </c>
      <c r="C63" s="480">
        <v>0</v>
      </c>
      <c r="D63" s="480">
        <v>0</v>
      </c>
      <c r="E63" s="480">
        <v>0</v>
      </c>
      <c r="F63" s="480">
        <v>0</v>
      </c>
    </row>
    <row r="64" spans="1:6" s="48" customFormat="1" ht="12" thickBot="1">
      <c r="A64" s="1087" t="s">
        <v>62</v>
      </c>
      <c r="B64" s="480">
        <v>-183.68875</v>
      </c>
      <c r="C64" s="480">
        <v>-154.73976000000002</v>
      </c>
      <c r="D64" s="480">
        <v>0</v>
      </c>
      <c r="E64" s="480">
        <v>0</v>
      </c>
      <c r="F64" s="480">
        <v>-338.42851000000002</v>
      </c>
    </row>
    <row r="65" spans="1:6" s="48" customFormat="1" ht="12.75" thickTop="1" thickBot="1">
      <c r="A65" s="668" t="s">
        <v>63</v>
      </c>
      <c r="B65" s="1048">
        <v>1009.7273</v>
      </c>
      <c r="C65" s="1048">
        <v>0</v>
      </c>
      <c r="D65" s="1048">
        <v>0</v>
      </c>
      <c r="E65" s="1048">
        <v>0</v>
      </c>
      <c r="F65" s="1048">
        <v>1009.7273</v>
      </c>
    </row>
    <row r="66" spans="1:6" s="48" customFormat="1" ht="12" thickTop="1">
      <c r="A66" s="1087" t="s">
        <v>64</v>
      </c>
      <c r="B66" s="480">
        <v>4095.5535099999997</v>
      </c>
      <c r="C66" s="480">
        <v>0</v>
      </c>
      <c r="D66" s="480">
        <v>0</v>
      </c>
      <c r="E66" s="480">
        <v>0</v>
      </c>
      <c r="F66" s="480">
        <v>4095.5535099999997</v>
      </c>
    </row>
    <row r="67" spans="1:6" s="48" customFormat="1" ht="11.25">
      <c r="A67" s="1087" t="s">
        <v>65</v>
      </c>
      <c r="B67" s="480">
        <v>8734.6982399999997</v>
      </c>
      <c r="C67" s="480">
        <v>0</v>
      </c>
      <c r="D67" s="480">
        <v>0</v>
      </c>
      <c r="E67" s="480">
        <v>0</v>
      </c>
      <c r="F67" s="480">
        <v>8734.6982399999997</v>
      </c>
    </row>
    <row r="68" spans="1:6" s="48" customFormat="1" ht="11.25">
      <c r="A68" s="1087" t="s">
        <v>66</v>
      </c>
      <c r="B68" s="480">
        <v>1288.0089699999999</v>
      </c>
      <c r="C68" s="480">
        <v>0</v>
      </c>
      <c r="D68" s="480">
        <v>0</v>
      </c>
      <c r="E68" s="480">
        <v>0</v>
      </c>
      <c r="F68" s="480">
        <v>1288.0089699999999</v>
      </c>
    </row>
    <row r="69" spans="1:6" s="48" customFormat="1" ht="11.25">
      <c r="A69" s="1087" t="s">
        <v>67</v>
      </c>
      <c r="B69" s="480">
        <v>176.49667000000002</v>
      </c>
      <c r="C69" s="480">
        <v>0</v>
      </c>
      <c r="D69" s="480">
        <v>0</v>
      </c>
      <c r="E69" s="480">
        <v>0</v>
      </c>
      <c r="F69" s="480">
        <v>176.49667000000002</v>
      </c>
    </row>
    <row r="70" spans="1:6" s="48" customFormat="1" ht="12" thickBot="1">
      <c r="A70" s="1087" t="s">
        <v>68</v>
      </c>
      <c r="B70" s="480">
        <v>-13285.03009</v>
      </c>
      <c r="C70" s="480">
        <v>0</v>
      </c>
      <c r="D70" s="480">
        <v>0</v>
      </c>
      <c r="E70" s="480">
        <v>0</v>
      </c>
      <c r="F70" s="480">
        <v>-13285.03009</v>
      </c>
    </row>
    <row r="71" spans="1:6" s="48" customFormat="1" ht="12.75" thickTop="1" thickBot="1">
      <c r="A71" s="668" t="s">
        <v>69</v>
      </c>
      <c r="B71" s="1048">
        <v>99629.519569999989</v>
      </c>
      <c r="C71" s="1048">
        <v>77585.693780000001</v>
      </c>
      <c r="D71" s="1048">
        <v>34.299999999999997</v>
      </c>
      <c r="E71" s="1048">
        <v>0</v>
      </c>
      <c r="F71" s="1048">
        <v>177249.51334999999</v>
      </c>
    </row>
    <row r="72" spans="1:6" s="48" customFormat="1" ht="12" thickTop="1">
      <c r="A72" s="1087" t="s">
        <v>18</v>
      </c>
      <c r="B72" s="480">
        <v>0</v>
      </c>
      <c r="C72" s="480">
        <v>0</v>
      </c>
      <c r="D72" s="480">
        <v>0</v>
      </c>
      <c r="E72" s="480">
        <v>0</v>
      </c>
      <c r="F72" s="480">
        <v>0</v>
      </c>
    </row>
    <row r="73" spans="1:6" s="48" customFormat="1" ht="11.25">
      <c r="A73" s="1087" t="s">
        <v>19</v>
      </c>
      <c r="B73" s="480">
        <v>97742.932530000005</v>
      </c>
      <c r="C73" s="480">
        <v>4870.6000000000004</v>
      </c>
      <c r="D73" s="480">
        <v>0</v>
      </c>
      <c r="E73" s="480">
        <v>0</v>
      </c>
      <c r="F73" s="480">
        <v>102613.53253</v>
      </c>
    </row>
    <row r="74" spans="1:6" s="48" customFormat="1" ht="11.25">
      <c r="A74" s="1087" t="s">
        <v>20</v>
      </c>
      <c r="B74" s="480">
        <v>0</v>
      </c>
      <c r="C74" s="480">
        <v>6.5159799999999999</v>
      </c>
      <c r="D74" s="480">
        <v>0</v>
      </c>
      <c r="E74" s="480">
        <v>0</v>
      </c>
      <c r="F74" s="480">
        <v>6.5159799999999999</v>
      </c>
    </row>
    <row r="75" spans="1:6" s="48" customFormat="1" ht="11.25">
      <c r="A75" s="1087" t="s">
        <v>21</v>
      </c>
      <c r="B75" s="480">
        <v>0</v>
      </c>
      <c r="C75" s="480">
        <v>0</v>
      </c>
      <c r="D75" s="480">
        <v>0</v>
      </c>
      <c r="E75" s="480">
        <v>0</v>
      </c>
      <c r="F75" s="480">
        <v>0</v>
      </c>
    </row>
    <row r="76" spans="1:6" s="48" customFormat="1" ht="11.25">
      <c r="A76" s="1087" t="s">
        <v>70</v>
      </c>
      <c r="B76" s="480">
        <v>246.96007</v>
      </c>
      <c r="C76" s="480">
        <v>0</v>
      </c>
      <c r="D76" s="480">
        <v>0</v>
      </c>
      <c r="E76" s="480">
        <v>0</v>
      </c>
      <c r="F76" s="480">
        <v>246.96007</v>
      </c>
    </row>
    <row r="77" spans="1:6" s="48" customFormat="1" ht="11.25">
      <c r="A77" s="1087" t="s">
        <v>71</v>
      </c>
      <c r="B77" s="480">
        <v>3.802</v>
      </c>
      <c r="C77" s="480">
        <v>455.12334000000004</v>
      </c>
      <c r="D77" s="480">
        <v>48.02</v>
      </c>
      <c r="E77" s="480">
        <v>0</v>
      </c>
      <c r="F77" s="480">
        <v>506.94534000000004</v>
      </c>
    </row>
    <row r="78" spans="1:6" s="48" customFormat="1" ht="11.25">
      <c r="A78" s="1087" t="s">
        <v>23</v>
      </c>
      <c r="B78" s="480">
        <v>0</v>
      </c>
      <c r="C78" s="480">
        <v>72353.929199999999</v>
      </c>
      <c r="D78" s="480">
        <v>0</v>
      </c>
      <c r="E78" s="480">
        <v>0</v>
      </c>
      <c r="F78" s="480">
        <v>72353.929199999999</v>
      </c>
    </row>
    <row r="79" spans="1:6" s="48" customFormat="1" ht="11.25">
      <c r="A79" s="1087" t="s">
        <v>72</v>
      </c>
      <c r="B79" s="480">
        <v>1882.7849699999999</v>
      </c>
      <c r="C79" s="480">
        <v>13.276350000000001</v>
      </c>
      <c r="D79" s="480">
        <v>0</v>
      </c>
      <c r="E79" s="480">
        <v>0</v>
      </c>
      <c r="F79" s="480">
        <v>1896.06132</v>
      </c>
    </row>
    <row r="80" spans="1:6" s="48" customFormat="1" ht="12" thickBot="1">
      <c r="A80" s="1087" t="s">
        <v>73</v>
      </c>
      <c r="B80" s="480">
        <v>-246.96</v>
      </c>
      <c r="C80" s="480">
        <v>-113.75108999999999</v>
      </c>
      <c r="D80" s="480">
        <v>-13.72</v>
      </c>
      <c r="E80" s="480">
        <v>0</v>
      </c>
      <c r="F80" s="480">
        <v>-374.43109000000004</v>
      </c>
    </row>
    <row r="81" spans="1:6" s="48" customFormat="1" ht="12.75" thickTop="1" thickBot="1">
      <c r="A81" s="668" t="s">
        <v>74</v>
      </c>
      <c r="B81" s="1048">
        <v>45746.539039999996</v>
      </c>
      <c r="C81" s="1048">
        <v>0</v>
      </c>
      <c r="D81" s="1048">
        <v>0</v>
      </c>
      <c r="E81" s="1048">
        <v>0</v>
      </c>
      <c r="F81" s="1048">
        <v>45746.539039999996</v>
      </c>
    </row>
    <row r="82" spans="1:6" s="48" customFormat="1" ht="12" thickTop="1">
      <c r="A82" s="1087" t="s">
        <v>75</v>
      </c>
      <c r="B82" s="480">
        <v>10499.02807</v>
      </c>
      <c r="C82" s="480">
        <v>0</v>
      </c>
      <c r="D82" s="480">
        <v>0</v>
      </c>
      <c r="E82" s="480">
        <v>0</v>
      </c>
      <c r="F82" s="480">
        <v>10499.02807</v>
      </c>
    </row>
    <row r="83" spans="1:6" s="48" customFormat="1" ht="11.25">
      <c r="A83" s="1087" t="s">
        <v>76</v>
      </c>
      <c r="B83" s="480">
        <v>26293.612699999998</v>
      </c>
      <c r="C83" s="480">
        <v>0</v>
      </c>
      <c r="D83" s="480">
        <v>0</v>
      </c>
      <c r="E83" s="480">
        <v>0</v>
      </c>
      <c r="F83" s="480">
        <v>26293.612699999998</v>
      </c>
    </row>
    <row r="84" spans="1:6" s="48" customFormat="1" ht="11.25">
      <c r="A84" s="1087" t="s">
        <v>77</v>
      </c>
      <c r="B84" s="480">
        <v>3439.3645499999998</v>
      </c>
      <c r="C84" s="480">
        <v>0</v>
      </c>
      <c r="D84" s="480">
        <v>0</v>
      </c>
      <c r="E84" s="480">
        <v>0</v>
      </c>
      <c r="F84" s="480">
        <v>3439.3645499999998</v>
      </c>
    </row>
    <row r="85" spans="1:6" s="48" customFormat="1" ht="11.25">
      <c r="A85" s="1087" t="s">
        <v>78</v>
      </c>
      <c r="B85" s="480">
        <v>2099.9608800000001</v>
      </c>
      <c r="C85" s="480">
        <v>0</v>
      </c>
      <c r="D85" s="480">
        <v>0</v>
      </c>
      <c r="E85" s="480">
        <v>0</v>
      </c>
      <c r="F85" s="480">
        <v>2099.9608800000001</v>
      </c>
    </row>
    <row r="86" spans="1:6" s="48" customFormat="1" ht="11.25">
      <c r="A86" s="1087" t="s">
        <v>79</v>
      </c>
      <c r="B86" s="480">
        <v>2607.5536299999999</v>
      </c>
      <c r="C86" s="480">
        <v>0</v>
      </c>
      <c r="D86" s="480">
        <v>0</v>
      </c>
      <c r="E86" s="480">
        <v>0</v>
      </c>
      <c r="F86" s="480">
        <v>2607.5536299999999</v>
      </c>
    </row>
    <row r="87" spans="1:6" s="48" customFormat="1" ht="11.25">
      <c r="A87" s="1087" t="s">
        <v>80</v>
      </c>
      <c r="B87" s="480">
        <v>123.23574000000001</v>
      </c>
      <c r="C87" s="480">
        <v>0</v>
      </c>
      <c r="D87" s="480">
        <v>0</v>
      </c>
      <c r="E87" s="480">
        <v>0</v>
      </c>
      <c r="F87" s="480">
        <v>123.23574000000001</v>
      </c>
    </row>
    <row r="88" spans="1:6" s="48" customFormat="1" ht="11.25">
      <c r="A88" s="1087" t="s">
        <v>81</v>
      </c>
      <c r="B88" s="480">
        <v>683.78346999999997</v>
      </c>
      <c r="C88" s="480">
        <v>0</v>
      </c>
      <c r="D88" s="480">
        <v>0</v>
      </c>
      <c r="E88" s="480">
        <v>0</v>
      </c>
      <c r="F88" s="480">
        <v>683.78346999999997</v>
      </c>
    </row>
    <row r="89" spans="1:6" s="48" customFormat="1" ht="11.25">
      <c r="A89" s="1087" t="s">
        <v>82</v>
      </c>
      <c r="B89" s="480">
        <v>0</v>
      </c>
      <c r="C89" s="480">
        <v>0</v>
      </c>
      <c r="D89" s="480">
        <v>0</v>
      </c>
      <c r="E89" s="480">
        <v>0</v>
      </c>
      <c r="F89" s="480">
        <v>0</v>
      </c>
    </row>
    <row r="90" spans="1:6" s="48" customFormat="1" ht="12" thickBot="1">
      <c r="A90" s="1087" t="s">
        <v>83</v>
      </c>
      <c r="B90" s="480">
        <v>0</v>
      </c>
      <c r="C90" s="480">
        <v>0</v>
      </c>
      <c r="D90" s="480">
        <v>0</v>
      </c>
      <c r="E90" s="480">
        <v>0</v>
      </c>
      <c r="F90" s="480">
        <v>0</v>
      </c>
    </row>
    <row r="91" spans="1:6" s="48" customFormat="1" ht="12.75" thickTop="1" thickBot="1">
      <c r="A91" s="668" t="s">
        <v>84</v>
      </c>
      <c r="B91" s="1048">
        <v>3170.3050099999996</v>
      </c>
      <c r="C91" s="1048">
        <v>9.66113</v>
      </c>
      <c r="D91" s="1048">
        <v>0</v>
      </c>
      <c r="E91" s="1048">
        <v>0</v>
      </c>
      <c r="F91" s="1048">
        <v>3179.96614</v>
      </c>
    </row>
    <row r="92" spans="1:6" s="48" customFormat="1" ht="12" thickTop="1">
      <c r="A92" s="1087" t="s">
        <v>85</v>
      </c>
      <c r="B92" s="480">
        <v>712.64423999999997</v>
      </c>
      <c r="C92" s="480">
        <v>0</v>
      </c>
      <c r="D92" s="480">
        <v>0</v>
      </c>
      <c r="E92" s="480">
        <v>0</v>
      </c>
      <c r="F92" s="480">
        <v>712.64423999999997</v>
      </c>
    </row>
    <row r="93" spans="1:6" s="48" customFormat="1" ht="11.25">
      <c r="A93" s="1087" t="s">
        <v>86</v>
      </c>
      <c r="B93" s="480">
        <v>167.38543999999999</v>
      </c>
      <c r="C93" s="480">
        <v>0</v>
      </c>
      <c r="D93" s="480">
        <v>0</v>
      </c>
      <c r="E93" s="480">
        <v>0</v>
      </c>
      <c r="F93" s="480">
        <v>167.38543999999999</v>
      </c>
    </row>
    <row r="94" spans="1:6" s="48" customFormat="1" ht="11.25">
      <c r="A94" s="1087" t="s">
        <v>87</v>
      </c>
      <c r="B94" s="480">
        <v>38.216169999999998</v>
      </c>
      <c r="C94" s="480">
        <v>0</v>
      </c>
      <c r="D94" s="480">
        <v>0</v>
      </c>
      <c r="E94" s="480">
        <v>0</v>
      </c>
      <c r="F94" s="480">
        <v>38.216169999999998</v>
      </c>
    </row>
    <row r="95" spans="1:6" s="48" customFormat="1" ht="11.25">
      <c r="A95" s="1087" t="s">
        <v>88</v>
      </c>
      <c r="B95" s="480">
        <v>2252.0591600000002</v>
      </c>
      <c r="C95" s="480">
        <v>9.66113</v>
      </c>
      <c r="D95" s="480">
        <v>0</v>
      </c>
      <c r="E95" s="480">
        <v>0</v>
      </c>
      <c r="F95" s="480">
        <v>2261.7202900000002</v>
      </c>
    </row>
    <row r="96" spans="1:6" s="48" customFormat="1" ht="12" thickBot="1">
      <c r="A96" s="1087" t="s">
        <v>89</v>
      </c>
      <c r="B96" s="469">
        <v>0</v>
      </c>
      <c r="C96" s="469">
        <v>0</v>
      </c>
      <c r="D96" s="469">
        <v>0</v>
      </c>
      <c r="E96" s="469">
        <v>0</v>
      </c>
      <c r="F96" s="469">
        <v>0</v>
      </c>
    </row>
    <row r="97" spans="1:6" s="48" customFormat="1" ht="12.75" thickTop="1" thickBot="1">
      <c r="A97" s="1051" t="s">
        <v>90</v>
      </c>
      <c r="B97" s="1046">
        <v>2191668.0262099998</v>
      </c>
      <c r="C97" s="1046">
        <v>737648.40494000004</v>
      </c>
      <c r="D97" s="1046">
        <v>9.5078199999999988</v>
      </c>
      <c r="E97" s="1046">
        <v>0</v>
      </c>
      <c r="F97" s="1046">
        <v>2929325.93897</v>
      </c>
    </row>
    <row r="98" spans="1:6" s="48" customFormat="1" ht="12.75" thickTop="1" thickBot="1">
      <c r="A98" s="1089" t="s">
        <v>91</v>
      </c>
      <c r="B98" s="1048">
        <v>2004930.6201199999</v>
      </c>
      <c r="C98" s="1048">
        <v>699050.29272999999</v>
      </c>
      <c r="D98" s="1048">
        <v>0</v>
      </c>
      <c r="E98" s="1048">
        <v>0</v>
      </c>
      <c r="F98" s="1048">
        <v>2703980.91285</v>
      </c>
    </row>
    <row r="99" spans="1:6" s="48" customFormat="1" ht="12" thickTop="1">
      <c r="A99" s="66" t="s">
        <v>92</v>
      </c>
      <c r="B99" s="480">
        <v>0</v>
      </c>
      <c r="C99" s="480">
        <v>139.46078</v>
      </c>
      <c r="D99" s="480">
        <v>0</v>
      </c>
      <c r="E99" s="480">
        <v>0</v>
      </c>
      <c r="F99" s="480">
        <v>139.46078</v>
      </c>
    </row>
    <row r="100" spans="1:6" s="48" customFormat="1" ht="11.25">
      <c r="A100" s="66" t="s">
        <v>93</v>
      </c>
      <c r="B100" s="480">
        <v>0</v>
      </c>
      <c r="C100" s="480">
        <v>0</v>
      </c>
      <c r="D100" s="480">
        <v>0</v>
      </c>
      <c r="E100" s="480">
        <v>0</v>
      </c>
      <c r="F100" s="480">
        <v>0</v>
      </c>
    </row>
    <row r="101" spans="1:6" s="48" customFormat="1" ht="11.25">
      <c r="A101" s="66" t="s">
        <v>94</v>
      </c>
      <c r="B101" s="480">
        <v>0</v>
      </c>
      <c r="C101" s="480">
        <v>139.46078</v>
      </c>
      <c r="D101" s="480">
        <v>0</v>
      </c>
      <c r="E101" s="480">
        <v>0</v>
      </c>
      <c r="F101" s="480">
        <v>139.46078</v>
      </c>
    </row>
    <row r="102" spans="1:6" s="48" customFormat="1" ht="11.25">
      <c r="A102" s="66" t="s">
        <v>95</v>
      </c>
      <c r="B102" s="480">
        <v>1563609.6882100001</v>
      </c>
      <c r="C102" s="480">
        <v>534649.14647000004</v>
      </c>
      <c r="D102" s="480">
        <v>0</v>
      </c>
      <c r="E102" s="480">
        <v>0</v>
      </c>
      <c r="F102" s="480">
        <v>2098258.8346799999</v>
      </c>
    </row>
    <row r="103" spans="1:6" s="48" customFormat="1" ht="11.25">
      <c r="A103" s="66" t="s">
        <v>96</v>
      </c>
      <c r="B103" s="480">
        <v>415956.81602999999</v>
      </c>
      <c r="C103" s="480">
        <v>157265.07238</v>
      </c>
      <c r="D103" s="480">
        <v>0</v>
      </c>
      <c r="E103" s="480">
        <v>0</v>
      </c>
      <c r="F103" s="480">
        <v>573221.88841000001</v>
      </c>
    </row>
    <row r="104" spans="1:6" s="48" customFormat="1" ht="11.25">
      <c r="A104" s="1053" t="s">
        <v>97</v>
      </c>
      <c r="B104" s="480">
        <v>28567.625260000001</v>
      </c>
      <c r="C104" s="480">
        <v>39605.85183</v>
      </c>
      <c r="D104" s="480">
        <v>0</v>
      </c>
      <c r="E104" s="480">
        <v>0</v>
      </c>
      <c r="F104" s="480">
        <v>68173.47709</v>
      </c>
    </row>
    <row r="105" spans="1:6" s="48" customFormat="1" ht="11.25">
      <c r="A105" s="1053" t="s">
        <v>98</v>
      </c>
      <c r="B105" s="480">
        <v>213.28739999999999</v>
      </c>
      <c r="C105" s="480">
        <v>1403.5136100000002</v>
      </c>
      <c r="D105" s="480">
        <v>0</v>
      </c>
      <c r="E105" s="480">
        <v>0</v>
      </c>
      <c r="F105" s="480">
        <v>1616.8010099999999</v>
      </c>
    </row>
    <row r="106" spans="1:6" s="48" customFormat="1" ht="11.25">
      <c r="A106" s="75" t="s">
        <v>99</v>
      </c>
      <c r="B106" s="480">
        <v>12247.53017</v>
      </c>
      <c r="C106" s="480">
        <v>11929.09066</v>
      </c>
      <c r="D106" s="480">
        <v>0</v>
      </c>
      <c r="E106" s="480">
        <v>0</v>
      </c>
      <c r="F106" s="480">
        <v>24176.62083</v>
      </c>
    </row>
    <row r="107" spans="1:6" s="48" customFormat="1" ht="11.25">
      <c r="A107" s="75" t="s">
        <v>100</v>
      </c>
      <c r="B107" s="480">
        <v>47878.152979999999</v>
      </c>
      <c r="C107" s="480">
        <v>16188.266750000001</v>
      </c>
      <c r="D107" s="480">
        <v>0</v>
      </c>
      <c r="E107" s="480">
        <v>0</v>
      </c>
      <c r="F107" s="480">
        <v>64066.419729999994</v>
      </c>
    </row>
    <row r="108" spans="1:6" s="48" customFormat="1" ht="11.25">
      <c r="A108" s="75" t="s">
        <v>101</v>
      </c>
      <c r="B108" s="480">
        <v>43300.171240000003</v>
      </c>
      <c r="C108" s="480">
        <v>14719.67275</v>
      </c>
      <c r="D108" s="480">
        <v>0</v>
      </c>
      <c r="E108" s="480">
        <v>0</v>
      </c>
      <c r="F108" s="480">
        <v>58019.843990000001</v>
      </c>
    </row>
    <row r="109" spans="1:6" s="48" customFormat="1" ht="11.25">
      <c r="A109" s="75" t="s">
        <v>102</v>
      </c>
      <c r="B109" s="480">
        <v>220626.65530000001</v>
      </c>
      <c r="C109" s="480">
        <v>51475.786529999998</v>
      </c>
      <c r="D109" s="480">
        <v>0</v>
      </c>
      <c r="E109" s="480">
        <v>0</v>
      </c>
      <c r="F109" s="480">
        <v>272102.44182999997</v>
      </c>
    </row>
    <row r="110" spans="1:6" s="48" customFormat="1" ht="11.25">
      <c r="A110" s="75" t="s">
        <v>103</v>
      </c>
      <c r="B110" s="480">
        <v>28977.338010000003</v>
      </c>
      <c r="C110" s="480">
        <v>3897.43806</v>
      </c>
      <c r="D110" s="480">
        <v>0</v>
      </c>
      <c r="E110" s="480">
        <v>0</v>
      </c>
      <c r="F110" s="480">
        <v>32874.77607</v>
      </c>
    </row>
    <row r="111" spans="1:6" s="48" customFormat="1" ht="11.25">
      <c r="A111" s="75" t="s">
        <v>104</v>
      </c>
      <c r="B111" s="480">
        <v>34146.055670000002</v>
      </c>
      <c r="C111" s="480">
        <v>18045.45219</v>
      </c>
      <c r="D111" s="480">
        <v>0</v>
      </c>
      <c r="E111" s="480">
        <v>0</v>
      </c>
      <c r="F111" s="480">
        <v>52191.507859999998</v>
      </c>
    </row>
    <row r="112" spans="1:6" s="48" customFormat="1" ht="11.25">
      <c r="A112" s="433" t="s">
        <v>105</v>
      </c>
      <c r="B112" s="480">
        <v>18072.363980000002</v>
      </c>
      <c r="C112" s="480">
        <v>6542.4082800000006</v>
      </c>
      <c r="D112" s="480">
        <v>0</v>
      </c>
      <c r="E112" s="480">
        <v>0</v>
      </c>
      <c r="F112" s="480">
        <v>24614.772260000002</v>
      </c>
    </row>
    <row r="113" spans="1:6" s="48" customFormat="1" ht="11.25">
      <c r="A113" s="433" t="s">
        <v>106</v>
      </c>
      <c r="B113" s="480">
        <v>0</v>
      </c>
      <c r="C113" s="480">
        <v>0</v>
      </c>
      <c r="D113" s="480">
        <v>0</v>
      </c>
      <c r="E113" s="480">
        <v>0</v>
      </c>
      <c r="F113" s="480">
        <v>0</v>
      </c>
    </row>
    <row r="114" spans="1:6" s="48" customFormat="1" ht="12" thickBot="1">
      <c r="A114" s="66" t="s">
        <v>107</v>
      </c>
      <c r="B114" s="480">
        <v>7291.7519000000002</v>
      </c>
      <c r="C114" s="480">
        <v>454.20481999999998</v>
      </c>
      <c r="D114" s="480">
        <v>0</v>
      </c>
      <c r="E114" s="480">
        <v>0</v>
      </c>
      <c r="F114" s="480">
        <v>7745.9567200000001</v>
      </c>
    </row>
    <row r="115" spans="1:6" s="48" customFormat="1" ht="12.75" thickTop="1" thickBot="1">
      <c r="A115" s="1090" t="s">
        <v>108</v>
      </c>
      <c r="B115" s="1046">
        <v>1214.72306</v>
      </c>
      <c r="C115" s="1046">
        <v>99.357439999999997</v>
      </c>
      <c r="D115" s="1046">
        <v>0</v>
      </c>
      <c r="E115" s="1046">
        <v>0</v>
      </c>
      <c r="F115" s="1046">
        <v>1314.0805</v>
      </c>
    </row>
    <row r="116" spans="1:6" s="48" customFormat="1" ht="12.75" thickTop="1" thickBot="1">
      <c r="A116" s="1089" t="s">
        <v>109</v>
      </c>
      <c r="B116" s="1048">
        <v>0</v>
      </c>
      <c r="C116" s="1048">
        <v>0</v>
      </c>
      <c r="D116" s="1048">
        <v>0</v>
      </c>
      <c r="E116" s="1048">
        <v>0</v>
      </c>
      <c r="F116" s="1048">
        <v>0</v>
      </c>
    </row>
    <row r="117" spans="1:6" s="53" customFormat="1" ht="12" thickTop="1">
      <c r="A117" s="66" t="s">
        <v>110</v>
      </c>
      <c r="B117" s="480">
        <v>0</v>
      </c>
      <c r="C117" s="480">
        <v>0</v>
      </c>
      <c r="D117" s="480">
        <v>0</v>
      </c>
      <c r="E117" s="480">
        <v>0</v>
      </c>
      <c r="F117" s="480">
        <v>0</v>
      </c>
    </row>
    <row r="118" spans="1:6" s="53" customFormat="1" ht="11.25">
      <c r="A118" s="66" t="s">
        <v>111</v>
      </c>
      <c r="B118" s="480">
        <v>0</v>
      </c>
      <c r="C118" s="480">
        <v>0</v>
      </c>
      <c r="D118" s="480">
        <v>0</v>
      </c>
      <c r="E118" s="480">
        <v>0</v>
      </c>
      <c r="F118" s="480">
        <v>0</v>
      </c>
    </row>
    <row r="119" spans="1:6" s="48" customFormat="1" ht="11.25">
      <c r="A119" s="66" t="s">
        <v>112</v>
      </c>
      <c r="B119" s="480">
        <v>0</v>
      </c>
      <c r="C119" s="480">
        <v>0</v>
      </c>
      <c r="D119" s="480">
        <v>0</v>
      </c>
      <c r="E119" s="480">
        <v>0</v>
      </c>
      <c r="F119" s="480">
        <v>0</v>
      </c>
    </row>
    <row r="120" spans="1:6" s="48" customFormat="1" ht="11.25">
      <c r="A120" s="66" t="s">
        <v>113</v>
      </c>
      <c r="B120" s="480">
        <v>0</v>
      </c>
      <c r="C120" s="480">
        <v>0</v>
      </c>
      <c r="D120" s="480">
        <v>0</v>
      </c>
      <c r="E120" s="480">
        <v>0</v>
      </c>
      <c r="F120" s="480">
        <v>0</v>
      </c>
    </row>
    <row r="121" spans="1:6" s="48" customFormat="1" ht="11.25">
      <c r="A121" s="66" t="s">
        <v>114</v>
      </c>
      <c r="B121" s="480">
        <v>0</v>
      </c>
      <c r="C121" s="480">
        <v>0</v>
      </c>
      <c r="D121" s="480">
        <v>0</v>
      </c>
      <c r="E121" s="480">
        <v>0</v>
      </c>
      <c r="F121" s="480">
        <v>0</v>
      </c>
    </row>
    <row r="122" spans="1:6" s="48" customFormat="1" ht="12" thickBot="1">
      <c r="A122" s="66" t="s">
        <v>115</v>
      </c>
      <c r="B122" s="480">
        <v>0</v>
      </c>
      <c r="C122" s="480">
        <v>0</v>
      </c>
      <c r="D122" s="480">
        <v>0</v>
      </c>
      <c r="E122" s="480">
        <v>0</v>
      </c>
      <c r="F122" s="480">
        <v>0</v>
      </c>
    </row>
    <row r="123" spans="1:6" s="48" customFormat="1" ht="12.75" thickTop="1" thickBot="1">
      <c r="A123" s="1089" t="s">
        <v>116</v>
      </c>
      <c r="B123" s="1048">
        <v>76326.093819999995</v>
      </c>
      <c r="C123" s="1048">
        <v>29106.406289999999</v>
      </c>
      <c r="D123" s="1048">
        <v>9.5078199999999988</v>
      </c>
      <c r="E123" s="1048">
        <v>0</v>
      </c>
      <c r="F123" s="1048">
        <v>105442.00793000001</v>
      </c>
    </row>
    <row r="124" spans="1:6" s="48" customFormat="1" ht="12" thickTop="1">
      <c r="A124" s="66" t="s">
        <v>117</v>
      </c>
      <c r="B124" s="480">
        <v>0</v>
      </c>
      <c r="C124" s="480">
        <v>0</v>
      </c>
      <c r="D124" s="480">
        <v>0</v>
      </c>
      <c r="E124" s="480">
        <v>0</v>
      </c>
      <c r="F124" s="480">
        <v>0</v>
      </c>
    </row>
    <row r="125" spans="1:6" s="48" customFormat="1" ht="11.25">
      <c r="A125" s="66" t="s">
        <v>118</v>
      </c>
      <c r="B125" s="480">
        <v>17910</v>
      </c>
      <c r="C125" s="480">
        <v>0</v>
      </c>
      <c r="D125" s="480">
        <v>0</v>
      </c>
      <c r="E125" s="480">
        <v>0</v>
      </c>
      <c r="F125" s="480">
        <v>17910</v>
      </c>
    </row>
    <row r="126" spans="1:6" s="48" customFormat="1" ht="11.25">
      <c r="A126" s="66" t="s">
        <v>119</v>
      </c>
      <c r="B126" s="480">
        <v>0</v>
      </c>
      <c r="C126" s="480">
        <v>0</v>
      </c>
      <c r="D126" s="480">
        <v>0</v>
      </c>
      <c r="E126" s="480">
        <v>0</v>
      </c>
      <c r="F126" s="480">
        <v>0</v>
      </c>
    </row>
    <row r="127" spans="1:6" s="48" customFormat="1" ht="11.25">
      <c r="A127" s="66" t="s">
        <v>1332</v>
      </c>
      <c r="B127" s="480">
        <v>0</v>
      </c>
      <c r="C127" s="480">
        <v>0</v>
      </c>
      <c r="D127" s="480">
        <v>0</v>
      </c>
      <c r="E127" s="480">
        <v>0</v>
      </c>
      <c r="F127" s="480">
        <v>0</v>
      </c>
    </row>
    <row r="128" spans="1:6" s="48" customFormat="1" ht="11.25">
      <c r="A128" s="66" t="s">
        <v>120</v>
      </c>
      <c r="B128" s="480">
        <v>57750.385320000001</v>
      </c>
      <c r="C128" s="480">
        <v>28907.552800000001</v>
      </c>
      <c r="D128" s="480">
        <v>0</v>
      </c>
      <c r="E128" s="480">
        <v>0</v>
      </c>
      <c r="F128" s="480">
        <v>86657.938120000006</v>
      </c>
    </row>
    <row r="129" spans="1:6" s="48" customFormat="1" ht="11.25">
      <c r="A129" s="66" t="s">
        <v>121</v>
      </c>
      <c r="B129" s="480">
        <v>0</v>
      </c>
      <c r="C129" s="480">
        <v>0</v>
      </c>
      <c r="D129" s="480">
        <v>0</v>
      </c>
      <c r="E129" s="480">
        <v>0</v>
      </c>
      <c r="F129" s="480">
        <v>0</v>
      </c>
    </row>
    <row r="130" spans="1:6" s="48" customFormat="1" ht="11.25">
      <c r="A130" s="66" t="s">
        <v>122</v>
      </c>
      <c r="B130" s="480">
        <v>0</v>
      </c>
      <c r="C130" s="480">
        <v>0</v>
      </c>
      <c r="D130" s="480">
        <v>0</v>
      </c>
      <c r="E130" s="480">
        <v>0</v>
      </c>
      <c r="F130" s="480">
        <v>0</v>
      </c>
    </row>
    <row r="131" spans="1:6" s="48" customFormat="1" ht="12" thickBot="1">
      <c r="A131" s="66" t="s">
        <v>123</v>
      </c>
      <c r="B131" s="480">
        <v>665.70849999999996</v>
      </c>
      <c r="C131" s="480">
        <v>198.85348999999999</v>
      </c>
      <c r="D131" s="480">
        <v>9.5078199999999988</v>
      </c>
      <c r="E131" s="480">
        <v>0</v>
      </c>
      <c r="F131" s="480">
        <v>874.06981000000007</v>
      </c>
    </row>
    <row r="132" spans="1:6" s="48" customFormat="1" ht="12.75" thickTop="1" thickBot="1">
      <c r="A132" s="1089" t="s">
        <v>124</v>
      </c>
      <c r="B132" s="1048">
        <v>42504.063280000002</v>
      </c>
      <c r="C132" s="1048">
        <v>3287.7186299999998</v>
      </c>
      <c r="D132" s="1048">
        <v>0</v>
      </c>
      <c r="E132" s="1048">
        <v>0</v>
      </c>
      <c r="F132" s="1048">
        <v>45791.781909999998</v>
      </c>
    </row>
    <row r="133" spans="1:6" s="48" customFormat="1" ht="12" thickTop="1">
      <c r="A133" s="66" t="s">
        <v>58</v>
      </c>
      <c r="B133" s="480">
        <v>199.54195999999999</v>
      </c>
      <c r="C133" s="480">
        <v>0</v>
      </c>
      <c r="D133" s="480">
        <v>0</v>
      </c>
      <c r="E133" s="480">
        <v>0</v>
      </c>
      <c r="F133" s="480">
        <v>199.54195999999999</v>
      </c>
    </row>
    <row r="134" spans="1:6" s="48" customFormat="1" ht="11.25">
      <c r="A134" s="66" t="s">
        <v>60</v>
      </c>
      <c r="B134" s="480">
        <v>14321.605160000001</v>
      </c>
      <c r="C134" s="480">
        <v>1768.4363799999999</v>
      </c>
      <c r="D134" s="480">
        <v>0</v>
      </c>
      <c r="E134" s="480">
        <v>0</v>
      </c>
      <c r="F134" s="480">
        <v>16090.041539999998</v>
      </c>
    </row>
    <row r="135" spans="1:6" s="48" customFormat="1" ht="11.25">
      <c r="A135" s="66" t="s">
        <v>125</v>
      </c>
      <c r="B135" s="480">
        <v>27670.857459999999</v>
      </c>
      <c r="C135" s="480">
        <v>1480.5081200000002</v>
      </c>
      <c r="D135" s="480">
        <v>0</v>
      </c>
      <c r="E135" s="480">
        <v>0</v>
      </c>
      <c r="F135" s="480">
        <v>29151.365579999998</v>
      </c>
    </row>
    <row r="136" spans="1:6" s="48" customFormat="1" ht="11.25">
      <c r="A136" s="66" t="s">
        <v>87</v>
      </c>
      <c r="B136" s="480">
        <v>312.05869999999999</v>
      </c>
      <c r="C136" s="480">
        <v>38.77413</v>
      </c>
      <c r="D136" s="480">
        <v>0</v>
      </c>
      <c r="E136" s="480">
        <v>0</v>
      </c>
      <c r="F136" s="480">
        <v>350.83283</v>
      </c>
    </row>
    <row r="137" spans="1:6" s="48" customFormat="1" ht="12" thickBot="1">
      <c r="A137" s="66" t="s">
        <v>126</v>
      </c>
      <c r="B137" s="480">
        <v>0</v>
      </c>
      <c r="C137" s="480">
        <v>0</v>
      </c>
      <c r="D137" s="480">
        <v>0</v>
      </c>
      <c r="E137" s="480">
        <v>0</v>
      </c>
      <c r="F137" s="480">
        <v>0</v>
      </c>
    </row>
    <row r="138" spans="1:6" s="48" customFormat="1" ht="12.75" thickTop="1" thickBot="1">
      <c r="A138" s="1089" t="s">
        <v>127</v>
      </c>
      <c r="B138" s="1048">
        <v>66692.525930000003</v>
      </c>
      <c r="C138" s="1048">
        <v>6104.6298499999994</v>
      </c>
      <c r="D138" s="1048">
        <v>0</v>
      </c>
      <c r="E138" s="1048">
        <v>0</v>
      </c>
      <c r="F138" s="1048">
        <v>72797.155780000001</v>
      </c>
    </row>
    <row r="139" spans="1:6" s="48" customFormat="1" ht="12" thickTop="1">
      <c r="A139" s="66" t="s">
        <v>128</v>
      </c>
      <c r="B139" s="480">
        <v>80.806200000000004</v>
      </c>
      <c r="C139" s="480">
        <v>0</v>
      </c>
      <c r="D139" s="480">
        <v>0</v>
      </c>
      <c r="E139" s="480">
        <v>0</v>
      </c>
      <c r="F139" s="480">
        <v>80.806200000000004</v>
      </c>
    </row>
    <row r="140" spans="1:6" s="48" customFormat="1" ht="11.25">
      <c r="A140" s="66" t="s">
        <v>129</v>
      </c>
      <c r="B140" s="480">
        <v>0</v>
      </c>
      <c r="C140" s="480">
        <v>0</v>
      </c>
      <c r="D140" s="480">
        <v>0</v>
      </c>
      <c r="E140" s="480">
        <v>0</v>
      </c>
      <c r="F140" s="480">
        <v>0</v>
      </c>
    </row>
    <row r="141" spans="1:6" s="48" customFormat="1" ht="11.25">
      <c r="A141" s="66" t="s">
        <v>130</v>
      </c>
      <c r="B141" s="480">
        <v>51485.154090000004</v>
      </c>
      <c r="C141" s="480">
        <v>2280.7730799999999</v>
      </c>
      <c r="D141" s="480">
        <v>0</v>
      </c>
      <c r="E141" s="480">
        <v>0</v>
      </c>
      <c r="F141" s="480">
        <v>53765.927170000003</v>
      </c>
    </row>
    <row r="142" spans="1:6" s="48" customFormat="1" ht="11.25">
      <c r="A142" s="66" t="s">
        <v>131</v>
      </c>
      <c r="B142" s="480">
        <v>14271.882089999999</v>
      </c>
      <c r="C142" s="480">
        <v>3502.2148999999999</v>
      </c>
      <c r="D142" s="480">
        <v>0</v>
      </c>
      <c r="E142" s="480">
        <v>0</v>
      </c>
      <c r="F142" s="480">
        <v>17774.096989999998</v>
      </c>
    </row>
    <row r="143" spans="1:6" s="48" customFormat="1" ht="12" thickBot="1">
      <c r="A143" s="66" t="s">
        <v>132</v>
      </c>
      <c r="B143" s="480">
        <v>854.68355000000008</v>
      </c>
      <c r="C143" s="480">
        <v>321.64186999999998</v>
      </c>
      <c r="D143" s="480">
        <v>0</v>
      </c>
      <c r="E143" s="480">
        <v>0</v>
      </c>
      <c r="F143" s="480">
        <v>1176.3254199999999</v>
      </c>
    </row>
    <row r="144" spans="1:6" s="48" customFormat="1" ht="12.75" thickTop="1" thickBot="1">
      <c r="A144" s="1089" t="s">
        <v>133</v>
      </c>
      <c r="B144" s="1048">
        <v>0</v>
      </c>
      <c r="C144" s="1048">
        <v>0</v>
      </c>
      <c r="D144" s="1048">
        <v>0</v>
      </c>
      <c r="E144" s="1048">
        <v>0</v>
      </c>
      <c r="F144" s="1048">
        <v>0</v>
      </c>
    </row>
    <row r="145" spans="1:6" s="48" customFormat="1" ht="12" thickTop="1">
      <c r="A145" s="66" t="s">
        <v>134</v>
      </c>
      <c r="B145" s="480">
        <v>0</v>
      </c>
      <c r="C145" s="480">
        <v>0</v>
      </c>
      <c r="D145" s="480">
        <v>0</v>
      </c>
      <c r="E145" s="480">
        <v>0</v>
      </c>
      <c r="F145" s="480">
        <v>0</v>
      </c>
    </row>
    <row r="146" spans="1:6" s="48" customFormat="1" ht="11.25">
      <c r="A146" s="66" t="s">
        <v>135</v>
      </c>
      <c r="B146" s="480">
        <v>0</v>
      </c>
      <c r="C146" s="480">
        <v>0</v>
      </c>
      <c r="D146" s="480">
        <v>0</v>
      </c>
      <c r="E146" s="480">
        <v>0</v>
      </c>
      <c r="F146" s="480">
        <v>0</v>
      </c>
    </row>
    <row r="147" spans="1:6" s="48" customFormat="1" ht="11.25">
      <c r="A147" s="66" t="s">
        <v>136</v>
      </c>
      <c r="B147" s="480">
        <v>0</v>
      </c>
      <c r="C147" s="480">
        <v>0</v>
      </c>
      <c r="D147" s="480">
        <v>0</v>
      </c>
      <c r="E147" s="480">
        <v>0</v>
      </c>
      <c r="F147" s="480">
        <v>0</v>
      </c>
    </row>
    <row r="148" spans="1:6" s="48" customFormat="1" ht="12" thickBot="1">
      <c r="A148" s="66" t="s">
        <v>137</v>
      </c>
      <c r="B148" s="480">
        <v>0</v>
      </c>
      <c r="C148" s="480">
        <v>0</v>
      </c>
      <c r="D148" s="480">
        <v>0</v>
      </c>
      <c r="E148" s="480">
        <v>0</v>
      </c>
      <c r="F148" s="480">
        <v>0</v>
      </c>
    </row>
    <row r="149" spans="1:6" s="48" customFormat="1" ht="12.75" thickTop="1" thickBot="1">
      <c r="A149" s="1089" t="s">
        <v>138</v>
      </c>
      <c r="B149" s="1048">
        <v>0</v>
      </c>
      <c r="C149" s="1048">
        <v>0</v>
      </c>
      <c r="D149" s="1048">
        <v>0</v>
      </c>
      <c r="E149" s="1048">
        <v>0</v>
      </c>
      <c r="F149" s="1048">
        <v>0</v>
      </c>
    </row>
    <row r="150" spans="1:6" s="48" customFormat="1" ht="12" thickTop="1">
      <c r="A150" s="66" t="s">
        <v>139</v>
      </c>
      <c r="B150" s="480">
        <v>0</v>
      </c>
      <c r="C150" s="480">
        <v>0</v>
      </c>
      <c r="D150" s="480">
        <v>0</v>
      </c>
      <c r="E150" s="480">
        <v>0</v>
      </c>
      <c r="F150" s="480">
        <v>0</v>
      </c>
    </row>
    <row r="151" spans="1:6" s="48" customFormat="1" ht="11.25">
      <c r="A151" s="66" t="s">
        <v>140</v>
      </c>
      <c r="B151" s="480">
        <v>0</v>
      </c>
      <c r="C151" s="480">
        <v>0</v>
      </c>
      <c r="D151" s="480">
        <v>0</v>
      </c>
      <c r="E151" s="480">
        <v>0</v>
      </c>
      <c r="F151" s="480">
        <v>0</v>
      </c>
    </row>
    <row r="152" spans="1:6" s="48" customFormat="1" ht="11.25">
      <c r="A152" s="66" t="s">
        <v>141</v>
      </c>
      <c r="B152" s="480">
        <v>0</v>
      </c>
      <c r="C152" s="480">
        <v>0</v>
      </c>
      <c r="D152" s="480">
        <v>0</v>
      </c>
      <c r="E152" s="480">
        <v>0</v>
      </c>
      <c r="F152" s="480">
        <v>0</v>
      </c>
    </row>
    <row r="153" spans="1:6" s="48" customFormat="1" ht="11.25">
      <c r="A153" s="66" t="s">
        <v>142</v>
      </c>
      <c r="B153" s="480">
        <v>0</v>
      </c>
      <c r="C153" s="480">
        <v>0</v>
      </c>
      <c r="D153" s="480">
        <v>0</v>
      </c>
      <c r="E153" s="480">
        <v>0</v>
      </c>
      <c r="F153" s="480">
        <v>0</v>
      </c>
    </row>
    <row r="154" spans="1:6" s="48" customFormat="1" ht="11.25">
      <c r="A154" s="66" t="s">
        <v>143</v>
      </c>
      <c r="B154" s="480">
        <v>0</v>
      </c>
      <c r="C154" s="480">
        <v>0</v>
      </c>
      <c r="D154" s="480">
        <v>0</v>
      </c>
      <c r="E154" s="480">
        <v>0</v>
      </c>
      <c r="F154" s="480">
        <v>0</v>
      </c>
    </row>
    <row r="155" spans="1:6" s="48" customFormat="1" ht="11.25">
      <c r="A155" s="66" t="s">
        <v>144</v>
      </c>
      <c r="B155" s="480">
        <v>0</v>
      </c>
      <c r="C155" s="480">
        <v>0</v>
      </c>
      <c r="D155" s="480">
        <v>0</v>
      </c>
      <c r="E155" s="480">
        <v>0</v>
      </c>
      <c r="F155" s="480">
        <v>0</v>
      </c>
    </row>
    <row r="156" spans="1:6" s="48" customFormat="1" ht="11.25">
      <c r="A156" s="66" t="s">
        <v>145</v>
      </c>
      <c r="B156" s="480">
        <v>0</v>
      </c>
      <c r="C156" s="480">
        <v>0</v>
      </c>
      <c r="D156" s="480">
        <v>0</v>
      </c>
      <c r="E156" s="480">
        <v>0</v>
      </c>
      <c r="F156" s="480">
        <v>0</v>
      </c>
    </row>
    <row r="157" spans="1:6" s="48" customFormat="1" ht="12" thickBot="1">
      <c r="A157" s="66" t="s">
        <v>146</v>
      </c>
      <c r="B157" s="469">
        <v>0</v>
      </c>
      <c r="C157" s="469">
        <v>0</v>
      </c>
      <c r="D157" s="469">
        <v>0</v>
      </c>
      <c r="E157" s="469">
        <v>0</v>
      </c>
      <c r="F157" s="469">
        <v>0</v>
      </c>
    </row>
    <row r="158" spans="1:6" s="48" customFormat="1" ht="12.75" thickTop="1" thickBot="1">
      <c r="A158" s="1052" t="s">
        <v>147</v>
      </c>
      <c r="B158" s="1048">
        <v>897426.83405999991</v>
      </c>
      <c r="C158" s="1048">
        <v>0</v>
      </c>
      <c r="D158" s="1048">
        <v>0</v>
      </c>
      <c r="E158" s="1048">
        <v>0</v>
      </c>
      <c r="F158" s="1048">
        <v>897426.83405999991</v>
      </c>
    </row>
    <row r="159" spans="1:6" s="48" customFormat="1" ht="12" thickTop="1">
      <c r="A159" s="1091" t="s">
        <v>148</v>
      </c>
      <c r="B159" s="480">
        <v>553339.80000000005</v>
      </c>
      <c r="C159" s="480">
        <v>0</v>
      </c>
      <c r="D159" s="480">
        <v>0</v>
      </c>
      <c r="E159" s="480">
        <v>0</v>
      </c>
      <c r="F159" s="480">
        <v>553339.80000000005</v>
      </c>
    </row>
    <row r="160" spans="1:6" s="48" customFormat="1" ht="11.25">
      <c r="A160" s="66" t="s">
        <v>149</v>
      </c>
      <c r="B160" s="480">
        <v>553339.80000000005</v>
      </c>
      <c r="C160" s="480">
        <v>0</v>
      </c>
      <c r="D160" s="480">
        <v>0</v>
      </c>
      <c r="E160" s="480">
        <v>0</v>
      </c>
      <c r="F160" s="480">
        <v>553339.80000000005</v>
      </c>
    </row>
    <row r="161" spans="1:6" s="48" customFormat="1" ht="11.25">
      <c r="A161" s="66" t="s">
        <v>150</v>
      </c>
      <c r="B161" s="480">
        <v>0</v>
      </c>
      <c r="C161" s="480">
        <v>0</v>
      </c>
      <c r="D161" s="480">
        <v>0</v>
      </c>
      <c r="E161" s="480">
        <v>0</v>
      </c>
      <c r="F161" s="480">
        <v>0</v>
      </c>
    </row>
    <row r="162" spans="1:6" s="48" customFormat="1" ht="11.25">
      <c r="A162" s="66" t="s">
        <v>151</v>
      </c>
      <c r="B162" s="480">
        <v>0</v>
      </c>
      <c r="C162" s="480">
        <v>0</v>
      </c>
      <c r="D162" s="480">
        <v>0</v>
      </c>
      <c r="E162" s="480">
        <v>0</v>
      </c>
      <c r="F162" s="480">
        <v>0</v>
      </c>
    </row>
    <row r="163" spans="1:6" s="48" customFormat="1" ht="11.25">
      <c r="A163" s="1091" t="s">
        <v>152</v>
      </c>
      <c r="B163" s="480">
        <v>4.7393199999999993</v>
      </c>
      <c r="C163" s="480">
        <v>0</v>
      </c>
      <c r="D163" s="480">
        <v>0</v>
      </c>
      <c r="E163" s="480">
        <v>0</v>
      </c>
      <c r="F163" s="480">
        <v>4.7393199999999993</v>
      </c>
    </row>
    <row r="164" spans="1:6" s="48" customFormat="1" ht="11.25">
      <c r="A164" s="66" t="s">
        <v>153</v>
      </c>
      <c r="B164" s="480">
        <v>0</v>
      </c>
      <c r="C164" s="480">
        <v>0</v>
      </c>
      <c r="D164" s="480">
        <v>0</v>
      </c>
      <c r="E164" s="480">
        <v>0</v>
      </c>
      <c r="F164" s="480">
        <v>0</v>
      </c>
    </row>
    <row r="165" spans="1:6" s="48" customFormat="1" ht="11.25">
      <c r="A165" s="66" t="s">
        <v>154</v>
      </c>
      <c r="B165" s="480">
        <v>0</v>
      </c>
      <c r="C165" s="480">
        <v>0</v>
      </c>
      <c r="D165" s="480">
        <v>0</v>
      </c>
      <c r="E165" s="480">
        <v>0</v>
      </c>
      <c r="F165" s="480">
        <v>0</v>
      </c>
    </row>
    <row r="166" spans="1:6" s="48" customFormat="1" ht="11.25">
      <c r="A166" s="66" t="s">
        <v>155</v>
      </c>
      <c r="B166" s="480">
        <v>4.7393199999999993</v>
      </c>
      <c r="C166" s="480">
        <v>0</v>
      </c>
      <c r="D166" s="480">
        <v>0</v>
      </c>
      <c r="E166" s="480">
        <v>0</v>
      </c>
      <c r="F166" s="480">
        <v>4.7393199999999993</v>
      </c>
    </row>
    <row r="167" spans="1:6" s="48" customFormat="1" ht="11.25">
      <c r="A167" s="1091" t="s">
        <v>156</v>
      </c>
      <c r="B167" s="480">
        <v>0</v>
      </c>
      <c r="C167" s="480">
        <v>0</v>
      </c>
      <c r="D167" s="480">
        <v>0</v>
      </c>
      <c r="E167" s="480">
        <v>0</v>
      </c>
      <c r="F167" s="480">
        <v>0</v>
      </c>
    </row>
    <row r="168" spans="1:6" s="48" customFormat="1" ht="11.25">
      <c r="A168" s="66" t="s">
        <v>157</v>
      </c>
      <c r="B168" s="480">
        <v>0</v>
      </c>
      <c r="C168" s="480">
        <v>0</v>
      </c>
      <c r="D168" s="480">
        <v>0</v>
      </c>
      <c r="E168" s="480">
        <v>0</v>
      </c>
      <c r="F168" s="480">
        <v>0</v>
      </c>
    </row>
    <row r="169" spans="1:6" s="48" customFormat="1" ht="11.25">
      <c r="A169" s="66" t="s">
        <v>158</v>
      </c>
      <c r="B169" s="480">
        <v>0</v>
      </c>
      <c r="C169" s="480">
        <v>0</v>
      </c>
      <c r="D169" s="480">
        <v>0</v>
      </c>
      <c r="E169" s="480">
        <v>0</v>
      </c>
      <c r="F169" s="480">
        <v>0</v>
      </c>
    </row>
    <row r="170" spans="1:6" s="48" customFormat="1" ht="11.25">
      <c r="A170" s="66" t="s">
        <v>159</v>
      </c>
      <c r="B170" s="480">
        <v>0</v>
      </c>
      <c r="C170" s="480">
        <v>0</v>
      </c>
      <c r="D170" s="480">
        <v>0</v>
      </c>
      <c r="E170" s="480">
        <v>0</v>
      </c>
      <c r="F170" s="480">
        <v>0</v>
      </c>
    </row>
    <row r="171" spans="1:6" s="48" customFormat="1" ht="11.25">
      <c r="A171" s="1091" t="s">
        <v>160</v>
      </c>
      <c r="B171" s="480">
        <v>317688.37088</v>
      </c>
      <c r="C171" s="480">
        <v>0</v>
      </c>
      <c r="D171" s="480">
        <v>0</v>
      </c>
      <c r="E171" s="480">
        <v>0</v>
      </c>
      <c r="F171" s="480">
        <v>317688.37088</v>
      </c>
    </row>
    <row r="172" spans="1:6" s="48" customFormat="1" ht="11.25">
      <c r="A172" s="66" t="s">
        <v>161</v>
      </c>
      <c r="B172" s="480">
        <v>15371.43188</v>
      </c>
      <c r="C172" s="480">
        <v>0</v>
      </c>
      <c r="D172" s="480">
        <v>0</v>
      </c>
      <c r="E172" s="480">
        <v>0</v>
      </c>
      <c r="F172" s="480">
        <v>15371.43188</v>
      </c>
    </row>
    <row r="173" spans="1:6" s="48" customFormat="1" ht="11.25">
      <c r="A173" s="66" t="s">
        <v>162</v>
      </c>
      <c r="B173" s="480">
        <v>209109.71179</v>
      </c>
      <c r="C173" s="480">
        <v>0</v>
      </c>
      <c r="D173" s="480">
        <v>0</v>
      </c>
      <c r="E173" s="480">
        <v>0</v>
      </c>
      <c r="F173" s="480">
        <v>209109.71179</v>
      </c>
    </row>
    <row r="174" spans="1:6" s="48" customFormat="1" ht="11.25">
      <c r="A174" s="66" t="s">
        <v>163</v>
      </c>
      <c r="B174" s="480">
        <v>93207.227209999997</v>
      </c>
      <c r="C174" s="480">
        <v>0</v>
      </c>
      <c r="D174" s="480">
        <v>0</v>
      </c>
      <c r="E174" s="480">
        <v>0</v>
      </c>
      <c r="F174" s="480">
        <v>93207.227209999997</v>
      </c>
    </row>
    <row r="175" spans="1:6" s="48" customFormat="1" ht="11.25">
      <c r="A175" s="1091" t="s">
        <v>164</v>
      </c>
      <c r="B175" s="480">
        <v>26393.923859999999</v>
      </c>
      <c r="C175" s="480">
        <v>0</v>
      </c>
      <c r="D175" s="480">
        <v>0</v>
      </c>
      <c r="E175" s="480">
        <v>0</v>
      </c>
      <c r="F175" s="480">
        <v>26393.923859999999</v>
      </c>
    </row>
    <row r="176" spans="1:6" s="48" customFormat="1" ht="11.25">
      <c r="A176" s="66" t="s">
        <v>165</v>
      </c>
      <c r="B176" s="480">
        <v>-592.66138000000001</v>
      </c>
      <c r="C176" s="480">
        <v>0</v>
      </c>
      <c r="D176" s="480">
        <v>0</v>
      </c>
      <c r="E176" s="480">
        <v>0</v>
      </c>
      <c r="F176" s="480">
        <v>-592.66138000000001</v>
      </c>
    </row>
    <row r="177" spans="1:6" s="48" customFormat="1" ht="12" thickBot="1">
      <c r="A177" s="66" t="s">
        <v>166</v>
      </c>
      <c r="B177" s="480">
        <v>26986.585239999997</v>
      </c>
      <c r="C177" s="480">
        <v>0</v>
      </c>
      <c r="D177" s="480">
        <v>0</v>
      </c>
      <c r="E177" s="480">
        <v>0</v>
      </c>
      <c r="F177" s="480">
        <v>26986.585239999997</v>
      </c>
    </row>
    <row r="178" spans="1:6" s="48" customFormat="1" ht="12.75" thickTop="1" thickBot="1">
      <c r="A178" s="1055" t="s">
        <v>167</v>
      </c>
      <c r="B178" s="1046">
        <v>3089094.8602700001</v>
      </c>
      <c r="C178" s="1046">
        <v>737648.40494000004</v>
      </c>
      <c r="D178" s="1046">
        <v>9.5078199999999988</v>
      </c>
      <c r="E178" s="1046">
        <v>0</v>
      </c>
      <c r="F178" s="1046">
        <v>3826752.7730300003</v>
      </c>
    </row>
    <row r="179" spans="1:6" s="48" customFormat="1" ht="12.75" thickTop="1" thickBot="1">
      <c r="A179" s="1056" t="s">
        <v>168</v>
      </c>
      <c r="B179" s="1048">
        <v>4116.1220299999995</v>
      </c>
      <c r="C179" s="1048">
        <v>0</v>
      </c>
      <c r="D179" s="1048">
        <v>0</v>
      </c>
      <c r="E179" s="1048">
        <v>0</v>
      </c>
      <c r="F179" s="1048">
        <v>4116.1220299999995</v>
      </c>
    </row>
    <row r="180" spans="1:6" s="48" customFormat="1" ht="12" thickTop="1">
      <c r="A180" s="1054" t="s">
        <v>169</v>
      </c>
      <c r="B180" s="480">
        <v>0</v>
      </c>
      <c r="C180" s="480">
        <v>0</v>
      </c>
      <c r="D180" s="480">
        <v>0</v>
      </c>
      <c r="E180" s="480">
        <v>0</v>
      </c>
      <c r="F180" s="480">
        <v>0</v>
      </c>
    </row>
    <row r="181" spans="1:6" s="48" customFormat="1" ht="11.25">
      <c r="A181" s="66" t="s">
        <v>170</v>
      </c>
      <c r="B181" s="480">
        <v>0</v>
      </c>
      <c r="C181" s="480">
        <v>0</v>
      </c>
      <c r="D181" s="480">
        <v>0</v>
      </c>
      <c r="E181" s="480">
        <v>0</v>
      </c>
      <c r="F181" s="480">
        <v>0</v>
      </c>
    </row>
    <row r="182" spans="1:6" s="48" customFormat="1" ht="11.25">
      <c r="A182" s="66" t="s">
        <v>171</v>
      </c>
      <c r="B182" s="480">
        <v>0</v>
      </c>
      <c r="C182" s="480">
        <v>0</v>
      </c>
      <c r="D182" s="480">
        <v>0</v>
      </c>
      <c r="E182" s="480">
        <v>0</v>
      </c>
      <c r="F182" s="480">
        <v>0</v>
      </c>
    </row>
    <row r="183" spans="1:6" s="48" customFormat="1" ht="11.25">
      <c r="A183" s="66" t="s">
        <v>172</v>
      </c>
      <c r="B183" s="480">
        <v>0</v>
      </c>
      <c r="C183" s="480">
        <v>0</v>
      </c>
      <c r="D183" s="480">
        <v>0</v>
      </c>
      <c r="E183" s="480">
        <v>0</v>
      </c>
      <c r="F183" s="480">
        <v>0</v>
      </c>
    </row>
    <row r="184" spans="1:6" s="48" customFormat="1" ht="11.25">
      <c r="A184" s="66" t="s">
        <v>173</v>
      </c>
      <c r="B184" s="480">
        <v>0</v>
      </c>
      <c r="C184" s="480">
        <v>0</v>
      </c>
      <c r="D184" s="480">
        <v>0</v>
      </c>
      <c r="E184" s="480">
        <v>0</v>
      </c>
      <c r="F184" s="480">
        <v>0</v>
      </c>
    </row>
    <row r="185" spans="1:6" s="48" customFormat="1" ht="11.25">
      <c r="A185" s="66" t="s">
        <v>174</v>
      </c>
      <c r="B185" s="480">
        <v>0</v>
      </c>
      <c r="C185" s="480">
        <v>0</v>
      </c>
      <c r="D185" s="480">
        <v>0</v>
      </c>
      <c r="E185" s="480">
        <v>0</v>
      </c>
      <c r="F185" s="480">
        <v>0</v>
      </c>
    </row>
    <row r="186" spans="1:6" s="48" customFormat="1" ht="11.25">
      <c r="A186" s="1091" t="s">
        <v>175</v>
      </c>
      <c r="B186" s="480">
        <v>1475.8085900000001</v>
      </c>
      <c r="C186" s="480">
        <v>0</v>
      </c>
      <c r="D186" s="480">
        <v>0</v>
      </c>
      <c r="E186" s="480">
        <v>0</v>
      </c>
      <c r="F186" s="480">
        <v>1475.8085900000001</v>
      </c>
    </row>
    <row r="187" spans="1:6" s="48" customFormat="1" ht="11.25">
      <c r="A187" s="66" t="s">
        <v>176</v>
      </c>
      <c r="B187" s="480">
        <v>0</v>
      </c>
      <c r="C187" s="480">
        <v>0</v>
      </c>
      <c r="D187" s="480">
        <v>0</v>
      </c>
      <c r="E187" s="480">
        <v>0</v>
      </c>
      <c r="F187" s="480">
        <v>0</v>
      </c>
    </row>
    <row r="188" spans="1:6" s="48" customFormat="1" ht="11.25">
      <c r="A188" s="66" t="s">
        <v>177</v>
      </c>
      <c r="B188" s="480">
        <v>0</v>
      </c>
      <c r="C188" s="480">
        <v>0</v>
      </c>
      <c r="D188" s="480">
        <v>0</v>
      </c>
      <c r="E188" s="480">
        <v>0</v>
      </c>
      <c r="F188" s="480">
        <v>0</v>
      </c>
    </row>
    <row r="189" spans="1:6" s="48" customFormat="1" ht="11.25">
      <c r="A189" s="66" t="s">
        <v>178</v>
      </c>
      <c r="B189" s="480">
        <v>1475.8085900000001</v>
      </c>
      <c r="C189" s="480">
        <v>0</v>
      </c>
      <c r="D189" s="480">
        <v>0</v>
      </c>
      <c r="E189" s="480">
        <v>0</v>
      </c>
      <c r="F189" s="480">
        <v>1475.8085900000001</v>
      </c>
    </row>
    <row r="190" spans="1:6" s="48" customFormat="1" ht="11.25">
      <c r="A190" s="66" t="s">
        <v>179</v>
      </c>
      <c r="B190" s="480">
        <v>0</v>
      </c>
      <c r="C190" s="480">
        <v>0</v>
      </c>
      <c r="D190" s="480">
        <v>0</v>
      </c>
      <c r="E190" s="480">
        <v>0</v>
      </c>
      <c r="F190" s="480">
        <v>0</v>
      </c>
    </row>
    <row r="191" spans="1:6" s="48" customFormat="1" ht="11.25">
      <c r="A191" s="66" t="s">
        <v>180</v>
      </c>
      <c r="B191" s="480">
        <v>0</v>
      </c>
      <c r="C191" s="480">
        <v>0</v>
      </c>
      <c r="D191" s="480">
        <v>0</v>
      </c>
      <c r="E191" s="480">
        <v>0</v>
      </c>
      <c r="F191" s="480">
        <v>0</v>
      </c>
    </row>
    <row r="192" spans="1:6" s="48" customFormat="1" ht="11.25">
      <c r="A192" s="1091" t="s">
        <v>181</v>
      </c>
      <c r="B192" s="480">
        <v>0</v>
      </c>
      <c r="C192" s="480">
        <v>0</v>
      </c>
      <c r="D192" s="480">
        <v>0</v>
      </c>
      <c r="E192" s="480">
        <v>0</v>
      </c>
      <c r="F192" s="480">
        <v>0</v>
      </c>
    </row>
    <row r="193" spans="1:6" s="48" customFormat="1" ht="11.25">
      <c r="A193" s="1091" t="s">
        <v>182</v>
      </c>
      <c r="B193" s="480">
        <v>2640.3134399999999</v>
      </c>
      <c r="C193" s="480">
        <v>0</v>
      </c>
      <c r="D193" s="480">
        <v>0</v>
      </c>
      <c r="E193" s="480">
        <v>0</v>
      </c>
      <c r="F193" s="480">
        <v>2640.3134399999999</v>
      </c>
    </row>
    <row r="194" spans="1:6" s="48" customFormat="1" ht="11.25">
      <c r="A194" s="66" t="s">
        <v>183</v>
      </c>
      <c r="B194" s="480">
        <v>0</v>
      </c>
      <c r="C194" s="480">
        <v>0</v>
      </c>
      <c r="D194" s="480">
        <v>0</v>
      </c>
      <c r="E194" s="480">
        <v>0</v>
      </c>
      <c r="F194" s="480">
        <v>0</v>
      </c>
    </row>
    <row r="195" spans="1:6" s="48" customFormat="1" ht="11.25">
      <c r="A195" s="66" t="s">
        <v>184</v>
      </c>
      <c r="B195" s="480">
        <v>2640.3134399999999</v>
      </c>
      <c r="C195" s="480">
        <v>0</v>
      </c>
      <c r="D195" s="480">
        <v>0</v>
      </c>
      <c r="E195" s="480">
        <v>0</v>
      </c>
      <c r="F195" s="480">
        <v>2640.3134399999999</v>
      </c>
    </row>
    <row r="196" spans="1:6" s="48" customFormat="1" ht="11.25">
      <c r="A196" s="66" t="s">
        <v>185</v>
      </c>
      <c r="B196" s="480">
        <v>0</v>
      </c>
      <c r="C196" s="480">
        <v>0</v>
      </c>
      <c r="D196" s="480">
        <v>0</v>
      </c>
      <c r="E196" s="480">
        <v>0</v>
      </c>
      <c r="F196" s="480">
        <v>0</v>
      </c>
    </row>
    <row r="197" spans="1:6" s="48" customFormat="1" ht="11.25">
      <c r="A197" s="66" t="s">
        <v>186</v>
      </c>
      <c r="B197" s="480">
        <v>0</v>
      </c>
      <c r="C197" s="480">
        <v>0</v>
      </c>
      <c r="D197" s="480">
        <v>0</v>
      </c>
      <c r="E197" s="480">
        <v>0</v>
      </c>
      <c r="F197" s="480">
        <v>0</v>
      </c>
    </row>
    <row r="198" spans="1:6" s="48" customFormat="1" ht="12" thickBot="1">
      <c r="A198" s="1091" t="s">
        <v>187</v>
      </c>
      <c r="B198" s="480">
        <v>0</v>
      </c>
      <c r="C198" s="480">
        <v>0</v>
      </c>
      <c r="D198" s="480">
        <v>0</v>
      </c>
      <c r="E198" s="480">
        <v>0</v>
      </c>
      <c r="F198" s="480">
        <v>0</v>
      </c>
    </row>
    <row r="199" spans="1:6" s="48" customFormat="1" ht="12.75" thickTop="1" thickBot="1">
      <c r="A199" s="1089" t="s">
        <v>188</v>
      </c>
      <c r="B199" s="1048">
        <v>1421563.62928</v>
      </c>
      <c r="C199" s="1048">
        <v>5495717.7832899997</v>
      </c>
      <c r="D199" s="1048">
        <v>1710.7448700000002</v>
      </c>
      <c r="E199" s="1048">
        <v>0</v>
      </c>
      <c r="F199" s="1048">
        <v>6918992.1574399993</v>
      </c>
    </row>
    <row r="200" spans="1:6" s="48" customFormat="1" ht="12" thickTop="1">
      <c r="A200" s="1091" t="s">
        <v>189</v>
      </c>
      <c r="B200" s="480">
        <v>0</v>
      </c>
      <c r="C200" s="480">
        <v>0</v>
      </c>
      <c r="D200" s="480">
        <v>0</v>
      </c>
      <c r="E200" s="480">
        <v>0</v>
      </c>
      <c r="F200" s="480">
        <v>0</v>
      </c>
    </row>
    <row r="201" spans="1:6" s="48" customFormat="1" ht="11.25">
      <c r="A201" s="66" t="s">
        <v>190</v>
      </c>
      <c r="B201" s="480">
        <v>0</v>
      </c>
      <c r="C201" s="480">
        <v>0</v>
      </c>
      <c r="D201" s="480">
        <v>0</v>
      </c>
      <c r="E201" s="480">
        <v>0</v>
      </c>
      <c r="F201" s="480">
        <v>0</v>
      </c>
    </row>
    <row r="202" spans="1:6" s="48" customFormat="1" ht="11.25">
      <c r="A202" s="66" t="s">
        <v>191</v>
      </c>
      <c r="B202" s="480">
        <v>0</v>
      </c>
      <c r="C202" s="480">
        <v>0</v>
      </c>
      <c r="D202" s="480">
        <v>0</v>
      </c>
      <c r="E202" s="480">
        <v>0</v>
      </c>
      <c r="F202" s="480">
        <v>0</v>
      </c>
    </row>
    <row r="203" spans="1:6" s="48" customFormat="1" ht="11.25">
      <c r="A203" s="66" t="s">
        <v>192</v>
      </c>
      <c r="B203" s="480">
        <v>0</v>
      </c>
      <c r="C203" s="480">
        <v>0</v>
      </c>
      <c r="D203" s="480">
        <v>0</v>
      </c>
      <c r="E203" s="480">
        <v>0</v>
      </c>
      <c r="F203" s="480">
        <v>0</v>
      </c>
    </row>
    <row r="204" spans="1:6" s="48" customFormat="1" ht="11.25">
      <c r="A204" s="1091" t="s">
        <v>193</v>
      </c>
      <c r="B204" s="480">
        <v>0</v>
      </c>
      <c r="C204" s="480">
        <v>287.10156000000001</v>
      </c>
      <c r="D204" s="480">
        <v>562.33172000000002</v>
      </c>
      <c r="E204" s="480">
        <v>0</v>
      </c>
      <c r="F204" s="480">
        <v>849.43328000000008</v>
      </c>
    </row>
    <row r="205" spans="1:6" s="48" customFormat="1" ht="11.25">
      <c r="A205" s="66" t="s">
        <v>194</v>
      </c>
      <c r="B205" s="480">
        <v>0</v>
      </c>
      <c r="C205" s="480">
        <v>0</v>
      </c>
      <c r="D205" s="480">
        <v>0</v>
      </c>
      <c r="E205" s="480">
        <v>0</v>
      </c>
      <c r="F205" s="480">
        <v>0</v>
      </c>
    </row>
    <row r="206" spans="1:6" s="48" customFormat="1" ht="11.25">
      <c r="A206" s="66" t="s">
        <v>195</v>
      </c>
      <c r="B206" s="480">
        <v>0</v>
      </c>
      <c r="C206" s="480">
        <v>287.10156000000001</v>
      </c>
      <c r="D206" s="480">
        <v>562.33172000000002</v>
      </c>
      <c r="E206" s="480">
        <v>0</v>
      </c>
      <c r="F206" s="480">
        <v>849.43328000000008</v>
      </c>
    </row>
    <row r="207" spans="1:6" s="48" customFormat="1" ht="11.25">
      <c r="A207" s="66" t="s">
        <v>196</v>
      </c>
      <c r="B207" s="480">
        <v>0</v>
      </c>
      <c r="C207" s="480">
        <v>0</v>
      </c>
      <c r="D207" s="480">
        <v>0</v>
      </c>
      <c r="E207" s="480">
        <v>0</v>
      </c>
      <c r="F207" s="480">
        <v>0</v>
      </c>
    </row>
    <row r="208" spans="1:6" s="48" customFormat="1" ht="11.25">
      <c r="A208" s="1053" t="s">
        <v>1380</v>
      </c>
      <c r="B208" s="480">
        <v>0</v>
      </c>
      <c r="C208" s="480">
        <v>0</v>
      </c>
      <c r="D208" s="480">
        <v>0</v>
      </c>
      <c r="E208" s="480">
        <v>0</v>
      </c>
      <c r="F208" s="480">
        <v>0</v>
      </c>
    </row>
    <row r="209" spans="1:6" s="48" customFormat="1" ht="11.25">
      <c r="A209" s="66" t="s">
        <v>197</v>
      </c>
      <c r="B209" s="480">
        <v>0</v>
      </c>
      <c r="C209" s="480">
        <v>0</v>
      </c>
      <c r="D209" s="480">
        <v>0</v>
      </c>
      <c r="E209" s="480">
        <v>0</v>
      </c>
      <c r="F209" s="480">
        <v>0</v>
      </c>
    </row>
    <row r="210" spans="1:6" s="48" customFormat="1" ht="11.25">
      <c r="A210" s="1091" t="s">
        <v>198</v>
      </c>
      <c r="B210" s="480">
        <v>0</v>
      </c>
      <c r="C210" s="480">
        <v>0</v>
      </c>
      <c r="D210" s="480">
        <v>0</v>
      </c>
      <c r="E210" s="480">
        <v>0</v>
      </c>
      <c r="F210" s="480">
        <v>0</v>
      </c>
    </row>
    <row r="211" spans="1:6" s="48" customFormat="1" ht="11.25">
      <c r="A211" s="66" t="s">
        <v>199</v>
      </c>
      <c r="B211" s="480">
        <v>0</v>
      </c>
      <c r="C211" s="480">
        <v>0</v>
      </c>
      <c r="D211" s="480">
        <v>0</v>
      </c>
      <c r="E211" s="480">
        <v>0</v>
      </c>
      <c r="F211" s="480">
        <v>0</v>
      </c>
    </row>
    <row r="212" spans="1:6" s="48" customFormat="1" ht="11.25">
      <c r="A212" s="66" t="s">
        <v>200</v>
      </c>
      <c r="B212" s="480">
        <v>0</v>
      </c>
      <c r="C212" s="480">
        <v>0</v>
      </c>
      <c r="D212" s="480">
        <v>0</v>
      </c>
      <c r="E212" s="480">
        <v>0</v>
      </c>
      <c r="F212" s="480">
        <v>0</v>
      </c>
    </row>
    <row r="213" spans="1:6" s="48" customFormat="1" ht="11.25">
      <c r="A213" s="1091" t="s">
        <v>201</v>
      </c>
      <c r="B213" s="480">
        <v>0</v>
      </c>
      <c r="C213" s="480">
        <v>0</v>
      </c>
      <c r="D213" s="480">
        <v>36.851230000000001</v>
      </c>
      <c r="E213" s="480">
        <v>0</v>
      </c>
      <c r="F213" s="480">
        <v>36.851230000000001</v>
      </c>
    </row>
    <row r="214" spans="1:6" s="48" customFormat="1" ht="11.25">
      <c r="A214" s="66" t="s">
        <v>202</v>
      </c>
      <c r="B214" s="480">
        <v>0</v>
      </c>
      <c r="C214" s="480">
        <v>0</v>
      </c>
      <c r="D214" s="480">
        <v>0</v>
      </c>
      <c r="E214" s="480">
        <v>0</v>
      </c>
      <c r="F214" s="480">
        <v>0</v>
      </c>
    </row>
    <row r="215" spans="1:6" s="48" customFormat="1" ht="11.25">
      <c r="A215" s="66" t="s">
        <v>203</v>
      </c>
      <c r="B215" s="480">
        <v>0</v>
      </c>
      <c r="C215" s="480">
        <v>0</v>
      </c>
      <c r="D215" s="480">
        <v>36.851230000000001</v>
      </c>
      <c r="E215" s="480">
        <v>0</v>
      </c>
      <c r="F215" s="480">
        <v>36.851230000000001</v>
      </c>
    </row>
    <row r="216" spans="1:6" s="48" customFormat="1" ht="11.25">
      <c r="A216" s="1091" t="s">
        <v>204</v>
      </c>
      <c r="B216" s="480">
        <v>1306246.85907</v>
      </c>
      <c r="C216" s="480">
        <v>4903239.3427999998</v>
      </c>
      <c r="D216" s="480">
        <v>7.0000000000000007E-5</v>
      </c>
      <c r="E216" s="480">
        <v>0</v>
      </c>
      <c r="F216" s="480">
        <v>6209486.2019399991</v>
      </c>
    </row>
    <row r="217" spans="1:6" s="48" customFormat="1" ht="11.25">
      <c r="A217" s="66" t="s">
        <v>205</v>
      </c>
      <c r="B217" s="480">
        <v>1293698.45334</v>
      </c>
      <c r="C217" s="480">
        <v>4899892.6723199999</v>
      </c>
      <c r="D217" s="480">
        <v>7.0000000000000007E-5</v>
      </c>
      <c r="E217" s="480">
        <v>0</v>
      </c>
      <c r="F217" s="480">
        <v>6193591.1257299995</v>
      </c>
    </row>
    <row r="218" spans="1:6" s="48" customFormat="1" ht="11.25">
      <c r="A218" s="66" t="s">
        <v>206</v>
      </c>
      <c r="B218" s="480">
        <v>0</v>
      </c>
      <c r="C218" s="480">
        <v>0</v>
      </c>
      <c r="D218" s="480">
        <v>0</v>
      </c>
      <c r="E218" s="480">
        <v>0</v>
      </c>
      <c r="F218" s="480">
        <v>0</v>
      </c>
    </row>
    <row r="219" spans="1:6" s="48" customFormat="1" ht="11.25">
      <c r="A219" s="66" t="s">
        <v>207</v>
      </c>
      <c r="B219" s="480">
        <v>1440.3880200000001</v>
      </c>
      <c r="C219" s="480">
        <v>0</v>
      </c>
      <c r="D219" s="480">
        <v>0</v>
      </c>
      <c r="E219" s="480">
        <v>0</v>
      </c>
      <c r="F219" s="480">
        <v>1440.3880200000001</v>
      </c>
    </row>
    <row r="220" spans="1:6" s="48" customFormat="1" ht="11.25">
      <c r="A220" s="66" t="s">
        <v>208</v>
      </c>
      <c r="B220" s="480">
        <v>0</v>
      </c>
      <c r="C220" s="480">
        <v>0</v>
      </c>
      <c r="D220" s="480">
        <v>0</v>
      </c>
      <c r="E220" s="480">
        <v>0</v>
      </c>
      <c r="F220" s="480">
        <v>0</v>
      </c>
    </row>
    <row r="221" spans="1:6" s="48" customFormat="1" ht="11.25">
      <c r="A221" s="66" t="s">
        <v>209</v>
      </c>
      <c r="B221" s="480">
        <v>5530.3938600000001</v>
      </c>
      <c r="C221" s="480">
        <v>2776.5605800000003</v>
      </c>
      <c r="D221" s="480">
        <v>0</v>
      </c>
      <c r="E221" s="480">
        <v>0</v>
      </c>
      <c r="F221" s="480">
        <v>8306.9544399999995</v>
      </c>
    </row>
    <row r="222" spans="1:6" s="48" customFormat="1" ht="11.25">
      <c r="A222" s="66" t="s">
        <v>210</v>
      </c>
      <c r="B222" s="480">
        <v>5539.1738499999992</v>
      </c>
      <c r="C222" s="480">
        <v>570.10990000000004</v>
      </c>
      <c r="D222" s="480">
        <v>0</v>
      </c>
      <c r="E222" s="480">
        <v>0</v>
      </c>
      <c r="F222" s="480">
        <v>6109.2837499999996</v>
      </c>
    </row>
    <row r="223" spans="1:6" s="48" customFormat="1" ht="11.25">
      <c r="A223" s="66" t="s">
        <v>211</v>
      </c>
      <c r="B223" s="480">
        <v>0</v>
      </c>
      <c r="C223" s="480">
        <v>0</v>
      </c>
      <c r="D223" s="480">
        <v>0</v>
      </c>
      <c r="E223" s="480">
        <v>0</v>
      </c>
      <c r="F223" s="480">
        <v>0</v>
      </c>
    </row>
    <row r="224" spans="1:6" s="48" customFormat="1" ht="11.25">
      <c r="A224" s="66" t="s">
        <v>212</v>
      </c>
      <c r="B224" s="480">
        <v>0</v>
      </c>
      <c r="C224" s="480">
        <v>0</v>
      </c>
      <c r="D224" s="480">
        <v>0</v>
      </c>
      <c r="E224" s="480">
        <v>0</v>
      </c>
      <c r="F224" s="480">
        <v>0</v>
      </c>
    </row>
    <row r="225" spans="1:6" s="48" customFormat="1" ht="11.25">
      <c r="A225" s="66" t="s">
        <v>213</v>
      </c>
      <c r="B225" s="480">
        <v>38.450000000000003</v>
      </c>
      <c r="C225" s="480">
        <v>0</v>
      </c>
      <c r="D225" s="480">
        <v>0</v>
      </c>
      <c r="E225" s="480">
        <v>0</v>
      </c>
      <c r="F225" s="480">
        <v>38.450000000000003</v>
      </c>
    </row>
    <row r="226" spans="1:6" s="48" customFormat="1" ht="11.25">
      <c r="A226" s="1091" t="s">
        <v>214</v>
      </c>
      <c r="B226" s="480">
        <v>42684.833869999995</v>
      </c>
      <c r="C226" s="480">
        <v>592191.33892999997</v>
      </c>
      <c r="D226" s="480">
        <v>1023.57557</v>
      </c>
      <c r="E226" s="480">
        <v>0</v>
      </c>
      <c r="F226" s="480">
        <v>635899.74837000004</v>
      </c>
    </row>
    <row r="227" spans="1:6" s="48" customFormat="1" ht="11.25">
      <c r="A227" s="66" t="s">
        <v>215</v>
      </c>
      <c r="B227" s="480">
        <v>21158.332489999997</v>
      </c>
      <c r="C227" s="480">
        <v>11886.003269999999</v>
      </c>
      <c r="D227" s="480">
        <v>0</v>
      </c>
      <c r="E227" s="480">
        <v>0</v>
      </c>
      <c r="F227" s="480">
        <v>33044.335760000002</v>
      </c>
    </row>
    <row r="228" spans="1:6" s="48" customFormat="1" ht="11.25">
      <c r="A228" s="66" t="s">
        <v>216</v>
      </c>
      <c r="B228" s="480">
        <v>0</v>
      </c>
      <c r="C228" s="480">
        <v>0</v>
      </c>
      <c r="D228" s="480">
        <v>0</v>
      </c>
      <c r="E228" s="480">
        <v>0</v>
      </c>
      <c r="F228" s="480">
        <v>0</v>
      </c>
    </row>
    <row r="229" spans="1:6" s="48" customFormat="1" ht="11.25">
      <c r="A229" s="66" t="s">
        <v>217</v>
      </c>
      <c r="B229" s="480">
        <v>3113.2539999999999</v>
      </c>
      <c r="C229" s="480">
        <v>22628.944809999997</v>
      </c>
      <c r="D229" s="480">
        <v>808.88558</v>
      </c>
      <c r="E229" s="480">
        <v>0</v>
      </c>
      <c r="F229" s="480">
        <v>26551.08439</v>
      </c>
    </row>
    <row r="230" spans="1:6" s="48" customFormat="1" ht="11.25">
      <c r="A230" s="66" t="s">
        <v>218</v>
      </c>
      <c r="B230" s="480">
        <v>3394.9586899999999</v>
      </c>
      <c r="C230" s="480">
        <v>10009.997079999999</v>
      </c>
      <c r="D230" s="480">
        <v>-2.0000000000000002E-5</v>
      </c>
      <c r="E230" s="480">
        <v>0</v>
      </c>
      <c r="F230" s="480">
        <v>13404.955749999999</v>
      </c>
    </row>
    <row r="231" spans="1:6" s="48" customFormat="1" ht="11.25">
      <c r="A231" s="66" t="s">
        <v>219</v>
      </c>
      <c r="B231" s="480">
        <v>0</v>
      </c>
      <c r="C231" s="480">
        <v>0</v>
      </c>
      <c r="D231" s="480">
        <v>0</v>
      </c>
      <c r="E231" s="480">
        <v>0</v>
      </c>
      <c r="F231" s="480">
        <v>0</v>
      </c>
    </row>
    <row r="232" spans="1:6" s="48" customFormat="1" ht="11.25">
      <c r="A232" s="66" t="s">
        <v>220</v>
      </c>
      <c r="B232" s="480">
        <v>15018.288689999999</v>
      </c>
      <c r="C232" s="480">
        <v>547666.39376999997</v>
      </c>
      <c r="D232" s="480">
        <v>214.69001</v>
      </c>
      <c r="E232" s="480">
        <v>0</v>
      </c>
      <c r="F232" s="480">
        <v>562899.37247000006</v>
      </c>
    </row>
    <row r="233" spans="1:6" s="48" customFormat="1" ht="11.25">
      <c r="A233" s="66" t="s">
        <v>221</v>
      </c>
      <c r="B233" s="480">
        <v>0</v>
      </c>
      <c r="C233" s="480">
        <v>0</v>
      </c>
      <c r="D233" s="480">
        <v>0</v>
      </c>
      <c r="E233" s="480">
        <v>0</v>
      </c>
      <c r="F233" s="480">
        <v>0</v>
      </c>
    </row>
    <row r="234" spans="1:6" s="48" customFormat="1" ht="11.25">
      <c r="A234" s="1091" t="s">
        <v>1364</v>
      </c>
      <c r="B234" s="480">
        <v>0</v>
      </c>
      <c r="C234" s="480">
        <v>0</v>
      </c>
      <c r="D234" s="480">
        <v>87.986279999999994</v>
      </c>
      <c r="E234" s="480">
        <v>0</v>
      </c>
      <c r="F234" s="480">
        <v>87.986279999999994</v>
      </c>
    </row>
    <row r="235" spans="1:6" s="48" customFormat="1" ht="11.25">
      <c r="A235" s="66" t="s">
        <v>1365</v>
      </c>
      <c r="B235" s="480">
        <v>0</v>
      </c>
      <c r="C235" s="480">
        <v>0</v>
      </c>
      <c r="D235" s="480">
        <v>87.986279999999994</v>
      </c>
      <c r="E235" s="480">
        <v>0</v>
      </c>
      <c r="F235" s="480">
        <v>87.986279999999994</v>
      </c>
    </row>
    <row r="236" spans="1:6" s="48" customFormat="1" ht="11.25">
      <c r="A236" s="66" t="s">
        <v>1366</v>
      </c>
      <c r="B236" s="480">
        <v>0</v>
      </c>
      <c r="C236" s="480">
        <v>0</v>
      </c>
      <c r="D236" s="480">
        <v>0</v>
      </c>
      <c r="E236" s="480">
        <v>0</v>
      </c>
      <c r="F236" s="480">
        <v>0</v>
      </c>
    </row>
    <row r="237" spans="1:6" s="48" customFormat="1" ht="11.25">
      <c r="A237" s="1091" t="s">
        <v>1367</v>
      </c>
      <c r="B237" s="480">
        <v>72631.93634</v>
      </c>
      <c r="C237" s="480">
        <v>0</v>
      </c>
      <c r="D237" s="480">
        <v>0</v>
      </c>
      <c r="E237" s="480">
        <v>0</v>
      </c>
      <c r="F237" s="480">
        <v>72631.93634</v>
      </c>
    </row>
    <row r="238" spans="1:6" s="48" customFormat="1" ht="11.25">
      <c r="A238" s="66" t="s">
        <v>1365</v>
      </c>
      <c r="B238" s="480">
        <v>56466.759180000001</v>
      </c>
      <c r="C238" s="480">
        <v>0</v>
      </c>
      <c r="D238" s="480">
        <v>0</v>
      </c>
      <c r="E238" s="480">
        <v>0</v>
      </c>
      <c r="F238" s="480">
        <v>56466.759180000001</v>
      </c>
    </row>
    <row r="239" spans="1:6" s="48" customFormat="1" ht="11.25">
      <c r="A239" s="66" t="s">
        <v>1366</v>
      </c>
      <c r="B239" s="469">
        <v>16165.177159999999</v>
      </c>
      <c r="C239" s="469">
        <v>0</v>
      </c>
      <c r="D239" s="469">
        <v>0</v>
      </c>
      <c r="E239" s="469">
        <v>0</v>
      </c>
      <c r="F239" s="469">
        <v>16165.177159999999</v>
      </c>
    </row>
    <row r="240" spans="1:6" s="48" customFormat="1" ht="11.25">
      <c r="A240" s="1091" t="s">
        <v>1368</v>
      </c>
      <c r="B240" s="178">
        <v>0</v>
      </c>
      <c r="C240" s="178">
        <v>0</v>
      </c>
      <c r="D240" s="178">
        <v>87.986279999999994</v>
      </c>
      <c r="E240" s="178">
        <v>0</v>
      </c>
      <c r="F240" s="178">
        <v>87.986279999999994</v>
      </c>
    </row>
    <row r="241" spans="1:6" s="48" customFormat="1" ht="12" thickBot="1">
      <c r="A241" s="1091" t="s">
        <v>1369</v>
      </c>
      <c r="B241" s="1026">
        <v>72631.93634</v>
      </c>
      <c r="C241" s="1026">
        <v>0</v>
      </c>
      <c r="D241" s="1026">
        <v>0</v>
      </c>
      <c r="E241" s="1026">
        <v>0</v>
      </c>
      <c r="F241" s="1026">
        <v>72631.93634</v>
      </c>
    </row>
    <row r="242" spans="1:6" s="48" customFormat="1" ht="12.75" thickTop="1" thickBot="1">
      <c r="A242" s="302" t="s">
        <v>222</v>
      </c>
      <c r="B242" s="1048">
        <v>198991.17775999999</v>
      </c>
      <c r="C242" s="1048">
        <v>14590.6387</v>
      </c>
      <c r="D242" s="1048">
        <v>0</v>
      </c>
      <c r="E242" s="1048">
        <v>0</v>
      </c>
      <c r="F242" s="1048">
        <v>213581.81646</v>
      </c>
    </row>
    <row r="243" spans="1:6" s="48" customFormat="1" ht="12" thickTop="1">
      <c r="A243" s="75" t="s">
        <v>223</v>
      </c>
      <c r="B243" s="480">
        <v>9.8394899999999996</v>
      </c>
      <c r="C243" s="480">
        <v>1.1390000000000001E-2</v>
      </c>
      <c r="D243" s="480">
        <v>0</v>
      </c>
      <c r="E243" s="480">
        <v>0</v>
      </c>
      <c r="F243" s="480">
        <v>9.8508800000000001</v>
      </c>
    </row>
    <row r="244" spans="1:6" s="48" customFormat="1" ht="11.25">
      <c r="A244" s="75" t="s">
        <v>224</v>
      </c>
      <c r="B244" s="480">
        <v>4183.8113700000004</v>
      </c>
      <c r="C244" s="480">
        <v>4112.4995499999995</v>
      </c>
      <c r="D244" s="480">
        <v>0</v>
      </c>
      <c r="E244" s="480">
        <v>0</v>
      </c>
      <c r="F244" s="480">
        <v>8296.3109199999999</v>
      </c>
    </row>
    <row r="245" spans="1:6" s="48" customFormat="1" ht="11.25">
      <c r="A245" s="75" t="s">
        <v>225</v>
      </c>
      <c r="B245" s="480">
        <v>166871.20314</v>
      </c>
      <c r="C245" s="480">
        <v>9198.9586999999992</v>
      </c>
      <c r="D245" s="480">
        <v>0</v>
      </c>
      <c r="E245" s="480">
        <v>0</v>
      </c>
      <c r="F245" s="480">
        <v>176070.16184000002</v>
      </c>
    </row>
    <row r="246" spans="1:6" s="48" customFormat="1" ht="11.25">
      <c r="A246" s="75" t="s">
        <v>226</v>
      </c>
      <c r="B246" s="480">
        <v>3779.6091900000001</v>
      </c>
      <c r="C246" s="480">
        <v>258.88042000000002</v>
      </c>
      <c r="D246" s="480">
        <v>0</v>
      </c>
      <c r="E246" s="480">
        <v>0</v>
      </c>
      <c r="F246" s="480">
        <v>4038.4896100000001</v>
      </c>
    </row>
    <row r="247" spans="1:6" s="48" customFormat="1" ht="11.25">
      <c r="A247" s="75" t="s">
        <v>227</v>
      </c>
      <c r="B247" s="480">
        <v>4864.2617199999995</v>
      </c>
      <c r="C247" s="480">
        <v>559.44231000000002</v>
      </c>
      <c r="D247" s="480">
        <v>0</v>
      </c>
      <c r="E247" s="480">
        <v>0</v>
      </c>
      <c r="F247" s="480">
        <v>5423.7040299999999</v>
      </c>
    </row>
    <row r="248" spans="1:6" s="48" customFormat="1" ht="11.25">
      <c r="A248" s="75" t="s">
        <v>228</v>
      </c>
      <c r="B248" s="480">
        <v>530.99019999999996</v>
      </c>
      <c r="C248" s="480">
        <v>2.9592800000000001</v>
      </c>
      <c r="D248" s="480">
        <v>0</v>
      </c>
      <c r="E248" s="480">
        <v>0</v>
      </c>
      <c r="F248" s="480">
        <v>533.94947999999999</v>
      </c>
    </row>
    <row r="249" spans="1:6" s="48" customFormat="1" ht="11.25">
      <c r="A249" s="75" t="s">
        <v>229</v>
      </c>
      <c r="B249" s="480">
        <v>1354.4629299999999</v>
      </c>
      <c r="C249" s="480">
        <v>262.63929999999999</v>
      </c>
      <c r="D249" s="480">
        <v>0</v>
      </c>
      <c r="E249" s="480">
        <v>0</v>
      </c>
      <c r="F249" s="480">
        <v>1617.10223</v>
      </c>
    </row>
    <row r="250" spans="1:6" s="48" customFormat="1" ht="11.25">
      <c r="A250" s="75" t="s">
        <v>230</v>
      </c>
      <c r="B250" s="480">
        <v>8.7500000000000008E-3</v>
      </c>
      <c r="C250" s="480">
        <v>1.9199999999999998E-3</v>
      </c>
      <c r="D250" s="480">
        <v>0</v>
      </c>
      <c r="E250" s="480">
        <v>0</v>
      </c>
      <c r="F250" s="480">
        <v>1.0670000000000001E-2</v>
      </c>
    </row>
    <row r="251" spans="1:6" s="48" customFormat="1" ht="11.25">
      <c r="A251" s="75" t="s">
        <v>231</v>
      </c>
      <c r="B251" s="480">
        <v>14562.43226</v>
      </c>
      <c r="C251" s="480">
        <v>0</v>
      </c>
      <c r="D251" s="480">
        <v>0</v>
      </c>
      <c r="E251" s="480">
        <v>0</v>
      </c>
      <c r="F251" s="480">
        <v>14562.43226</v>
      </c>
    </row>
    <row r="252" spans="1:6" s="48" customFormat="1" ht="11.25">
      <c r="A252" s="75" t="s">
        <v>232</v>
      </c>
      <c r="B252" s="480">
        <v>2766.5018799999998</v>
      </c>
      <c r="C252" s="480">
        <v>195.24582999999998</v>
      </c>
      <c r="D252" s="480">
        <v>0</v>
      </c>
      <c r="E252" s="480">
        <v>0</v>
      </c>
      <c r="F252" s="480">
        <v>2961.7477100000001</v>
      </c>
    </row>
    <row r="253" spans="1:6" s="48" customFormat="1" ht="12" thickBot="1">
      <c r="A253" s="75" t="s">
        <v>233</v>
      </c>
      <c r="B253" s="480">
        <v>68.056830000000005</v>
      </c>
      <c r="C253" s="480">
        <v>0</v>
      </c>
      <c r="D253" s="480">
        <v>0</v>
      </c>
      <c r="E253" s="480">
        <v>0</v>
      </c>
      <c r="F253" s="480">
        <v>68.056830000000005</v>
      </c>
    </row>
    <row r="254" spans="1:6" s="48" customFormat="1" ht="12.75" thickTop="1" thickBot="1">
      <c r="A254" s="302" t="s">
        <v>234</v>
      </c>
      <c r="B254" s="1048">
        <v>-66482.92787</v>
      </c>
      <c r="C254" s="1048">
        <v>-1640.9906100000001</v>
      </c>
      <c r="D254" s="1048">
        <v>0</v>
      </c>
      <c r="E254" s="1048">
        <v>0</v>
      </c>
      <c r="F254" s="1048">
        <v>-68123.918480000008</v>
      </c>
    </row>
    <row r="255" spans="1:6" s="48" customFormat="1" ht="12" thickTop="1">
      <c r="A255" s="75" t="s">
        <v>235</v>
      </c>
      <c r="B255" s="480">
        <v>-49233.038209999999</v>
      </c>
      <c r="C255" s="480">
        <v>-1412.106</v>
      </c>
      <c r="D255" s="480">
        <v>0</v>
      </c>
      <c r="E255" s="480">
        <v>0</v>
      </c>
      <c r="F255" s="480">
        <v>-50645.144209999999</v>
      </c>
    </row>
    <row r="256" spans="1:6" s="48" customFormat="1" ht="11.25">
      <c r="A256" s="75" t="s">
        <v>236</v>
      </c>
      <c r="B256" s="480">
        <v>0</v>
      </c>
      <c r="C256" s="480">
        <v>0</v>
      </c>
      <c r="D256" s="480">
        <v>0</v>
      </c>
      <c r="E256" s="480">
        <v>0</v>
      </c>
      <c r="F256" s="480">
        <v>0</v>
      </c>
    </row>
    <row r="257" spans="1:6" s="48" customFormat="1" ht="11.25">
      <c r="A257" s="75" t="s">
        <v>237</v>
      </c>
      <c r="B257" s="480">
        <v>-2575.0344100000002</v>
      </c>
      <c r="C257" s="480">
        <v>-27.708880000000001</v>
      </c>
      <c r="D257" s="480">
        <v>0</v>
      </c>
      <c r="E257" s="480">
        <v>0</v>
      </c>
      <c r="F257" s="480">
        <v>-2602.7432899999999</v>
      </c>
    </row>
    <row r="258" spans="1:6" s="48" customFormat="1" ht="11.25">
      <c r="A258" s="75" t="s">
        <v>238</v>
      </c>
      <c r="B258" s="480">
        <v>-14674.855250000001</v>
      </c>
      <c r="C258" s="480">
        <v>-201.17573000000002</v>
      </c>
      <c r="D258" s="480">
        <v>0</v>
      </c>
      <c r="E258" s="480">
        <v>0</v>
      </c>
      <c r="F258" s="480">
        <v>-14876.03098</v>
      </c>
    </row>
    <row r="259" spans="1:6" s="48" customFormat="1" ht="11.25">
      <c r="A259" s="75" t="s">
        <v>239</v>
      </c>
      <c r="B259" s="480">
        <v>0</v>
      </c>
      <c r="C259" s="480">
        <v>0</v>
      </c>
      <c r="D259" s="480">
        <v>0</v>
      </c>
      <c r="E259" s="480">
        <v>0</v>
      </c>
      <c r="F259" s="480">
        <v>0</v>
      </c>
    </row>
    <row r="260" spans="1:6" s="48" customFormat="1" ht="11.25">
      <c r="A260" s="433" t="s">
        <v>240</v>
      </c>
      <c r="B260" s="480">
        <v>0</v>
      </c>
      <c r="C260" s="480">
        <v>0</v>
      </c>
      <c r="D260" s="480">
        <v>0</v>
      </c>
      <c r="E260" s="480">
        <v>0</v>
      </c>
      <c r="F260" s="480">
        <v>0</v>
      </c>
    </row>
    <row r="261" spans="1:6" s="48" customFormat="1" ht="12" thickBot="1">
      <c r="A261" s="75" t="s">
        <v>241</v>
      </c>
      <c r="B261" s="480">
        <v>0</v>
      </c>
      <c r="C261" s="480">
        <v>0</v>
      </c>
      <c r="D261" s="480">
        <v>0</v>
      </c>
      <c r="E261" s="480">
        <v>0</v>
      </c>
      <c r="F261" s="480">
        <v>0</v>
      </c>
    </row>
    <row r="262" spans="1:6" s="485" customFormat="1" ht="12.75" thickTop="1" thickBot="1">
      <c r="A262" s="1092" t="s">
        <v>242</v>
      </c>
      <c r="B262" s="1059">
        <v>132508.24989000001</v>
      </c>
      <c r="C262" s="1059">
        <v>12949.648090000001</v>
      </c>
      <c r="D262" s="1059">
        <v>0</v>
      </c>
      <c r="E262" s="1059">
        <v>0</v>
      </c>
      <c r="F262" s="1059">
        <v>145457.89797999998</v>
      </c>
    </row>
    <row r="263" spans="1:6" s="48" customFormat="1" ht="12.75" thickTop="1" thickBot="1">
      <c r="A263" s="1057" t="s">
        <v>243</v>
      </c>
      <c r="B263" s="1048">
        <v>7543.5497800000003</v>
      </c>
      <c r="C263" s="1048">
        <v>2160.7096000000001</v>
      </c>
      <c r="D263" s="1048">
        <v>0</v>
      </c>
      <c r="E263" s="1048">
        <v>0</v>
      </c>
      <c r="F263" s="1048">
        <v>9704.2593800000013</v>
      </c>
    </row>
    <row r="264" spans="1:6" s="48" customFormat="1" ht="12" thickTop="1">
      <c r="A264" s="75" t="s">
        <v>244</v>
      </c>
      <c r="B264" s="480">
        <v>4042.5273199999997</v>
      </c>
      <c r="C264" s="480">
        <v>106.92769</v>
      </c>
      <c r="D264" s="480">
        <v>0</v>
      </c>
      <c r="E264" s="480">
        <v>0</v>
      </c>
      <c r="F264" s="480">
        <v>4149.4550099999997</v>
      </c>
    </row>
    <row r="265" spans="1:6" s="48" customFormat="1" ht="11.25">
      <c r="A265" s="75" t="s">
        <v>245</v>
      </c>
      <c r="B265" s="480">
        <v>100.41378</v>
      </c>
      <c r="C265" s="480">
        <v>2052.2566499999998</v>
      </c>
      <c r="D265" s="480">
        <v>0</v>
      </c>
      <c r="E265" s="480">
        <v>0</v>
      </c>
      <c r="F265" s="480">
        <v>2152.6704300000001</v>
      </c>
    </row>
    <row r="266" spans="1:6" s="48" customFormat="1" ht="11.25">
      <c r="A266" s="75" t="s">
        <v>246</v>
      </c>
      <c r="B266" s="480">
        <v>2776.5273999999999</v>
      </c>
      <c r="C266" s="480">
        <v>0</v>
      </c>
      <c r="D266" s="480">
        <v>0</v>
      </c>
      <c r="E266" s="480">
        <v>0</v>
      </c>
      <c r="F266" s="480">
        <v>2776.5273999999999</v>
      </c>
    </row>
    <row r="267" spans="1:6" s="48" customFormat="1" ht="11.25">
      <c r="A267" s="75" t="s">
        <v>247</v>
      </c>
      <c r="B267" s="480">
        <v>193.73273999999998</v>
      </c>
      <c r="C267" s="480">
        <v>0</v>
      </c>
      <c r="D267" s="480">
        <v>0</v>
      </c>
      <c r="E267" s="480">
        <v>0</v>
      </c>
      <c r="F267" s="480">
        <v>193.73273999999998</v>
      </c>
    </row>
    <row r="268" spans="1:6" s="48" customFormat="1" ht="12" thickBot="1">
      <c r="A268" s="75" t="s">
        <v>248</v>
      </c>
      <c r="B268" s="480">
        <v>430.34853999999996</v>
      </c>
      <c r="C268" s="480">
        <v>1.5252600000000001</v>
      </c>
      <c r="D268" s="480">
        <v>0</v>
      </c>
      <c r="E268" s="480">
        <v>0</v>
      </c>
      <c r="F268" s="480">
        <v>431.87379999999996</v>
      </c>
    </row>
    <row r="269" spans="1:6" s="48" customFormat="1" ht="12.75" thickTop="1" thickBot="1">
      <c r="A269" s="1060" t="s">
        <v>249</v>
      </c>
      <c r="B269" s="1048">
        <v>-3153.9950400000002</v>
      </c>
      <c r="C269" s="1048">
        <v>-1158.5177699999999</v>
      </c>
      <c r="D269" s="1048">
        <v>0</v>
      </c>
      <c r="E269" s="1048">
        <v>0</v>
      </c>
      <c r="F269" s="1048">
        <v>-4312.5128099999993</v>
      </c>
    </row>
    <row r="270" spans="1:6" s="48" customFormat="1" ht="12" thickTop="1">
      <c r="A270" s="75" t="s">
        <v>244</v>
      </c>
      <c r="B270" s="480">
        <v>-651.78381000000002</v>
      </c>
      <c r="C270" s="480">
        <v>-1064.0995800000001</v>
      </c>
      <c r="D270" s="480">
        <v>0</v>
      </c>
      <c r="E270" s="480">
        <v>0</v>
      </c>
      <c r="F270" s="480">
        <v>-1715.88339</v>
      </c>
    </row>
    <row r="271" spans="1:6" s="48" customFormat="1" ht="11.25">
      <c r="A271" s="75" t="s">
        <v>250</v>
      </c>
      <c r="B271" s="480">
        <v>-1055.74668</v>
      </c>
      <c r="C271" s="480">
        <v>0</v>
      </c>
      <c r="D271" s="480">
        <v>0</v>
      </c>
      <c r="E271" s="480">
        <v>0</v>
      </c>
      <c r="F271" s="480">
        <v>-1055.74668</v>
      </c>
    </row>
    <row r="272" spans="1:6" s="48" customFormat="1" ht="11.25">
      <c r="A272" s="75" t="s">
        <v>251</v>
      </c>
      <c r="B272" s="480">
        <v>-28.236189999999997</v>
      </c>
      <c r="C272" s="480">
        <v>0</v>
      </c>
      <c r="D272" s="480">
        <v>0</v>
      </c>
      <c r="E272" s="480">
        <v>0</v>
      </c>
      <c r="F272" s="480">
        <v>-28.236189999999997</v>
      </c>
    </row>
    <row r="273" spans="1:6" s="48" customFormat="1" ht="11.25">
      <c r="A273" s="75" t="s">
        <v>252</v>
      </c>
      <c r="B273" s="480">
        <v>-0.72171000000000007</v>
      </c>
      <c r="C273" s="480">
        <v>0</v>
      </c>
      <c r="D273" s="480">
        <v>0</v>
      </c>
      <c r="E273" s="480">
        <v>0</v>
      </c>
      <c r="F273" s="480">
        <v>-0.72171000000000007</v>
      </c>
    </row>
    <row r="274" spans="1:6" s="48" customFormat="1" ht="12" thickBot="1">
      <c r="A274" s="75" t="s">
        <v>253</v>
      </c>
      <c r="B274" s="480">
        <v>-1417.5066499999998</v>
      </c>
      <c r="C274" s="480">
        <v>-94.418189999999996</v>
      </c>
      <c r="D274" s="480">
        <v>0</v>
      </c>
      <c r="E274" s="480">
        <v>0</v>
      </c>
      <c r="F274" s="480">
        <v>-1511.9248400000001</v>
      </c>
    </row>
    <row r="275" spans="1:6" s="48" customFormat="1" ht="12.75" thickTop="1" thickBot="1">
      <c r="A275" s="302" t="s">
        <v>254</v>
      </c>
      <c r="B275" s="1048">
        <v>136897.80463</v>
      </c>
      <c r="C275" s="1048">
        <v>13951.83992</v>
      </c>
      <c r="D275" s="1048">
        <v>0</v>
      </c>
      <c r="E275" s="1048">
        <v>0</v>
      </c>
      <c r="F275" s="1048">
        <v>150849.64455000003</v>
      </c>
    </row>
    <row r="276" spans="1:6" s="48" customFormat="1" ht="12" thickTop="1">
      <c r="A276" s="317" t="s">
        <v>255</v>
      </c>
      <c r="B276" s="480">
        <v>16702.877280000001</v>
      </c>
      <c r="C276" s="480">
        <v>9428.3029999999999</v>
      </c>
      <c r="D276" s="480">
        <v>0</v>
      </c>
      <c r="E276" s="480">
        <v>0</v>
      </c>
      <c r="F276" s="480">
        <v>26131.18028</v>
      </c>
    </row>
    <row r="277" spans="1:6" s="48" customFormat="1" ht="11.25">
      <c r="A277" s="75" t="s">
        <v>256</v>
      </c>
      <c r="B277" s="480">
        <v>126.48057</v>
      </c>
      <c r="C277" s="480">
        <v>136.62567999999999</v>
      </c>
      <c r="D277" s="480">
        <v>0</v>
      </c>
      <c r="E277" s="480">
        <v>0</v>
      </c>
      <c r="F277" s="480">
        <v>263.10624999999999</v>
      </c>
    </row>
    <row r="278" spans="1:6" s="48" customFormat="1" ht="11.25">
      <c r="A278" s="75" t="s">
        <v>257</v>
      </c>
      <c r="B278" s="480">
        <v>16576.396710000001</v>
      </c>
      <c r="C278" s="480">
        <v>9291.6773200000007</v>
      </c>
      <c r="D278" s="480">
        <v>0</v>
      </c>
      <c r="E278" s="480">
        <v>0</v>
      </c>
      <c r="F278" s="480">
        <v>25868.07403</v>
      </c>
    </row>
    <row r="279" spans="1:6" s="48" customFormat="1" ht="11.25">
      <c r="A279" s="75" t="s">
        <v>258</v>
      </c>
      <c r="B279" s="480">
        <v>0</v>
      </c>
      <c r="C279" s="480">
        <v>0</v>
      </c>
      <c r="D279" s="480">
        <v>0</v>
      </c>
      <c r="E279" s="480">
        <v>0</v>
      </c>
      <c r="F279" s="480">
        <v>0</v>
      </c>
    </row>
    <row r="280" spans="1:6" s="48" customFormat="1" ht="11.25">
      <c r="A280" s="75" t="s">
        <v>259</v>
      </c>
      <c r="B280" s="480">
        <v>0</v>
      </c>
      <c r="C280" s="480">
        <v>0</v>
      </c>
      <c r="D280" s="480">
        <v>0</v>
      </c>
      <c r="E280" s="480">
        <v>0</v>
      </c>
      <c r="F280" s="480">
        <v>0</v>
      </c>
    </row>
    <row r="281" spans="1:6" s="48" customFormat="1" ht="11.25">
      <c r="A281" s="75" t="s">
        <v>260</v>
      </c>
      <c r="B281" s="480">
        <v>0</v>
      </c>
      <c r="C281" s="480">
        <v>0</v>
      </c>
      <c r="D281" s="480">
        <v>0</v>
      </c>
      <c r="E281" s="480">
        <v>0</v>
      </c>
      <c r="F281" s="480">
        <v>0</v>
      </c>
    </row>
    <row r="282" spans="1:6" s="48" customFormat="1" ht="11.25">
      <c r="A282" s="75" t="s">
        <v>261</v>
      </c>
      <c r="B282" s="480">
        <v>0</v>
      </c>
      <c r="C282" s="480">
        <v>0</v>
      </c>
      <c r="D282" s="480">
        <v>0</v>
      </c>
      <c r="E282" s="480">
        <v>0</v>
      </c>
      <c r="F282" s="480">
        <v>0</v>
      </c>
    </row>
    <row r="283" spans="1:6" s="48" customFormat="1" ht="11.25">
      <c r="A283" s="317" t="s">
        <v>262</v>
      </c>
      <c r="B283" s="480">
        <v>-26169.3086</v>
      </c>
      <c r="C283" s="480">
        <v>-8088.4596099999999</v>
      </c>
      <c r="D283" s="480">
        <v>0</v>
      </c>
      <c r="E283" s="480">
        <v>0</v>
      </c>
      <c r="F283" s="480">
        <v>-34257.768210000002</v>
      </c>
    </row>
    <row r="284" spans="1:6" s="48" customFormat="1" ht="11.25">
      <c r="A284" s="75" t="s">
        <v>263</v>
      </c>
      <c r="B284" s="480">
        <v>-25082.297649999997</v>
      </c>
      <c r="C284" s="480">
        <v>-8004.8591799999995</v>
      </c>
      <c r="D284" s="480">
        <v>0</v>
      </c>
      <c r="E284" s="480">
        <v>0</v>
      </c>
      <c r="F284" s="480">
        <v>-33087.15683</v>
      </c>
    </row>
    <row r="285" spans="1:6" s="48" customFormat="1" ht="11.25">
      <c r="A285" s="75" t="s">
        <v>264</v>
      </c>
      <c r="B285" s="480">
        <v>-679.10622999999998</v>
      </c>
      <c r="C285" s="480">
        <v>0</v>
      </c>
      <c r="D285" s="480">
        <v>0</v>
      </c>
      <c r="E285" s="480">
        <v>0</v>
      </c>
      <c r="F285" s="480">
        <v>-679.10622999999998</v>
      </c>
    </row>
    <row r="286" spans="1:6" s="48" customFormat="1" ht="11.25">
      <c r="A286" s="75" t="s">
        <v>265</v>
      </c>
      <c r="B286" s="480">
        <v>0</v>
      </c>
      <c r="C286" s="480">
        <v>-10.92455</v>
      </c>
      <c r="D286" s="480">
        <v>0</v>
      </c>
      <c r="E286" s="480">
        <v>0</v>
      </c>
      <c r="F286" s="480">
        <v>-10.92455</v>
      </c>
    </row>
    <row r="287" spans="1:6" s="48" customFormat="1" ht="11.25">
      <c r="A287" s="433" t="s">
        <v>266</v>
      </c>
      <c r="B287" s="480">
        <v>-407.90472</v>
      </c>
      <c r="C287" s="480">
        <v>-72.675880000000006</v>
      </c>
      <c r="D287" s="480">
        <v>0</v>
      </c>
      <c r="E287" s="480">
        <v>0</v>
      </c>
      <c r="F287" s="480">
        <v>-480.5806</v>
      </c>
    </row>
    <row r="288" spans="1:6" s="48" customFormat="1" ht="11.25">
      <c r="A288" s="433" t="s">
        <v>267</v>
      </c>
      <c r="B288" s="480">
        <v>0</v>
      </c>
      <c r="C288" s="480">
        <v>0</v>
      </c>
      <c r="D288" s="480">
        <v>0</v>
      </c>
      <c r="E288" s="480">
        <v>0</v>
      </c>
      <c r="F288" s="480">
        <v>0</v>
      </c>
    </row>
    <row r="289" spans="1:6" s="48" customFormat="1" ht="12" thickBot="1">
      <c r="A289" s="433" t="s">
        <v>268</v>
      </c>
      <c r="B289" s="480">
        <v>0</v>
      </c>
      <c r="C289" s="480">
        <v>0</v>
      </c>
      <c r="D289" s="480">
        <v>0</v>
      </c>
      <c r="E289" s="480">
        <v>0</v>
      </c>
      <c r="F289" s="480">
        <v>0</v>
      </c>
    </row>
    <row r="290" spans="1:6" s="48" customFormat="1" ht="12.75" thickTop="1" thickBot="1">
      <c r="A290" s="1093" t="s">
        <v>269</v>
      </c>
      <c r="B290" s="1046">
        <v>127431.37331</v>
      </c>
      <c r="C290" s="1046">
        <v>15291.68331</v>
      </c>
      <c r="D290" s="1046">
        <v>0</v>
      </c>
      <c r="E290" s="1046">
        <v>0</v>
      </c>
      <c r="F290" s="1046">
        <v>142723.05662000002</v>
      </c>
    </row>
    <row r="291" spans="1:6" s="48" customFormat="1" ht="12.75" thickTop="1" thickBot="1">
      <c r="A291" s="302" t="s">
        <v>270</v>
      </c>
      <c r="B291" s="1048">
        <v>-104196.14775</v>
      </c>
      <c r="C291" s="1048">
        <v>-13646.286880000001</v>
      </c>
      <c r="D291" s="1048">
        <v>-3.1900999999999997</v>
      </c>
      <c r="E291" s="1048">
        <v>0</v>
      </c>
      <c r="F291" s="1048">
        <v>-117845.62473000001</v>
      </c>
    </row>
    <row r="292" spans="1:6" s="48" customFormat="1" ht="12" thickTop="1">
      <c r="A292" s="75" t="s">
        <v>271</v>
      </c>
      <c r="B292" s="480">
        <v>-66041.521760000003</v>
      </c>
      <c r="C292" s="480">
        <v>0</v>
      </c>
      <c r="D292" s="480">
        <v>0</v>
      </c>
      <c r="E292" s="480">
        <v>0</v>
      </c>
      <c r="F292" s="480">
        <v>-66041.521760000003</v>
      </c>
    </row>
    <row r="293" spans="1:6" s="48" customFormat="1" ht="11.25">
      <c r="A293" s="75" t="s">
        <v>272</v>
      </c>
      <c r="B293" s="480">
        <v>-8851.6606999999985</v>
      </c>
      <c r="C293" s="480">
        <v>-976.75666999999999</v>
      </c>
      <c r="D293" s="480">
        <v>0</v>
      </c>
      <c r="E293" s="480">
        <v>0</v>
      </c>
      <c r="F293" s="480">
        <v>-9828.4173699999992</v>
      </c>
    </row>
    <row r="294" spans="1:6" s="48" customFormat="1" ht="11.25">
      <c r="A294" s="75" t="s">
        <v>273</v>
      </c>
      <c r="B294" s="480">
        <v>-200.79641000000001</v>
      </c>
      <c r="C294" s="480">
        <v>-1983.8778600000001</v>
      </c>
      <c r="D294" s="480">
        <v>0</v>
      </c>
      <c r="E294" s="480">
        <v>0</v>
      </c>
      <c r="F294" s="480">
        <v>-2184.67427</v>
      </c>
    </row>
    <row r="295" spans="1:6" s="48" customFormat="1" ht="11.25">
      <c r="A295" s="75" t="s">
        <v>274</v>
      </c>
      <c r="B295" s="480">
        <v>-2429.5284900000001</v>
      </c>
      <c r="C295" s="480">
        <v>0</v>
      </c>
      <c r="D295" s="480">
        <v>0</v>
      </c>
      <c r="E295" s="480">
        <v>0</v>
      </c>
      <c r="F295" s="480">
        <v>-2429.5284900000001</v>
      </c>
    </row>
    <row r="296" spans="1:6" s="48" customFormat="1" ht="11.25">
      <c r="A296" s="75" t="s">
        <v>275</v>
      </c>
      <c r="B296" s="480">
        <v>-6679.7214100000001</v>
      </c>
      <c r="C296" s="480">
        <v>0</v>
      </c>
      <c r="D296" s="480">
        <v>0</v>
      </c>
      <c r="E296" s="480">
        <v>0</v>
      </c>
      <c r="F296" s="480">
        <v>-6679.7214100000001</v>
      </c>
    </row>
    <row r="297" spans="1:6" s="48" customFormat="1" ht="11.25">
      <c r="A297" s="75" t="s">
        <v>276</v>
      </c>
      <c r="B297" s="480">
        <v>-1562.9137800000001</v>
      </c>
      <c r="C297" s="480">
        <v>-303.7629</v>
      </c>
      <c r="D297" s="480">
        <v>-3.1900999999999997</v>
      </c>
      <c r="E297" s="480">
        <v>0</v>
      </c>
      <c r="F297" s="480">
        <v>-1869.8667800000001</v>
      </c>
    </row>
    <row r="298" spans="1:6" s="48" customFormat="1" ht="11.25">
      <c r="A298" s="75" t="s">
        <v>277</v>
      </c>
      <c r="B298" s="480">
        <v>-3622.0762500000001</v>
      </c>
      <c r="C298" s="480">
        <v>0</v>
      </c>
      <c r="D298" s="480">
        <v>0</v>
      </c>
      <c r="E298" s="480">
        <v>0</v>
      </c>
      <c r="F298" s="480">
        <v>-3622.0762500000001</v>
      </c>
    </row>
    <row r="299" spans="1:6" s="48" customFormat="1" ht="11.25">
      <c r="A299" s="75" t="s">
        <v>278</v>
      </c>
      <c r="B299" s="480">
        <v>-501.02883000000003</v>
      </c>
      <c r="C299" s="480">
        <v>-611.57523000000003</v>
      </c>
      <c r="D299" s="480">
        <v>0</v>
      </c>
      <c r="E299" s="480">
        <v>0</v>
      </c>
      <c r="F299" s="480">
        <v>-1112.6040600000001</v>
      </c>
    </row>
    <row r="300" spans="1:6" s="48" customFormat="1" ht="12" thickBot="1">
      <c r="A300" s="75" t="s">
        <v>279</v>
      </c>
      <c r="B300" s="480">
        <v>-14306.900119999998</v>
      </c>
      <c r="C300" s="480">
        <v>-9770.3142200000002</v>
      </c>
      <c r="D300" s="480">
        <v>0</v>
      </c>
      <c r="E300" s="480">
        <v>0</v>
      </c>
      <c r="F300" s="480">
        <v>-24077.214339999999</v>
      </c>
    </row>
    <row r="301" spans="1:6" s="48" customFormat="1" ht="12.75" thickTop="1" thickBot="1">
      <c r="A301" s="1057" t="s">
        <v>280</v>
      </c>
      <c r="B301" s="1048">
        <v>23235.225559999999</v>
      </c>
      <c r="C301" s="1048">
        <v>1645.39643</v>
      </c>
      <c r="D301" s="1048">
        <v>-3.1900999999999997</v>
      </c>
      <c r="E301" s="1048">
        <v>0</v>
      </c>
      <c r="F301" s="1048">
        <v>24877.43189</v>
      </c>
    </row>
    <row r="302" spans="1:6" s="48" customFormat="1" ht="12" thickTop="1">
      <c r="A302" s="265" t="s">
        <v>281</v>
      </c>
      <c r="B302" s="480">
        <v>0.10516</v>
      </c>
      <c r="C302" s="480">
        <v>-6.4999999999999997E-4</v>
      </c>
      <c r="D302" s="480">
        <v>8.0000000000000007E-5</v>
      </c>
      <c r="E302" s="480">
        <v>798.20029</v>
      </c>
      <c r="F302" s="480">
        <v>798.30488000000003</v>
      </c>
    </row>
    <row r="303" spans="1:6" s="48" customFormat="1" ht="11.25">
      <c r="A303" s="433" t="s">
        <v>282</v>
      </c>
      <c r="B303" s="480">
        <v>0.10516</v>
      </c>
      <c r="C303" s="480">
        <v>-6.4999999999999997E-4</v>
      </c>
      <c r="D303" s="480">
        <v>8.0000000000000007E-5</v>
      </c>
      <c r="E303" s="480">
        <v>0</v>
      </c>
      <c r="F303" s="480">
        <v>0.10459</v>
      </c>
    </row>
    <row r="304" spans="1:6" s="48" customFormat="1" ht="11.25">
      <c r="A304" s="433" t="s">
        <v>283</v>
      </c>
      <c r="B304" s="480">
        <v>0</v>
      </c>
      <c r="C304" s="480">
        <v>0</v>
      </c>
      <c r="D304" s="480">
        <v>0</v>
      </c>
      <c r="E304" s="480">
        <v>798.20029</v>
      </c>
      <c r="F304" s="480">
        <v>798.20029</v>
      </c>
    </row>
    <row r="305" spans="1:6" s="48" customFormat="1" ht="11.25">
      <c r="A305" s="265" t="s">
        <v>284</v>
      </c>
      <c r="B305" s="480">
        <v>2.9999999999999997E-5</v>
      </c>
      <c r="C305" s="480">
        <v>-1.0000000000000001E-5</v>
      </c>
      <c r="D305" s="480">
        <v>0</v>
      </c>
      <c r="E305" s="480">
        <v>0</v>
      </c>
      <c r="F305" s="480">
        <v>2.0000000000000002E-5</v>
      </c>
    </row>
    <row r="306" spans="1:6" s="48" customFormat="1" ht="11.25">
      <c r="A306" s="433" t="s">
        <v>285</v>
      </c>
      <c r="B306" s="480">
        <v>2.9999999999999997E-5</v>
      </c>
      <c r="C306" s="480">
        <v>-1.0000000000000001E-5</v>
      </c>
      <c r="D306" s="480">
        <v>0</v>
      </c>
      <c r="E306" s="480">
        <v>0</v>
      </c>
      <c r="F306" s="480">
        <v>2.0000000000000002E-5</v>
      </c>
    </row>
    <row r="307" spans="1:6" s="48" customFormat="1" ht="12" thickBot="1">
      <c r="A307" s="433" t="s">
        <v>286</v>
      </c>
      <c r="B307" s="480">
        <v>0</v>
      </c>
      <c r="C307" s="480">
        <v>0</v>
      </c>
      <c r="D307" s="480">
        <v>0</v>
      </c>
      <c r="E307" s="480">
        <v>0</v>
      </c>
      <c r="F307" s="480">
        <v>0</v>
      </c>
    </row>
    <row r="308" spans="1:6" s="48" customFormat="1" ht="12.75" thickTop="1" thickBot="1">
      <c r="A308" s="1057" t="s">
        <v>287</v>
      </c>
      <c r="B308" s="1048">
        <v>23235.330750000001</v>
      </c>
      <c r="C308" s="1048">
        <v>1645.3957700000001</v>
      </c>
      <c r="D308" s="1048">
        <v>-3.1900200000000001</v>
      </c>
      <c r="E308" s="1048">
        <v>798.20029</v>
      </c>
      <c r="F308" s="1048">
        <v>25675.736789999999</v>
      </c>
    </row>
    <row r="309" spans="1:6" s="48" customFormat="1" ht="12.75" thickTop="1" thickBot="1">
      <c r="A309" s="75" t="s">
        <v>288</v>
      </c>
      <c r="B309" s="480">
        <v>605.81806999999992</v>
      </c>
      <c r="C309" s="480">
        <v>5.0488299999999997</v>
      </c>
      <c r="D309" s="480">
        <v>0</v>
      </c>
      <c r="E309" s="480">
        <v>0</v>
      </c>
      <c r="F309" s="480">
        <v>610.86689999999999</v>
      </c>
    </row>
    <row r="310" spans="1:6" s="48" customFormat="1" ht="12.75" thickTop="1" thickBot="1">
      <c r="A310" s="1057" t="s">
        <v>289</v>
      </c>
      <c r="B310" s="1048">
        <v>23841.148819999999</v>
      </c>
      <c r="C310" s="1048">
        <v>1650.4446</v>
      </c>
      <c r="D310" s="1048">
        <v>-3.1900200000000001</v>
      </c>
      <c r="E310" s="1048">
        <v>798.20029</v>
      </c>
      <c r="F310" s="1048">
        <v>26286.60369</v>
      </c>
    </row>
    <row r="311" spans="1:6" s="48" customFormat="1" ht="12.75" thickTop="1" thickBot="1">
      <c r="A311" s="433" t="s">
        <v>290</v>
      </c>
      <c r="B311" s="480">
        <v>708.68869999999993</v>
      </c>
      <c r="C311" s="480">
        <v>-0.78721000000000008</v>
      </c>
      <c r="D311" s="480">
        <v>0</v>
      </c>
      <c r="E311" s="480">
        <v>0</v>
      </c>
      <c r="F311" s="480">
        <v>707.90148999999997</v>
      </c>
    </row>
    <row r="312" spans="1:6" s="48" customFormat="1" ht="12.75" thickTop="1" thickBot="1">
      <c r="A312" s="302" t="s">
        <v>291</v>
      </c>
      <c r="B312" s="1048">
        <v>24549.837520000001</v>
      </c>
      <c r="C312" s="1048">
        <v>1649.6573899999999</v>
      </c>
      <c r="D312" s="1048">
        <v>-3.1900200000000001</v>
      </c>
      <c r="E312" s="1048">
        <v>798.20029</v>
      </c>
      <c r="F312" s="1048">
        <v>26994.50518</v>
      </c>
    </row>
    <row r="313" spans="1:6" s="48" customFormat="1" ht="12.75" thickTop="1" thickBot="1">
      <c r="A313" s="433" t="s">
        <v>292</v>
      </c>
      <c r="B313" s="480">
        <v>0</v>
      </c>
      <c r="C313" s="480">
        <v>0</v>
      </c>
      <c r="D313" s="480">
        <v>0</v>
      </c>
      <c r="E313" s="480">
        <v>0</v>
      </c>
      <c r="F313" s="480">
        <v>0</v>
      </c>
    </row>
    <row r="314" spans="1:6" s="48" customFormat="1" ht="12.75" thickTop="1" thickBot="1">
      <c r="A314" s="1057" t="s">
        <v>293</v>
      </c>
      <c r="B314" s="1048">
        <v>24549.837520000001</v>
      </c>
      <c r="C314" s="1048">
        <v>1649.6573899999999</v>
      </c>
      <c r="D314" s="1048">
        <v>-3.1900200000000001</v>
      </c>
      <c r="E314" s="1048">
        <v>798.20029</v>
      </c>
      <c r="F314" s="1048">
        <v>26994.50518</v>
      </c>
    </row>
    <row r="315" spans="1:6" s="48" customFormat="1" ht="12.75" thickTop="1" thickBot="1">
      <c r="A315" s="265" t="s">
        <v>294</v>
      </c>
      <c r="B315" s="480">
        <v>-7.9199299999999999</v>
      </c>
      <c r="C315" s="480">
        <v>0</v>
      </c>
      <c r="D315" s="480">
        <v>0</v>
      </c>
      <c r="E315" s="480">
        <v>0</v>
      </c>
      <c r="F315" s="480">
        <v>-7.9199299999999999</v>
      </c>
    </row>
    <row r="316" spans="1:6" s="48" customFormat="1" ht="12.75" thickTop="1" thickBot="1">
      <c r="A316" s="1057" t="s">
        <v>295</v>
      </c>
      <c r="B316" s="1094">
        <v>24541.917590000001</v>
      </c>
      <c r="C316" s="1094">
        <v>1649.6573899999999</v>
      </c>
      <c r="D316" s="1094">
        <v>-3.1900200000000001</v>
      </c>
      <c r="E316" s="1094">
        <v>798.20029</v>
      </c>
      <c r="F316" s="1094">
        <v>26986.58525</v>
      </c>
    </row>
    <row r="317" spans="1:6" s="48" customFormat="1" ht="12.75" thickTop="1" thickBot="1">
      <c r="A317" s="666"/>
      <c r="B317" s="667"/>
      <c r="C317" s="667"/>
      <c r="D317" s="667"/>
      <c r="E317" s="667"/>
      <c r="F317" s="667"/>
    </row>
    <row r="318" spans="1:6" s="135" customFormat="1" ht="13.5" thickTop="1">
      <c r="A318" s="66"/>
      <c r="B318" s="503"/>
      <c r="C318" s="503"/>
      <c r="D318" s="503"/>
      <c r="E318" s="503"/>
      <c r="F318" s="503"/>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A2" sqref="A2:H2"/>
    </sheetView>
  </sheetViews>
  <sheetFormatPr baseColWidth="10" defaultColWidth="11.42578125" defaultRowHeight="15"/>
  <cols>
    <col min="1" max="1" width="60" style="69" customWidth="1"/>
    <col min="2" max="4" width="11.7109375" style="68" customWidth="1"/>
    <col min="5" max="8" width="14.5703125" style="68" customWidth="1"/>
    <col min="9" max="15" width="9.140625" style="689" customWidth="1"/>
    <col min="16" max="19" width="9.85546875" style="689" bestFit="1" customWidth="1"/>
    <col min="20" max="22" width="9.28515625" style="689" bestFit="1" customWidth="1"/>
    <col min="23" max="256" width="11.42578125" style="689"/>
    <col min="257" max="257" width="60" style="689" customWidth="1"/>
    <col min="258" max="260" width="11.7109375" style="689" customWidth="1"/>
    <col min="261" max="264" width="14.5703125" style="689" customWidth="1"/>
    <col min="265" max="271" width="9.140625" style="689" customWidth="1"/>
    <col min="272" max="275" width="9.85546875" style="689" bestFit="1" customWidth="1"/>
    <col min="276" max="278" width="9.28515625" style="689" bestFit="1" customWidth="1"/>
    <col min="279" max="512" width="11.42578125" style="689"/>
    <col min="513" max="513" width="60" style="689" customWidth="1"/>
    <col min="514" max="516" width="11.7109375" style="689" customWidth="1"/>
    <col min="517" max="520" width="14.5703125" style="689" customWidth="1"/>
    <col min="521" max="527" width="9.140625" style="689" customWidth="1"/>
    <col min="528" max="531" width="9.85546875" style="689" bestFit="1" customWidth="1"/>
    <col min="532" max="534" width="9.28515625" style="689" bestFit="1" customWidth="1"/>
    <col min="535" max="768" width="11.42578125" style="689"/>
    <col min="769" max="769" width="60" style="689" customWidth="1"/>
    <col min="770" max="772" width="11.7109375" style="689" customWidth="1"/>
    <col min="773" max="776" width="14.5703125" style="689" customWidth="1"/>
    <col min="777" max="783" width="9.140625" style="689" customWidth="1"/>
    <col min="784" max="787" width="9.85546875" style="689" bestFit="1" customWidth="1"/>
    <col min="788" max="790" width="9.28515625" style="689" bestFit="1" customWidth="1"/>
    <col min="791" max="1024" width="11.42578125" style="689"/>
    <col min="1025" max="1025" width="60" style="689" customWidth="1"/>
    <col min="1026" max="1028" width="11.7109375" style="689" customWidth="1"/>
    <col min="1029" max="1032" width="14.5703125" style="689" customWidth="1"/>
    <col min="1033" max="1039" width="9.140625" style="689" customWidth="1"/>
    <col min="1040" max="1043" width="9.85546875" style="689" bestFit="1" customWidth="1"/>
    <col min="1044" max="1046" width="9.28515625" style="689" bestFit="1" customWidth="1"/>
    <col min="1047" max="1280" width="11.42578125" style="689"/>
    <col min="1281" max="1281" width="60" style="689" customWidth="1"/>
    <col min="1282" max="1284" width="11.7109375" style="689" customWidth="1"/>
    <col min="1285" max="1288" width="14.5703125" style="689" customWidth="1"/>
    <col min="1289" max="1295" width="9.140625" style="689" customWidth="1"/>
    <col min="1296" max="1299" width="9.85546875" style="689" bestFit="1" customWidth="1"/>
    <col min="1300" max="1302" width="9.28515625" style="689" bestFit="1" customWidth="1"/>
    <col min="1303" max="1536" width="11.42578125" style="689"/>
    <col min="1537" max="1537" width="60" style="689" customWidth="1"/>
    <col min="1538" max="1540" width="11.7109375" style="689" customWidth="1"/>
    <col min="1541" max="1544" width="14.5703125" style="689" customWidth="1"/>
    <col min="1545" max="1551" width="9.140625" style="689" customWidth="1"/>
    <col min="1552" max="1555" width="9.85546875" style="689" bestFit="1" customWidth="1"/>
    <col min="1556" max="1558" width="9.28515625" style="689" bestFit="1" customWidth="1"/>
    <col min="1559" max="1792" width="11.42578125" style="689"/>
    <col min="1793" max="1793" width="60" style="689" customWidth="1"/>
    <col min="1794" max="1796" width="11.7109375" style="689" customWidth="1"/>
    <col min="1797" max="1800" width="14.5703125" style="689" customWidth="1"/>
    <col min="1801" max="1807" width="9.140625" style="689" customWidth="1"/>
    <col min="1808" max="1811" width="9.85546875" style="689" bestFit="1" customWidth="1"/>
    <col min="1812" max="1814" width="9.28515625" style="689" bestFit="1" customWidth="1"/>
    <col min="1815" max="2048" width="11.42578125" style="689"/>
    <col min="2049" max="2049" width="60" style="689" customWidth="1"/>
    <col min="2050" max="2052" width="11.7109375" style="689" customWidth="1"/>
    <col min="2053" max="2056" width="14.5703125" style="689" customWidth="1"/>
    <col min="2057" max="2063" width="9.140625" style="689" customWidth="1"/>
    <col min="2064" max="2067" width="9.85546875" style="689" bestFit="1" customWidth="1"/>
    <col min="2068" max="2070" width="9.28515625" style="689" bestFit="1" customWidth="1"/>
    <col min="2071" max="2304" width="11.42578125" style="689"/>
    <col min="2305" max="2305" width="60" style="689" customWidth="1"/>
    <col min="2306" max="2308" width="11.7109375" style="689" customWidth="1"/>
    <col min="2309" max="2312" width="14.5703125" style="689" customWidth="1"/>
    <col min="2313" max="2319" width="9.140625" style="689" customWidth="1"/>
    <col min="2320" max="2323" width="9.85546875" style="689" bestFit="1" customWidth="1"/>
    <col min="2324" max="2326" width="9.28515625" style="689" bestFit="1" customWidth="1"/>
    <col min="2327" max="2560" width="11.42578125" style="689"/>
    <col min="2561" max="2561" width="60" style="689" customWidth="1"/>
    <col min="2562" max="2564" width="11.7109375" style="689" customWidth="1"/>
    <col min="2565" max="2568" width="14.5703125" style="689" customWidth="1"/>
    <col min="2569" max="2575" width="9.140625" style="689" customWidth="1"/>
    <col min="2576" max="2579" width="9.85546875" style="689" bestFit="1" customWidth="1"/>
    <col min="2580" max="2582" width="9.28515625" style="689" bestFit="1" customWidth="1"/>
    <col min="2583" max="2816" width="11.42578125" style="689"/>
    <col min="2817" max="2817" width="60" style="689" customWidth="1"/>
    <col min="2818" max="2820" width="11.7109375" style="689" customWidth="1"/>
    <col min="2821" max="2824" width="14.5703125" style="689" customWidth="1"/>
    <col min="2825" max="2831" width="9.140625" style="689" customWidth="1"/>
    <col min="2832" max="2835" width="9.85546875" style="689" bestFit="1" customWidth="1"/>
    <col min="2836" max="2838" width="9.28515625" style="689" bestFit="1" customWidth="1"/>
    <col min="2839" max="3072" width="11.42578125" style="689"/>
    <col min="3073" max="3073" width="60" style="689" customWidth="1"/>
    <col min="3074" max="3076" width="11.7109375" style="689" customWidth="1"/>
    <col min="3077" max="3080" width="14.5703125" style="689" customWidth="1"/>
    <col min="3081" max="3087" width="9.140625" style="689" customWidth="1"/>
    <col min="3088" max="3091" width="9.85546875" style="689" bestFit="1" customWidth="1"/>
    <col min="3092" max="3094" width="9.28515625" style="689" bestFit="1" customWidth="1"/>
    <col min="3095" max="3328" width="11.42578125" style="689"/>
    <col min="3329" max="3329" width="60" style="689" customWidth="1"/>
    <col min="3330" max="3332" width="11.7109375" style="689" customWidth="1"/>
    <col min="3333" max="3336" width="14.5703125" style="689" customWidth="1"/>
    <col min="3337" max="3343" width="9.140625" style="689" customWidth="1"/>
    <col min="3344" max="3347" width="9.85546875" style="689" bestFit="1" customWidth="1"/>
    <col min="3348" max="3350" width="9.28515625" style="689" bestFit="1" customWidth="1"/>
    <col min="3351" max="3584" width="11.42578125" style="689"/>
    <col min="3585" max="3585" width="60" style="689" customWidth="1"/>
    <col min="3586" max="3588" width="11.7109375" style="689" customWidth="1"/>
    <col min="3589" max="3592" width="14.5703125" style="689" customWidth="1"/>
    <col min="3593" max="3599" width="9.140625" style="689" customWidth="1"/>
    <col min="3600" max="3603" width="9.85546875" style="689" bestFit="1" customWidth="1"/>
    <col min="3604" max="3606" width="9.28515625" style="689" bestFit="1" customWidth="1"/>
    <col min="3607" max="3840" width="11.42578125" style="689"/>
    <col min="3841" max="3841" width="60" style="689" customWidth="1"/>
    <col min="3842" max="3844" width="11.7109375" style="689" customWidth="1"/>
    <col min="3845" max="3848" width="14.5703125" style="689" customWidth="1"/>
    <col min="3849" max="3855" width="9.140625" style="689" customWidth="1"/>
    <col min="3856" max="3859" width="9.85546875" style="689" bestFit="1" customWidth="1"/>
    <col min="3860" max="3862" width="9.28515625" style="689" bestFit="1" customWidth="1"/>
    <col min="3863" max="4096" width="11.42578125" style="689"/>
    <col min="4097" max="4097" width="60" style="689" customWidth="1"/>
    <col min="4098" max="4100" width="11.7109375" style="689" customWidth="1"/>
    <col min="4101" max="4104" width="14.5703125" style="689" customWidth="1"/>
    <col min="4105" max="4111" width="9.140625" style="689" customWidth="1"/>
    <col min="4112" max="4115" width="9.85546875" style="689" bestFit="1" customWidth="1"/>
    <col min="4116" max="4118" width="9.28515625" style="689" bestFit="1" customWidth="1"/>
    <col min="4119" max="4352" width="11.42578125" style="689"/>
    <col min="4353" max="4353" width="60" style="689" customWidth="1"/>
    <col min="4354" max="4356" width="11.7109375" style="689" customWidth="1"/>
    <col min="4357" max="4360" width="14.5703125" style="689" customWidth="1"/>
    <col min="4361" max="4367" width="9.140625" style="689" customWidth="1"/>
    <col min="4368" max="4371" width="9.85546875" style="689" bestFit="1" customWidth="1"/>
    <col min="4372" max="4374" width="9.28515625" style="689" bestFit="1" customWidth="1"/>
    <col min="4375" max="4608" width="11.42578125" style="689"/>
    <col min="4609" max="4609" width="60" style="689" customWidth="1"/>
    <col min="4610" max="4612" width="11.7109375" style="689" customWidth="1"/>
    <col min="4613" max="4616" width="14.5703125" style="689" customWidth="1"/>
    <col min="4617" max="4623" width="9.140625" style="689" customWidth="1"/>
    <col min="4624" max="4627" width="9.85546875" style="689" bestFit="1" customWidth="1"/>
    <col min="4628" max="4630" width="9.28515625" style="689" bestFit="1" customWidth="1"/>
    <col min="4631" max="4864" width="11.42578125" style="689"/>
    <col min="4865" max="4865" width="60" style="689" customWidth="1"/>
    <col min="4866" max="4868" width="11.7109375" style="689" customWidth="1"/>
    <col min="4869" max="4872" width="14.5703125" style="689" customWidth="1"/>
    <col min="4873" max="4879" width="9.140625" style="689" customWidth="1"/>
    <col min="4880" max="4883" width="9.85546875" style="689" bestFit="1" customWidth="1"/>
    <col min="4884" max="4886" width="9.28515625" style="689" bestFit="1" customWidth="1"/>
    <col min="4887" max="5120" width="11.42578125" style="689"/>
    <col min="5121" max="5121" width="60" style="689" customWidth="1"/>
    <col min="5122" max="5124" width="11.7109375" style="689" customWidth="1"/>
    <col min="5125" max="5128" width="14.5703125" style="689" customWidth="1"/>
    <col min="5129" max="5135" width="9.140625" style="689" customWidth="1"/>
    <col min="5136" max="5139" width="9.85546875" style="689" bestFit="1" customWidth="1"/>
    <col min="5140" max="5142" width="9.28515625" style="689" bestFit="1" customWidth="1"/>
    <col min="5143" max="5376" width="11.42578125" style="689"/>
    <col min="5377" max="5377" width="60" style="689" customWidth="1"/>
    <col min="5378" max="5380" width="11.7109375" style="689" customWidth="1"/>
    <col min="5381" max="5384" width="14.5703125" style="689" customWidth="1"/>
    <col min="5385" max="5391" width="9.140625" style="689" customWidth="1"/>
    <col min="5392" max="5395" width="9.85546875" style="689" bestFit="1" customWidth="1"/>
    <col min="5396" max="5398" width="9.28515625" style="689" bestFit="1" customWidth="1"/>
    <col min="5399" max="5632" width="11.42578125" style="689"/>
    <col min="5633" max="5633" width="60" style="689" customWidth="1"/>
    <col min="5634" max="5636" width="11.7109375" style="689" customWidth="1"/>
    <col min="5637" max="5640" width="14.5703125" style="689" customWidth="1"/>
    <col min="5641" max="5647" width="9.140625" style="689" customWidth="1"/>
    <col min="5648" max="5651" width="9.85546875" style="689" bestFit="1" customWidth="1"/>
    <col min="5652" max="5654" width="9.28515625" style="689" bestFit="1" customWidth="1"/>
    <col min="5655" max="5888" width="11.42578125" style="689"/>
    <col min="5889" max="5889" width="60" style="689" customWidth="1"/>
    <col min="5890" max="5892" width="11.7109375" style="689" customWidth="1"/>
    <col min="5893" max="5896" width="14.5703125" style="689" customWidth="1"/>
    <col min="5897" max="5903" width="9.140625" style="689" customWidth="1"/>
    <col min="5904" max="5907" width="9.85546875" style="689" bestFit="1" customWidth="1"/>
    <col min="5908" max="5910" width="9.28515625" style="689" bestFit="1" customWidth="1"/>
    <col min="5911" max="6144" width="11.42578125" style="689"/>
    <col min="6145" max="6145" width="60" style="689" customWidth="1"/>
    <col min="6146" max="6148" width="11.7109375" style="689" customWidth="1"/>
    <col min="6149" max="6152" width="14.5703125" style="689" customWidth="1"/>
    <col min="6153" max="6159" width="9.140625" style="689" customWidth="1"/>
    <col min="6160" max="6163" width="9.85546875" style="689" bestFit="1" customWidth="1"/>
    <col min="6164" max="6166" width="9.28515625" style="689" bestFit="1" customWidth="1"/>
    <col min="6167" max="6400" width="11.42578125" style="689"/>
    <col min="6401" max="6401" width="60" style="689" customWidth="1"/>
    <col min="6402" max="6404" width="11.7109375" style="689" customWidth="1"/>
    <col min="6405" max="6408" width="14.5703125" style="689" customWidth="1"/>
    <col min="6409" max="6415" width="9.140625" style="689" customWidth="1"/>
    <col min="6416" max="6419" width="9.85546875" style="689" bestFit="1" customWidth="1"/>
    <col min="6420" max="6422" width="9.28515625" style="689" bestFit="1" customWidth="1"/>
    <col min="6423" max="6656" width="11.42578125" style="689"/>
    <col min="6657" max="6657" width="60" style="689" customWidth="1"/>
    <col min="6658" max="6660" width="11.7109375" style="689" customWidth="1"/>
    <col min="6661" max="6664" width="14.5703125" style="689" customWidth="1"/>
    <col min="6665" max="6671" width="9.140625" style="689" customWidth="1"/>
    <col min="6672" max="6675" width="9.85546875" style="689" bestFit="1" customWidth="1"/>
    <col min="6676" max="6678" width="9.28515625" style="689" bestFit="1" customWidth="1"/>
    <col min="6679" max="6912" width="11.42578125" style="689"/>
    <col min="6913" max="6913" width="60" style="689" customWidth="1"/>
    <col min="6914" max="6916" width="11.7109375" style="689" customWidth="1"/>
    <col min="6917" max="6920" width="14.5703125" style="689" customWidth="1"/>
    <col min="6921" max="6927" width="9.140625" style="689" customWidth="1"/>
    <col min="6928" max="6931" width="9.85546875" style="689" bestFit="1" customWidth="1"/>
    <col min="6932" max="6934" width="9.28515625" style="689" bestFit="1" customWidth="1"/>
    <col min="6935" max="7168" width="11.42578125" style="689"/>
    <col min="7169" max="7169" width="60" style="689" customWidth="1"/>
    <col min="7170" max="7172" width="11.7109375" style="689" customWidth="1"/>
    <col min="7173" max="7176" width="14.5703125" style="689" customWidth="1"/>
    <col min="7177" max="7183" width="9.140625" style="689" customWidth="1"/>
    <col min="7184" max="7187" width="9.85546875" style="689" bestFit="1" customWidth="1"/>
    <col min="7188" max="7190" width="9.28515625" style="689" bestFit="1" customWidth="1"/>
    <col min="7191" max="7424" width="11.42578125" style="689"/>
    <col min="7425" max="7425" width="60" style="689" customWidth="1"/>
    <col min="7426" max="7428" width="11.7109375" style="689" customWidth="1"/>
    <col min="7429" max="7432" width="14.5703125" style="689" customWidth="1"/>
    <col min="7433" max="7439" width="9.140625" style="689" customWidth="1"/>
    <col min="7440" max="7443" width="9.85546875" style="689" bestFit="1" customWidth="1"/>
    <col min="7444" max="7446" width="9.28515625" style="689" bestFit="1" customWidth="1"/>
    <col min="7447" max="7680" width="11.42578125" style="689"/>
    <col min="7681" max="7681" width="60" style="689" customWidth="1"/>
    <col min="7682" max="7684" width="11.7109375" style="689" customWidth="1"/>
    <col min="7685" max="7688" width="14.5703125" style="689" customWidth="1"/>
    <col min="7689" max="7695" width="9.140625" style="689" customWidth="1"/>
    <col min="7696" max="7699" width="9.85546875" style="689" bestFit="1" customWidth="1"/>
    <col min="7700" max="7702" width="9.28515625" style="689" bestFit="1" customWidth="1"/>
    <col min="7703" max="7936" width="11.42578125" style="689"/>
    <col min="7937" max="7937" width="60" style="689" customWidth="1"/>
    <col min="7938" max="7940" width="11.7109375" style="689" customWidth="1"/>
    <col min="7941" max="7944" width="14.5703125" style="689" customWidth="1"/>
    <col min="7945" max="7951" width="9.140625" style="689" customWidth="1"/>
    <col min="7952" max="7955" width="9.85546875" style="689" bestFit="1" customWidth="1"/>
    <col min="7956" max="7958" width="9.28515625" style="689" bestFit="1" customWidth="1"/>
    <col min="7959" max="8192" width="11.42578125" style="689"/>
    <col min="8193" max="8193" width="60" style="689" customWidth="1"/>
    <col min="8194" max="8196" width="11.7109375" style="689" customWidth="1"/>
    <col min="8197" max="8200" width="14.5703125" style="689" customWidth="1"/>
    <col min="8201" max="8207" width="9.140625" style="689" customWidth="1"/>
    <col min="8208" max="8211" width="9.85546875" style="689" bestFit="1" customWidth="1"/>
    <col min="8212" max="8214" width="9.28515625" style="689" bestFit="1" customWidth="1"/>
    <col min="8215" max="8448" width="11.42578125" style="689"/>
    <col min="8449" max="8449" width="60" style="689" customWidth="1"/>
    <col min="8450" max="8452" width="11.7109375" style="689" customWidth="1"/>
    <col min="8453" max="8456" width="14.5703125" style="689" customWidth="1"/>
    <col min="8457" max="8463" width="9.140625" style="689" customWidth="1"/>
    <col min="8464" max="8467" width="9.85546875" style="689" bestFit="1" customWidth="1"/>
    <col min="8468" max="8470" width="9.28515625" style="689" bestFit="1" customWidth="1"/>
    <col min="8471" max="8704" width="11.42578125" style="689"/>
    <col min="8705" max="8705" width="60" style="689" customWidth="1"/>
    <col min="8706" max="8708" width="11.7109375" style="689" customWidth="1"/>
    <col min="8709" max="8712" width="14.5703125" style="689" customWidth="1"/>
    <col min="8713" max="8719" width="9.140625" style="689" customWidth="1"/>
    <col min="8720" max="8723" width="9.85546875" style="689" bestFit="1" customWidth="1"/>
    <col min="8724" max="8726" width="9.28515625" style="689" bestFit="1" customWidth="1"/>
    <col min="8727" max="8960" width="11.42578125" style="689"/>
    <col min="8961" max="8961" width="60" style="689" customWidth="1"/>
    <col min="8962" max="8964" width="11.7109375" style="689" customWidth="1"/>
    <col min="8965" max="8968" width="14.5703125" style="689" customWidth="1"/>
    <col min="8969" max="8975" width="9.140625" style="689" customWidth="1"/>
    <col min="8976" max="8979" width="9.85546875" style="689" bestFit="1" customWidth="1"/>
    <col min="8980" max="8982" width="9.28515625" style="689" bestFit="1" customWidth="1"/>
    <col min="8983" max="9216" width="11.42578125" style="689"/>
    <col min="9217" max="9217" width="60" style="689" customWidth="1"/>
    <col min="9218" max="9220" width="11.7109375" style="689" customWidth="1"/>
    <col min="9221" max="9224" width="14.5703125" style="689" customWidth="1"/>
    <col min="9225" max="9231" width="9.140625" style="689" customWidth="1"/>
    <col min="9232" max="9235" width="9.85546875" style="689" bestFit="1" customWidth="1"/>
    <col min="9236" max="9238" width="9.28515625" style="689" bestFit="1" customWidth="1"/>
    <col min="9239" max="9472" width="11.42578125" style="689"/>
    <col min="9473" max="9473" width="60" style="689" customWidth="1"/>
    <col min="9474" max="9476" width="11.7109375" style="689" customWidth="1"/>
    <col min="9477" max="9480" width="14.5703125" style="689" customWidth="1"/>
    <col min="9481" max="9487" width="9.140625" style="689" customWidth="1"/>
    <col min="9488" max="9491" width="9.85546875" style="689" bestFit="1" customWidth="1"/>
    <col min="9492" max="9494" width="9.28515625" style="689" bestFit="1" customWidth="1"/>
    <col min="9495" max="9728" width="11.42578125" style="689"/>
    <col min="9729" max="9729" width="60" style="689" customWidth="1"/>
    <col min="9730" max="9732" width="11.7109375" style="689" customWidth="1"/>
    <col min="9733" max="9736" width="14.5703125" style="689" customWidth="1"/>
    <col min="9737" max="9743" width="9.140625" style="689" customWidth="1"/>
    <col min="9744" max="9747" width="9.85546875" style="689" bestFit="1" customWidth="1"/>
    <col min="9748" max="9750" width="9.28515625" style="689" bestFit="1" customWidth="1"/>
    <col min="9751" max="9984" width="11.42578125" style="689"/>
    <col min="9985" max="9985" width="60" style="689" customWidth="1"/>
    <col min="9986" max="9988" width="11.7109375" style="689" customWidth="1"/>
    <col min="9989" max="9992" width="14.5703125" style="689" customWidth="1"/>
    <col min="9993" max="9999" width="9.140625" style="689" customWidth="1"/>
    <col min="10000" max="10003" width="9.85546875" style="689" bestFit="1" customWidth="1"/>
    <col min="10004" max="10006" width="9.28515625" style="689" bestFit="1" customWidth="1"/>
    <col min="10007" max="10240" width="11.42578125" style="689"/>
    <col min="10241" max="10241" width="60" style="689" customWidth="1"/>
    <col min="10242" max="10244" width="11.7109375" style="689" customWidth="1"/>
    <col min="10245" max="10248" width="14.5703125" style="689" customWidth="1"/>
    <col min="10249" max="10255" width="9.140625" style="689" customWidth="1"/>
    <col min="10256" max="10259" width="9.85546875" style="689" bestFit="1" customWidth="1"/>
    <col min="10260" max="10262" width="9.28515625" style="689" bestFit="1" customWidth="1"/>
    <col min="10263" max="10496" width="11.42578125" style="689"/>
    <col min="10497" max="10497" width="60" style="689" customWidth="1"/>
    <col min="10498" max="10500" width="11.7109375" style="689" customWidth="1"/>
    <col min="10501" max="10504" width="14.5703125" style="689" customWidth="1"/>
    <col min="10505" max="10511" width="9.140625" style="689" customWidth="1"/>
    <col min="10512" max="10515" width="9.85546875" style="689" bestFit="1" customWidth="1"/>
    <col min="10516" max="10518" width="9.28515625" style="689" bestFit="1" customWidth="1"/>
    <col min="10519" max="10752" width="11.42578125" style="689"/>
    <col min="10753" max="10753" width="60" style="689" customWidth="1"/>
    <col min="10754" max="10756" width="11.7109375" style="689" customWidth="1"/>
    <col min="10757" max="10760" width="14.5703125" style="689" customWidth="1"/>
    <col min="10761" max="10767" width="9.140625" style="689" customWidth="1"/>
    <col min="10768" max="10771" width="9.85546875" style="689" bestFit="1" customWidth="1"/>
    <col min="10772" max="10774" width="9.28515625" style="689" bestFit="1" customWidth="1"/>
    <col min="10775" max="11008" width="11.42578125" style="689"/>
    <col min="11009" max="11009" width="60" style="689" customWidth="1"/>
    <col min="11010" max="11012" width="11.7109375" style="689" customWidth="1"/>
    <col min="11013" max="11016" width="14.5703125" style="689" customWidth="1"/>
    <col min="11017" max="11023" width="9.140625" style="689" customWidth="1"/>
    <col min="11024" max="11027" width="9.85546875" style="689" bestFit="1" customWidth="1"/>
    <col min="11028" max="11030" width="9.28515625" style="689" bestFit="1" customWidth="1"/>
    <col min="11031" max="11264" width="11.42578125" style="689"/>
    <col min="11265" max="11265" width="60" style="689" customWidth="1"/>
    <col min="11266" max="11268" width="11.7109375" style="689" customWidth="1"/>
    <col min="11269" max="11272" width="14.5703125" style="689" customWidth="1"/>
    <col min="11273" max="11279" width="9.140625" style="689" customWidth="1"/>
    <col min="11280" max="11283" width="9.85546875" style="689" bestFit="1" customWidth="1"/>
    <col min="11284" max="11286" width="9.28515625" style="689" bestFit="1" customWidth="1"/>
    <col min="11287" max="11520" width="11.42578125" style="689"/>
    <col min="11521" max="11521" width="60" style="689" customWidth="1"/>
    <col min="11522" max="11524" width="11.7109375" style="689" customWidth="1"/>
    <col min="11525" max="11528" width="14.5703125" style="689" customWidth="1"/>
    <col min="11529" max="11535" width="9.140625" style="689" customWidth="1"/>
    <col min="11536" max="11539" width="9.85546875" style="689" bestFit="1" customWidth="1"/>
    <col min="11540" max="11542" width="9.28515625" style="689" bestFit="1" customWidth="1"/>
    <col min="11543" max="11776" width="11.42578125" style="689"/>
    <col min="11777" max="11777" width="60" style="689" customWidth="1"/>
    <col min="11778" max="11780" width="11.7109375" style="689" customWidth="1"/>
    <col min="11781" max="11784" width="14.5703125" style="689" customWidth="1"/>
    <col min="11785" max="11791" width="9.140625" style="689" customWidth="1"/>
    <col min="11792" max="11795" width="9.85546875" style="689" bestFit="1" customWidth="1"/>
    <col min="11796" max="11798" width="9.28515625" style="689" bestFit="1" customWidth="1"/>
    <col min="11799" max="12032" width="11.42578125" style="689"/>
    <col min="12033" max="12033" width="60" style="689" customWidth="1"/>
    <col min="12034" max="12036" width="11.7109375" style="689" customWidth="1"/>
    <col min="12037" max="12040" width="14.5703125" style="689" customWidth="1"/>
    <col min="12041" max="12047" width="9.140625" style="689" customWidth="1"/>
    <col min="12048" max="12051" width="9.85546875" style="689" bestFit="1" customWidth="1"/>
    <col min="12052" max="12054" width="9.28515625" style="689" bestFit="1" customWidth="1"/>
    <col min="12055" max="12288" width="11.42578125" style="689"/>
    <col min="12289" max="12289" width="60" style="689" customWidth="1"/>
    <col min="12290" max="12292" width="11.7109375" style="689" customWidth="1"/>
    <col min="12293" max="12296" width="14.5703125" style="689" customWidth="1"/>
    <col min="12297" max="12303" width="9.140625" style="689" customWidth="1"/>
    <col min="12304" max="12307" width="9.85546875" style="689" bestFit="1" customWidth="1"/>
    <col min="12308" max="12310" width="9.28515625" style="689" bestFit="1" customWidth="1"/>
    <col min="12311" max="12544" width="11.42578125" style="689"/>
    <col min="12545" max="12545" width="60" style="689" customWidth="1"/>
    <col min="12546" max="12548" width="11.7109375" style="689" customWidth="1"/>
    <col min="12549" max="12552" width="14.5703125" style="689" customWidth="1"/>
    <col min="12553" max="12559" width="9.140625" style="689" customWidth="1"/>
    <col min="12560" max="12563" width="9.85546875" style="689" bestFit="1" customWidth="1"/>
    <col min="12564" max="12566" width="9.28515625" style="689" bestFit="1" customWidth="1"/>
    <col min="12567" max="12800" width="11.42578125" style="689"/>
    <col min="12801" max="12801" width="60" style="689" customWidth="1"/>
    <col min="12802" max="12804" width="11.7109375" style="689" customWidth="1"/>
    <col min="12805" max="12808" width="14.5703125" style="689" customWidth="1"/>
    <col min="12809" max="12815" width="9.140625" style="689" customWidth="1"/>
    <col min="12816" max="12819" width="9.85546875" style="689" bestFit="1" customWidth="1"/>
    <col min="12820" max="12822" width="9.28515625" style="689" bestFit="1" customWidth="1"/>
    <col min="12823" max="13056" width="11.42578125" style="689"/>
    <col min="13057" max="13057" width="60" style="689" customWidth="1"/>
    <col min="13058" max="13060" width="11.7109375" style="689" customWidth="1"/>
    <col min="13061" max="13064" width="14.5703125" style="689" customWidth="1"/>
    <col min="13065" max="13071" width="9.140625" style="689" customWidth="1"/>
    <col min="13072" max="13075" width="9.85546875" style="689" bestFit="1" customWidth="1"/>
    <col min="13076" max="13078" width="9.28515625" style="689" bestFit="1" customWidth="1"/>
    <col min="13079" max="13312" width="11.42578125" style="689"/>
    <col min="13313" max="13313" width="60" style="689" customWidth="1"/>
    <col min="13314" max="13316" width="11.7109375" style="689" customWidth="1"/>
    <col min="13317" max="13320" width="14.5703125" style="689" customWidth="1"/>
    <col min="13321" max="13327" width="9.140625" style="689" customWidth="1"/>
    <col min="13328" max="13331" width="9.85546875" style="689" bestFit="1" customWidth="1"/>
    <col min="13332" max="13334" width="9.28515625" style="689" bestFit="1" customWidth="1"/>
    <col min="13335" max="13568" width="11.42578125" style="689"/>
    <col min="13569" max="13569" width="60" style="689" customWidth="1"/>
    <col min="13570" max="13572" width="11.7109375" style="689" customWidth="1"/>
    <col min="13573" max="13576" width="14.5703125" style="689" customWidth="1"/>
    <col min="13577" max="13583" width="9.140625" style="689" customWidth="1"/>
    <col min="13584" max="13587" width="9.85546875" style="689" bestFit="1" customWidth="1"/>
    <col min="13588" max="13590" width="9.28515625" style="689" bestFit="1" customWidth="1"/>
    <col min="13591" max="13824" width="11.42578125" style="689"/>
    <col min="13825" max="13825" width="60" style="689" customWidth="1"/>
    <col min="13826" max="13828" width="11.7109375" style="689" customWidth="1"/>
    <col min="13829" max="13832" width="14.5703125" style="689" customWidth="1"/>
    <col min="13833" max="13839" width="9.140625" style="689" customWidth="1"/>
    <col min="13840" max="13843" width="9.85546875" style="689" bestFit="1" customWidth="1"/>
    <col min="13844" max="13846" width="9.28515625" style="689" bestFit="1" customWidth="1"/>
    <col min="13847" max="14080" width="11.42578125" style="689"/>
    <col min="14081" max="14081" width="60" style="689" customWidth="1"/>
    <col min="14082" max="14084" width="11.7109375" style="689" customWidth="1"/>
    <col min="14085" max="14088" width="14.5703125" style="689" customWidth="1"/>
    <col min="14089" max="14095" width="9.140625" style="689" customWidth="1"/>
    <col min="14096" max="14099" width="9.85546875" style="689" bestFit="1" customWidth="1"/>
    <col min="14100" max="14102" width="9.28515625" style="689" bestFit="1" customWidth="1"/>
    <col min="14103" max="14336" width="11.42578125" style="689"/>
    <col min="14337" max="14337" width="60" style="689" customWidth="1"/>
    <col min="14338" max="14340" width="11.7109375" style="689" customWidth="1"/>
    <col min="14341" max="14344" width="14.5703125" style="689" customWidth="1"/>
    <col min="14345" max="14351" width="9.140625" style="689" customWidth="1"/>
    <col min="14352" max="14355" width="9.85546875" style="689" bestFit="1" customWidth="1"/>
    <col min="14356" max="14358" width="9.28515625" style="689" bestFit="1" customWidth="1"/>
    <col min="14359" max="14592" width="11.42578125" style="689"/>
    <col min="14593" max="14593" width="60" style="689" customWidth="1"/>
    <col min="14594" max="14596" width="11.7109375" style="689" customWidth="1"/>
    <col min="14597" max="14600" width="14.5703125" style="689" customWidth="1"/>
    <col min="14601" max="14607" width="9.140625" style="689" customWidth="1"/>
    <col min="14608" max="14611" width="9.85546875" style="689" bestFit="1" customWidth="1"/>
    <col min="14612" max="14614" width="9.28515625" style="689" bestFit="1" customWidth="1"/>
    <col min="14615" max="14848" width="11.42578125" style="689"/>
    <col min="14849" max="14849" width="60" style="689" customWidth="1"/>
    <col min="14850" max="14852" width="11.7109375" style="689" customWidth="1"/>
    <col min="14853" max="14856" width="14.5703125" style="689" customWidth="1"/>
    <col min="14857" max="14863" width="9.140625" style="689" customWidth="1"/>
    <col min="14864" max="14867" width="9.85546875" style="689" bestFit="1" customWidth="1"/>
    <col min="14868" max="14870" width="9.28515625" style="689" bestFit="1" customWidth="1"/>
    <col min="14871" max="15104" width="11.42578125" style="689"/>
    <col min="15105" max="15105" width="60" style="689" customWidth="1"/>
    <col min="15106" max="15108" width="11.7109375" style="689" customWidth="1"/>
    <col min="15109" max="15112" width="14.5703125" style="689" customWidth="1"/>
    <col min="15113" max="15119" width="9.140625" style="689" customWidth="1"/>
    <col min="15120" max="15123" width="9.85546875" style="689" bestFit="1" customWidth="1"/>
    <col min="15124" max="15126" width="9.28515625" style="689" bestFit="1" customWidth="1"/>
    <col min="15127" max="15360" width="11.42578125" style="689"/>
    <col min="15361" max="15361" width="60" style="689" customWidth="1"/>
    <col min="15362" max="15364" width="11.7109375" style="689" customWidth="1"/>
    <col min="15365" max="15368" width="14.5703125" style="689" customWidth="1"/>
    <col min="15369" max="15375" width="9.140625" style="689" customWidth="1"/>
    <col min="15376" max="15379" width="9.85546875" style="689" bestFit="1" customWidth="1"/>
    <col min="15380" max="15382" width="9.28515625" style="689" bestFit="1" customWidth="1"/>
    <col min="15383" max="15616" width="11.42578125" style="689"/>
    <col min="15617" max="15617" width="60" style="689" customWidth="1"/>
    <col min="15618" max="15620" width="11.7109375" style="689" customWidth="1"/>
    <col min="15621" max="15624" width="14.5703125" style="689" customWidth="1"/>
    <col min="15625" max="15631" width="9.140625" style="689" customWidth="1"/>
    <col min="15632" max="15635" width="9.85546875" style="689" bestFit="1" customWidth="1"/>
    <col min="15636" max="15638" width="9.28515625" style="689" bestFit="1" customWidth="1"/>
    <col min="15639" max="15872" width="11.42578125" style="689"/>
    <col min="15873" max="15873" width="60" style="689" customWidth="1"/>
    <col min="15874" max="15876" width="11.7109375" style="689" customWidth="1"/>
    <col min="15877" max="15880" width="14.5703125" style="689" customWidth="1"/>
    <col min="15881" max="15887" width="9.140625" style="689" customWidth="1"/>
    <col min="15888" max="15891" width="9.85546875" style="689" bestFit="1" customWidth="1"/>
    <col min="15892" max="15894" width="9.28515625" style="689" bestFit="1" customWidth="1"/>
    <col min="15895" max="16128" width="11.42578125" style="689"/>
    <col min="16129" max="16129" width="60" style="689" customWidth="1"/>
    <col min="16130" max="16132" width="11.7109375" style="689" customWidth="1"/>
    <col min="16133" max="16136" width="14.5703125" style="689" customWidth="1"/>
    <col min="16137" max="16143" width="9.140625" style="689" customWidth="1"/>
    <col min="16144" max="16147" width="9.85546875" style="689" bestFit="1" customWidth="1"/>
    <col min="16148" max="16150" width="9.28515625" style="689" bestFit="1" customWidth="1"/>
    <col min="16151" max="16384" width="11.42578125" style="689"/>
  </cols>
  <sheetData>
    <row r="1" spans="1:8" s="72" customFormat="1" ht="3.75" hidden="1" customHeight="1">
      <c r="A1" s="70"/>
      <c r="B1" s="500"/>
      <c r="C1" s="500"/>
      <c r="D1" s="500"/>
      <c r="E1" s="500"/>
      <c r="F1" s="500"/>
      <c r="G1" s="500"/>
      <c r="H1" s="500"/>
    </row>
    <row r="2" spans="1:8" s="62" customFormat="1" ht="39" customHeight="1">
      <c r="A2" s="1279" t="s">
        <v>1305</v>
      </c>
      <c r="B2" s="1279"/>
      <c r="C2" s="1279"/>
      <c r="D2" s="1279"/>
      <c r="E2" s="1279"/>
      <c r="F2" s="1279"/>
      <c r="G2" s="1279"/>
      <c r="H2" s="1279"/>
    </row>
    <row r="3" spans="1:8" s="62" customFormat="1" ht="20.25" customHeight="1">
      <c r="A3" s="1279" t="s">
        <v>1232</v>
      </c>
      <c r="B3" s="1279"/>
      <c r="C3" s="1279"/>
      <c r="D3" s="1279"/>
      <c r="E3" s="1279"/>
      <c r="F3" s="1279"/>
      <c r="G3" s="1279"/>
      <c r="H3" s="1279"/>
    </row>
    <row r="4" spans="1:8" s="62" customFormat="1" ht="20.25" customHeight="1">
      <c r="A4" s="1279" t="s">
        <v>1494</v>
      </c>
      <c r="B4" s="1279"/>
      <c r="C4" s="1279"/>
      <c r="D4" s="1279"/>
      <c r="E4" s="1279"/>
      <c r="F4" s="1279"/>
      <c r="G4" s="1279"/>
      <c r="H4" s="1279"/>
    </row>
    <row r="5" spans="1:8" s="63" customFormat="1" ht="39" customHeight="1">
      <c r="A5" s="1280" t="s">
        <v>1234</v>
      </c>
      <c r="B5" s="1280"/>
      <c r="C5" s="1280"/>
      <c r="D5" s="1280"/>
      <c r="E5" s="1280"/>
      <c r="F5" s="1280"/>
      <c r="G5" s="1280"/>
      <c r="H5" s="1280"/>
    </row>
    <row r="6" spans="1:8" ht="6" hidden="1" customHeight="1" thickTop="1">
      <c r="B6" s="1002"/>
      <c r="C6" s="1002"/>
      <c r="D6" s="1002"/>
      <c r="E6" s="1002"/>
      <c r="F6" s="1002"/>
      <c r="G6" s="1002"/>
      <c r="H6" s="1002"/>
    </row>
    <row r="7" spans="1:8" ht="2.25" customHeight="1" thickBot="1">
      <c r="B7" s="882"/>
      <c r="C7" s="882"/>
      <c r="D7" s="882"/>
      <c r="E7" s="1002"/>
      <c r="F7" s="1002"/>
      <c r="G7" s="1002"/>
      <c r="H7" s="1002"/>
    </row>
    <row r="8" spans="1:8" ht="21.75" customHeight="1" thickTop="1" thickBot="1">
      <c r="A8" s="74"/>
      <c r="B8" s="551" t="s">
        <v>1306</v>
      </c>
      <c r="C8" s="551" t="s">
        <v>1310</v>
      </c>
      <c r="D8" s="551" t="s">
        <v>1309</v>
      </c>
      <c r="E8" s="552" t="s">
        <v>1311</v>
      </c>
      <c r="F8" s="552" t="s">
        <v>1308</v>
      </c>
      <c r="G8" s="552" t="s">
        <v>1312</v>
      </c>
      <c r="H8" s="552" t="s">
        <v>309</v>
      </c>
    </row>
    <row r="9" spans="1:8" s="48" customFormat="1" ht="12.75" thickTop="1" thickBot="1">
      <c r="A9" s="57" t="s">
        <v>7</v>
      </c>
      <c r="B9" s="61">
        <v>2485587484.6799998</v>
      </c>
      <c r="C9" s="61">
        <v>804827327.08000004</v>
      </c>
      <c r="D9" s="61">
        <v>340016991.19999999</v>
      </c>
      <c r="E9" s="61">
        <v>86917346.079999998</v>
      </c>
      <c r="F9" s="61">
        <v>50693254.619999997</v>
      </c>
      <c r="G9" s="61">
        <v>58710369.369999997</v>
      </c>
      <c r="H9" s="61">
        <v>3826752773.0300002</v>
      </c>
    </row>
    <row r="10" spans="1:8" s="48" customFormat="1" ht="12.75" thickTop="1" thickBot="1">
      <c r="A10" s="418" t="s">
        <v>8</v>
      </c>
      <c r="B10" s="58">
        <v>167638147.24000001</v>
      </c>
      <c r="C10" s="58">
        <v>50384000.93</v>
      </c>
      <c r="D10" s="58">
        <v>26021977.670000002</v>
      </c>
      <c r="E10" s="58">
        <v>6526299.6299999999</v>
      </c>
      <c r="F10" s="58">
        <v>2699474.14</v>
      </c>
      <c r="G10" s="58">
        <v>4032526.71</v>
      </c>
      <c r="H10" s="58">
        <v>257302426.31999999</v>
      </c>
    </row>
    <row r="11" spans="1:8" s="485" customFormat="1" ht="12" thickTop="1">
      <c r="A11" s="670" t="s">
        <v>9</v>
      </c>
      <c r="B11" s="489">
        <v>47556244.689999998</v>
      </c>
      <c r="C11" s="489">
        <v>17544308.190000001</v>
      </c>
      <c r="D11" s="489">
        <v>2841590.55</v>
      </c>
      <c r="E11" s="489">
        <v>3253679.24</v>
      </c>
      <c r="F11" s="489">
        <v>1433471.88</v>
      </c>
      <c r="G11" s="489">
        <v>943399.52</v>
      </c>
      <c r="H11" s="489">
        <v>73572694.069999993</v>
      </c>
    </row>
    <row r="12" spans="1:8" s="485" customFormat="1" ht="11.25">
      <c r="A12" s="670" t="s">
        <v>10</v>
      </c>
      <c r="B12" s="489">
        <v>110883207.43000001</v>
      </c>
      <c r="C12" s="489">
        <v>22786302.25</v>
      </c>
      <c r="D12" s="489">
        <v>23174055.620000001</v>
      </c>
      <c r="E12" s="489">
        <v>2913412.44</v>
      </c>
      <c r="F12" s="489">
        <v>1238479.28</v>
      </c>
      <c r="G12" s="489">
        <v>969281.28</v>
      </c>
      <c r="H12" s="489">
        <v>161964738.30000001</v>
      </c>
    </row>
    <row r="13" spans="1:8" s="485" customFormat="1" ht="11.25">
      <c r="A13" s="670" t="s">
        <v>11</v>
      </c>
      <c r="B13" s="489">
        <v>9198695.1199999992</v>
      </c>
      <c r="C13" s="489">
        <v>10053390.49</v>
      </c>
      <c r="D13" s="489">
        <v>6331.5</v>
      </c>
      <c r="E13" s="489">
        <v>359207.95</v>
      </c>
      <c r="F13" s="489">
        <v>27522.98</v>
      </c>
      <c r="G13" s="489">
        <v>2119845.91</v>
      </c>
      <c r="H13" s="489">
        <v>21764993.949999999</v>
      </c>
    </row>
    <row r="14" spans="1:8" s="485" customFormat="1" ht="11.25">
      <c r="A14" s="670" t="s">
        <v>12</v>
      </c>
      <c r="B14" s="489">
        <v>0</v>
      </c>
      <c r="C14" s="489">
        <v>0</v>
      </c>
      <c r="D14" s="489">
        <v>0</v>
      </c>
      <c r="E14" s="489">
        <v>0</v>
      </c>
      <c r="F14" s="489">
        <v>0</v>
      </c>
      <c r="G14" s="489">
        <v>0</v>
      </c>
      <c r="H14" s="489">
        <v>0</v>
      </c>
    </row>
    <row r="15" spans="1:8" s="485" customFormat="1" ht="11.25">
      <c r="A15" s="670" t="s">
        <v>13</v>
      </c>
      <c r="B15" s="489">
        <v>0</v>
      </c>
      <c r="C15" s="489">
        <v>0</v>
      </c>
      <c r="D15" s="489">
        <v>0</v>
      </c>
      <c r="E15" s="489">
        <v>0</v>
      </c>
      <c r="F15" s="489">
        <v>0</v>
      </c>
      <c r="G15" s="489">
        <v>0</v>
      </c>
      <c r="H15" s="489">
        <v>0</v>
      </c>
    </row>
    <row r="16" spans="1:8" s="485" customFormat="1" ht="11.25">
      <c r="A16" s="670" t="s">
        <v>14</v>
      </c>
      <c r="B16" s="489">
        <v>0</v>
      </c>
      <c r="C16" s="489">
        <v>0</v>
      </c>
      <c r="D16" s="489">
        <v>0</v>
      </c>
      <c r="E16" s="489">
        <v>0</v>
      </c>
      <c r="F16" s="489">
        <v>0</v>
      </c>
      <c r="G16" s="489">
        <v>0</v>
      </c>
      <c r="H16" s="489">
        <v>0</v>
      </c>
    </row>
    <row r="17" spans="1:8" s="485" customFormat="1" ht="11.25">
      <c r="A17" s="670" t="s">
        <v>15</v>
      </c>
      <c r="B17" s="489">
        <v>0</v>
      </c>
      <c r="C17" s="489">
        <v>0</v>
      </c>
      <c r="D17" s="489">
        <v>0</v>
      </c>
      <c r="E17" s="489">
        <v>0</v>
      </c>
      <c r="F17" s="489">
        <v>0</v>
      </c>
      <c r="G17" s="489">
        <v>0</v>
      </c>
      <c r="H17" s="489">
        <v>0</v>
      </c>
    </row>
    <row r="18" spans="1:8" s="485" customFormat="1" ht="12" thickBot="1">
      <c r="A18" s="670" t="s">
        <v>16</v>
      </c>
      <c r="B18" s="489">
        <v>0</v>
      </c>
      <c r="C18" s="489">
        <v>0</v>
      </c>
      <c r="D18" s="489">
        <v>0</v>
      </c>
      <c r="E18" s="489">
        <v>0</v>
      </c>
      <c r="F18" s="489">
        <v>0</v>
      </c>
      <c r="G18" s="489">
        <v>0</v>
      </c>
      <c r="H18" s="489">
        <v>0</v>
      </c>
    </row>
    <row r="19" spans="1:8" s="485" customFormat="1" ht="12.75" thickTop="1" thickBot="1">
      <c r="A19" s="671" t="s">
        <v>17</v>
      </c>
      <c r="B19" s="490">
        <v>536740279.39000005</v>
      </c>
      <c r="C19" s="490">
        <v>93554940.519999996</v>
      </c>
      <c r="D19" s="490">
        <v>60913406.770000003</v>
      </c>
      <c r="E19" s="490">
        <v>12019905.119999999</v>
      </c>
      <c r="F19" s="490">
        <v>2584303.39</v>
      </c>
      <c r="G19" s="490">
        <v>5720961.6600000001</v>
      </c>
      <c r="H19" s="490">
        <v>711533796.85000002</v>
      </c>
    </row>
    <row r="20" spans="1:8" s="485" customFormat="1" ht="12" thickTop="1">
      <c r="A20" s="670" t="s">
        <v>18</v>
      </c>
      <c r="B20" s="489">
        <v>0</v>
      </c>
      <c r="C20" s="489">
        <v>0</v>
      </c>
      <c r="D20" s="489">
        <v>0</v>
      </c>
      <c r="E20" s="489">
        <v>0</v>
      </c>
      <c r="F20" s="489">
        <v>0</v>
      </c>
      <c r="G20" s="489">
        <v>0</v>
      </c>
      <c r="H20" s="489">
        <v>0</v>
      </c>
    </row>
    <row r="21" spans="1:8" s="485" customFormat="1" ht="11.25">
      <c r="A21" s="670" t="s">
        <v>19</v>
      </c>
      <c r="B21" s="489">
        <v>12316686.640000001</v>
      </c>
      <c r="C21" s="489">
        <v>4419549.79</v>
      </c>
      <c r="D21" s="489">
        <v>35942619.68</v>
      </c>
      <c r="E21" s="489">
        <v>6365700.04</v>
      </c>
      <c r="F21" s="489">
        <v>219660.22</v>
      </c>
      <c r="G21" s="489">
        <v>7947.75</v>
      </c>
      <c r="H21" s="489">
        <v>59272164.119999997</v>
      </c>
    </row>
    <row r="22" spans="1:8" s="485" customFormat="1" ht="11.25">
      <c r="A22" s="670" t="s">
        <v>20</v>
      </c>
      <c r="B22" s="489">
        <v>0</v>
      </c>
      <c r="C22" s="489">
        <v>0</v>
      </c>
      <c r="D22" s="489">
        <v>0</v>
      </c>
      <c r="E22" s="489">
        <v>0</v>
      </c>
      <c r="F22" s="489">
        <v>0</v>
      </c>
      <c r="G22" s="489">
        <v>0</v>
      </c>
      <c r="H22" s="489">
        <v>0</v>
      </c>
    </row>
    <row r="23" spans="1:8" s="485" customFormat="1" ht="11.25">
      <c r="A23" s="670" t="s">
        <v>21</v>
      </c>
      <c r="B23" s="489">
        <v>0</v>
      </c>
      <c r="C23" s="489">
        <v>0</v>
      </c>
      <c r="D23" s="489">
        <v>0</v>
      </c>
      <c r="E23" s="489">
        <v>0</v>
      </c>
      <c r="F23" s="489">
        <v>0</v>
      </c>
      <c r="G23" s="489">
        <v>0</v>
      </c>
      <c r="H23" s="489">
        <v>0</v>
      </c>
    </row>
    <row r="24" spans="1:8" s="485" customFormat="1" ht="11.25">
      <c r="A24" s="670" t="s">
        <v>22</v>
      </c>
      <c r="B24" s="489">
        <v>261640797.63</v>
      </c>
      <c r="C24" s="489">
        <v>6101058.8600000003</v>
      </c>
      <c r="D24" s="489">
        <v>0</v>
      </c>
      <c r="E24" s="489">
        <v>1581717.25</v>
      </c>
      <c r="F24" s="489">
        <v>0</v>
      </c>
      <c r="G24" s="489">
        <v>0</v>
      </c>
      <c r="H24" s="489">
        <v>269323573.74000001</v>
      </c>
    </row>
    <row r="25" spans="1:8" s="485" customFormat="1" ht="11.25">
      <c r="A25" s="670" t="s">
        <v>23</v>
      </c>
      <c r="B25" s="489">
        <v>262782794.47999999</v>
      </c>
      <c r="C25" s="489">
        <v>83034331.870000005</v>
      </c>
      <c r="D25" s="489">
        <v>24824726.23</v>
      </c>
      <c r="E25" s="489">
        <v>4072487.83</v>
      </c>
      <c r="F25" s="489">
        <v>2364643.17</v>
      </c>
      <c r="G25" s="489">
        <v>5713013.9100000001</v>
      </c>
      <c r="H25" s="489">
        <v>382791997.49000001</v>
      </c>
    </row>
    <row r="26" spans="1:8" s="485" customFormat="1" ht="11.25">
      <c r="A26" s="670" t="s">
        <v>24</v>
      </c>
      <c r="B26" s="489">
        <v>0.64</v>
      </c>
      <c r="C26" s="489">
        <v>0</v>
      </c>
      <c r="D26" s="489">
        <v>146060.85999999999</v>
      </c>
      <c r="E26" s="489">
        <v>0</v>
      </c>
      <c r="F26" s="489">
        <v>0</v>
      </c>
      <c r="G26" s="489">
        <v>0</v>
      </c>
      <c r="H26" s="489">
        <v>146061.5</v>
      </c>
    </row>
    <row r="27" spans="1:8" s="485" customFormat="1" ht="12" thickBot="1">
      <c r="A27" s="670" t="s">
        <v>25</v>
      </c>
      <c r="B27" s="489">
        <v>0</v>
      </c>
      <c r="C27" s="489">
        <v>0</v>
      </c>
      <c r="D27" s="489">
        <v>0</v>
      </c>
      <c r="E27" s="489">
        <v>0</v>
      </c>
      <c r="F27" s="489">
        <v>0</v>
      </c>
      <c r="G27" s="489">
        <v>0</v>
      </c>
      <c r="H27" s="489">
        <v>0</v>
      </c>
    </row>
    <row r="28" spans="1:8" s="485" customFormat="1" ht="12.75" thickTop="1" thickBot="1">
      <c r="A28" s="671" t="s">
        <v>26</v>
      </c>
      <c r="B28" s="490">
        <v>1695644116.77</v>
      </c>
      <c r="C28" s="490">
        <v>600177979.62</v>
      </c>
      <c r="D28" s="490">
        <v>175694190.78999999</v>
      </c>
      <c r="E28" s="490">
        <v>65642175.020000011</v>
      </c>
      <c r="F28" s="490">
        <v>43046671.850000001</v>
      </c>
      <c r="G28" s="490">
        <v>45486143.170000002</v>
      </c>
      <c r="H28" s="490">
        <v>2625691277.2199998</v>
      </c>
    </row>
    <row r="29" spans="1:8" s="485" customFormat="1" ht="12" thickTop="1">
      <c r="A29" s="672" t="s">
        <v>27</v>
      </c>
      <c r="B29" s="489">
        <v>1728638803.8299999</v>
      </c>
      <c r="C29" s="489">
        <v>601650418.25</v>
      </c>
      <c r="D29" s="489">
        <v>184766061.38</v>
      </c>
      <c r="E29" s="489">
        <v>67981027.569999993</v>
      </c>
      <c r="F29" s="489">
        <v>44778944.759999998</v>
      </c>
      <c r="G29" s="489">
        <v>45711021.899999999</v>
      </c>
      <c r="H29" s="489">
        <v>2673526277.6900001</v>
      </c>
    </row>
    <row r="30" spans="1:8" s="485" customFormat="1" ht="11.25">
      <c r="A30" s="670" t="s">
        <v>28</v>
      </c>
      <c r="B30" s="489">
        <v>1718328194.9200001</v>
      </c>
      <c r="C30" s="489">
        <v>597096052.00999999</v>
      </c>
      <c r="D30" s="489">
        <v>183540489.91</v>
      </c>
      <c r="E30" s="489">
        <v>67740523.629999995</v>
      </c>
      <c r="F30" s="489">
        <v>42898473.170000002</v>
      </c>
      <c r="G30" s="489">
        <v>45020187.609999999</v>
      </c>
      <c r="H30" s="489">
        <v>2654623921.25</v>
      </c>
    </row>
    <row r="31" spans="1:8" s="485" customFormat="1" ht="11.25">
      <c r="A31" s="670" t="s">
        <v>29</v>
      </c>
      <c r="B31" s="489">
        <v>10310608.91</v>
      </c>
      <c r="C31" s="489">
        <v>4554366.24</v>
      </c>
      <c r="D31" s="489">
        <v>1225571.47</v>
      </c>
      <c r="E31" s="489">
        <v>240503.94</v>
      </c>
      <c r="F31" s="489">
        <v>1880471.59</v>
      </c>
      <c r="G31" s="489">
        <v>627770.81999999995</v>
      </c>
      <c r="H31" s="489">
        <v>18839292.969999999</v>
      </c>
    </row>
    <row r="32" spans="1:8" s="485" customFormat="1" ht="11.25">
      <c r="A32" s="670" t="s">
        <v>30</v>
      </c>
      <c r="B32" s="489">
        <v>0</v>
      </c>
      <c r="C32" s="489">
        <v>0</v>
      </c>
      <c r="D32" s="489">
        <v>0</v>
      </c>
      <c r="E32" s="489">
        <v>0</v>
      </c>
      <c r="F32" s="489">
        <v>0</v>
      </c>
      <c r="G32" s="489">
        <v>63063.47</v>
      </c>
      <c r="H32" s="489">
        <v>63063.47</v>
      </c>
    </row>
    <row r="33" spans="1:8" s="485" customFormat="1" ht="11.25">
      <c r="A33" s="672" t="s">
        <v>31</v>
      </c>
      <c r="B33" s="489">
        <v>14670989.789999999</v>
      </c>
      <c r="C33" s="489">
        <v>4944666.82</v>
      </c>
      <c r="D33" s="489">
        <v>6550380.2999999998</v>
      </c>
      <c r="E33" s="489">
        <v>170668.27</v>
      </c>
      <c r="F33" s="489">
        <v>1057567.49</v>
      </c>
      <c r="G33" s="489">
        <v>425359.48</v>
      </c>
      <c r="H33" s="489">
        <v>27819632.149999999</v>
      </c>
    </row>
    <row r="34" spans="1:8" s="485" customFormat="1" ht="11.25">
      <c r="A34" s="670" t="s">
        <v>32</v>
      </c>
      <c r="B34" s="489">
        <v>14670989.789999999</v>
      </c>
      <c r="C34" s="489">
        <v>4925556.09</v>
      </c>
      <c r="D34" s="489">
        <v>6484374.75</v>
      </c>
      <c r="E34" s="489">
        <v>170668.27</v>
      </c>
      <c r="F34" s="489">
        <v>951934.71</v>
      </c>
      <c r="G34" s="489">
        <v>425359.48</v>
      </c>
      <c r="H34" s="489">
        <v>27628883.09</v>
      </c>
    </row>
    <row r="35" spans="1:8" s="485" customFormat="1" ht="11.25">
      <c r="A35" s="670" t="s">
        <v>33</v>
      </c>
      <c r="B35" s="489">
        <v>0</v>
      </c>
      <c r="C35" s="489">
        <v>19110.73</v>
      </c>
      <c r="D35" s="489">
        <v>66005.55</v>
      </c>
      <c r="E35" s="489">
        <v>0</v>
      </c>
      <c r="F35" s="489">
        <v>105632.78</v>
      </c>
      <c r="G35" s="489">
        <v>0</v>
      </c>
      <c r="H35" s="489">
        <v>190749.06</v>
      </c>
    </row>
    <row r="36" spans="1:8" s="485" customFormat="1" ht="11.25">
      <c r="A36" s="670" t="s">
        <v>34</v>
      </c>
      <c r="B36" s="489">
        <v>0</v>
      </c>
      <c r="C36" s="489">
        <v>0</v>
      </c>
      <c r="D36" s="489">
        <v>0</v>
      </c>
      <c r="E36" s="489">
        <v>0</v>
      </c>
      <c r="F36" s="489">
        <v>0</v>
      </c>
      <c r="G36" s="489">
        <v>0</v>
      </c>
      <c r="H36" s="489">
        <v>0</v>
      </c>
    </row>
    <row r="37" spans="1:8" s="485" customFormat="1" ht="11.25">
      <c r="A37" s="672" t="s">
        <v>35</v>
      </c>
      <c r="B37" s="489">
        <v>15113131.16</v>
      </c>
      <c r="C37" s="489">
        <v>12007953.34</v>
      </c>
      <c r="D37" s="489">
        <v>9507637.0600000005</v>
      </c>
      <c r="E37" s="489">
        <v>361286.64</v>
      </c>
      <c r="F37" s="489">
        <v>891820.37</v>
      </c>
      <c r="G37" s="489">
        <v>1022171.35</v>
      </c>
      <c r="H37" s="489">
        <v>38903999.920000002</v>
      </c>
    </row>
    <row r="38" spans="1:8" s="485" customFormat="1" ht="11.25">
      <c r="A38" s="670" t="s">
        <v>36</v>
      </c>
      <c r="B38" s="489">
        <v>15109716.939999999</v>
      </c>
      <c r="C38" s="489">
        <v>12007953.34</v>
      </c>
      <c r="D38" s="489">
        <v>9486069.0399999991</v>
      </c>
      <c r="E38" s="489">
        <v>361286.64</v>
      </c>
      <c r="F38" s="489">
        <v>866464.1</v>
      </c>
      <c r="G38" s="489">
        <v>898650.37</v>
      </c>
      <c r="H38" s="489">
        <v>38730140.43</v>
      </c>
    </row>
    <row r="39" spans="1:8" s="485" customFormat="1" ht="11.25">
      <c r="A39" s="670" t="s">
        <v>37</v>
      </c>
      <c r="B39" s="489">
        <v>3414.22</v>
      </c>
      <c r="C39" s="489">
        <v>0</v>
      </c>
      <c r="D39" s="489">
        <v>21568.02</v>
      </c>
      <c r="E39" s="489">
        <v>0</v>
      </c>
      <c r="F39" s="489">
        <v>25356.27</v>
      </c>
      <c r="G39" s="489">
        <v>123520.98</v>
      </c>
      <c r="H39" s="489">
        <v>173859.49</v>
      </c>
    </row>
    <row r="40" spans="1:8" s="485" customFormat="1" ht="12" thickBot="1">
      <c r="A40" s="670" t="s">
        <v>38</v>
      </c>
      <c r="B40" s="489">
        <v>0</v>
      </c>
      <c r="C40" s="489">
        <v>0</v>
      </c>
      <c r="D40" s="489">
        <v>0</v>
      </c>
      <c r="E40" s="489">
        <v>0</v>
      </c>
      <c r="F40" s="489">
        <v>0</v>
      </c>
      <c r="G40" s="489">
        <v>0</v>
      </c>
      <c r="H40" s="489">
        <v>0</v>
      </c>
    </row>
    <row r="41" spans="1:8" s="485" customFormat="1" ht="12.75" thickTop="1" thickBot="1">
      <c r="A41" s="671" t="s">
        <v>39</v>
      </c>
      <c r="B41" s="490">
        <v>5790143.4800000004</v>
      </c>
      <c r="C41" s="490">
        <v>2293991.0299999998</v>
      </c>
      <c r="D41" s="490">
        <v>768850.72</v>
      </c>
      <c r="E41" s="490">
        <v>223088.81</v>
      </c>
      <c r="F41" s="490">
        <v>144242.17000000001</v>
      </c>
      <c r="G41" s="490">
        <v>200788.58</v>
      </c>
      <c r="H41" s="490">
        <v>9421104.7899999991</v>
      </c>
    </row>
    <row r="42" spans="1:8" s="485" customFormat="1" ht="12" thickTop="1">
      <c r="A42" s="670" t="s">
        <v>40</v>
      </c>
      <c r="B42" s="489">
        <v>5634084.6500000004</v>
      </c>
      <c r="C42" s="489">
        <v>2076504.82</v>
      </c>
      <c r="D42" s="489">
        <v>763641.35</v>
      </c>
      <c r="E42" s="489">
        <v>223088.81</v>
      </c>
      <c r="F42" s="489">
        <v>141080.99</v>
      </c>
      <c r="G42" s="489">
        <v>189750.9</v>
      </c>
      <c r="H42" s="489">
        <v>9028151.5199999996</v>
      </c>
    </row>
    <row r="43" spans="1:8" s="485" customFormat="1" ht="11.25">
      <c r="A43" s="670" t="s">
        <v>41</v>
      </c>
      <c r="B43" s="489">
        <v>33598.550000000003</v>
      </c>
      <c r="C43" s="489">
        <v>176193.21</v>
      </c>
      <c r="D43" s="489">
        <v>5209.37</v>
      </c>
      <c r="E43" s="489">
        <v>0</v>
      </c>
      <c r="F43" s="489">
        <v>3161.18</v>
      </c>
      <c r="G43" s="489">
        <v>6519.95</v>
      </c>
      <c r="H43" s="489">
        <v>224682.26</v>
      </c>
    </row>
    <row r="44" spans="1:8" s="485" customFormat="1" ht="11.25">
      <c r="A44" s="670" t="s">
        <v>42</v>
      </c>
      <c r="B44" s="489">
        <v>122460.28</v>
      </c>
      <c r="C44" s="489">
        <v>38060.559999999998</v>
      </c>
      <c r="D44" s="489">
        <v>0</v>
      </c>
      <c r="E44" s="489">
        <v>0</v>
      </c>
      <c r="F44" s="489">
        <v>0</v>
      </c>
      <c r="G44" s="489">
        <v>4517.7299999999996</v>
      </c>
      <c r="H44" s="489">
        <v>165038.57</v>
      </c>
    </row>
    <row r="45" spans="1:8" s="485" customFormat="1" ht="11.25">
      <c r="A45" s="670" t="s">
        <v>43</v>
      </c>
      <c r="B45" s="489">
        <v>0</v>
      </c>
      <c r="C45" s="489">
        <v>22.3</v>
      </c>
      <c r="D45" s="489">
        <v>0</v>
      </c>
      <c r="E45" s="489">
        <v>0</v>
      </c>
      <c r="F45" s="489">
        <v>0</v>
      </c>
      <c r="G45" s="489">
        <v>0</v>
      </c>
      <c r="H45" s="489">
        <v>22.3</v>
      </c>
    </row>
    <row r="46" spans="1:8" s="485" customFormat="1" ht="11.25">
      <c r="A46" s="670" t="s">
        <v>44</v>
      </c>
      <c r="B46" s="489">
        <v>0</v>
      </c>
      <c r="C46" s="489">
        <v>3210.14</v>
      </c>
      <c r="D46" s="489">
        <v>0</v>
      </c>
      <c r="E46" s="489">
        <v>0</v>
      </c>
      <c r="F46" s="489">
        <v>0</v>
      </c>
      <c r="G46" s="489">
        <v>0</v>
      </c>
      <c r="H46" s="489">
        <v>3210.14</v>
      </c>
    </row>
    <row r="47" spans="1:8" s="485" customFormat="1" ht="12" thickBot="1">
      <c r="A47" s="670" t="s">
        <v>45</v>
      </c>
      <c r="B47" s="489">
        <v>0</v>
      </c>
      <c r="C47" s="489">
        <v>0</v>
      </c>
      <c r="D47" s="489">
        <v>0</v>
      </c>
      <c r="E47" s="489">
        <v>0</v>
      </c>
      <c r="F47" s="489">
        <v>0</v>
      </c>
      <c r="G47" s="489">
        <v>0</v>
      </c>
      <c r="H47" s="489">
        <v>0</v>
      </c>
    </row>
    <row r="48" spans="1:8" s="485" customFormat="1" ht="12.75" thickTop="1" thickBot="1">
      <c r="A48" s="671" t="s">
        <v>46</v>
      </c>
      <c r="B48" s="490">
        <v>-68568951.489999995</v>
      </c>
      <c r="C48" s="490">
        <v>-20719049.82</v>
      </c>
      <c r="D48" s="490">
        <v>-25898738.670000002</v>
      </c>
      <c r="E48" s="490">
        <v>-3093896.27</v>
      </c>
      <c r="F48" s="490">
        <v>-3825902.94</v>
      </c>
      <c r="G48" s="490">
        <v>-1873198.14</v>
      </c>
      <c r="H48" s="490">
        <v>-123979737.33</v>
      </c>
    </row>
    <row r="49" spans="1:8" s="485" customFormat="1" ht="12" thickTop="1">
      <c r="A49" s="491" t="s">
        <v>47</v>
      </c>
      <c r="B49" s="489">
        <v>-7299105.6399999997</v>
      </c>
      <c r="C49" s="489">
        <v>-3065896.8</v>
      </c>
      <c r="D49" s="489">
        <v>-1393513.49</v>
      </c>
      <c r="E49" s="489">
        <v>-251947.73</v>
      </c>
      <c r="F49" s="489">
        <v>-206461.23</v>
      </c>
      <c r="G49" s="489">
        <v>-179742.36</v>
      </c>
      <c r="H49" s="489">
        <v>-12396667.25</v>
      </c>
    </row>
    <row r="50" spans="1:8" s="485" customFormat="1" ht="11.25">
      <c r="A50" s="670" t="s">
        <v>48</v>
      </c>
      <c r="B50" s="489">
        <v>-6087.86</v>
      </c>
      <c r="C50" s="489">
        <v>-53460.59</v>
      </c>
      <c r="D50" s="489">
        <v>-521895.96000000008</v>
      </c>
      <c r="E50" s="489">
        <v>-6012.6</v>
      </c>
      <c r="F50" s="489">
        <v>-9206.44</v>
      </c>
      <c r="G50" s="489">
        <v>-6331.57</v>
      </c>
      <c r="H50" s="489">
        <v>-602995.02</v>
      </c>
    </row>
    <row r="51" spans="1:8" s="485" customFormat="1" ht="11.25">
      <c r="A51" s="670" t="s">
        <v>49</v>
      </c>
      <c r="B51" s="489">
        <v>-1287626.56</v>
      </c>
      <c r="C51" s="489">
        <v>-127800.2</v>
      </c>
      <c r="D51" s="489">
        <v>-2388381.16</v>
      </c>
      <c r="E51" s="489">
        <v>-10321.030000000001</v>
      </c>
      <c r="F51" s="489">
        <v>-117761.74</v>
      </c>
      <c r="G51" s="489">
        <v>-28919.39</v>
      </c>
      <c r="H51" s="489">
        <v>-3960810.08</v>
      </c>
    </row>
    <row r="52" spans="1:8" s="485" customFormat="1" ht="11.25">
      <c r="A52" s="670" t="s">
        <v>50</v>
      </c>
      <c r="B52" s="489">
        <v>0</v>
      </c>
      <c r="C52" s="489">
        <v>-238.87</v>
      </c>
      <c r="D52" s="489">
        <v>-6600.54</v>
      </c>
      <c r="E52" s="489">
        <v>0</v>
      </c>
      <c r="F52" s="489">
        <v>-2640.82</v>
      </c>
      <c r="G52" s="489">
        <v>0</v>
      </c>
      <c r="H52" s="489">
        <v>-9480.23</v>
      </c>
    </row>
    <row r="53" spans="1:8" s="485" customFormat="1" ht="11.25">
      <c r="A53" s="670" t="s">
        <v>53</v>
      </c>
      <c r="B53" s="489">
        <v>-53660664.079999998</v>
      </c>
      <c r="C53" s="489">
        <v>-11688127.199999999</v>
      </c>
      <c r="D53" s="489">
        <v>-14619745.32</v>
      </c>
      <c r="E53" s="489">
        <v>-2493904.9700000002</v>
      </c>
      <c r="F53" s="489">
        <v>-2917190.78</v>
      </c>
      <c r="G53" s="489">
        <v>-990513.74</v>
      </c>
      <c r="H53" s="489">
        <v>-86370146.090000004</v>
      </c>
    </row>
    <row r="54" spans="1:8" s="485" customFormat="1" ht="11.25">
      <c r="A54" s="670" t="s">
        <v>51</v>
      </c>
      <c r="B54" s="489">
        <v>-6144475.7199999997</v>
      </c>
      <c r="C54" s="489">
        <v>-5244415.1399999997</v>
      </c>
      <c r="D54" s="489">
        <v>-6957317.5800000001</v>
      </c>
      <c r="E54" s="489">
        <v>-331709.94</v>
      </c>
      <c r="F54" s="489">
        <v>-547285.66</v>
      </c>
      <c r="G54" s="489">
        <v>-600637.30000000005</v>
      </c>
      <c r="H54" s="489">
        <v>-19825841.34</v>
      </c>
    </row>
    <row r="55" spans="1:8" s="485" customFormat="1" ht="11.25">
      <c r="A55" s="491" t="s">
        <v>54</v>
      </c>
      <c r="B55" s="489">
        <v>-169284.52</v>
      </c>
      <c r="C55" s="489">
        <v>-539111.02</v>
      </c>
      <c r="D55" s="489">
        <v>0</v>
      </c>
      <c r="E55" s="489">
        <v>0</v>
      </c>
      <c r="F55" s="489">
        <v>0</v>
      </c>
      <c r="G55" s="489">
        <v>0.1</v>
      </c>
      <c r="H55" s="489">
        <v>-708395.44</v>
      </c>
    </row>
    <row r="56" spans="1:8" s="485" customFormat="1" ht="11.25">
      <c r="A56" s="670" t="s">
        <v>55</v>
      </c>
      <c r="B56" s="489">
        <v>0</v>
      </c>
      <c r="C56" s="489">
        <v>0</v>
      </c>
      <c r="D56" s="489">
        <v>0</v>
      </c>
      <c r="E56" s="489">
        <v>0</v>
      </c>
      <c r="F56" s="489">
        <v>0</v>
      </c>
      <c r="G56" s="489">
        <v>0</v>
      </c>
      <c r="H56" s="489">
        <v>0</v>
      </c>
    </row>
    <row r="57" spans="1:8" s="485" customFormat="1" ht="11.25">
      <c r="A57" s="670" t="s">
        <v>52</v>
      </c>
      <c r="B57" s="489">
        <v>-1707.11</v>
      </c>
      <c r="C57" s="489">
        <v>0</v>
      </c>
      <c r="D57" s="489">
        <v>-11284.62</v>
      </c>
      <c r="E57" s="489">
        <v>0</v>
      </c>
      <c r="F57" s="489">
        <v>-25356.27</v>
      </c>
      <c r="G57" s="489">
        <v>-67053.88</v>
      </c>
      <c r="H57" s="489">
        <v>-105401.88</v>
      </c>
    </row>
    <row r="58" spans="1:8" s="485" customFormat="1" ht="12" thickBot="1">
      <c r="A58" s="670" t="s">
        <v>56</v>
      </c>
      <c r="B58" s="489">
        <v>0</v>
      </c>
      <c r="C58" s="489">
        <v>0</v>
      </c>
      <c r="D58" s="489">
        <v>0</v>
      </c>
      <c r="E58" s="489">
        <v>0</v>
      </c>
      <c r="F58" s="489">
        <v>0</v>
      </c>
      <c r="G58" s="489">
        <v>0</v>
      </c>
      <c r="H58" s="489">
        <v>0</v>
      </c>
    </row>
    <row r="59" spans="1:8" s="485" customFormat="1" ht="12.75" thickTop="1" thickBot="1">
      <c r="A59" s="671" t="s">
        <v>57</v>
      </c>
      <c r="B59" s="490">
        <v>939577.62</v>
      </c>
      <c r="C59" s="490">
        <v>2443758.87</v>
      </c>
      <c r="D59" s="490">
        <v>253986.1</v>
      </c>
      <c r="E59" s="490">
        <v>277444.62</v>
      </c>
      <c r="F59" s="490">
        <v>202408.61</v>
      </c>
      <c r="G59" s="490">
        <v>922350.99</v>
      </c>
      <c r="H59" s="490">
        <v>5039526.8099999996</v>
      </c>
    </row>
    <row r="60" spans="1:8" s="485" customFormat="1" ht="12" thickTop="1">
      <c r="A60" s="670" t="s">
        <v>58</v>
      </c>
      <c r="B60" s="489">
        <v>0</v>
      </c>
      <c r="C60" s="489">
        <v>0</v>
      </c>
      <c r="D60" s="489">
        <v>0</v>
      </c>
      <c r="E60" s="489">
        <v>0</v>
      </c>
      <c r="F60" s="489">
        <v>0</v>
      </c>
      <c r="G60" s="489">
        <v>0</v>
      </c>
      <c r="H60" s="489">
        <v>0</v>
      </c>
    </row>
    <row r="61" spans="1:8" s="485" customFormat="1" ht="11.25">
      <c r="A61" s="491" t="s">
        <v>59</v>
      </c>
      <c r="B61" s="489">
        <v>645291.56999999995</v>
      </c>
      <c r="C61" s="489">
        <v>1199267.45</v>
      </c>
      <c r="D61" s="489">
        <v>184753.36</v>
      </c>
      <c r="E61" s="489">
        <v>87924.479999999996</v>
      </c>
      <c r="F61" s="489">
        <v>63769.81</v>
      </c>
      <c r="G61" s="489">
        <v>83359.710000000006</v>
      </c>
      <c r="H61" s="489">
        <v>2264366.38</v>
      </c>
    </row>
    <row r="62" spans="1:8" s="485" customFormat="1" ht="11.25">
      <c r="A62" s="670" t="s">
        <v>60</v>
      </c>
      <c r="B62" s="489">
        <v>347617.34</v>
      </c>
      <c r="C62" s="489">
        <v>1342632.78</v>
      </c>
      <c r="D62" s="489">
        <v>69232.740000000005</v>
      </c>
      <c r="E62" s="489">
        <v>190028.94</v>
      </c>
      <c r="F62" s="489">
        <v>172353.61</v>
      </c>
      <c r="G62" s="489">
        <v>991723.53</v>
      </c>
      <c r="H62" s="489">
        <v>3113588.94</v>
      </c>
    </row>
    <row r="63" spans="1:8" s="485" customFormat="1" ht="11.25">
      <c r="A63" s="670" t="s">
        <v>61</v>
      </c>
      <c r="B63" s="489">
        <v>0</v>
      </c>
      <c r="C63" s="489">
        <v>0</v>
      </c>
      <c r="D63" s="489">
        <v>0</v>
      </c>
      <c r="E63" s="489">
        <v>0</v>
      </c>
      <c r="F63" s="489">
        <v>0</v>
      </c>
      <c r="G63" s="489">
        <v>0</v>
      </c>
      <c r="H63" s="489">
        <v>0</v>
      </c>
    </row>
    <row r="64" spans="1:8" s="485" customFormat="1" ht="12" thickBot="1">
      <c r="A64" s="670" t="s">
        <v>62</v>
      </c>
      <c r="B64" s="489">
        <v>-53331.29</v>
      </c>
      <c r="C64" s="489">
        <v>-98141.36</v>
      </c>
      <c r="D64" s="489">
        <v>0</v>
      </c>
      <c r="E64" s="489">
        <v>-508.8</v>
      </c>
      <c r="F64" s="489">
        <v>-33714.81</v>
      </c>
      <c r="G64" s="489">
        <v>-152732.25</v>
      </c>
      <c r="H64" s="489">
        <v>-338428.51</v>
      </c>
    </row>
    <row r="65" spans="1:8" s="485" customFormat="1" ht="12.75" thickTop="1" thickBot="1">
      <c r="A65" s="671" t="s">
        <v>63</v>
      </c>
      <c r="B65" s="490">
        <v>386478.23</v>
      </c>
      <c r="C65" s="490">
        <v>27171.96</v>
      </c>
      <c r="D65" s="490">
        <v>31</v>
      </c>
      <c r="E65" s="490">
        <v>245856.78</v>
      </c>
      <c r="F65" s="490">
        <v>0</v>
      </c>
      <c r="G65" s="490">
        <v>350189.33</v>
      </c>
      <c r="H65" s="490">
        <v>1009727.3</v>
      </c>
    </row>
    <row r="66" spans="1:8" s="485" customFormat="1" ht="12" thickTop="1">
      <c r="A66" s="670" t="s">
        <v>64</v>
      </c>
      <c r="B66" s="489">
        <v>3469240.93</v>
      </c>
      <c r="C66" s="489">
        <v>279712.82</v>
      </c>
      <c r="D66" s="489">
        <v>342642.41</v>
      </c>
      <c r="E66" s="489">
        <v>0</v>
      </c>
      <c r="F66" s="489">
        <v>0</v>
      </c>
      <c r="G66" s="489">
        <v>3957.35</v>
      </c>
      <c r="H66" s="489">
        <v>4095553.51</v>
      </c>
    </row>
    <row r="67" spans="1:8" s="485" customFormat="1" ht="11.25">
      <c r="A67" s="670" t="s">
        <v>65</v>
      </c>
      <c r="B67" s="489">
        <v>7874952.4900000002</v>
      </c>
      <c r="C67" s="489">
        <v>102212.78</v>
      </c>
      <c r="D67" s="489">
        <v>1511.75</v>
      </c>
      <c r="E67" s="489">
        <v>38922.57</v>
      </c>
      <c r="F67" s="489">
        <v>153648.60999999999</v>
      </c>
      <c r="G67" s="489">
        <v>563450.04</v>
      </c>
      <c r="H67" s="489">
        <v>8734698.2400000002</v>
      </c>
    </row>
    <row r="68" spans="1:8" s="485" customFormat="1" ht="11.25">
      <c r="A68" s="670" t="s">
        <v>66</v>
      </c>
      <c r="B68" s="489">
        <v>0</v>
      </c>
      <c r="C68" s="489">
        <v>115202.39</v>
      </c>
      <c r="D68" s="489">
        <v>1008605.55</v>
      </c>
      <c r="E68" s="489">
        <v>164201.03</v>
      </c>
      <c r="F68" s="489">
        <v>0</v>
      </c>
      <c r="G68" s="489">
        <v>0</v>
      </c>
      <c r="H68" s="489">
        <v>1288008.97</v>
      </c>
    </row>
    <row r="69" spans="1:8" s="485" customFormat="1" ht="11.25">
      <c r="A69" s="670" t="s">
        <v>67</v>
      </c>
      <c r="B69" s="489">
        <v>0</v>
      </c>
      <c r="C69" s="489">
        <v>0</v>
      </c>
      <c r="D69" s="489">
        <v>5702.5</v>
      </c>
      <c r="E69" s="489">
        <v>163556.67000000001</v>
      </c>
      <c r="F69" s="489">
        <v>0</v>
      </c>
      <c r="G69" s="489">
        <v>7237.5</v>
      </c>
      <c r="H69" s="489">
        <v>176496.67</v>
      </c>
    </row>
    <row r="70" spans="1:8" s="485" customFormat="1" ht="12" thickBot="1">
      <c r="A70" s="670" t="s">
        <v>68</v>
      </c>
      <c r="B70" s="489">
        <v>-10957715.189999999</v>
      </c>
      <c r="C70" s="489">
        <v>-469956.03</v>
      </c>
      <c r="D70" s="489">
        <v>-1358431.21</v>
      </c>
      <c r="E70" s="489">
        <v>-120823.49</v>
      </c>
      <c r="F70" s="489">
        <v>-153648.60999999999</v>
      </c>
      <c r="G70" s="489">
        <v>-224455.56</v>
      </c>
      <c r="H70" s="489">
        <v>-13285030.09</v>
      </c>
    </row>
    <row r="71" spans="1:8" s="485" customFormat="1" ht="12.75" thickTop="1" thickBot="1">
      <c r="A71" s="671" t="s">
        <v>69</v>
      </c>
      <c r="B71" s="490">
        <v>49634384.859999999</v>
      </c>
      <c r="C71" s="490">
        <v>49861924.07</v>
      </c>
      <c r="D71" s="490">
        <v>75394985.25</v>
      </c>
      <c r="E71" s="490">
        <v>480155.41</v>
      </c>
      <c r="F71" s="490">
        <v>435191.54</v>
      </c>
      <c r="G71" s="490">
        <v>1442872.22</v>
      </c>
      <c r="H71" s="490">
        <v>177249513.34999999</v>
      </c>
    </row>
    <row r="72" spans="1:8" s="485" customFormat="1" ht="12" thickTop="1">
      <c r="A72" s="670" t="s">
        <v>18</v>
      </c>
      <c r="B72" s="489">
        <v>0</v>
      </c>
      <c r="C72" s="489">
        <v>0</v>
      </c>
      <c r="D72" s="489">
        <v>0</v>
      </c>
      <c r="E72" s="489">
        <v>0</v>
      </c>
      <c r="F72" s="489">
        <v>0</v>
      </c>
      <c r="G72" s="489">
        <v>0</v>
      </c>
      <c r="H72" s="489">
        <v>0</v>
      </c>
    </row>
    <row r="73" spans="1:8" s="485" customFormat="1" ht="11.25">
      <c r="A73" s="670" t="s">
        <v>19</v>
      </c>
      <c r="B73" s="489">
        <v>0</v>
      </c>
      <c r="C73" s="489">
        <v>32036932.530000001</v>
      </c>
      <c r="D73" s="489">
        <v>70576600</v>
      </c>
      <c r="E73" s="489">
        <v>0</v>
      </c>
      <c r="F73" s="489">
        <v>0</v>
      </c>
      <c r="G73" s="489">
        <v>0</v>
      </c>
      <c r="H73" s="489">
        <v>102613532.53</v>
      </c>
    </row>
    <row r="74" spans="1:8" s="485" customFormat="1" ht="11.25">
      <c r="A74" s="670" t="s">
        <v>20</v>
      </c>
      <c r="B74" s="489">
        <v>0</v>
      </c>
      <c r="C74" s="489">
        <v>6515.98</v>
      </c>
      <c r="D74" s="489">
        <v>0</v>
      </c>
      <c r="E74" s="489">
        <v>0</v>
      </c>
      <c r="F74" s="489">
        <v>0</v>
      </c>
      <c r="G74" s="489">
        <v>0</v>
      </c>
      <c r="H74" s="489">
        <v>6515.98</v>
      </c>
    </row>
    <row r="75" spans="1:8" s="485" customFormat="1" ht="11.25">
      <c r="A75" s="670" t="s">
        <v>21</v>
      </c>
      <c r="B75" s="489">
        <v>0</v>
      </c>
      <c r="C75" s="489">
        <v>0</v>
      </c>
      <c r="D75" s="489">
        <v>0</v>
      </c>
      <c r="E75" s="489">
        <v>0</v>
      </c>
      <c r="F75" s="489">
        <v>0</v>
      </c>
      <c r="G75" s="489">
        <v>0</v>
      </c>
      <c r="H75" s="489">
        <v>0</v>
      </c>
    </row>
    <row r="76" spans="1:8" s="485" customFormat="1" ht="11.25">
      <c r="A76" s="670" t="s">
        <v>70</v>
      </c>
      <c r="B76" s="489">
        <v>246960.07</v>
      </c>
      <c r="C76" s="489">
        <v>0</v>
      </c>
      <c r="D76" s="489">
        <v>0</v>
      </c>
      <c r="E76" s="489">
        <v>0</v>
      </c>
      <c r="F76" s="489">
        <v>0</v>
      </c>
      <c r="G76" s="489">
        <v>0</v>
      </c>
      <c r="H76" s="489">
        <v>246960.07</v>
      </c>
    </row>
    <row r="77" spans="1:8" s="485" customFormat="1" ht="11.25">
      <c r="A77" s="670" t="s">
        <v>71</v>
      </c>
      <c r="B77" s="489">
        <v>223190.51</v>
      </c>
      <c r="C77" s="489">
        <v>105571.56</v>
      </c>
      <c r="D77" s="489">
        <v>18522.07</v>
      </c>
      <c r="E77" s="489">
        <v>43698.2</v>
      </c>
      <c r="F77" s="489">
        <v>48020</v>
      </c>
      <c r="G77" s="489">
        <v>67943</v>
      </c>
      <c r="H77" s="489">
        <v>506945.34</v>
      </c>
    </row>
    <row r="78" spans="1:8" s="485" customFormat="1" ht="11.25">
      <c r="A78" s="670" t="s">
        <v>23</v>
      </c>
      <c r="B78" s="489">
        <v>49435204.280000001</v>
      </c>
      <c r="C78" s="489">
        <v>16598552.039999999</v>
      </c>
      <c r="D78" s="489">
        <v>4061641.36</v>
      </c>
      <c r="E78" s="489">
        <v>447381.76000000001</v>
      </c>
      <c r="F78" s="489">
        <v>400891.54</v>
      </c>
      <c r="G78" s="489">
        <v>1410258.22</v>
      </c>
      <c r="H78" s="489">
        <v>72353929.200000003</v>
      </c>
    </row>
    <row r="79" spans="1:8" s="485" customFormat="1" ht="11.25">
      <c r="A79" s="670" t="s">
        <v>72</v>
      </c>
      <c r="B79" s="489">
        <v>0</v>
      </c>
      <c r="C79" s="489">
        <v>1157839.5</v>
      </c>
      <c r="D79" s="489">
        <v>738221.82</v>
      </c>
      <c r="E79" s="489">
        <v>0</v>
      </c>
      <c r="F79" s="489">
        <v>0</v>
      </c>
      <c r="G79" s="489">
        <v>0</v>
      </c>
      <c r="H79" s="489">
        <v>1896061.32</v>
      </c>
    </row>
    <row r="80" spans="1:8" s="485" customFormat="1" ht="12" thickBot="1">
      <c r="A80" s="670" t="s">
        <v>73</v>
      </c>
      <c r="B80" s="489">
        <v>-270970</v>
      </c>
      <c r="C80" s="489">
        <v>-43487.54</v>
      </c>
      <c r="D80" s="489">
        <v>0</v>
      </c>
      <c r="E80" s="489">
        <v>-10924.55</v>
      </c>
      <c r="F80" s="489">
        <v>-13720</v>
      </c>
      <c r="G80" s="489">
        <v>-35329</v>
      </c>
      <c r="H80" s="489">
        <v>-374431.09</v>
      </c>
    </row>
    <row r="81" spans="1:8" s="485" customFormat="1" ht="12.75" thickTop="1" thickBot="1">
      <c r="A81" s="671" t="s">
        <v>74</v>
      </c>
      <c r="B81" s="490">
        <v>32641710.390000001</v>
      </c>
      <c r="C81" s="490">
        <v>7584511.2400000002</v>
      </c>
      <c r="D81" s="490">
        <v>1658355.46</v>
      </c>
      <c r="E81" s="490">
        <v>1432837.99</v>
      </c>
      <c r="F81" s="490">
        <v>1709852.65</v>
      </c>
      <c r="G81" s="490">
        <v>719271.31</v>
      </c>
      <c r="H81" s="490">
        <v>45746539.039999999</v>
      </c>
    </row>
    <row r="82" spans="1:8" s="485" customFormat="1" ht="12" thickTop="1">
      <c r="A82" s="670" t="s">
        <v>75</v>
      </c>
      <c r="B82" s="489">
        <v>9230717.2100000009</v>
      </c>
      <c r="C82" s="489">
        <v>409148.88</v>
      </c>
      <c r="D82" s="489">
        <v>98908.26</v>
      </c>
      <c r="E82" s="489">
        <v>242408.88</v>
      </c>
      <c r="F82" s="489">
        <v>171068.29</v>
      </c>
      <c r="G82" s="489">
        <v>346776.55</v>
      </c>
      <c r="H82" s="489">
        <v>10499028.07</v>
      </c>
    </row>
    <row r="83" spans="1:8" s="485" customFormat="1" ht="11.25">
      <c r="A83" s="670" t="s">
        <v>76</v>
      </c>
      <c r="B83" s="489">
        <v>17919140.309999999</v>
      </c>
      <c r="C83" s="489">
        <v>5045065.53</v>
      </c>
      <c r="D83" s="489">
        <v>1343343.88</v>
      </c>
      <c r="E83" s="489">
        <v>537742.06000000006</v>
      </c>
      <c r="F83" s="489">
        <v>1377955.09</v>
      </c>
      <c r="G83" s="489">
        <v>70365.83</v>
      </c>
      <c r="H83" s="489">
        <v>26293612.699999999</v>
      </c>
    </row>
    <row r="84" spans="1:8" s="485" customFormat="1" ht="11.25">
      <c r="A84" s="670" t="s">
        <v>77</v>
      </c>
      <c r="B84" s="489">
        <v>2167053.0699999998</v>
      </c>
      <c r="C84" s="489">
        <v>932784.48</v>
      </c>
      <c r="D84" s="489">
        <v>33221.160000000003</v>
      </c>
      <c r="E84" s="489">
        <v>169904.32</v>
      </c>
      <c r="F84" s="489">
        <v>70783.179999999993</v>
      </c>
      <c r="G84" s="489">
        <v>65618.34</v>
      </c>
      <c r="H84" s="489">
        <v>3439364.55</v>
      </c>
    </row>
    <row r="85" spans="1:8" s="485" customFormat="1" ht="11.25">
      <c r="A85" s="670" t="s">
        <v>78</v>
      </c>
      <c r="B85" s="489">
        <v>1274559.1299999999</v>
      </c>
      <c r="C85" s="489">
        <v>200054.18</v>
      </c>
      <c r="D85" s="489">
        <v>44444.35</v>
      </c>
      <c r="E85" s="489">
        <v>353334.97</v>
      </c>
      <c r="F85" s="489">
        <v>47414.84</v>
      </c>
      <c r="G85" s="489">
        <v>180153.41</v>
      </c>
      <c r="H85" s="489">
        <v>2099960.88</v>
      </c>
    </row>
    <row r="86" spans="1:8" s="485" customFormat="1" ht="11.25">
      <c r="A86" s="670" t="s">
        <v>79</v>
      </c>
      <c r="B86" s="489">
        <v>1382715.99</v>
      </c>
      <c r="C86" s="489">
        <v>876483.38</v>
      </c>
      <c r="D86" s="489">
        <v>138437.81</v>
      </c>
      <c r="E86" s="489">
        <v>123684.97</v>
      </c>
      <c r="F86" s="489">
        <v>32131.25</v>
      </c>
      <c r="G86" s="489">
        <v>54100.23</v>
      </c>
      <c r="H86" s="489">
        <v>2607553.63</v>
      </c>
    </row>
    <row r="87" spans="1:8" s="485" customFormat="1" ht="11.25">
      <c r="A87" s="670" t="s">
        <v>80</v>
      </c>
      <c r="B87" s="489">
        <v>1</v>
      </c>
      <c r="C87" s="489">
        <v>120974.79</v>
      </c>
      <c r="D87" s="489">
        <v>0</v>
      </c>
      <c r="E87" s="489">
        <v>3</v>
      </c>
      <c r="F87" s="489">
        <v>0</v>
      </c>
      <c r="G87" s="489">
        <v>2256.9499999999998</v>
      </c>
      <c r="H87" s="489">
        <v>123235.74</v>
      </c>
    </row>
    <row r="88" spans="1:8" s="485" customFormat="1" ht="11.25">
      <c r="A88" s="670" t="s">
        <v>81</v>
      </c>
      <c r="B88" s="489">
        <v>667523.68000000005</v>
      </c>
      <c r="C88" s="489">
        <v>0</v>
      </c>
      <c r="D88" s="489">
        <v>0</v>
      </c>
      <c r="E88" s="489">
        <v>5759.79</v>
      </c>
      <c r="F88" s="489">
        <v>10500</v>
      </c>
      <c r="G88" s="489">
        <v>0</v>
      </c>
      <c r="H88" s="489">
        <v>683783.47</v>
      </c>
    </row>
    <row r="89" spans="1:8" s="485" customFormat="1" ht="11.25">
      <c r="A89" s="670" t="s">
        <v>82</v>
      </c>
      <c r="B89" s="489">
        <v>0</v>
      </c>
      <c r="C89" s="489">
        <v>0</v>
      </c>
      <c r="D89" s="489">
        <v>0</v>
      </c>
      <c r="E89" s="489">
        <v>0</v>
      </c>
      <c r="F89" s="489">
        <v>0</v>
      </c>
      <c r="G89" s="489">
        <v>0</v>
      </c>
      <c r="H89" s="489">
        <v>0</v>
      </c>
    </row>
    <row r="90" spans="1:8" s="485" customFormat="1" ht="12" thickBot="1">
      <c r="A90" s="670" t="s">
        <v>83</v>
      </c>
      <c r="B90" s="489">
        <v>0</v>
      </c>
      <c r="C90" s="489">
        <v>0</v>
      </c>
      <c r="D90" s="489">
        <v>0</v>
      </c>
      <c r="E90" s="489">
        <v>0</v>
      </c>
      <c r="F90" s="489">
        <v>0</v>
      </c>
      <c r="G90" s="489">
        <v>0</v>
      </c>
      <c r="H90" s="489">
        <v>0</v>
      </c>
    </row>
    <row r="91" spans="1:8" s="485" customFormat="1" ht="12.75" thickTop="1" thickBot="1">
      <c r="A91" s="671" t="s">
        <v>84</v>
      </c>
      <c r="B91" s="490">
        <v>1962790.18</v>
      </c>
      <c r="C91" s="490">
        <v>793039.87</v>
      </c>
      <c r="D91" s="490">
        <v>80058.16</v>
      </c>
      <c r="E91" s="490">
        <v>292671.51</v>
      </c>
      <c r="F91" s="490">
        <v>15352.44</v>
      </c>
      <c r="G91" s="490">
        <v>36053.980000000003</v>
      </c>
      <c r="H91" s="490">
        <v>3179966.14</v>
      </c>
    </row>
    <row r="92" spans="1:8" s="485" customFormat="1" ht="12" thickTop="1">
      <c r="A92" s="670" t="s">
        <v>85</v>
      </c>
      <c r="B92" s="489">
        <v>147455.17000000001</v>
      </c>
      <c r="C92" s="489">
        <v>303921.57</v>
      </c>
      <c r="D92" s="489">
        <v>40887.24</v>
      </c>
      <c r="E92" s="489">
        <v>207612.24</v>
      </c>
      <c r="F92" s="489">
        <v>0</v>
      </c>
      <c r="G92" s="489">
        <v>12768.02</v>
      </c>
      <c r="H92" s="489">
        <v>712644.24</v>
      </c>
    </row>
    <row r="93" spans="1:8" s="485" customFormat="1" ht="11.25">
      <c r="A93" s="670" t="s">
        <v>86</v>
      </c>
      <c r="B93" s="489">
        <v>98844.58</v>
      </c>
      <c r="C93" s="489">
        <v>9850</v>
      </c>
      <c r="D93" s="489">
        <v>0</v>
      </c>
      <c r="E93" s="489">
        <v>58690.86</v>
      </c>
      <c r="F93" s="489">
        <v>0</v>
      </c>
      <c r="G93" s="489">
        <v>0</v>
      </c>
      <c r="H93" s="489">
        <v>167385.44</v>
      </c>
    </row>
    <row r="94" spans="1:8" s="485" customFormat="1" ht="11.25">
      <c r="A94" s="670" t="s">
        <v>87</v>
      </c>
      <c r="B94" s="489">
        <v>31410</v>
      </c>
      <c r="C94" s="489">
        <v>0</v>
      </c>
      <c r="D94" s="489">
        <v>0</v>
      </c>
      <c r="E94" s="489">
        <v>5867.32</v>
      </c>
      <c r="F94" s="489">
        <v>0</v>
      </c>
      <c r="G94" s="489">
        <v>938.85</v>
      </c>
      <c r="H94" s="489">
        <v>38216.17</v>
      </c>
    </row>
    <row r="95" spans="1:8" s="485" customFormat="1" ht="11.25">
      <c r="A95" s="670" t="s">
        <v>88</v>
      </c>
      <c r="B95" s="489">
        <v>1685080.43</v>
      </c>
      <c r="C95" s="489">
        <v>479268.3</v>
      </c>
      <c r="D95" s="489">
        <v>39170.92</v>
      </c>
      <c r="E95" s="489">
        <v>20501.09</v>
      </c>
      <c r="F95" s="489">
        <v>15352.44</v>
      </c>
      <c r="G95" s="489">
        <v>22347.11</v>
      </c>
      <c r="H95" s="489">
        <v>2261720.29</v>
      </c>
    </row>
    <row r="96" spans="1:8" s="485" customFormat="1" ht="12" thickBot="1">
      <c r="A96" s="670" t="s">
        <v>89</v>
      </c>
      <c r="B96" s="489">
        <v>0</v>
      </c>
      <c r="C96" s="489">
        <v>0</v>
      </c>
      <c r="D96" s="489">
        <v>0</v>
      </c>
      <c r="E96" s="489">
        <v>0</v>
      </c>
      <c r="F96" s="489">
        <v>0</v>
      </c>
      <c r="G96" s="489">
        <v>0</v>
      </c>
      <c r="H96" s="489">
        <v>0</v>
      </c>
    </row>
    <row r="97" spans="1:8" s="48" customFormat="1" ht="12.75" thickTop="1" thickBot="1">
      <c r="A97" s="421" t="s">
        <v>90</v>
      </c>
      <c r="B97" s="61">
        <v>1836245966.8499999</v>
      </c>
      <c r="C97" s="61">
        <v>716719616.09000003</v>
      </c>
      <c r="D97" s="61">
        <v>201171295.72</v>
      </c>
      <c r="E97" s="61">
        <v>81520597.140000001</v>
      </c>
      <c r="F97" s="61">
        <v>41153417</v>
      </c>
      <c r="G97" s="61">
        <v>52515046.170000002</v>
      </c>
      <c r="H97" s="61">
        <v>2929325938.9699998</v>
      </c>
    </row>
    <row r="98" spans="1:8" s="48" customFormat="1" ht="12.75" thickTop="1" thickBot="1">
      <c r="A98" s="420" t="s">
        <v>91</v>
      </c>
      <c r="B98" s="58">
        <v>1736828216.8900001</v>
      </c>
      <c r="C98" s="58">
        <v>609708268.52999997</v>
      </c>
      <c r="D98" s="58">
        <v>193626797.83000001</v>
      </c>
      <c r="E98" s="58">
        <v>77778580.069999993</v>
      </c>
      <c r="F98" s="58">
        <v>39922260.560000002</v>
      </c>
      <c r="G98" s="58">
        <v>46116788.969999999</v>
      </c>
      <c r="H98" s="58">
        <v>2703980912.8499999</v>
      </c>
    </row>
    <row r="99" spans="1:8" s="48" customFormat="1" ht="12" thickTop="1">
      <c r="A99" s="87" t="s">
        <v>92</v>
      </c>
      <c r="B99" s="59">
        <v>139460.78</v>
      </c>
      <c r="C99" s="59">
        <v>0</v>
      </c>
      <c r="D99" s="59">
        <v>0</v>
      </c>
      <c r="E99" s="59">
        <v>0</v>
      </c>
      <c r="F99" s="59">
        <v>0</v>
      </c>
      <c r="G99" s="59">
        <v>0</v>
      </c>
      <c r="H99" s="59">
        <v>139460.78</v>
      </c>
    </row>
    <row r="100" spans="1:8" s="48" customFormat="1" ht="11.25">
      <c r="A100" s="87" t="s">
        <v>93</v>
      </c>
      <c r="B100" s="59">
        <v>0</v>
      </c>
      <c r="C100" s="59">
        <v>0</v>
      </c>
      <c r="D100" s="59">
        <v>0</v>
      </c>
      <c r="E100" s="59">
        <v>0</v>
      </c>
      <c r="F100" s="59">
        <v>0</v>
      </c>
      <c r="G100" s="59">
        <v>0</v>
      </c>
      <c r="H100" s="59">
        <v>0</v>
      </c>
    </row>
    <row r="101" spans="1:8" s="48" customFormat="1" ht="11.25">
      <c r="A101" s="87" t="s">
        <v>94</v>
      </c>
      <c r="B101" s="59">
        <v>139460.78</v>
      </c>
      <c r="C101" s="59">
        <v>0</v>
      </c>
      <c r="D101" s="59">
        <v>0</v>
      </c>
      <c r="E101" s="59">
        <v>0</v>
      </c>
      <c r="F101" s="59">
        <v>0</v>
      </c>
      <c r="G101" s="59">
        <v>0</v>
      </c>
      <c r="H101" s="59">
        <v>139460.78</v>
      </c>
    </row>
    <row r="102" spans="1:8" s="48" customFormat="1" ht="11.25">
      <c r="A102" s="87" t="s">
        <v>95</v>
      </c>
      <c r="B102" s="59">
        <v>1495571244.3800001</v>
      </c>
      <c r="C102" s="59">
        <v>363763971.00999999</v>
      </c>
      <c r="D102" s="59">
        <v>168341136.59</v>
      </c>
      <c r="E102" s="59">
        <v>35883809.890000001</v>
      </c>
      <c r="F102" s="59">
        <v>16530258.48</v>
      </c>
      <c r="G102" s="59">
        <v>18168414.329999998</v>
      </c>
      <c r="H102" s="59">
        <v>2098258834.6799998</v>
      </c>
    </row>
    <row r="103" spans="1:8" s="48" customFormat="1" ht="11.25">
      <c r="A103" s="434" t="s">
        <v>96</v>
      </c>
      <c r="B103" s="59">
        <v>227371106.41999999</v>
      </c>
      <c r="C103" s="59">
        <v>234998123.33000001</v>
      </c>
      <c r="D103" s="59">
        <v>25065993.960000001</v>
      </c>
      <c r="E103" s="59">
        <v>39477859.240000002</v>
      </c>
      <c r="F103" s="59">
        <v>21477897.27</v>
      </c>
      <c r="G103" s="59">
        <v>24830908.190000001</v>
      </c>
      <c r="H103" s="59">
        <v>573221888.40999997</v>
      </c>
    </row>
    <row r="104" spans="1:8" s="48" customFormat="1" ht="11.25">
      <c r="A104" s="48" t="s">
        <v>97</v>
      </c>
      <c r="B104" s="59">
        <v>46696805</v>
      </c>
      <c r="C104" s="59">
        <v>10523801.77</v>
      </c>
      <c r="D104" s="59">
        <v>5954842.8099999996</v>
      </c>
      <c r="E104" s="59">
        <v>4900954.13</v>
      </c>
      <c r="F104" s="59">
        <v>0</v>
      </c>
      <c r="G104" s="59">
        <v>97073.38</v>
      </c>
      <c r="H104" s="59">
        <v>68173477.090000004</v>
      </c>
    </row>
    <row r="105" spans="1:8" s="48" customFormat="1" ht="11.25">
      <c r="A105" s="48" t="s">
        <v>98</v>
      </c>
      <c r="B105" s="59">
        <v>1609101.01</v>
      </c>
      <c r="C105" s="59">
        <v>0</v>
      </c>
      <c r="D105" s="59">
        <v>0</v>
      </c>
      <c r="E105" s="59">
        <v>7500</v>
      </c>
      <c r="F105" s="59">
        <v>0</v>
      </c>
      <c r="G105" s="59">
        <v>200</v>
      </c>
      <c r="H105" s="59">
        <v>1616801.01</v>
      </c>
    </row>
    <row r="106" spans="1:8" s="48" customFormat="1" ht="11.25">
      <c r="A106" s="48" t="s">
        <v>99</v>
      </c>
      <c r="B106" s="59">
        <v>18267066.649999999</v>
      </c>
      <c r="C106" s="59">
        <v>1744562.75</v>
      </c>
      <c r="D106" s="59">
        <v>3740948.13</v>
      </c>
      <c r="E106" s="59">
        <v>424043.3</v>
      </c>
      <c r="F106" s="59">
        <v>0</v>
      </c>
      <c r="G106" s="59">
        <v>0</v>
      </c>
      <c r="H106" s="59">
        <v>24176620.829999998</v>
      </c>
    </row>
    <row r="107" spans="1:8" s="48" customFormat="1" ht="11.25">
      <c r="A107" s="48" t="s">
        <v>100</v>
      </c>
      <c r="B107" s="59">
        <v>54472927.259999998</v>
      </c>
      <c r="C107" s="59">
        <v>2041813.43</v>
      </c>
      <c r="D107" s="59">
        <v>5736384.6399999997</v>
      </c>
      <c r="E107" s="59">
        <v>1633815.4</v>
      </c>
      <c r="F107" s="59">
        <v>105000</v>
      </c>
      <c r="G107" s="59">
        <v>76479</v>
      </c>
      <c r="H107" s="59">
        <v>64066419.729999997</v>
      </c>
    </row>
    <row r="108" spans="1:8" s="48" customFormat="1" ht="11.25">
      <c r="A108" s="48" t="s">
        <v>101</v>
      </c>
      <c r="B108" s="59">
        <v>43530655.530000001</v>
      </c>
      <c r="C108" s="59">
        <v>3904044.33</v>
      </c>
      <c r="D108" s="59">
        <v>3446380.68</v>
      </c>
      <c r="E108" s="59">
        <v>6796415.8499999996</v>
      </c>
      <c r="F108" s="59">
        <v>139593.32999999999</v>
      </c>
      <c r="G108" s="59">
        <v>202754.27</v>
      </c>
      <c r="H108" s="59">
        <v>58019843.990000002</v>
      </c>
    </row>
    <row r="109" spans="1:8" s="48" customFormat="1" ht="11.25">
      <c r="A109" s="48" t="s">
        <v>102</v>
      </c>
      <c r="B109" s="59">
        <v>49462415.479999997</v>
      </c>
      <c r="C109" s="59">
        <v>181672590.47</v>
      </c>
      <c r="D109" s="59">
        <v>6187437.7000000002</v>
      </c>
      <c r="E109" s="59">
        <v>23205792.850000001</v>
      </c>
      <c r="F109" s="59">
        <v>9878303.9399999995</v>
      </c>
      <c r="G109" s="59">
        <v>1695901.39</v>
      </c>
      <c r="H109" s="59">
        <v>272102441.82999998</v>
      </c>
    </row>
    <row r="110" spans="1:8" s="48" customFormat="1" ht="11.25">
      <c r="A110" s="49" t="s">
        <v>103</v>
      </c>
      <c r="B110" s="59">
        <v>0</v>
      </c>
      <c r="C110" s="59">
        <v>22204038.41</v>
      </c>
      <c r="D110" s="59">
        <v>0</v>
      </c>
      <c r="E110" s="59">
        <v>1557737.66</v>
      </c>
      <c r="F110" s="59">
        <v>5155000</v>
      </c>
      <c r="G110" s="59">
        <v>3958000</v>
      </c>
      <c r="H110" s="59">
        <v>32874776.07</v>
      </c>
    </row>
    <row r="111" spans="1:8" s="48" customFormat="1" ht="11.25">
      <c r="A111" s="49" t="s">
        <v>104</v>
      </c>
      <c r="B111" s="59">
        <v>13332135.49</v>
      </c>
      <c r="C111" s="59">
        <v>12907272.17</v>
      </c>
      <c r="D111" s="59">
        <v>0</v>
      </c>
      <c r="E111" s="59">
        <v>951600.05</v>
      </c>
      <c r="F111" s="59">
        <v>6200000</v>
      </c>
      <c r="G111" s="59">
        <v>18800500.149999999</v>
      </c>
      <c r="H111" s="59">
        <v>52191507.859999999</v>
      </c>
    </row>
    <row r="112" spans="1:8" s="48" customFormat="1" ht="11.25">
      <c r="A112" s="87" t="s">
        <v>105</v>
      </c>
      <c r="B112" s="59">
        <v>12164866.359999999</v>
      </c>
      <c r="C112" s="59">
        <v>7191988.9699999997</v>
      </c>
      <c r="D112" s="59">
        <v>0</v>
      </c>
      <c r="E112" s="59">
        <v>1209603.19</v>
      </c>
      <c r="F112" s="59">
        <v>1265000</v>
      </c>
      <c r="G112" s="59">
        <v>2783313.74</v>
      </c>
      <c r="H112" s="59">
        <v>24614772.260000002</v>
      </c>
    </row>
    <row r="113" spans="1:8" s="48" customFormat="1" ht="11.25">
      <c r="A113" s="87" t="s">
        <v>106</v>
      </c>
      <c r="B113" s="59">
        <v>0</v>
      </c>
      <c r="C113" s="59">
        <v>0</v>
      </c>
      <c r="D113" s="59">
        <v>0</v>
      </c>
      <c r="E113" s="59">
        <v>0</v>
      </c>
      <c r="F113" s="59">
        <v>0</v>
      </c>
      <c r="G113" s="59">
        <v>0</v>
      </c>
      <c r="H113" s="59">
        <v>0</v>
      </c>
    </row>
    <row r="114" spans="1:8" s="48" customFormat="1" ht="12" thickBot="1">
      <c r="A114" s="87" t="s">
        <v>107</v>
      </c>
      <c r="B114" s="59">
        <v>1581538.95</v>
      </c>
      <c r="C114" s="59">
        <v>3754185.22</v>
      </c>
      <c r="D114" s="59">
        <v>219667.28</v>
      </c>
      <c r="E114" s="59">
        <v>1207307.75</v>
      </c>
      <c r="F114" s="59">
        <v>649104.81000000006</v>
      </c>
      <c r="G114" s="59">
        <v>334152.71000000002</v>
      </c>
      <c r="H114" s="59">
        <v>7745956.7199999997</v>
      </c>
    </row>
    <row r="115" spans="1:8" s="48" customFormat="1" ht="12.75" thickTop="1" thickBot="1">
      <c r="A115" s="421" t="s">
        <v>108</v>
      </c>
      <c r="B115" s="61">
        <v>1289117.2</v>
      </c>
      <c r="C115" s="61">
        <v>11364.37</v>
      </c>
      <c r="D115" s="61">
        <v>0</v>
      </c>
      <c r="E115" s="61">
        <v>0.02</v>
      </c>
      <c r="F115" s="61">
        <v>0</v>
      </c>
      <c r="G115" s="61">
        <v>13598.91</v>
      </c>
      <c r="H115" s="61">
        <v>1314080.5</v>
      </c>
    </row>
    <row r="116" spans="1:8" s="48" customFormat="1" ht="12.75" thickTop="1" thickBot="1">
      <c r="A116" s="420" t="s">
        <v>109</v>
      </c>
      <c r="B116" s="58">
        <v>0</v>
      </c>
      <c r="C116" s="58">
        <v>0</v>
      </c>
      <c r="D116" s="58">
        <v>0</v>
      </c>
      <c r="E116" s="58">
        <v>0</v>
      </c>
      <c r="F116" s="58">
        <v>0</v>
      </c>
      <c r="G116" s="58">
        <v>0</v>
      </c>
      <c r="H116" s="58">
        <v>0</v>
      </c>
    </row>
    <row r="117" spans="1:8" s="48" customFormat="1" ht="12" thickTop="1">
      <c r="A117" s="87" t="s">
        <v>110</v>
      </c>
      <c r="B117" s="59">
        <v>0</v>
      </c>
      <c r="C117" s="59">
        <v>0</v>
      </c>
      <c r="D117" s="59">
        <v>0</v>
      </c>
      <c r="E117" s="59">
        <v>0</v>
      </c>
      <c r="F117" s="59">
        <v>0</v>
      </c>
      <c r="G117" s="59">
        <v>0</v>
      </c>
      <c r="H117" s="59">
        <v>0</v>
      </c>
    </row>
    <row r="118" spans="1:8" s="48" customFormat="1" ht="11.25">
      <c r="A118" s="87" t="s">
        <v>111</v>
      </c>
      <c r="B118" s="59">
        <v>0</v>
      </c>
      <c r="C118" s="59">
        <v>0</v>
      </c>
      <c r="D118" s="59">
        <v>0</v>
      </c>
      <c r="E118" s="59">
        <v>0</v>
      </c>
      <c r="F118" s="59">
        <v>0</v>
      </c>
      <c r="G118" s="59">
        <v>0</v>
      </c>
      <c r="H118" s="59">
        <v>0</v>
      </c>
    </row>
    <row r="119" spans="1:8" s="48" customFormat="1" ht="11.25">
      <c r="A119" s="87" t="s">
        <v>112</v>
      </c>
      <c r="B119" s="59">
        <v>0</v>
      </c>
      <c r="C119" s="59">
        <v>0</v>
      </c>
      <c r="D119" s="59">
        <v>0</v>
      </c>
      <c r="E119" s="59">
        <v>0</v>
      </c>
      <c r="F119" s="59">
        <v>0</v>
      </c>
      <c r="G119" s="59">
        <v>0</v>
      </c>
      <c r="H119" s="59">
        <v>0</v>
      </c>
    </row>
    <row r="120" spans="1:8" s="48" customFormat="1" ht="11.25">
      <c r="A120" s="87" t="s">
        <v>113</v>
      </c>
      <c r="B120" s="59">
        <v>0</v>
      </c>
      <c r="C120" s="59">
        <v>0</v>
      </c>
      <c r="D120" s="59">
        <v>0</v>
      </c>
      <c r="E120" s="59">
        <v>0</v>
      </c>
      <c r="F120" s="59">
        <v>0</v>
      </c>
      <c r="G120" s="59">
        <v>0</v>
      </c>
      <c r="H120" s="59">
        <v>0</v>
      </c>
    </row>
    <row r="121" spans="1:8" s="48" customFormat="1" ht="11.25">
      <c r="A121" s="87" t="s">
        <v>114</v>
      </c>
      <c r="B121" s="59">
        <v>0</v>
      </c>
      <c r="C121" s="59">
        <v>0</v>
      </c>
      <c r="D121" s="59">
        <v>0</v>
      </c>
      <c r="E121" s="59">
        <v>0</v>
      </c>
      <c r="F121" s="59">
        <v>0</v>
      </c>
      <c r="G121" s="59">
        <v>0</v>
      </c>
      <c r="H121" s="59">
        <v>0</v>
      </c>
    </row>
    <row r="122" spans="1:8" s="48" customFormat="1" ht="12" thickBot="1">
      <c r="A122" s="87" t="s">
        <v>115</v>
      </c>
      <c r="B122" s="59">
        <v>0</v>
      </c>
      <c r="C122" s="59">
        <v>0</v>
      </c>
      <c r="D122" s="59">
        <v>0</v>
      </c>
      <c r="E122" s="59">
        <v>0</v>
      </c>
      <c r="F122" s="59">
        <v>0</v>
      </c>
      <c r="G122" s="59">
        <v>0</v>
      </c>
      <c r="H122" s="59">
        <v>0</v>
      </c>
    </row>
    <row r="123" spans="1:8" s="48" customFormat="1" ht="12.75" thickTop="1" thickBot="1">
      <c r="A123" s="420" t="s">
        <v>116</v>
      </c>
      <c r="B123" s="58">
        <v>419660.49</v>
      </c>
      <c r="C123" s="58">
        <v>97039770.159999996</v>
      </c>
      <c r="D123" s="58">
        <v>691085.12</v>
      </c>
      <c r="E123" s="58">
        <v>2226179.3199999998</v>
      </c>
      <c r="F123" s="58">
        <v>0</v>
      </c>
      <c r="G123" s="58">
        <v>5065312.84</v>
      </c>
      <c r="H123" s="58">
        <v>105442007.93000001</v>
      </c>
    </row>
    <row r="124" spans="1:8" s="48" customFormat="1" ht="12" thickTop="1">
      <c r="A124" s="87" t="s">
        <v>117</v>
      </c>
      <c r="B124" s="59">
        <v>0</v>
      </c>
      <c r="C124" s="59">
        <v>0</v>
      </c>
      <c r="D124" s="59">
        <v>0</v>
      </c>
      <c r="E124" s="59">
        <v>0</v>
      </c>
      <c r="F124" s="59">
        <v>0</v>
      </c>
      <c r="G124" s="59">
        <v>0</v>
      </c>
      <c r="H124" s="59">
        <v>0</v>
      </c>
    </row>
    <row r="125" spans="1:8" s="48" customFormat="1" ht="11.25">
      <c r="A125" s="87" t="s">
        <v>118</v>
      </c>
      <c r="B125" s="59">
        <v>0</v>
      </c>
      <c r="C125" s="59">
        <v>16500000</v>
      </c>
      <c r="D125" s="59">
        <v>0</v>
      </c>
      <c r="E125" s="59">
        <v>0</v>
      </c>
      <c r="F125" s="59">
        <v>0</v>
      </c>
      <c r="G125" s="59">
        <v>1410000</v>
      </c>
      <c r="H125" s="59">
        <v>17910000</v>
      </c>
    </row>
    <row r="126" spans="1:8" s="48" customFormat="1" ht="11.25">
      <c r="A126" s="87" t="s">
        <v>119</v>
      </c>
      <c r="B126" s="59">
        <v>0</v>
      </c>
      <c r="C126" s="59">
        <v>0</v>
      </c>
      <c r="D126" s="59">
        <v>0</v>
      </c>
      <c r="E126" s="59">
        <v>0</v>
      </c>
      <c r="F126" s="59">
        <v>0</v>
      </c>
      <c r="G126" s="59">
        <v>0</v>
      </c>
      <c r="H126" s="59">
        <v>0</v>
      </c>
    </row>
    <row r="127" spans="1:8" s="48" customFormat="1" ht="11.25">
      <c r="A127" s="87" t="s">
        <v>1332</v>
      </c>
      <c r="B127" s="59">
        <v>0</v>
      </c>
      <c r="C127" s="59">
        <v>0</v>
      </c>
      <c r="D127" s="59">
        <v>0</v>
      </c>
      <c r="E127" s="59">
        <v>0</v>
      </c>
      <c r="F127" s="59">
        <v>0</v>
      </c>
      <c r="G127" s="59">
        <v>0</v>
      </c>
      <c r="H127" s="59">
        <v>0</v>
      </c>
    </row>
    <row r="128" spans="1:8" s="48" customFormat="1" ht="11.25">
      <c r="A128" s="87" t="s">
        <v>120</v>
      </c>
      <c r="B128" s="59">
        <v>419660.49</v>
      </c>
      <c r="C128" s="59">
        <v>79702088.480000004</v>
      </c>
      <c r="D128" s="59">
        <v>681577.3</v>
      </c>
      <c r="E128" s="59">
        <v>2226179.3199999998</v>
      </c>
      <c r="F128" s="59">
        <v>0</v>
      </c>
      <c r="G128" s="59">
        <v>3628432.53</v>
      </c>
      <c r="H128" s="59">
        <v>86657938.120000005</v>
      </c>
    </row>
    <row r="129" spans="1:8" s="48" customFormat="1" ht="11.25">
      <c r="A129" s="87" t="s">
        <v>121</v>
      </c>
      <c r="B129" s="59">
        <v>0</v>
      </c>
      <c r="C129" s="59">
        <v>0</v>
      </c>
      <c r="D129" s="59">
        <v>0</v>
      </c>
      <c r="E129" s="59">
        <v>0</v>
      </c>
      <c r="F129" s="59">
        <v>0</v>
      </c>
      <c r="G129" s="59">
        <v>0</v>
      </c>
      <c r="H129" s="59">
        <v>0</v>
      </c>
    </row>
    <row r="130" spans="1:8" s="48" customFormat="1" ht="11.25">
      <c r="A130" s="87" t="s">
        <v>122</v>
      </c>
      <c r="B130" s="59">
        <v>0</v>
      </c>
      <c r="C130" s="59">
        <v>0</v>
      </c>
      <c r="D130" s="59">
        <v>0</v>
      </c>
      <c r="E130" s="59">
        <v>0</v>
      </c>
      <c r="F130" s="59">
        <v>0</v>
      </c>
      <c r="G130" s="59">
        <v>0</v>
      </c>
      <c r="H130" s="59">
        <v>0</v>
      </c>
    </row>
    <row r="131" spans="1:8" s="48" customFormat="1" ht="12" thickBot="1">
      <c r="A131" s="87" t="s">
        <v>123</v>
      </c>
      <c r="B131" s="59">
        <v>0</v>
      </c>
      <c r="C131" s="59">
        <v>837681.68</v>
      </c>
      <c r="D131" s="59">
        <v>9507.82</v>
      </c>
      <c r="E131" s="59">
        <v>0</v>
      </c>
      <c r="F131" s="59">
        <v>0</v>
      </c>
      <c r="G131" s="59">
        <v>26880.31</v>
      </c>
      <c r="H131" s="59">
        <v>874069.81</v>
      </c>
    </row>
    <row r="132" spans="1:8" s="48" customFormat="1" ht="12.75" thickTop="1" thickBot="1">
      <c r="A132" s="420" t="s">
        <v>124</v>
      </c>
      <c r="B132" s="58">
        <v>34633404.039999999</v>
      </c>
      <c r="C132" s="58">
        <v>5649710.2800000003</v>
      </c>
      <c r="D132" s="58">
        <v>2383721.63</v>
      </c>
      <c r="E132" s="58">
        <v>1122821.27</v>
      </c>
      <c r="F132" s="58">
        <v>950282.5</v>
      </c>
      <c r="G132" s="58">
        <v>1051842.19</v>
      </c>
      <c r="H132" s="58">
        <v>45791781.909999996</v>
      </c>
    </row>
    <row r="133" spans="1:8" s="48" customFormat="1" ht="12" thickTop="1">
      <c r="A133" s="87" t="s">
        <v>58</v>
      </c>
      <c r="B133" s="59">
        <v>199541.96</v>
      </c>
      <c r="C133" s="59">
        <v>0</v>
      </c>
      <c r="D133" s="59">
        <v>0</v>
      </c>
      <c r="E133" s="59">
        <v>0</v>
      </c>
      <c r="F133" s="59">
        <v>0</v>
      </c>
      <c r="G133" s="59">
        <v>0</v>
      </c>
      <c r="H133" s="59">
        <v>199541.96</v>
      </c>
    </row>
    <row r="134" spans="1:8" s="48" customFormat="1" ht="11.25">
      <c r="A134" s="87" t="s">
        <v>60</v>
      </c>
      <c r="B134" s="59">
        <v>11446884.77</v>
      </c>
      <c r="C134" s="59">
        <v>2345094.5099999998</v>
      </c>
      <c r="D134" s="59">
        <v>1058428.3500000001</v>
      </c>
      <c r="E134" s="59">
        <v>417644.87</v>
      </c>
      <c r="F134" s="59">
        <v>492535.15</v>
      </c>
      <c r="G134" s="59">
        <v>329453.89</v>
      </c>
      <c r="H134" s="59">
        <v>16090041.539999999</v>
      </c>
    </row>
    <row r="135" spans="1:8" s="48" customFormat="1" ht="11.25">
      <c r="A135" s="87" t="s">
        <v>125</v>
      </c>
      <c r="B135" s="59">
        <v>22896272.550000001</v>
      </c>
      <c r="C135" s="59">
        <v>3280743.58</v>
      </c>
      <c r="D135" s="59">
        <v>1320207.82</v>
      </c>
      <c r="E135" s="59">
        <v>488803.35</v>
      </c>
      <c r="F135" s="59">
        <v>449765.38</v>
      </c>
      <c r="G135" s="59">
        <v>715572.9</v>
      </c>
      <c r="H135" s="59">
        <v>29151365.579999998</v>
      </c>
    </row>
    <row r="136" spans="1:8" s="48" customFormat="1" ht="11.25">
      <c r="A136" s="87" t="s">
        <v>87</v>
      </c>
      <c r="B136" s="59">
        <v>90704.76</v>
      </c>
      <c r="C136" s="59">
        <v>23872.19</v>
      </c>
      <c r="D136" s="59">
        <v>5085.46</v>
      </c>
      <c r="E136" s="59">
        <v>216373.05</v>
      </c>
      <c r="F136" s="59">
        <v>7981.97</v>
      </c>
      <c r="G136" s="59">
        <v>6815.4</v>
      </c>
      <c r="H136" s="59">
        <v>350832.83</v>
      </c>
    </row>
    <row r="137" spans="1:8" s="48" customFormat="1" ht="12" thickBot="1">
      <c r="A137" s="87" t="s">
        <v>126</v>
      </c>
      <c r="B137" s="59">
        <v>0</v>
      </c>
      <c r="C137" s="59">
        <v>0</v>
      </c>
      <c r="D137" s="59">
        <v>0</v>
      </c>
      <c r="E137" s="59">
        <v>0</v>
      </c>
      <c r="F137" s="59">
        <v>0</v>
      </c>
      <c r="G137" s="59">
        <v>0</v>
      </c>
      <c r="H137" s="59">
        <v>0</v>
      </c>
    </row>
    <row r="138" spans="1:8" s="48" customFormat="1" ht="12.75" thickTop="1" thickBot="1">
      <c r="A138" s="420" t="s">
        <v>127</v>
      </c>
      <c r="B138" s="58">
        <v>63075568.229999997</v>
      </c>
      <c r="C138" s="58">
        <v>4310502.75</v>
      </c>
      <c r="D138" s="58">
        <v>4469691.1399999997</v>
      </c>
      <c r="E138" s="58">
        <v>393016.46</v>
      </c>
      <c r="F138" s="58">
        <v>280873.94</v>
      </c>
      <c r="G138" s="58">
        <v>267503.26</v>
      </c>
      <c r="H138" s="58">
        <v>72797155.780000001</v>
      </c>
    </row>
    <row r="139" spans="1:8" s="48" customFormat="1" ht="12" thickTop="1">
      <c r="A139" s="87" t="s">
        <v>128</v>
      </c>
      <c r="B139" s="59">
        <v>80806.2</v>
      </c>
      <c r="C139" s="59">
        <v>0</v>
      </c>
      <c r="D139" s="59">
        <v>0</v>
      </c>
      <c r="E139" s="59">
        <v>0</v>
      </c>
      <c r="F139" s="59">
        <v>0</v>
      </c>
      <c r="G139" s="59">
        <v>0</v>
      </c>
      <c r="H139" s="59">
        <v>80806.2</v>
      </c>
    </row>
    <row r="140" spans="1:8" s="48" customFormat="1" ht="11.25">
      <c r="A140" s="87" t="s">
        <v>129</v>
      </c>
      <c r="B140" s="59">
        <v>0</v>
      </c>
      <c r="C140" s="59">
        <v>0</v>
      </c>
      <c r="D140" s="59">
        <v>0</v>
      </c>
      <c r="E140" s="59">
        <v>0</v>
      </c>
      <c r="F140" s="59">
        <v>0</v>
      </c>
      <c r="G140" s="59">
        <v>0</v>
      </c>
      <c r="H140" s="59">
        <v>0</v>
      </c>
    </row>
    <row r="141" spans="1:8" s="48" customFormat="1" ht="11.25">
      <c r="A141" s="87" t="s">
        <v>130</v>
      </c>
      <c r="B141" s="59">
        <v>50864034.869999997</v>
      </c>
      <c r="C141" s="59">
        <v>610000</v>
      </c>
      <c r="D141" s="59">
        <v>2280773.08</v>
      </c>
      <c r="E141" s="59">
        <v>0</v>
      </c>
      <c r="F141" s="59">
        <v>0</v>
      </c>
      <c r="G141" s="59">
        <v>11119.22</v>
      </c>
      <c r="H141" s="59">
        <v>53765927.170000002</v>
      </c>
    </row>
    <row r="142" spans="1:8" s="48" customFormat="1" ht="11.25">
      <c r="A142" s="87" t="s">
        <v>131</v>
      </c>
      <c r="B142" s="59">
        <v>12130727.16</v>
      </c>
      <c r="C142" s="59">
        <v>3700502.75</v>
      </c>
      <c r="D142" s="59">
        <v>1012592.64</v>
      </c>
      <c r="E142" s="59">
        <v>393016.46</v>
      </c>
      <c r="F142" s="59">
        <v>280873.94</v>
      </c>
      <c r="G142" s="59">
        <v>256384.04000000004</v>
      </c>
      <c r="H142" s="59">
        <v>17774096.989999998</v>
      </c>
    </row>
    <row r="143" spans="1:8" s="48" customFormat="1" ht="12" thickBot="1">
      <c r="A143" s="87" t="s">
        <v>132</v>
      </c>
      <c r="B143" s="59">
        <v>0</v>
      </c>
      <c r="C143" s="59">
        <v>0</v>
      </c>
      <c r="D143" s="59">
        <v>1176325.42</v>
      </c>
      <c r="E143" s="59">
        <v>0</v>
      </c>
      <c r="F143" s="59">
        <v>0</v>
      </c>
      <c r="G143" s="59">
        <v>0</v>
      </c>
      <c r="H143" s="59">
        <v>1176325.42</v>
      </c>
    </row>
    <row r="144" spans="1:8" s="48" customFormat="1" ht="12.75" thickTop="1" thickBot="1">
      <c r="A144" s="420" t="s">
        <v>133</v>
      </c>
      <c r="B144" s="58">
        <v>0</v>
      </c>
      <c r="C144" s="58">
        <v>0</v>
      </c>
      <c r="D144" s="58">
        <v>0</v>
      </c>
      <c r="E144" s="58">
        <v>0</v>
      </c>
      <c r="F144" s="58">
        <v>0</v>
      </c>
      <c r="G144" s="58">
        <v>0</v>
      </c>
      <c r="H144" s="58">
        <v>0</v>
      </c>
    </row>
    <row r="145" spans="1:8" s="48" customFormat="1" ht="12" thickTop="1">
      <c r="A145" s="87" t="s">
        <v>134</v>
      </c>
      <c r="B145" s="59">
        <v>0</v>
      </c>
      <c r="C145" s="59">
        <v>0</v>
      </c>
      <c r="D145" s="59">
        <v>0</v>
      </c>
      <c r="E145" s="59">
        <v>0</v>
      </c>
      <c r="F145" s="59">
        <v>0</v>
      </c>
      <c r="G145" s="59">
        <v>0</v>
      </c>
      <c r="H145" s="59">
        <v>0</v>
      </c>
    </row>
    <row r="146" spans="1:8" s="48" customFormat="1" ht="11.25">
      <c r="A146" s="87" t="s">
        <v>135</v>
      </c>
      <c r="B146" s="59">
        <v>0</v>
      </c>
      <c r="C146" s="59">
        <v>0</v>
      </c>
      <c r="D146" s="59">
        <v>0</v>
      </c>
      <c r="E146" s="59">
        <v>0</v>
      </c>
      <c r="F146" s="59">
        <v>0</v>
      </c>
      <c r="G146" s="59">
        <v>0</v>
      </c>
      <c r="H146" s="59">
        <v>0</v>
      </c>
    </row>
    <row r="147" spans="1:8" s="48" customFormat="1" ht="11.25">
      <c r="A147" s="87" t="s">
        <v>136</v>
      </c>
      <c r="B147" s="59">
        <v>0</v>
      </c>
      <c r="C147" s="59">
        <v>0</v>
      </c>
      <c r="D147" s="59">
        <v>0</v>
      </c>
      <c r="E147" s="59">
        <v>0</v>
      </c>
      <c r="F147" s="59">
        <v>0</v>
      </c>
      <c r="G147" s="59">
        <v>0</v>
      </c>
      <c r="H147" s="59">
        <v>0</v>
      </c>
    </row>
    <row r="148" spans="1:8" s="48" customFormat="1" ht="12" thickBot="1">
      <c r="A148" s="87" t="s">
        <v>137</v>
      </c>
      <c r="B148" s="59">
        <v>0</v>
      </c>
      <c r="C148" s="59">
        <v>0</v>
      </c>
      <c r="D148" s="59">
        <v>0</v>
      </c>
      <c r="E148" s="59">
        <v>0</v>
      </c>
      <c r="F148" s="59">
        <v>0</v>
      </c>
      <c r="G148" s="59">
        <v>0</v>
      </c>
      <c r="H148" s="59">
        <v>0</v>
      </c>
    </row>
    <row r="149" spans="1:8" s="48" customFormat="1" ht="12.75" thickTop="1" thickBot="1">
      <c r="A149" s="420" t="s">
        <v>138</v>
      </c>
      <c r="B149" s="58">
        <v>0</v>
      </c>
      <c r="C149" s="58">
        <v>0</v>
      </c>
      <c r="D149" s="58">
        <v>0</v>
      </c>
      <c r="E149" s="58">
        <v>0</v>
      </c>
      <c r="F149" s="58">
        <v>0</v>
      </c>
      <c r="G149" s="58">
        <v>0</v>
      </c>
      <c r="H149" s="58">
        <v>0</v>
      </c>
    </row>
    <row r="150" spans="1:8" s="48" customFormat="1" ht="12" thickTop="1">
      <c r="A150" s="87" t="s">
        <v>139</v>
      </c>
      <c r="B150" s="59">
        <v>0</v>
      </c>
      <c r="C150" s="59">
        <v>0</v>
      </c>
      <c r="D150" s="59">
        <v>0</v>
      </c>
      <c r="E150" s="59">
        <v>0</v>
      </c>
      <c r="F150" s="59">
        <v>0</v>
      </c>
      <c r="G150" s="59">
        <v>0</v>
      </c>
      <c r="H150" s="59">
        <v>0</v>
      </c>
    </row>
    <row r="151" spans="1:8" s="48" customFormat="1" ht="11.25">
      <c r="A151" s="87" t="s">
        <v>145</v>
      </c>
      <c r="B151" s="435">
        <v>0</v>
      </c>
      <c r="C151" s="435">
        <v>0</v>
      </c>
      <c r="D151" s="435">
        <v>0</v>
      </c>
      <c r="E151" s="435">
        <v>0</v>
      </c>
      <c r="F151" s="435">
        <v>0</v>
      </c>
      <c r="G151" s="435">
        <v>0</v>
      </c>
      <c r="H151" s="435">
        <v>0</v>
      </c>
    </row>
    <row r="152" spans="1:8" s="48" customFormat="1" ht="12" thickBot="1">
      <c r="A152" s="87" t="s">
        <v>146</v>
      </c>
      <c r="B152" s="435">
        <v>0</v>
      </c>
      <c r="C152" s="435">
        <v>0</v>
      </c>
      <c r="D152" s="435">
        <v>0</v>
      </c>
      <c r="E152" s="435">
        <v>0</v>
      </c>
      <c r="F152" s="435">
        <v>0</v>
      </c>
      <c r="G152" s="435">
        <v>0</v>
      </c>
      <c r="H152" s="435">
        <v>0</v>
      </c>
    </row>
    <row r="153" spans="1:8" s="48" customFormat="1" ht="12.75" thickTop="1" thickBot="1">
      <c r="A153" s="420" t="s">
        <v>147</v>
      </c>
      <c r="B153" s="58">
        <v>649341517.80999994</v>
      </c>
      <c r="C153" s="58">
        <v>88107710.980000004</v>
      </c>
      <c r="D153" s="58">
        <v>138845695.52000001</v>
      </c>
      <c r="E153" s="58">
        <v>5396748.9400000004</v>
      </c>
      <c r="F153" s="58">
        <v>9539837.6099999994</v>
      </c>
      <c r="G153" s="58">
        <v>6195323.2000000002</v>
      </c>
      <c r="H153" s="58">
        <v>897426834.05999994</v>
      </c>
    </row>
    <row r="154" spans="1:8" s="48" customFormat="1" ht="12" thickTop="1">
      <c r="A154" s="436" t="s">
        <v>148</v>
      </c>
      <c r="B154" s="59">
        <v>411490800</v>
      </c>
      <c r="C154" s="59">
        <v>55250100</v>
      </c>
      <c r="D154" s="59">
        <v>69392400</v>
      </c>
      <c r="E154" s="59">
        <v>5837400</v>
      </c>
      <c r="F154" s="59">
        <v>6766600</v>
      </c>
      <c r="G154" s="59">
        <v>4602500</v>
      </c>
      <c r="H154" s="59">
        <v>553339800</v>
      </c>
    </row>
    <row r="155" spans="1:8" s="48" customFormat="1" ht="11.25">
      <c r="A155" s="87" t="s">
        <v>149</v>
      </c>
      <c r="B155" s="59">
        <v>411490800</v>
      </c>
      <c r="C155" s="59">
        <v>55250100</v>
      </c>
      <c r="D155" s="59">
        <v>69392400</v>
      </c>
      <c r="E155" s="59">
        <v>5837400</v>
      </c>
      <c r="F155" s="59">
        <v>6766600</v>
      </c>
      <c r="G155" s="59">
        <v>4602500</v>
      </c>
      <c r="H155" s="59">
        <v>553339800</v>
      </c>
    </row>
    <row r="156" spans="1:8" s="48" customFormat="1" ht="11.25">
      <c r="A156" s="87" t="s">
        <v>150</v>
      </c>
      <c r="B156" s="59">
        <v>0</v>
      </c>
      <c r="C156" s="59">
        <v>0</v>
      </c>
      <c r="D156" s="59">
        <v>0</v>
      </c>
      <c r="E156" s="59">
        <v>0</v>
      </c>
      <c r="F156" s="59">
        <v>0</v>
      </c>
      <c r="G156" s="59">
        <v>0</v>
      </c>
      <c r="H156" s="59">
        <v>0</v>
      </c>
    </row>
    <row r="157" spans="1:8" s="48" customFormat="1" ht="11.25">
      <c r="A157" s="87" t="s">
        <v>151</v>
      </c>
      <c r="B157" s="59">
        <v>0</v>
      </c>
      <c r="C157" s="59">
        <v>0</v>
      </c>
      <c r="D157" s="59">
        <v>0</v>
      </c>
      <c r="E157" s="59">
        <v>0</v>
      </c>
      <c r="F157" s="59">
        <v>0</v>
      </c>
      <c r="G157" s="59">
        <v>0</v>
      </c>
      <c r="H157" s="59">
        <v>0</v>
      </c>
    </row>
    <row r="158" spans="1:8" s="48" customFormat="1" ht="11.25">
      <c r="A158" s="436" t="s">
        <v>152</v>
      </c>
      <c r="B158" s="59">
        <v>0</v>
      </c>
      <c r="C158" s="59">
        <v>0</v>
      </c>
      <c r="D158" s="59">
        <v>0</v>
      </c>
      <c r="E158" s="59">
        <v>0</v>
      </c>
      <c r="F158" s="59">
        <v>0</v>
      </c>
      <c r="G158" s="59">
        <v>4739.32</v>
      </c>
      <c r="H158" s="59">
        <v>4739.32</v>
      </c>
    </row>
    <row r="159" spans="1:8" s="48" customFormat="1" ht="11.25">
      <c r="A159" s="87" t="s">
        <v>153</v>
      </c>
      <c r="B159" s="59">
        <v>0</v>
      </c>
      <c r="C159" s="59">
        <v>0</v>
      </c>
      <c r="D159" s="59">
        <v>0</v>
      </c>
      <c r="E159" s="59">
        <v>0</v>
      </c>
      <c r="F159" s="59">
        <v>0</v>
      </c>
      <c r="G159" s="59">
        <v>0</v>
      </c>
      <c r="H159" s="59">
        <v>0</v>
      </c>
    </row>
    <row r="160" spans="1:8" s="48" customFormat="1" ht="11.25">
      <c r="A160" s="87" t="s">
        <v>154</v>
      </c>
      <c r="B160" s="59">
        <v>0</v>
      </c>
      <c r="C160" s="59">
        <v>0</v>
      </c>
      <c r="D160" s="59">
        <v>0</v>
      </c>
      <c r="E160" s="59">
        <v>0</v>
      </c>
      <c r="F160" s="59">
        <v>0</v>
      </c>
      <c r="G160" s="59">
        <v>0</v>
      </c>
      <c r="H160" s="59">
        <v>0</v>
      </c>
    </row>
    <row r="161" spans="1:8" s="48" customFormat="1" ht="11.25">
      <c r="A161" s="87" t="s">
        <v>155</v>
      </c>
      <c r="B161" s="59">
        <v>0</v>
      </c>
      <c r="C161" s="59">
        <v>0</v>
      </c>
      <c r="D161" s="59">
        <v>0</v>
      </c>
      <c r="E161" s="59">
        <v>0</v>
      </c>
      <c r="F161" s="59">
        <v>0</v>
      </c>
      <c r="G161" s="59">
        <v>4739.32</v>
      </c>
      <c r="H161" s="59">
        <v>4739.32</v>
      </c>
    </row>
    <row r="162" spans="1:8" s="48" customFormat="1" ht="11.25">
      <c r="A162" s="436" t="s">
        <v>156</v>
      </c>
      <c r="B162" s="59">
        <v>0</v>
      </c>
      <c r="C162" s="59">
        <v>0</v>
      </c>
      <c r="D162" s="59">
        <v>0</v>
      </c>
      <c r="E162" s="59">
        <v>0</v>
      </c>
      <c r="F162" s="59">
        <v>0</v>
      </c>
      <c r="G162" s="59">
        <v>0</v>
      </c>
      <c r="H162" s="59">
        <v>0</v>
      </c>
    </row>
    <row r="163" spans="1:8" s="48" customFormat="1" ht="11.25">
      <c r="A163" s="87" t="s">
        <v>157</v>
      </c>
      <c r="B163" s="59">
        <v>0</v>
      </c>
      <c r="C163" s="59">
        <v>0</v>
      </c>
      <c r="D163" s="59">
        <v>0</v>
      </c>
      <c r="E163" s="59">
        <v>0</v>
      </c>
      <c r="F163" s="59">
        <v>0</v>
      </c>
      <c r="G163" s="59">
        <v>0</v>
      </c>
      <c r="H163" s="59">
        <v>0</v>
      </c>
    </row>
    <row r="164" spans="1:8" s="48" customFormat="1" ht="11.25">
      <c r="A164" s="87" t="s">
        <v>158</v>
      </c>
      <c r="B164" s="59">
        <v>0</v>
      </c>
      <c r="C164" s="59">
        <v>0</v>
      </c>
      <c r="D164" s="59">
        <v>0</v>
      </c>
      <c r="E164" s="59">
        <v>0</v>
      </c>
      <c r="F164" s="59">
        <v>0</v>
      </c>
      <c r="G164" s="59">
        <v>0</v>
      </c>
      <c r="H164" s="59">
        <v>0</v>
      </c>
    </row>
    <row r="165" spans="1:8" s="48" customFormat="1" ht="11.25">
      <c r="A165" s="87" t="s">
        <v>159</v>
      </c>
      <c r="B165" s="59">
        <v>0</v>
      </c>
      <c r="C165" s="59">
        <v>0</v>
      </c>
      <c r="D165" s="59">
        <v>0</v>
      </c>
      <c r="E165" s="59">
        <v>0</v>
      </c>
      <c r="F165" s="59">
        <v>0</v>
      </c>
      <c r="G165" s="59">
        <v>0</v>
      </c>
      <c r="H165" s="59">
        <v>0</v>
      </c>
    </row>
    <row r="166" spans="1:8" s="48" customFormat="1" ht="11.25">
      <c r="A166" s="436" t="s">
        <v>160</v>
      </c>
      <c r="B166" s="59">
        <v>218457042.58000001</v>
      </c>
      <c r="C166" s="59">
        <v>29695049.879999999</v>
      </c>
      <c r="D166" s="59">
        <v>63374239.090000004</v>
      </c>
      <c r="E166" s="59">
        <v>565758.36</v>
      </c>
      <c r="F166" s="59">
        <v>2749477.77</v>
      </c>
      <c r="G166" s="59">
        <v>2846803.2</v>
      </c>
      <c r="H166" s="59">
        <v>317688370.88</v>
      </c>
    </row>
    <row r="167" spans="1:8" s="48" customFormat="1" ht="11.25">
      <c r="A167" s="87" t="s">
        <v>161</v>
      </c>
      <c r="B167" s="59">
        <v>8624268.0199999996</v>
      </c>
      <c r="C167" s="59">
        <v>1110579.83</v>
      </c>
      <c r="D167" s="59">
        <v>3924549.35</v>
      </c>
      <c r="E167" s="59">
        <v>0</v>
      </c>
      <c r="F167" s="59">
        <v>425879.18</v>
      </c>
      <c r="G167" s="59">
        <v>1286155.5</v>
      </c>
      <c r="H167" s="59">
        <v>15371431.880000001</v>
      </c>
    </row>
    <row r="168" spans="1:8" s="48" customFormat="1" ht="11.25">
      <c r="A168" s="87" t="s">
        <v>162</v>
      </c>
      <c r="B168" s="59">
        <v>143960888.06999999</v>
      </c>
      <c r="C168" s="59">
        <v>18589252.039999999</v>
      </c>
      <c r="D168" s="59">
        <v>42109567.030000001</v>
      </c>
      <c r="E168" s="59">
        <v>565758.36</v>
      </c>
      <c r="F168" s="59">
        <v>2323598.59</v>
      </c>
      <c r="G168" s="59">
        <v>1560647.7</v>
      </c>
      <c r="H168" s="59">
        <v>209109711.78999999</v>
      </c>
    </row>
    <row r="169" spans="1:8" s="48" customFormat="1" ht="11.25">
      <c r="A169" s="87" t="s">
        <v>163</v>
      </c>
      <c r="B169" s="59">
        <v>65871886.490000002</v>
      </c>
      <c r="C169" s="59">
        <v>9995218.0099999998</v>
      </c>
      <c r="D169" s="59">
        <v>17340122.710000001</v>
      </c>
      <c r="E169" s="59">
        <v>0</v>
      </c>
      <c r="F169" s="59">
        <v>0</v>
      </c>
      <c r="G169" s="59">
        <v>0</v>
      </c>
      <c r="H169" s="59">
        <v>93207227.209999993</v>
      </c>
    </row>
    <row r="170" spans="1:8" s="48" customFormat="1" ht="11.25">
      <c r="A170" s="436" t="s">
        <v>164</v>
      </c>
      <c r="B170" s="59">
        <v>19393675.23</v>
      </c>
      <c r="C170" s="59">
        <v>3162561.1</v>
      </c>
      <c r="D170" s="59">
        <v>6079056.4299999997</v>
      </c>
      <c r="E170" s="59">
        <v>-1006409.42</v>
      </c>
      <c r="F170" s="59">
        <v>23759.84</v>
      </c>
      <c r="G170" s="59">
        <v>-1258719.32</v>
      </c>
      <c r="H170" s="59">
        <v>26393923.859999999</v>
      </c>
    </row>
    <row r="171" spans="1:8" s="48" customFormat="1" ht="11.25">
      <c r="A171" s="87" t="s">
        <v>165</v>
      </c>
      <c r="B171" s="59">
        <v>0</v>
      </c>
      <c r="C171" s="59">
        <v>0</v>
      </c>
      <c r="D171" s="59">
        <v>0</v>
      </c>
      <c r="E171" s="59">
        <v>-530789.86</v>
      </c>
      <c r="F171" s="59">
        <v>0</v>
      </c>
      <c r="G171" s="59">
        <v>-61871.519999999997</v>
      </c>
      <c r="H171" s="59">
        <v>-592661.38</v>
      </c>
    </row>
    <row r="172" spans="1:8" s="48" customFormat="1" ht="12" thickBot="1">
      <c r="A172" s="437" t="s">
        <v>166</v>
      </c>
      <c r="B172" s="59">
        <v>19393675.23</v>
      </c>
      <c r="C172" s="59">
        <v>3162561.1</v>
      </c>
      <c r="D172" s="59">
        <v>6079056.4299999997</v>
      </c>
      <c r="E172" s="59">
        <v>-475619.56</v>
      </c>
      <c r="F172" s="59">
        <v>23759.84</v>
      </c>
      <c r="G172" s="59">
        <v>-1196847.8</v>
      </c>
      <c r="H172" s="59">
        <v>26986585.239999998</v>
      </c>
    </row>
    <row r="173" spans="1:8" s="48" customFormat="1" ht="12.75" thickTop="1" thickBot="1">
      <c r="A173" s="419" t="s">
        <v>167</v>
      </c>
      <c r="B173" s="61">
        <v>2485587484.6599998</v>
      </c>
      <c r="C173" s="61">
        <v>804827327.07000005</v>
      </c>
      <c r="D173" s="61">
        <v>340016991.24000001</v>
      </c>
      <c r="E173" s="61">
        <v>86917346.079999998</v>
      </c>
      <c r="F173" s="61">
        <v>50693254.609999999</v>
      </c>
      <c r="G173" s="61">
        <v>58710369.369999997</v>
      </c>
      <c r="H173" s="61">
        <v>3826752773.0300002</v>
      </c>
    </row>
    <row r="174" spans="1:8" s="48" customFormat="1" ht="12.75" thickTop="1" thickBot="1">
      <c r="A174" s="420" t="s">
        <v>168</v>
      </c>
      <c r="B174" s="58">
        <v>4116122.0299999993</v>
      </c>
      <c r="C174" s="58">
        <v>0</v>
      </c>
      <c r="D174" s="58">
        <v>0</v>
      </c>
      <c r="E174" s="58">
        <v>0</v>
      </c>
      <c r="F174" s="58">
        <v>0</v>
      </c>
      <c r="G174" s="58">
        <v>0</v>
      </c>
      <c r="H174" s="58">
        <v>4116122.0299999993</v>
      </c>
    </row>
    <row r="175" spans="1:8" s="48" customFormat="1" ht="12" thickTop="1">
      <c r="A175" s="436" t="s">
        <v>169</v>
      </c>
      <c r="B175" s="59">
        <v>0</v>
      </c>
      <c r="C175" s="59">
        <v>0</v>
      </c>
      <c r="D175" s="59">
        <v>0</v>
      </c>
      <c r="E175" s="59">
        <v>0</v>
      </c>
      <c r="F175" s="59">
        <v>0</v>
      </c>
      <c r="G175" s="59">
        <v>0</v>
      </c>
      <c r="H175" s="59">
        <v>0</v>
      </c>
    </row>
    <row r="176" spans="1:8" s="48" customFormat="1" ht="11.25">
      <c r="A176" s="87" t="s">
        <v>170</v>
      </c>
      <c r="B176" s="59">
        <v>0</v>
      </c>
      <c r="C176" s="59">
        <v>0</v>
      </c>
      <c r="D176" s="59">
        <v>0</v>
      </c>
      <c r="E176" s="59">
        <v>0</v>
      </c>
      <c r="F176" s="59">
        <v>0</v>
      </c>
      <c r="G176" s="59">
        <v>0</v>
      </c>
      <c r="H176" s="59">
        <v>0</v>
      </c>
    </row>
    <row r="177" spans="1:8" s="48" customFormat="1" ht="11.25">
      <c r="A177" s="87" t="s">
        <v>171</v>
      </c>
      <c r="B177" s="59">
        <v>0</v>
      </c>
      <c r="C177" s="59">
        <v>0</v>
      </c>
      <c r="D177" s="59">
        <v>0</v>
      </c>
      <c r="E177" s="59">
        <v>0</v>
      </c>
      <c r="F177" s="59">
        <v>0</v>
      </c>
      <c r="G177" s="59">
        <v>0</v>
      </c>
      <c r="H177" s="59">
        <v>0</v>
      </c>
    </row>
    <row r="178" spans="1:8" s="48" customFormat="1" ht="11.25">
      <c r="A178" s="87" t="s">
        <v>172</v>
      </c>
      <c r="B178" s="59">
        <v>0</v>
      </c>
      <c r="C178" s="59">
        <v>0</v>
      </c>
      <c r="D178" s="59">
        <v>0</v>
      </c>
      <c r="E178" s="59">
        <v>0</v>
      </c>
      <c r="F178" s="59">
        <v>0</v>
      </c>
      <c r="G178" s="59">
        <v>0</v>
      </c>
      <c r="H178" s="59">
        <v>0</v>
      </c>
    </row>
    <row r="179" spans="1:8" s="48" customFormat="1" ht="11.25">
      <c r="A179" s="87" t="s">
        <v>173</v>
      </c>
      <c r="B179" s="59">
        <v>0</v>
      </c>
      <c r="C179" s="59">
        <v>0</v>
      </c>
      <c r="D179" s="59">
        <v>0</v>
      </c>
      <c r="E179" s="59">
        <v>0</v>
      </c>
      <c r="F179" s="59">
        <v>0</v>
      </c>
      <c r="G179" s="59">
        <v>0</v>
      </c>
      <c r="H179" s="59">
        <v>0</v>
      </c>
    </row>
    <row r="180" spans="1:8" s="48" customFormat="1" ht="11.25">
      <c r="A180" s="87" t="s">
        <v>174</v>
      </c>
      <c r="B180" s="59">
        <v>0</v>
      </c>
      <c r="C180" s="59">
        <v>0</v>
      </c>
      <c r="D180" s="59">
        <v>0</v>
      </c>
      <c r="E180" s="59">
        <v>0</v>
      </c>
      <c r="F180" s="59">
        <v>0</v>
      </c>
      <c r="G180" s="59">
        <v>0</v>
      </c>
      <c r="H180" s="59">
        <v>0</v>
      </c>
    </row>
    <row r="181" spans="1:8" s="48" customFormat="1" ht="11.25">
      <c r="A181" s="436" t="s">
        <v>175</v>
      </c>
      <c r="B181" s="59">
        <v>1475808.59</v>
      </c>
      <c r="C181" s="59">
        <v>0</v>
      </c>
      <c r="D181" s="59">
        <v>0</v>
      </c>
      <c r="E181" s="59">
        <v>0</v>
      </c>
      <c r="F181" s="59">
        <v>0</v>
      </c>
      <c r="G181" s="59">
        <v>0</v>
      </c>
      <c r="H181" s="59">
        <v>1475808.59</v>
      </c>
    </row>
    <row r="182" spans="1:8" s="48" customFormat="1" ht="11.25">
      <c r="A182" s="87" t="s">
        <v>176</v>
      </c>
      <c r="B182" s="59">
        <v>0</v>
      </c>
      <c r="C182" s="59">
        <v>0</v>
      </c>
      <c r="D182" s="59">
        <v>0</v>
      </c>
      <c r="E182" s="59">
        <v>0</v>
      </c>
      <c r="F182" s="59">
        <v>0</v>
      </c>
      <c r="G182" s="59">
        <v>0</v>
      </c>
      <c r="H182" s="59">
        <v>0</v>
      </c>
    </row>
    <row r="183" spans="1:8" s="48" customFormat="1" ht="11.25">
      <c r="A183" s="87" t="s">
        <v>177</v>
      </c>
      <c r="B183" s="59">
        <v>0</v>
      </c>
      <c r="C183" s="59">
        <v>0</v>
      </c>
      <c r="D183" s="59">
        <v>0</v>
      </c>
      <c r="E183" s="59">
        <v>0</v>
      </c>
      <c r="F183" s="59">
        <v>0</v>
      </c>
      <c r="G183" s="59">
        <v>0</v>
      </c>
      <c r="H183" s="59">
        <v>0</v>
      </c>
    </row>
    <row r="184" spans="1:8" s="48" customFormat="1" ht="11.25">
      <c r="A184" s="87" t="s">
        <v>178</v>
      </c>
      <c r="B184" s="59">
        <v>1475808.59</v>
      </c>
      <c r="C184" s="59">
        <v>0</v>
      </c>
      <c r="D184" s="59">
        <v>0</v>
      </c>
      <c r="E184" s="59">
        <v>0</v>
      </c>
      <c r="F184" s="59">
        <v>0</v>
      </c>
      <c r="G184" s="59">
        <v>0</v>
      </c>
      <c r="H184" s="59">
        <v>1475808.59</v>
      </c>
    </row>
    <row r="185" spans="1:8" s="48" customFormat="1" ht="11.25">
      <c r="A185" s="87" t="s">
        <v>179</v>
      </c>
      <c r="B185" s="59">
        <v>0</v>
      </c>
      <c r="C185" s="59">
        <v>0</v>
      </c>
      <c r="D185" s="59">
        <v>0</v>
      </c>
      <c r="E185" s="59">
        <v>0</v>
      </c>
      <c r="F185" s="59">
        <v>0</v>
      </c>
      <c r="G185" s="59">
        <v>0</v>
      </c>
      <c r="H185" s="59">
        <v>0</v>
      </c>
    </row>
    <row r="186" spans="1:8" s="48" customFormat="1" ht="11.25">
      <c r="A186" s="87" t="s">
        <v>180</v>
      </c>
      <c r="B186" s="59">
        <v>0</v>
      </c>
      <c r="C186" s="59">
        <v>0</v>
      </c>
      <c r="D186" s="59">
        <v>0</v>
      </c>
      <c r="E186" s="59">
        <v>0</v>
      </c>
      <c r="F186" s="59">
        <v>0</v>
      </c>
      <c r="G186" s="59">
        <v>0</v>
      </c>
      <c r="H186" s="59">
        <v>0</v>
      </c>
    </row>
    <row r="187" spans="1:8" s="48" customFormat="1" ht="11.25">
      <c r="A187" s="436" t="s">
        <v>181</v>
      </c>
      <c r="B187" s="59">
        <v>0</v>
      </c>
      <c r="C187" s="59">
        <v>0</v>
      </c>
      <c r="D187" s="59">
        <v>0</v>
      </c>
      <c r="E187" s="59">
        <v>0</v>
      </c>
      <c r="F187" s="59">
        <v>0</v>
      </c>
      <c r="G187" s="59">
        <v>0</v>
      </c>
      <c r="H187" s="59">
        <v>0</v>
      </c>
    </row>
    <row r="188" spans="1:8" s="48" customFormat="1" ht="11.25">
      <c r="A188" s="436" t="s">
        <v>182</v>
      </c>
      <c r="B188" s="59">
        <v>2640313.44</v>
      </c>
      <c r="C188" s="59">
        <v>0</v>
      </c>
      <c r="D188" s="59">
        <v>0</v>
      </c>
      <c r="E188" s="59">
        <v>0</v>
      </c>
      <c r="F188" s="59">
        <v>0</v>
      </c>
      <c r="G188" s="59">
        <v>0</v>
      </c>
      <c r="H188" s="59">
        <v>2640313.44</v>
      </c>
    </row>
    <row r="189" spans="1:8" s="48" customFormat="1" ht="11.25">
      <c r="A189" s="87" t="s">
        <v>183</v>
      </c>
      <c r="B189" s="59">
        <v>0</v>
      </c>
      <c r="C189" s="59">
        <v>0</v>
      </c>
      <c r="D189" s="59">
        <v>0</v>
      </c>
      <c r="E189" s="59">
        <v>0</v>
      </c>
      <c r="F189" s="59">
        <v>0</v>
      </c>
      <c r="G189" s="59">
        <v>0</v>
      </c>
      <c r="H189" s="59">
        <v>0</v>
      </c>
    </row>
    <row r="190" spans="1:8" s="48" customFormat="1" ht="11.25">
      <c r="A190" s="87" t="s">
        <v>184</v>
      </c>
      <c r="B190" s="59">
        <v>2640313.44</v>
      </c>
      <c r="C190" s="59">
        <v>0</v>
      </c>
      <c r="D190" s="59">
        <v>0</v>
      </c>
      <c r="E190" s="59">
        <v>0</v>
      </c>
      <c r="F190" s="59">
        <v>0</v>
      </c>
      <c r="G190" s="59">
        <v>0</v>
      </c>
      <c r="H190" s="59">
        <v>2640313.44</v>
      </c>
    </row>
    <row r="191" spans="1:8" s="48" customFormat="1" ht="11.25">
      <c r="A191" s="87" t="s">
        <v>185</v>
      </c>
      <c r="B191" s="59">
        <v>0</v>
      </c>
      <c r="C191" s="59">
        <v>0</v>
      </c>
      <c r="D191" s="59">
        <v>0</v>
      </c>
      <c r="E191" s="59">
        <v>0</v>
      </c>
      <c r="F191" s="59">
        <v>0</v>
      </c>
      <c r="G191" s="59">
        <v>0</v>
      </c>
      <c r="H191" s="59">
        <v>0</v>
      </c>
    </row>
    <row r="192" spans="1:8" s="48" customFormat="1" ht="11.25">
      <c r="A192" s="87" t="s">
        <v>186</v>
      </c>
      <c r="B192" s="59">
        <v>0</v>
      </c>
      <c r="C192" s="59">
        <v>0</v>
      </c>
      <c r="D192" s="59">
        <v>0</v>
      </c>
      <c r="E192" s="59">
        <v>0</v>
      </c>
      <c r="F192" s="59">
        <v>0</v>
      </c>
      <c r="G192" s="59">
        <v>0</v>
      </c>
      <c r="H192" s="59">
        <v>0</v>
      </c>
    </row>
    <row r="193" spans="1:8" s="48" customFormat="1" ht="12" thickBot="1">
      <c r="A193" s="436" t="s">
        <v>187</v>
      </c>
      <c r="B193" s="59">
        <v>0</v>
      </c>
      <c r="C193" s="59">
        <v>0</v>
      </c>
      <c r="D193" s="59">
        <v>0</v>
      </c>
      <c r="E193" s="59">
        <v>0</v>
      </c>
      <c r="F193" s="59">
        <v>0</v>
      </c>
      <c r="G193" s="59">
        <v>0</v>
      </c>
      <c r="H193" s="59">
        <v>0</v>
      </c>
    </row>
    <row r="194" spans="1:8" s="48" customFormat="1" ht="12.75" thickTop="1" thickBot="1">
      <c r="A194" s="420" t="s">
        <v>188</v>
      </c>
      <c r="B194" s="58">
        <v>4337048743.9499998</v>
      </c>
      <c r="C194" s="58">
        <v>1420095504.6199999</v>
      </c>
      <c r="D194" s="58">
        <v>589944756.73000002</v>
      </c>
      <c r="E194" s="58">
        <v>171893855.33000001</v>
      </c>
      <c r="F194" s="58">
        <v>133897285.79999998</v>
      </c>
      <c r="G194" s="58">
        <v>266112011.01000002</v>
      </c>
      <c r="H194" s="58">
        <v>6918992157.4399996</v>
      </c>
    </row>
    <row r="195" spans="1:8" s="48" customFormat="1" ht="12" thickTop="1">
      <c r="A195" s="436" t="s">
        <v>189</v>
      </c>
      <c r="B195" s="59">
        <v>0</v>
      </c>
      <c r="C195" s="59">
        <v>0</v>
      </c>
      <c r="D195" s="59">
        <v>0</v>
      </c>
      <c r="E195" s="59">
        <v>0</v>
      </c>
      <c r="F195" s="59">
        <v>0</v>
      </c>
      <c r="G195" s="59">
        <v>0</v>
      </c>
      <c r="H195" s="59">
        <v>0</v>
      </c>
    </row>
    <row r="196" spans="1:8" s="48" customFormat="1" ht="11.25">
      <c r="A196" s="87" t="s">
        <v>190</v>
      </c>
      <c r="B196" s="59">
        <v>0</v>
      </c>
      <c r="C196" s="59">
        <v>0</v>
      </c>
      <c r="D196" s="59">
        <v>0</v>
      </c>
      <c r="E196" s="59">
        <v>0</v>
      </c>
      <c r="F196" s="59">
        <v>0</v>
      </c>
      <c r="G196" s="59">
        <v>0</v>
      </c>
      <c r="H196" s="59">
        <v>0</v>
      </c>
    </row>
    <row r="197" spans="1:8" s="48" customFormat="1" ht="11.25">
      <c r="A197" s="87" t="s">
        <v>191</v>
      </c>
      <c r="B197" s="59">
        <v>0</v>
      </c>
      <c r="C197" s="59">
        <v>0</v>
      </c>
      <c r="D197" s="59">
        <v>0</v>
      </c>
      <c r="E197" s="59">
        <v>0</v>
      </c>
      <c r="F197" s="59">
        <v>0</v>
      </c>
      <c r="G197" s="59">
        <v>0</v>
      </c>
      <c r="H197" s="59">
        <v>0</v>
      </c>
    </row>
    <row r="198" spans="1:8" s="48" customFormat="1" ht="11.25">
      <c r="A198" s="87" t="s">
        <v>192</v>
      </c>
      <c r="B198" s="59">
        <v>0</v>
      </c>
      <c r="C198" s="59">
        <v>0</v>
      </c>
      <c r="D198" s="59">
        <v>0</v>
      </c>
      <c r="E198" s="59">
        <v>0</v>
      </c>
      <c r="F198" s="59">
        <v>0</v>
      </c>
      <c r="G198" s="59">
        <v>0</v>
      </c>
      <c r="H198" s="59">
        <v>0</v>
      </c>
    </row>
    <row r="199" spans="1:8" s="48" customFormat="1" ht="11.25">
      <c r="A199" s="436" t="s">
        <v>193</v>
      </c>
      <c r="B199" s="59">
        <v>0</v>
      </c>
      <c r="C199" s="59">
        <v>0</v>
      </c>
      <c r="D199" s="59">
        <v>0</v>
      </c>
      <c r="E199" s="59">
        <v>0</v>
      </c>
      <c r="F199" s="59">
        <v>311923.37</v>
      </c>
      <c r="G199" s="59">
        <v>537509.91</v>
      </c>
      <c r="H199" s="59">
        <v>849433.28</v>
      </c>
    </row>
    <row r="200" spans="1:8" s="48" customFormat="1" ht="11.25">
      <c r="A200" s="434" t="s">
        <v>194</v>
      </c>
      <c r="B200" s="59">
        <v>0</v>
      </c>
      <c r="C200" s="59">
        <v>0</v>
      </c>
      <c r="D200" s="59">
        <v>0</v>
      </c>
      <c r="E200" s="59">
        <v>0</v>
      </c>
      <c r="F200" s="59">
        <v>0</v>
      </c>
      <c r="G200" s="59">
        <v>0</v>
      </c>
      <c r="H200" s="59">
        <v>0</v>
      </c>
    </row>
    <row r="201" spans="1:8" s="48" customFormat="1" ht="11.25">
      <c r="A201" s="87" t="s">
        <v>195</v>
      </c>
      <c r="B201" s="59">
        <v>0</v>
      </c>
      <c r="C201" s="59">
        <v>0</v>
      </c>
      <c r="D201" s="59">
        <v>0</v>
      </c>
      <c r="E201" s="59">
        <v>0</v>
      </c>
      <c r="F201" s="59">
        <v>311923.37</v>
      </c>
      <c r="G201" s="59">
        <v>537509.91</v>
      </c>
      <c r="H201" s="59">
        <v>849433.28</v>
      </c>
    </row>
    <row r="202" spans="1:8" s="48" customFormat="1" ht="11.25">
      <c r="A202" s="87" t="s">
        <v>196</v>
      </c>
      <c r="B202" s="59">
        <v>0</v>
      </c>
      <c r="C202" s="59">
        <v>0</v>
      </c>
      <c r="D202" s="59">
        <v>0</v>
      </c>
      <c r="E202" s="59">
        <v>0</v>
      </c>
      <c r="F202" s="59">
        <v>0</v>
      </c>
      <c r="G202" s="59">
        <v>0</v>
      </c>
      <c r="H202" s="59">
        <v>0</v>
      </c>
    </row>
    <row r="203" spans="1:8" s="48" customFormat="1" ht="11.25">
      <c r="A203" s="87" t="s">
        <v>1380</v>
      </c>
      <c r="B203" s="59">
        <v>0</v>
      </c>
      <c r="C203" s="59">
        <v>0</v>
      </c>
      <c r="D203" s="59">
        <v>0</v>
      </c>
      <c r="E203" s="59">
        <v>0</v>
      </c>
      <c r="F203" s="59">
        <v>0</v>
      </c>
      <c r="G203" s="59">
        <v>0</v>
      </c>
      <c r="H203" s="59">
        <v>0</v>
      </c>
    </row>
    <row r="204" spans="1:8" s="48" customFormat="1" ht="11.25">
      <c r="A204" s="87" t="s">
        <v>197</v>
      </c>
      <c r="B204" s="59">
        <v>0</v>
      </c>
      <c r="C204" s="59">
        <v>0</v>
      </c>
      <c r="D204" s="59">
        <v>0</v>
      </c>
      <c r="E204" s="59">
        <v>0</v>
      </c>
      <c r="F204" s="59">
        <v>0</v>
      </c>
      <c r="G204" s="59">
        <v>0</v>
      </c>
      <c r="H204" s="59">
        <v>0</v>
      </c>
    </row>
    <row r="205" spans="1:8" s="48" customFormat="1" ht="11.25">
      <c r="A205" s="436" t="s">
        <v>198</v>
      </c>
      <c r="B205" s="59">
        <v>0</v>
      </c>
      <c r="C205" s="59">
        <v>0</v>
      </c>
      <c r="D205" s="59">
        <v>0</v>
      </c>
      <c r="E205" s="59">
        <v>0</v>
      </c>
      <c r="F205" s="59">
        <v>0</v>
      </c>
      <c r="G205" s="59">
        <v>0</v>
      </c>
      <c r="H205" s="59">
        <v>0</v>
      </c>
    </row>
    <row r="206" spans="1:8" s="48" customFormat="1" ht="11.25">
      <c r="A206" s="87" t="s">
        <v>199</v>
      </c>
      <c r="B206" s="59">
        <v>0</v>
      </c>
      <c r="C206" s="59">
        <v>0</v>
      </c>
      <c r="D206" s="59">
        <v>0</v>
      </c>
      <c r="E206" s="59">
        <v>0</v>
      </c>
      <c r="F206" s="59">
        <v>0</v>
      </c>
      <c r="G206" s="59">
        <v>0</v>
      </c>
      <c r="H206" s="59">
        <v>0</v>
      </c>
    </row>
    <row r="207" spans="1:8" s="48" customFormat="1" ht="11.25">
      <c r="A207" s="87" t="s">
        <v>200</v>
      </c>
      <c r="B207" s="59">
        <v>0</v>
      </c>
      <c r="C207" s="59">
        <v>0</v>
      </c>
      <c r="D207" s="59">
        <v>0</v>
      </c>
      <c r="E207" s="59">
        <v>0</v>
      </c>
      <c r="F207" s="59">
        <v>0</v>
      </c>
      <c r="G207" s="59">
        <v>0</v>
      </c>
      <c r="H207" s="59">
        <v>0</v>
      </c>
    </row>
    <row r="208" spans="1:8" s="48" customFormat="1" ht="11.25">
      <c r="A208" s="436" t="s">
        <v>201</v>
      </c>
      <c r="B208" s="59">
        <v>0</v>
      </c>
      <c r="C208" s="59">
        <v>0</v>
      </c>
      <c r="D208" s="59">
        <v>0</v>
      </c>
      <c r="E208" s="59">
        <v>0</v>
      </c>
      <c r="F208" s="59">
        <v>0</v>
      </c>
      <c r="G208" s="59">
        <v>36851.230000000003</v>
      </c>
      <c r="H208" s="59">
        <v>36851.230000000003</v>
      </c>
    </row>
    <row r="209" spans="1:8" s="48" customFormat="1" ht="11.25">
      <c r="A209" s="87" t="s">
        <v>202</v>
      </c>
      <c r="B209" s="59">
        <v>0</v>
      </c>
      <c r="C209" s="59">
        <v>0</v>
      </c>
      <c r="D209" s="59">
        <v>0</v>
      </c>
      <c r="E209" s="59">
        <v>0</v>
      </c>
      <c r="F209" s="59">
        <v>0</v>
      </c>
      <c r="G209" s="59">
        <v>0</v>
      </c>
      <c r="H209" s="59">
        <v>0</v>
      </c>
    </row>
    <row r="210" spans="1:8" s="48" customFormat="1" ht="11.25">
      <c r="A210" s="87" t="s">
        <v>203</v>
      </c>
      <c r="B210" s="59">
        <v>0</v>
      </c>
      <c r="C210" s="59">
        <v>0</v>
      </c>
      <c r="D210" s="59">
        <v>0</v>
      </c>
      <c r="E210" s="59">
        <v>0</v>
      </c>
      <c r="F210" s="59">
        <v>0</v>
      </c>
      <c r="G210" s="59">
        <v>36851.230000000003</v>
      </c>
      <c r="H210" s="59">
        <v>36851.230000000003</v>
      </c>
    </row>
    <row r="211" spans="1:8" s="48" customFormat="1" ht="11.25">
      <c r="A211" s="436" t="s">
        <v>204</v>
      </c>
      <c r="B211" s="59">
        <v>3836015220.02</v>
      </c>
      <c r="C211" s="59">
        <v>1325497006.04</v>
      </c>
      <c r="D211" s="59">
        <v>569047189.48000002</v>
      </c>
      <c r="E211" s="59">
        <v>159983452.77000001</v>
      </c>
      <c r="F211" s="59">
        <v>133008906.85999998</v>
      </c>
      <c r="G211" s="59">
        <v>185934426.77000001</v>
      </c>
      <c r="H211" s="59">
        <v>6209486201.9399996</v>
      </c>
    </row>
    <row r="212" spans="1:8" s="48" customFormat="1" ht="11.25">
      <c r="A212" s="87" t="s">
        <v>205</v>
      </c>
      <c r="B212" s="59">
        <v>3831692049.98</v>
      </c>
      <c r="C212" s="59">
        <v>1319457722.29</v>
      </c>
      <c r="D212" s="59">
        <v>569008739.48000002</v>
      </c>
      <c r="E212" s="59">
        <v>158759047.28999999</v>
      </c>
      <c r="F212" s="59">
        <v>131743906.85999998</v>
      </c>
      <c r="G212" s="59">
        <v>182929659.83000001</v>
      </c>
      <c r="H212" s="59">
        <v>6193591125.7299995</v>
      </c>
    </row>
    <row r="213" spans="1:8" s="48" customFormat="1" ht="11.25">
      <c r="A213" s="87" t="s">
        <v>206</v>
      </c>
      <c r="B213" s="59">
        <v>0</v>
      </c>
      <c r="C213" s="59">
        <v>0</v>
      </c>
      <c r="D213" s="59">
        <v>0</v>
      </c>
      <c r="E213" s="59">
        <v>0</v>
      </c>
      <c r="F213" s="59">
        <v>0</v>
      </c>
      <c r="G213" s="59">
        <v>0</v>
      </c>
      <c r="H213" s="59">
        <v>0</v>
      </c>
    </row>
    <row r="214" spans="1:8" s="48" customFormat="1" ht="11.25">
      <c r="A214" s="87" t="s">
        <v>207</v>
      </c>
      <c r="B214" s="59">
        <v>1440388.02</v>
      </c>
      <c r="C214" s="59">
        <v>0</v>
      </c>
      <c r="D214" s="59">
        <v>0</v>
      </c>
      <c r="E214" s="59">
        <v>0</v>
      </c>
      <c r="F214" s="59">
        <v>0</v>
      </c>
      <c r="G214" s="59">
        <v>0</v>
      </c>
      <c r="H214" s="59">
        <v>1440388.02</v>
      </c>
    </row>
    <row r="215" spans="1:8" s="48" customFormat="1" ht="11.25">
      <c r="A215" s="87" t="s">
        <v>208</v>
      </c>
      <c r="B215" s="59">
        <v>0</v>
      </c>
      <c r="C215" s="59">
        <v>0</v>
      </c>
      <c r="D215" s="59">
        <v>0</v>
      </c>
      <c r="E215" s="59">
        <v>0</v>
      </c>
      <c r="F215" s="59">
        <v>0</v>
      </c>
      <c r="G215" s="59">
        <v>0</v>
      </c>
      <c r="H215" s="59">
        <v>0</v>
      </c>
    </row>
    <row r="216" spans="1:8" s="48" customFormat="1" ht="11.25">
      <c r="A216" s="87" t="s">
        <v>209</v>
      </c>
      <c r="B216" s="59">
        <v>2882782.02</v>
      </c>
      <c r="C216" s="59">
        <v>0</v>
      </c>
      <c r="D216" s="59">
        <v>0</v>
      </c>
      <c r="E216" s="59">
        <v>1154405.48</v>
      </c>
      <c r="F216" s="59">
        <v>1265000</v>
      </c>
      <c r="G216" s="59">
        <v>3004766.94</v>
      </c>
      <c r="H216" s="59">
        <v>8306954.4399999995</v>
      </c>
    </row>
    <row r="217" spans="1:8" s="48" customFormat="1" ht="11.25">
      <c r="A217" s="87" t="s">
        <v>210</v>
      </c>
      <c r="B217" s="59">
        <v>0</v>
      </c>
      <c r="C217" s="59">
        <v>6039283.75</v>
      </c>
      <c r="D217" s="59">
        <v>0</v>
      </c>
      <c r="E217" s="59">
        <v>70000</v>
      </c>
      <c r="F217" s="59">
        <v>0</v>
      </c>
      <c r="G217" s="59">
        <v>0</v>
      </c>
      <c r="H217" s="59">
        <v>6109283.75</v>
      </c>
    </row>
    <row r="218" spans="1:8" s="48" customFormat="1" ht="11.25">
      <c r="A218" s="87" t="s">
        <v>211</v>
      </c>
      <c r="B218" s="59">
        <v>0</v>
      </c>
      <c r="C218" s="59">
        <v>0</v>
      </c>
      <c r="D218" s="59">
        <v>0</v>
      </c>
      <c r="E218" s="59">
        <v>0</v>
      </c>
      <c r="F218" s="59">
        <v>0</v>
      </c>
      <c r="G218" s="59">
        <v>0</v>
      </c>
      <c r="H218" s="59">
        <v>0</v>
      </c>
    </row>
    <row r="219" spans="1:8" s="48" customFormat="1" ht="11.25">
      <c r="A219" s="87" t="s">
        <v>212</v>
      </c>
      <c r="B219" s="59">
        <v>0</v>
      </c>
      <c r="C219" s="59">
        <v>0</v>
      </c>
      <c r="D219" s="59">
        <v>0</v>
      </c>
      <c r="E219" s="59">
        <v>0</v>
      </c>
      <c r="F219" s="59">
        <v>0</v>
      </c>
      <c r="G219" s="59">
        <v>0</v>
      </c>
      <c r="H219" s="59">
        <v>0</v>
      </c>
    </row>
    <row r="220" spans="1:8" s="48" customFormat="1" ht="11.25">
      <c r="A220" s="87" t="s">
        <v>213</v>
      </c>
      <c r="B220" s="59">
        <v>0</v>
      </c>
      <c r="C220" s="59">
        <v>0</v>
      </c>
      <c r="D220" s="59">
        <v>38450</v>
      </c>
      <c r="E220" s="59">
        <v>0</v>
      </c>
      <c r="F220" s="59">
        <v>0</v>
      </c>
      <c r="G220" s="59">
        <v>0</v>
      </c>
      <c r="H220" s="59">
        <v>38450</v>
      </c>
    </row>
    <row r="221" spans="1:8" s="48" customFormat="1" ht="11.25">
      <c r="A221" s="436" t="s">
        <v>214</v>
      </c>
      <c r="B221" s="59">
        <v>501033523.93000001</v>
      </c>
      <c r="C221" s="59">
        <v>94598498.579999998</v>
      </c>
      <c r="D221" s="59">
        <v>20897567.25</v>
      </c>
      <c r="E221" s="59">
        <v>11910402.560000001</v>
      </c>
      <c r="F221" s="59">
        <v>576455.56999999995</v>
      </c>
      <c r="G221" s="59">
        <v>6883300.4800000004</v>
      </c>
      <c r="H221" s="59">
        <v>635899748.37</v>
      </c>
    </row>
    <row r="222" spans="1:8" s="48" customFormat="1" ht="11.25">
      <c r="A222" s="87" t="s">
        <v>215</v>
      </c>
      <c r="B222" s="59">
        <v>12717356.359999999</v>
      </c>
      <c r="C222" s="59">
        <v>20326979.399999999</v>
      </c>
      <c r="D222" s="59">
        <v>0</v>
      </c>
      <c r="E222" s="59">
        <v>0</v>
      </c>
      <c r="F222" s="59">
        <v>0</v>
      </c>
      <c r="G222" s="59">
        <v>0</v>
      </c>
      <c r="H222" s="59">
        <v>33044335.760000002</v>
      </c>
    </row>
    <row r="223" spans="1:8" s="48" customFormat="1" ht="11.25">
      <c r="A223" s="87" t="s">
        <v>216</v>
      </c>
      <c r="B223" s="59">
        <v>0</v>
      </c>
      <c r="C223" s="59">
        <v>0</v>
      </c>
      <c r="D223" s="59">
        <v>0</v>
      </c>
      <c r="E223" s="59">
        <v>0</v>
      </c>
      <c r="F223" s="59">
        <v>0</v>
      </c>
      <c r="G223" s="59">
        <v>0</v>
      </c>
      <c r="H223" s="59">
        <v>0</v>
      </c>
    </row>
    <row r="224" spans="1:8" s="48" customFormat="1" ht="11.25">
      <c r="A224" s="87" t="s">
        <v>217</v>
      </c>
      <c r="B224" s="59">
        <v>20512012.350000001</v>
      </c>
      <c r="C224" s="59">
        <v>2680708.96</v>
      </c>
      <c r="D224" s="59">
        <v>494716.04</v>
      </c>
      <c r="E224" s="59">
        <v>1992186.99</v>
      </c>
      <c r="F224" s="59">
        <v>324378.89</v>
      </c>
      <c r="G224" s="59">
        <v>547081.16</v>
      </c>
      <c r="H224" s="59">
        <v>26551084.390000001</v>
      </c>
    </row>
    <row r="225" spans="1:8" s="48" customFormat="1" ht="11.25">
      <c r="A225" s="87" t="s">
        <v>218</v>
      </c>
      <c r="B225" s="59">
        <v>9367089.0399999991</v>
      </c>
      <c r="C225" s="59">
        <v>1976281.82</v>
      </c>
      <c r="D225" s="59">
        <v>1092630.1499999999</v>
      </c>
      <c r="E225" s="59">
        <v>292129.7</v>
      </c>
      <c r="F225" s="59">
        <v>252076.68</v>
      </c>
      <c r="G225" s="59">
        <v>424748.36</v>
      </c>
      <c r="H225" s="59">
        <v>13404955.75</v>
      </c>
    </row>
    <row r="226" spans="1:8" s="48" customFormat="1" ht="11.25">
      <c r="A226" s="87" t="s">
        <v>219</v>
      </c>
      <c r="B226" s="59">
        <v>0</v>
      </c>
      <c r="C226" s="59">
        <v>0</v>
      </c>
      <c r="D226" s="59">
        <v>0</v>
      </c>
      <c r="E226" s="59">
        <v>0</v>
      </c>
      <c r="F226" s="59">
        <v>0</v>
      </c>
      <c r="G226" s="59">
        <v>0</v>
      </c>
      <c r="H226" s="59">
        <v>0</v>
      </c>
    </row>
    <row r="227" spans="1:8" s="48" customFormat="1" ht="11.25">
      <c r="A227" s="87" t="s">
        <v>220</v>
      </c>
      <c r="B227" s="59">
        <v>458437066.18000001</v>
      </c>
      <c r="C227" s="59">
        <v>69614528.400000006</v>
      </c>
      <c r="D227" s="59">
        <v>19310221.059999999</v>
      </c>
      <c r="E227" s="59">
        <v>9626085.8699999992</v>
      </c>
      <c r="F227" s="59">
        <v>0</v>
      </c>
      <c r="G227" s="59">
        <v>5911470.96</v>
      </c>
      <c r="H227" s="59">
        <v>562899372.47000003</v>
      </c>
    </row>
    <row r="228" spans="1:8" s="48" customFormat="1" ht="11.25">
      <c r="A228" s="87" t="s">
        <v>221</v>
      </c>
      <c r="B228" s="59">
        <v>0</v>
      </c>
      <c r="C228" s="59">
        <v>0</v>
      </c>
      <c r="D228" s="59">
        <v>0</v>
      </c>
      <c r="E228" s="59">
        <v>0</v>
      </c>
      <c r="F228" s="59">
        <v>0</v>
      </c>
      <c r="G228" s="59">
        <v>0</v>
      </c>
      <c r="H228" s="59">
        <v>0</v>
      </c>
    </row>
    <row r="229" spans="1:8" s="48" customFormat="1" ht="11.25">
      <c r="A229" s="436" t="s">
        <v>1364</v>
      </c>
      <c r="B229" s="59">
        <v>0</v>
      </c>
      <c r="C229" s="59">
        <v>0</v>
      </c>
      <c r="D229" s="59">
        <v>0</v>
      </c>
      <c r="E229" s="59">
        <v>0</v>
      </c>
      <c r="F229" s="59">
        <v>0</v>
      </c>
      <c r="G229" s="59">
        <v>87986.28</v>
      </c>
      <c r="H229" s="59">
        <v>87986.28</v>
      </c>
    </row>
    <row r="230" spans="1:8" s="48" customFormat="1" ht="11.25">
      <c r="A230" s="87" t="s">
        <v>1365</v>
      </c>
      <c r="B230" s="59">
        <v>0</v>
      </c>
      <c r="C230" s="59">
        <v>0</v>
      </c>
      <c r="D230" s="59">
        <v>0</v>
      </c>
      <c r="E230" s="59">
        <v>0</v>
      </c>
      <c r="F230" s="59">
        <v>0</v>
      </c>
      <c r="G230" s="59">
        <v>87986.28</v>
      </c>
      <c r="H230" s="59">
        <v>87986.28</v>
      </c>
    </row>
    <row r="231" spans="1:8" s="48" customFormat="1" ht="11.25">
      <c r="A231" s="87" t="s">
        <v>1366</v>
      </c>
      <c r="B231" s="59">
        <v>0</v>
      </c>
      <c r="C231" s="59">
        <v>0</v>
      </c>
      <c r="D231" s="59">
        <v>0</v>
      </c>
      <c r="E231" s="59">
        <v>0</v>
      </c>
      <c r="F231" s="59">
        <v>0</v>
      </c>
      <c r="G231" s="59">
        <v>0</v>
      </c>
      <c r="H231" s="59">
        <v>0</v>
      </c>
    </row>
    <row r="232" spans="1:8" s="48" customFormat="1" ht="11.25">
      <c r="A232" s="436" t="s">
        <v>1367</v>
      </c>
      <c r="B232" s="59">
        <v>0</v>
      </c>
      <c r="C232" s="59">
        <v>0</v>
      </c>
      <c r="D232" s="59">
        <v>0</v>
      </c>
      <c r="E232" s="59">
        <v>0</v>
      </c>
      <c r="F232" s="59">
        <v>0</v>
      </c>
      <c r="G232" s="59">
        <v>72631936.340000004</v>
      </c>
      <c r="H232" s="59">
        <v>72631936.340000004</v>
      </c>
    </row>
    <row r="233" spans="1:8" s="48" customFormat="1" ht="11.25">
      <c r="A233" s="87" t="s">
        <v>1365</v>
      </c>
      <c r="B233" s="59">
        <v>0</v>
      </c>
      <c r="C233" s="59">
        <v>0</v>
      </c>
      <c r="D233" s="59">
        <v>0</v>
      </c>
      <c r="E233" s="59">
        <v>0</v>
      </c>
      <c r="F233" s="59">
        <v>0</v>
      </c>
      <c r="G233" s="59">
        <v>56466759.18</v>
      </c>
      <c r="H233" s="59">
        <v>56466759.18</v>
      </c>
    </row>
    <row r="234" spans="1:8" s="48" customFormat="1" ht="11.25">
      <c r="A234" s="87" t="s">
        <v>1366</v>
      </c>
      <c r="B234" s="435">
        <v>0</v>
      </c>
      <c r="C234" s="435">
        <v>0</v>
      </c>
      <c r="D234" s="435">
        <v>0</v>
      </c>
      <c r="E234" s="435">
        <v>0</v>
      </c>
      <c r="F234" s="435">
        <v>0</v>
      </c>
      <c r="G234" s="435">
        <v>16165177.16</v>
      </c>
      <c r="H234" s="435">
        <v>16165177.16</v>
      </c>
    </row>
    <row r="235" spans="1:8" s="48" customFormat="1" ht="11.25">
      <c r="A235" s="53" t="s">
        <v>1368</v>
      </c>
      <c r="B235" s="435">
        <v>0</v>
      </c>
      <c r="C235" s="435">
        <v>0</v>
      </c>
      <c r="D235" s="435">
        <v>0</v>
      </c>
      <c r="E235" s="435">
        <v>0</v>
      </c>
      <c r="F235" s="435">
        <v>0</v>
      </c>
      <c r="G235" s="435">
        <v>87986.28</v>
      </c>
      <c r="H235" s="435">
        <v>87986.28</v>
      </c>
    </row>
    <row r="236" spans="1:8" s="48" customFormat="1" ht="12" thickBot="1">
      <c r="A236" s="438" t="s">
        <v>1369</v>
      </c>
      <c r="B236" s="435">
        <v>0</v>
      </c>
      <c r="C236" s="435">
        <v>0</v>
      </c>
      <c r="D236" s="435">
        <v>0</v>
      </c>
      <c r="E236" s="435">
        <v>0</v>
      </c>
      <c r="F236" s="435">
        <v>0</v>
      </c>
      <c r="G236" s="435">
        <v>72631936.340000004</v>
      </c>
      <c r="H236" s="435">
        <v>72631936.340000004</v>
      </c>
    </row>
    <row r="237" spans="1:8" s="48" customFormat="1" ht="12.75" thickTop="1" thickBot="1">
      <c r="A237" s="421" t="s">
        <v>222</v>
      </c>
      <c r="B237" s="61">
        <v>137209544.11000001</v>
      </c>
      <c r="C237" s="61">
        <v>42349053</v>
      </c>
      <c r="D237" s="61">
        <v>19763230.84</v>
      </c>
      <c r="E237" s="61">
        <v>5450629.1699999999</v>
      </c>
      <c r="F237" s="61">
        <v>4004187.43</v>
      </c>
      <c r="G237" s="61">
        <v>4805171.91</v>
      </c>
      <c r="H237" s="61">
        <v>213581816.46000001</v>
      </c>
    </row>
    <row r="238" spans="1:8" s="485" customFormat="1" ht="12.75" thickTop="1" thickBot="1">
      <c r="A238" s="673" t="s">
        <v>223</v>
      </c>
      <c r="B238" s="490">
        <v>0</v>
      </c>
      <c r="C238" s="490">
        <v>9837.81</v>
      </c>
      <c r="D238" s="490">
        <v>0</v>
      </c>
      <c r="E238" s="490">
        <v>0</v>
      </c>
      <c r="F238" s="490">
        <v>0</v>
      </c>
      <c r="G238" s="490">
        <v>13.07</v>
      </c>
      <c r="H238" s="490">
        <v>9850.8799999999992</v>
      </c>
    </row>
    <row r="239" spans="1:8" s="48" customFormat="1" ht="12" thickTop="1">
      <c r="A239" s="87" t="s">
        <v>224</v>
      </c>
      <c r="B239" s="59">
        <v>6782492.0800000001</v>
      </c>
      <c r="C239" s="59">
        <v>945083.46</v>
      </c>
      <c r="D239" s="59">
        <v>299208.15999999997</v>
      </c>
      <c r="E239" s="59">
        <v>170813.34</v>
      </c>
      <c r="F239" s="59">
        <v>23994.46</v>
      </c>
      <c r="G239" s="59">
        <v>74719.42</v>
      </c>
      <c r="H239" s="59">
        <v>8296310.9199999999</v>
      </c>
    </row>
    <row r="240" spans="1:8" s="48" customFormat="1" ht="11.25">
      <c r="A240" s="87" t="s">
        <v>225</v>
      </c>
      <c r="B240" s="59">
        <v>112410083.64</v>
      </c>
      <c r="C240" s="59">
        <v>38067586.030000001</v>
      </c>
      <c r="D240" s="59">
        <v>16269609.640000001</v>
      </c>
      <c r="E240" s="59">
        <v>5216779.33</v>
      </c>
      <c r="F240" s="59">
        <v>3910046.39</v>
      </c>
      <c r="G240" s="59">
        <v>196056.81</v>
      </c>
      <c r="H240" s="59">
        <v>176070161.84</v>
      </c>
    </row>
    <row r="241" spans="1:8" s="48" customFormat="1" ht="11.25">
      <c r="A241" s="87" t="s">
        <v>226</v>
      </c>
      <c r="B241" s="59">
        <v>12260.57</v>
      </c>
      <c r="C241" s="59">
        <v>330521.25</v>
      </c>
      <c r="D241" s="59">
        <v>43259.9</v>
      </c>
      <c r="E241" s="59">
        <v>14703.79</v>
      </c>
      <c r="F241" s="59">
        <v>0</v>
      </c>
      <c r="G241" s="59">
        <v>3637744.1</v>
      </c>
      <c r="H241" s="59">
        <v>4038489.61</v>
      </c>
    </row>
    <row r="242" spans="1:8" s="48" customFormat="1" ht="11.25">
      <c r="A242" s="87" t="s">
        <v>227</v>
      </c>
      <c r="B242" s="59">
        <v>2238663.1800000002</v>
      </c>
      <c r="C242" s="59">
        <v>1590207.89</v>
      </c>
      <c r="D242" s="59">
        <v>1405792.31</v>
      </c>
      <c r="E242" s="59">
        <v>35720.76</v>
      </c>
      <c r="F242" s="59">
        <v>60645.49</v>
      </c>
      <c r="G242" s="59">
        <v>92674.4</v>
      </c>
      <c r="H242" s="59">
        <v>5423704.0300000003</v>
      </c>
    </row>
    <row r="243" spans="1:8" s="48" customFormat="1" ht="11.25">
      <c r="A243" s="87" t="s">
        <v>228</v>
      </c>
      <c r="B243" s="59">
        <v>0</v>
      </c>
      <c r="C243" s="59">
        <v>2169.6799999999998</v>
      </c>
      <c r="D243" s="59">
        <v>4673.34</v>
      </c>
      <c r="E243" s="59">
        <v>0</v>
      </c>
      <c r="F243" s="59">
        <v>947.48</v>
      </c>
      <c r="G243" s="59">
        <v>526158.98</v>
      </c>
      <c r="H243" s="59">
        <v>533949.48</v>
      </c>
    </row>
    <row r="244" spans="1:8" s="48" customFormat="1" ht="11.25">
      <c r="A244" s="87" t="s">
        <v>229</v>
      </c>
      <c r="B244" s="59">
        <v>1135352.3</v>
      </c>
      <c r="C244" s="59">
        <v>147492.87</v>
      </c>
      <c r="D244" s="59">
        <v>35297.040000000001</v>
      </c>
      <c r="E244" s="59">
        <v>12611.95</v>
      </c>
      <c r="F244" s="59">
        <v>8542.94</v>
      </c>
      <c r="G244" s="59">
        <v>277805.13</v>
      </c>
      <c r="H244" s="59">
        <v>1617102.23</v>
      </c>
    </row>
    <row r="245" spans="1:8" s="48" customFormat="1" ht="11.25">
      <c r="A245" s="87" t="s">
        <v>230</v>
      </c>
      <c r="B245" s="59">
        <v>0</v>
      </c>
      <c r="C245" s="59">
        <v>0</v>
      </c>
      <c r="D245" s="59">
        <v>0</v>
      </c>
      <c r="E245" s="59">
        <v>0</v>
      </c>
      <c r="F245" s="59">
        <v>10.67</v>
      </c>
      <c r="G245" s="59">
        <v>0</v>
      </c>
      <c r="H245" s="59">
        <v>10.67</v>
      </c>
    </row>
    <row r="246" spans="1:8" s="48" customFormat="1" ht="11.25">
      <c r="A246" s="87" t="s">
        <v>231</v>
      </c>
      <c r="B246" s="59">
        <v>14562432.26</v>
      </c>
      <c r="C246" s="59">
        <v>0</v>
      </c>
      <c r="D246" s="59">
        <v>0</v>
      </c>
      <c r="E246" s="59">
        <v>0</v>
      </c>
      <c r="F246" s="59">
        <v>0</v>
      </c>
      <c r="G246" s="59">
        <v>0</v>
      </c>
      <c r="H246" s="59">
        <v>14562432.26</v>
      </c>
    </row>
    <row r="247" spans="1:8" s="48" customFormat="1" ht="11.25">
      <c r="A247" s="87" t="s">
        <v>232</v>
      </c>
      <c r="B247" s="59">
        <v>203.25</v>
      </c>
      <c r="C247" s="59">
        <v>1256154.01</v>
      </c>
      <c r="D247" s="59">
        <v>1705390.45</v>
      </c>
      <c r="E247" s="59">
        <v>0</v>
      </c>
      <c r="F247" s="59">
        <v>0</v>
      </c>
      <c r="G247" s="59">
        <v>0</v>
      </c>
      <c r="H247" s="59">
        <v>2961747.71</v>
      </c>
    </row>
    <row r="248" spans="1:8" s="48" customFormat="1" ht="12" thickBot="1">
      <c r="A248" s="87" t="s">
        <v>233</v>
      </c>
      <c r="B248" s="59">
        <v>68056.83</v>
      </c>
      <c r="C248" s="59">
        <v>0</v>
      </c>
      <c r="D248" s="59">
        <v>0</v>
      </c>
      <c r="E248" s="59">
        <v>0</v>
      </c>
      <c r="F248" s="59">
        <v>0</v>
      </c>
      <c r="G248" s="59">
        <v>0</v>
      </c>
      <c r="H248" s="59">
        <v>68056.83</v>
      </c>
    </row>
    <row r="249" spans="1:8" s="485" customFormat="1" ht="12.75" thickTop="1" thickBot="1">
      <c r="A249" s="674" t="s">
        <v>234</v>
      </c>
      <c r="B249" s="490">
        <v>-43188107.420000002</v>
      </c>
      <c r="C249" s="490">
        <v>-17215488.850000001</v>
      </c>
      <c r="D249" s="490">
        <v>-3002946.1</v>
      </c>
      <c r="E249" s="490">
        <v>-1792553.35</v>
      </c>
      <c r="F249" s="490">
        <v>-1164742.1000000001</v>
      </c>
      <c r="G249" s="490">
        <v>-1760080.66</v>
      </c>
      <c r="H249" s="490">
        <v>-68123918.480000004</v>
      </c>
    </row>
    <row r="250" spans="1:8" s="48" customFormat="1" ht="12" thickTop="1">
      <c r="A250" s="87" t="s">
        <v>235</v>
      </c>
      <c r="B250" s="59">
        <v>-28263038.52</v>
      </c>
      <c r="C250" s="59">
        <v>-14751450.02</v>
      </c>
      <c r="D250" s="59">
        <v>-3002946.1</v>
      </c>
      <c r="E250" s="59">
        <v>-1792553.35</v>
      </c>
      <c r="F250" s="59">
        <v>-1164555.44</v>
      </c>
      <c r="G250" s="59">
        <v>-1670600.78</v>
      </c>
      <c r="H250" s="59">
        <v>-50645144.210000001</v>
      </c>
    </row>
    <row r="251" spans="1:8" s="48" customFormat="1" ht="11.25">
      <c r="A251" s="87" t="s">
        <v>236</v>
      </c>
      <c r="B251" s="59">
        <v>0</v>
      </c>
      <c r="C251" s="59">
        <v>0</v>
      </c>
      <c r="D251" s="59">
        <v>0</v>
      </c>
      <c r="E251" s="59">
        <v>0</v>
      </c>
      <c r="F251" s="59">
        <v>0</v>
      </c>
      <c r="G251" s="59">
        <v>0</v>
      </c>
      <c r="H251" s="59">
        <v>0</v>
      </c>
    </row>
    <row r="252" spans="1:8" s="48" customFormat="1" ht="11.25">
      <c r="A252" s="87" t="s">
        <v>237</v>
      </c>
      <c r="B252" s="59">
        <v>-49037.919999999998</v>
      </c>
      <c r="C252" s="59">
        <v>-2464038.83</v>
      </c>
      <c r="D252" s="59">
        <v>0</v>
      </c>
      <c r="E252" s="59">
        <v>0</v>
      </c>
      <c r="F252" s="59">
        <v>-186.66</v>
      </c>
      <c r="G252" s="59">
        <v>-89479.88</v>
      </c>
      <c r="H252" s="59">
        <v>-2602743.29</v>
      </c>
    </row>
    <row r="253" spans="1:8" s="48" customFormat="1" ht="11.25">
      <c r="A253" s="87" t="s">
        <v>238</v>
      </c>
      <c r="B253" s="59">
        <v>-14876030.98</v>
      </c>
      <c r="C253" s="59">
        <v>0</v>
      </c>
      <c r="D253" s="59">
        <v>0</v>
      </c>
      <c r="E253" s="59">
        <v>0</v>
      </c>
      <c r="F253" s="59">
        <v>0</v>
      </c>
      <c r="G253" s="59">
        <v>0</v>
      </c>
      <c r="H253" s="59">
        <v>-14876030.98</v>
      </c>
    </row>
    <row r="254" spans="1:8" s="48" customFormat="1" ht="11.25">
      <c r="A254" s="434" t="s">
        <v>239</v>
      </c>
      <c r="B254" s="59">
        <v>0</v>
      </c>
      <c r="C254" s="59">
        <v>0</v>
      </c>
      <c r="D254" s="59">
        <v>0</v>
      </c>
      <c r="E254" s="59">
        <v>0</v>
      </c>
      <c r="F254" s="59">
        <v>0</v>
      </c>
      <c r="G254" s="59">
        <v>0</v>
      </c>
      <c r="H254" s="59">
        <v>0</v>
      </c>
    </row>
    <row r="255" spans="1:8" s="48" customFormat="1" ht="11.25">
      <c r="A255" s="434" t="s">
        <v>240</v>
      </c>
      <c r="B255" s="59">
        <v>0</v>
      </c>
      <c r="C255" s="59">
        <v>0</v>
      </c>
      <c r="D255" s="59">
        <v>0</v>
      </c>
      <c r="E255" s="59">
        <v>0</v>
      </c>
      <c r="F255" s="59">
        <v>0</v>
      </c>
      <c r="G255" s="59">
        <v>0</v>
      </c>
      <c r="H255" s="59">
        <v>0</v>
      </c>
    </row>
    <row r="256" spans="1:8" s="48" customFormat="1" ht="12" thickBot="1">
      <c r="A256" s="434" t="s">
        <v>241</v>
      </c>
      <c r="B256" s="59">
        <v>0</v>
      </c>
      <c r="C256" s="59">
        <v>0</v>
      </c>
      <c r="D256" s="59">
        <v>0</v>
      </c>
      <c r="E256" s="59">
        <v>0</v>
      </c>
      <c r="F256" s="59">
        <v>0</v>
      </c>
      <c r="G256" s="59">
        <v>0</v>
      </c>
      <c r="H256" s="59">
        <v>0</v>
      </c>
    </row>
    <row r="257" spans="1:8" s="485" customFormat="1" ht="12.75" thickTop="1" thickBot="1">
      <c r="A257" s="492" t="s">
        <v>242</v>
      </c>
      <c r="B257" s="60">
        <v>94021436.689999998</v>
      </c>
      <c r="C257" s="60">
        <v>25133564.149999999</v>
      </c>
      <c r="D257" s="60">
        <v>16760284.739999998</v>
      </c>
      <c r="E257" s="60">
        <v>3658075.82</v>
      </c>
      <c r="F257" s="60">
        <v>2839445.33</v>
      </c>
      <c r="G257" s="60">
        <v>3045091.25</v>
      </c>
      <c r="H257" s="60">
        <v>145457897.97999999</v>
      </c>
    </row>
    <row r="258" spans="1:8" s="485" customFormat="1" ht="12.75" thickTop="1" thickBot="1">
      <c r="A258" s="674" t="s">
        <v>243</v>
      </c>
      <c r="B258" s="490">
        <v>5566690.54</v>
      </c>
      <c r="C258" s="490">
        <v>940550.76</v>
      </c>
      <c r="D258" s="490">
        <v>254718.13</v>
      </c>
      <c r="E258" s="490">
        <v>429232.71</v>
      </c>
      <c r="F258" s="490">
        <v>1827243.09</v>
      </c>
      <c r="G258" s="490">
        <v>685824.15</v>
      </c>
      <c r="H258" s="490">
        <v>9704259.3800000008</v>
      </c>
    </row>
    <row r="259" spans="1:8" s="48" customFormat="1" ht="12" thickTop="1">
      <c r="A259" s="87" t="s">
        <v>244</v>
      </c>
      <c r="B259" s="59">
        <v>2670710.0699999998</v>
      </c>
      <c r="C259" s="59">
        <v>521545.24000000005</v>
      </c>
      <c r="D259" s="59">
        <v>1452.48</v>
      </c>
      <c r="E259" s="59">
        <v>261300.38999999998</v>
      </c>
      <c r="F259" s="59">
        <v>89357.23</v>
      </c>
      <c r="G259" s="59">
        <v>605089.6</v>
      </c>
      <c r="H259" s="59">
        <v>4149455.01</v>
      </c>
    </row>
    <row r="260" spans="1:8" s="48" customFormat="1" ht="11.25">
      <c r="A260" s="87" t="s">
        <v>245</v>
      </c>
      <c r="B260" s="59">
        <v>1719560.45</v>
      </c>
      <c r="C260" s="59">
        <v>298223.71000000002</v>
      </c>
      <c r="D260" s="59">
        <v>69603.649999999994</v>
      </c>
      <c r="E260" s="59">
        <v>14400.03</v>
      </c>
      <c r="F260" s="59">
        <v>32710.73</v>
      </c>
      <c r="G260" s="59">
        <v>18171.86</v>
      </c>
      <c r="H260" s="59">
        <v>2152670.4300000002</v>
      </c>
    </row>
    <row r="261" spans="1:8" s="48" customFormat="1" ht="11.25">
      <c r="A261" s="87" t="s">
        <v>246</v>
      </c>
      <c r="B261" s="59">
        <v>906550.08</v>
      </c>
      <c r="C261" s="59">
        <v>7050</v>
      </c>
      <c r="D261" s="59">
        <v>115500</v>
      </c>
      <c r="E261" s="59">
        <v>139201</v>
      </c>
      <c r="F261" s="59">
        <v>1587346.32</v>
      </c>
      <c r="G261" s="59">
        <v>20880</v>
      </c>
      <c r="H261" s="59">
        <v>2776527.4</v>
      </c>
    </row>
    <row r="262" spans="1:8" s="485" customFormat="1" ht="11.25">
      <c r="A262" s="493" t="s">
        <v>247</v>
      </c>
      <c r="B262" s="489">
        <v>193732.74</v>
      </c>
      <c r="C262" s="489">
        <v>0</v>
      </c>
      <c r="D262" s="489">
        <v>0</v>
      </c>
      <c r="E262" s="489">
        <v>0</v>
      </c>
      <c r="F262" s="489">
        <v>0</v>
      </c>
      <c r="G262" s="489">
        <v>0</v>
      </c>
      <c r="H262" s="489">
        <v>193732.74</v>
      </c>
    </row>
    <row r="263" spans="1:8" s="610" customFormat="1" ht="12" thickBot="1">
      <c r="A263" s="675" t="s">
        <v>248</v>
      </c>
      <c r="B263" s="494">
        <v>76137.2</v>
      </c>
      <c r="C263" s="494">
        <v>113731.81</v>
      </c>
      <c r="D263" s="494">
        <v>68162</v>
      </c>
      <c r="E263" s="494">
        <v>14331.29</v>
      </c>
      <c r="F263" s="494">
        <v>117828.81</v>
      </c>
      <c r="G263" s="494">
        <v>41682.69</v>
      </c>
      <c r="H263" s="494">
        <v>431873.8</v>
      </c>
    </row>
    <row r="264" spans="1:8" s="485" customFormat="1" ht="12.75" thickTop="1" thickBot="1">
      <c r="A264" s="674" t="s">
        <v>249</v>
      </c>
      <c r="B264" s="490">
        <v>-3636998.24</v>
      </c>
      <c r="C264" s="490">
        <v>-214040.8</v>
      </c>
      <c r="D264" s="490">
        <v>-100492.06</v>
      </c>
      <c r="E264" s="490">
        <v>-129417.75000000001</v>
      </c>
      <c r="F264" s="490">
        <v>-181512.89</v>
      </c>
      <c r="G264" s="490">
        <v>-50051.07</v>
      </c>
      <c r="H264" s="490">
        <v>-4312512.8099999996</v>
      </c>
    </row>
    <row r="265" spans="1:8" s="48" customFormat="1" ht="12" thickTop="1">
      <c r="A265" s="87" t="s">
        <v>244</v>
      </c>
      <c r="B265" s="59">
        <v>-1435504.08</v>
      </c>
      <c r="C265" s="59">
        <v>-5646.48</v>
      </c>
      <c r="D265" s="59">
        <v>-99001.35</v>
      </c>
      <c r="E265" s="59">
        <v>-100558.86</v>
      </c>
      <c r="F265" s="59">
        <v>-34511.49</v>
      </c>
      <c r="G265" s="59">
        <v>-40661.129999999997</v>
      </c>
      <c r="H265" s="59">
        <v>-1715883.39</v>
      </c>
    </row>
    <row r="266" spans="1:8" s="48" customFormat="1" ht="11.25">
      <c r="A266" s="87" t="s">
        <v>250</v>
      </c>
      <c r="B266" s="59">
        <v>-916100.06</v>
      </c>
      <c r="C266" s="59">
        <v>-2287</v>
      </c>
      <c r="D266" s="59">
        <v>-769</v>
      </c>
      <c r="E266" s="59">
        <v>-2668.16</v>
      </c>
      <c r="F266" s="59">
        <v>-133922.46</v>
      </c>
      <c r="G266" s="59">
        <v>0</v>
      </c>
      <c r="H266" s="59">
        <v>-1055746.68</v>
      </c>
    </row>
    <row r="267" spans="1:8" s="48" customFormat="1" ht="11.25">
      <c r="A267" s="87" t="s">
        <v>251</v>
      </c>
      <c r="B267" s="59">
        <v>-28236.19</v>
      </c>
      <c r="C267" s="59">
        <v>0</v>
      </c>
      <c r="D267" s="59">
        <v>0</v>
      </c>
      <c r="E267" s="59">
        <v>0</v>
      </c>
      <c r="F267" s="59">
        <v>0</v>
      </c>
      <c r="G267" s="59">
        <v>0</v>
      </c>
      <c r="H267" s="59">
        <v>-28236.19</v>
      </c>
    </row>
    <row r="268" spans="1:8" s="48" customFormat="1" ht="11.25">
      <c r="A268" s="434" t="s">
        <v>252</v>
      </c>
      <c r="B268" s="59">
        <v>0</v>
      </c>
      <c r="C268" s="59">
        <v>0</v>
      </c>
      <c r="D268" s="59">
        <v>-721.71</v>
      </c>
      <c r="E268" s="59">
        <v>0</v>
      </c>
      <c r="F268" s="59">
        <v>0</v>
      </c>
      <c r="G268" s="59">
        <v>0</v>
      </c>
      <c r="H268" s="59">
        <v>-721.71</v>
      </c>
    </row>
    <row r="269" spans="1:8" s="48" customFormat="1" ht="12" thickBot="1">
      <c r="A269" s="87" t="s">
        <v>253</v>
      </c>
      <c r="B269" s="59">
        <v>-1257157.9099999999</v>
      </c>
      <c r="C269" s="59">
        <v>-206107.32</v>
      </c>
      <c r="D269" s="59">
        <v>0</v>
      </c>
      <c r="E269" s="59">
        <v>-26190.73</v>
      </c>
      <c r="F269" s="59">
        <v>-13078.94</v>
      </c>
      <c r="G269" s="59">
        <v>-9389.94</v>
      </c>
      <c r="H269" s="59">
        <v>-1511924.84</v>
      </c>
    </row>
    <row r="270" spans="1:8" s="485" customFormat="1" ht="12.75" thickTop="1" thickBot="1">
      <c r="A270" s="674" t="s">
        <v>254</v>
      </c>
      <c r="B270" s="490">
        <v>95951128.989999995</v>
      </c>
      <c r="C270" s="490">
        <v>25860074.109999999</v>
      </c>
      <c r="D270" s="490">
        <v>16914510.809999999</v>
      </c>
      <c r="E270" s="490">
        <v>3957890.78</v>
      </c>
      <c r="F270" s="490">
        <v>4485175.53</v>
      </c>
      <c r="G270" s="490">
        <v>3680864.33</v>
      </c>
      <c r="H270" s="490">
        <v>150849644.55000001</v>
      </c>
    </row>
    <row r="271" spans="1:8" s="48" customFormat="1" ht="12" thickTop="1">
      <c r="A271" s="436" t="s">
        <v>255</v>
      </c>
      <c r="B271" s="59">
        <v>7000286.3799999999</v>
      </c>
      <c r="C271" s="59">
        <v>2668648.75</v>
      </c>
      <c r="D271" s="59">
        <v>13444201.539999999</v>
      </c>
      <c r="E271" s="59">
        <v>262710.46000000002</v>
      </c>
      <c r="F271" s="59">
        <v>2360944.4</v>
      </c>
      <c r="G271" s="59">
        <v>394388.75</v>
      </c>
      <c r="H271" s="59">
        <v>26131180.280000001</v>
      </c>
    </row>
    <row r="272" spans="1:8" s="48" customFormat="1" ht="11.25">
      <c r="A272" s="87" t="s">
        <v>256</v>
      </c>
      <c r="B272" s="59">
        <v>16525.27</v>
      </c>
      <c r="C272" s="59">
        <v>221927.35</v>
      </c>
      <c r="D272" s="59">
        <v>0</v>
      </c>
      <c r="E272" s="59">
        <v>1666.35</v>
      </c>
      <c r="F272" s="59">
        <v>0</v>
      </c>
      <c r="G272" s="59">
        <v>22987.279999999999</v>
      </c>
      <c r="H272" s="59">
        <v>263106.25</v>
      </c>
    </row>
    <row r="273" spans="1:8" s="48" customFormat="1" ht="11.25">
      <c r="A273" s="87" t="s">
        <v>257</v>
      </c>
      <c r="B273" s="59">
        <v>6983761.1100000003</v>
      </c>
      <c r="C273" s="59">
        <v>2446721.4</v>
      </c>
      <c r="D273" s="59">
        <v>13444201.539999999</v>
      </c>
      <c r="E273" s="59">
        <v>261044.11</v>
      </c>
      <c r="F273" s="59">
        <v>2360944.4</v>
      </c>
      <c r="G273" s="59">
        <v>371401.47</v>
      </c>
      <c r="H273" s="59">
        <v>25868074.030000001</v>
      </c>
    </row>
    <row r="274" spans="1:8" s="48" customFormat="1" ht="11.25">
      <c r="A274" s="87" t="s">
        <v>258</v>
      </c>
      <c r="B274" s="59">
        <v>0</v>
      </c>
      <c r="C274" s="59">
        <v>0</v>
      </c>
      <c r="D274" s="59">
        <v>0</v>
      </c>
      <c r="E274" s="59">
        <v>0</v>
      </c>
      <c r="F274" s="59">
        <v>0</v>
      </c>
      <c r="G274" s="59">
        <v>0</v>
      </c>
      <c r="H274" s="59">
        <v>0</v>
      </c>
    </row>
    <row r="275" spans="1:8" s="48" customFormat="1" ht="11.25">
      <c r="A275" s="87" t="s">
        <v>259</v>
      </c>
      <c r="B275" s="59">
        <v>0</v>
      </c>
      <c r="C275" s="59">
        <v>0</v>
      </c>
      <c r="D275" s="59">
        <v>0</v>
      </c>
      <c r="E275" s="59">
        <v>0</v>
      </c>
      <c r="F275" s="59">
        <v>0</v>
      </c>
      <c r="G275" s="59">
        <v>0</v>
      </c>
      <c r="H275" s="59">
        <v>0</v>
      </c>
    </row>
    <row r="276" spans="1:8" s="48" customFormat="1" ht="11.25">
      <c r="A276" s="87" t="s">
        <v>260</v>
      </c>
      <c r="B276" s="59">
        <v>0</v>
      </c>
      <c r="C276" s="59">
        <v>0</v>
      </c>
      <c r="D276" s="59">
        <v>0</v>
      </c>
      <c r="E276" s="59">
        <v>0</v>
      </c>
      <c r="F276" s="59">
        <v>0</v>
      </c>
      <c r="G276" s="59">
        <v>0</v>
      </c>
      <c r="H276" s="59">
        <v>0</v>
      </c>
    </row>
    <row r="277" spans="1:8" s="610" customFormat="1" ht="11.25">
      <c r="A277" s="675" t="s">
        <v>261</v>
      </c>
      <c r="B277" s="494">
        <v>0</v>
      </c>
      <c r="C277" s="494">
        <v>0</v>
      </c>
      <c r="D277" s="494">
        <v>0</v>
      </c>
      <c r="E277" s="494">
        <v>0</v>
      </c>
      <c r="F277" s="494">
        <v>0</v>
      </c>
      <c r="G277" s="494">
        <v>0</v>
      </c>
      <c r="H277" s="494">
        <v>0</v>
      </c>
    </row>
    <row r="278" spans="1:8" s="48" customFormat="1" ht="11.25">
      <c r="A278" s="676" t="s">
        <v>262</v>
      </c>
      <c r="B278" s="59">
        <v>-10074695.41</v>
      </c>
      <c r="C278" s="59">
        <v>-3176156.71</v>
      </c>
      <c r="D278" s="59">
        <v>-17667969.199999999</v>
      </c>
      <c r="E278" s="59">
        <v>-214387.37</v>
      </c>
      <c r="F278" s="59">
        <v>-2681270.19</v>
      </c>
      <c r="G278" s="59">
        <v>-443289.33</v>
      </c>
      <c r="H278" s="59">
        <v>-34257768.210000001</v>
      </c>
    </row>
    <row r="279" spans="1:8" s="485" customFormat="1" ht="11.25">
      <c r="A279" s="677" t="s">
        <v>263</v>
      </c>
      <c r="B279" s="489">
        <v>-9125404.0299999993</v>
      </c>
      <c r="C279" s="489">
        <v>-3095843.43</v>
      </c>
      <c r="D279" s="489">
        <v>-17667969.199999999</v>
      </c>
      <c r="E279" s="489">
        <v>-203462.82</v>
      </c>
      <c r="F279" s="489">
        <v>-2681270.19</v>
      </c>
      <c r="G279" s="489">
        <v>-313207.15999999997</v>
      </c>
      <c r="H279" s="489">
        <v>-33087156.829999998</v>
      </c>
    </row>
    <row r="280" spans="1:8" s="485" customFormat="1" ht="11.25">
      <c r="A280" s="677" t="s">
        <v>264</v>
      </c>
      <c r="B280" s="489">
        <v>-679106.23</v>
      </c>
      <c r="C280" s="489">
        <v>0</v>
      </c>
      <c r="D280" s="489">
        <v>0</v>
      </c>
      <c r="E280" s="489">
        <v>0</v>
      </c>
      <c r="F280" s="489">
        <v>0</v>
      </c>
      <c r="G280" s="489">
        <v>0</v>
      </c>
      <c r="H280" s="489">
        <v>-679106.23</v>
      </c>
    </row>
    <row r="281" spans="1:8" s="485" customFormat="1" ht="11.25">
      <c r="A281" s="495" t="s">
        <v>265</v>
      </c>
      <c r="B281" s="489">
        <v>0</v>
      </c>
      <c r="C281" s="489">
        <v>0</v>
      </c>
      <c r="D281" s="489">
        <v>0</v>
      </c>
      <c r="E281" s="489">
        <v>-10924.55</v>
      </c>
      <c r="F281" s="489">
        <v>0</v>
      </c>
      <c r="G281" s="489">
        <v>0</v>
      </c>
      <c r="H281" s="489">
        <v>-10924.55</v>
      </c>
    </row>
    <row r="282" spans="1:8" s="485" customFormat="1" ht="11.25">
      <c r="A282" s="677" t="s">
        <v>266</v>
      </c>
      <c r="B282" s="489">
        <v>-270185.15000000002</v>
      </c>
      <c r="C282" s="489">
        <v>-80313.279999999999</v>
      </c>
      <c r="D282" s="489">
        <v>0</v>
      </c>
      <c r="E282" s="489">
        <v>0</v>
      </c>
      <c r="F282" s="489">
        <v>0</v>
      </c>
      <c r="G282" s="489">
        <v>-130082.16999999998</v>
      </c>
      <c r="H282" s="489">
        <v>-480580.6</v>
      </c>
    </row>
    <row r="283" spans="1:8" s="485" customFormat="1" ht="11.25">
      <c r="A283" s="677" t="s">
        <v>267</v>
      </c>
      <c r="B283" s="489">
        <v>0</v>
      </c>
      <c r="C283" s="489">
        <v>0</v>
      </c>
      <c r="D283" s="489">
        <v>0</v>
      </c>
      <c r="E283" s="489">
        <v>0</v>
      </c>
      <c r="F283" s="489">
        <v>0</v>
      </c>
      <c r="G283" s="489">
        <v>0</v>
      </c>
      <c r="H283" s="489">
        <v>0</v>
      </c>
    </row>
    <row r="284" spans="1:8" s="610" customFormat="1" ht="12" thickBot="1">
      <c r="A284" s="675" t="s">
        <v>268</v>
      </c>
      <c r="B284" s="494">
        <v>0</v>
      </c>
      <c r="C284" s="494">
        <v>0</v>
      </c>
      <c r="D284" s="494">
        <v>0</v>
      </c>
      <c r="E284" s="494">
        <v>0</v>
      </c>
      <c r="F284" s="494">
        <v>0</v>
      </c>
      <c r="G284" s="494">
        <v>0</v>
      </c>
      <c r="H284" s="494">
        <v>0</v>
      </c>
    </row>
    <row r="285" spans="1:8" s="485" customFormat="1" ht="12.75" thickTop="1" thickBot="1">
      <c r="A285" s="678" t="s">
        <v>269</v>
      </c>
      <c r="B285" s="60">
        <v>92876719.959999993</v>
      </c>
      <c r="C285" s="60">
        <v>25352566.149999999</v>
      </c>
      <c r="D285" s="60">
        <v>12690743.15</v>
      </c>
      <c r="E285" s="60">
        <v>4006213.87</v>
      </c>
      <c r="F285" s="60">
        <v>4164849.7400000007</v>
      </c>
      <c r="G285" s="60">
        <v>3631963.75</v>
      </c>
      <c r="H285" s="60">
        <v>142723056.62</v>
      </c>
    </row>
    <row r="286" spans="1:8" s="485" customFormat="1" ht="12.75" thickTop="1" thickBot="1">
      <c r="A286" s="674" t="s">
        <v>270</v>
      </c>
      <c r="B286" s="490">
        <v>-75150063.560000002</v>
      </c>
      <c r="C286" s="490">
        <v>-22069046.129999999</v>
      </c>
      <c r="D286" s="490">
        <v>-6611791.8200000003</v>
      </c>
      <c r="E286" s="490">
        <v>-5115673.41</v>
      </c>
      <c r="F286" s="490">
        <v>-4142860.31</v>
      </c>
      <c r="G286" s="490">
        <v>-4756189.5</v>
      </c>
      <c r="H286" s="490">
        <v>-117845624.73</v>
      </c>
    </row>
    <row r="287" spans="1:8" s="48" customFormat="1" ht="12" thickTop="1">
      <c r="A287" s="677" t="s">
        <v>271</v>
      </c>
      <c r="B287" s="489">
        <v>-42833816.469999999</v>
      </c>
      <c r="C287" s="489">
        <v>-11752657.43</v>
      </c>
      <c r="D287" s="489">
        <v>-2615355.27</v>
      </c>
      <c r="E287" s="489">
        <v>-3174181.14</v>
      </c>
      <c r="F287" s="489">
        <v>-2756406.81</v>
      </c>
      <c r="G287" s="489">
        <v>-2909104.64</v>
      </c>
      <c r="H287" s="489">
        <v>-66041521.760000005</v>
      </c>
    </row>
    <row r="288" spans="1:8" s="48" customFormat="1" ht="11.25">
      <c r="A288" s="677" t="s">
        <v>272</v>
      </c>
      <c r="B288" s="489">
        <v>-6533435.4199999999</v>
      </c>
      <c r="C288" s="489">
        <v>-1616685.85</v>
      </c>
      <c r="D288" s="489">
        <v>-955292</v>
      </c>
      <c r="E288" s="489">
        <v>-267711.95</v>
      </c>
      <c r="F288" s="489">
        <v>-142523.96</v>
      </c>
      <c r="G288" s="489">
        <v>-312768.19</v>
      </c>
      <c r="H288" s="489">
        <v>-9828417.3699999992</v>
      </c>
    </row>
    <row r="289" spans="1:8" s="48" customFormat="1" ht="11.25">
      <c r="A289" s="677" t="s">
        <v>273</v>
      </c>
      <c r="B289" s="489">
        <v>-453642.95</v>
      </c>
      <c r="C289" s="489">
        <v>-326598.83</v>
      </c>
      <c r="D289" s="489">
        <v>-1150013.57</v>
      </c>
      <c r="E289" s="489">
        <v>-54290.91</v>
      </c>
      <c r="F289" s="489">
        <v>-116058.64</v>
      </c>
      <c r="G289" s="489">
        <v>-84069.37</v>
      </c>
      <c r="H289" s="489">
        <v>-2184674.27</v>
      </c>
    </row>
    <row r="290" spans="1:8" s="48" customFormat="1" ht="11.25">
      <c r="A290" s="677" t="s">
        <v>274</v>
      </c>
      <c r="B290" s="489">
        <v>-1479229.36</v>
      </c>
      <c r="C290" s="489">
        <v>-401064.68</v>
      </c>
      <c r="D290" s="489">
        <v>-62138.63</v>
      </c>
      <c r="E290" s="489">
        <v>-156032.97</v>
      </c>
      <c r="F290" s="489">
        <v>-138684.56</v>
      </c>
      <c r="G290" s="489">
        <v>-192378.29</v>
      </c>
      <c r="H290" s="489">
        <v>-2429528.4900000002</v>
      </c>
    </row>
    <row r="291" spans="1:8" s="48" customFormat="1" ht="11.25">
      <c r="A291" s="677" t="s">
        <v>275</v>
      </c>
      <c r="B291" s="489">
        <v>-4249215.7300000004</v>
      </c>
      <c r="C291" s="489">
        <v>-1416413.71</v>
      </c>
      <c r="D291" s="489">
        <v>-550011</v>
      </c>
      <c r="E291" s="489">
        <v>-183260.49</v>
      </c>
      <c r="F291" s="489">
        <v>-19887.72</v>
      </c>
      <c r="G291" s="489">
        <v>-260932.76000000004</v>
      </c>
      <c r="H291" s="489">
        <v>-6679721.4100000001</v>
      </c>
    </row>
    <row r="292" spans="1:8" s="48" customFormat="1" ht="11.25">
      <c r="A292" s="677" t="s">
        <v>276</v>
      </c>
      <c r="B292" s="489">
        <v>-1003543.14</v>
      </c>
      <c r="C292" s="489">
        <v>-455966.43</v>
      </c>
      <c r="D292" s="489">
        <v>-44924.29</v>
      </c>
      <c r="E292" s="489">
        <v>-59513.82</v>
      </c>
      <c r="F292" s="489">
        <v>-273959.46999999997</v>
      </c>
      <c r="G292" s="489">
        <v>-31959.63</v>
      </c>
      <c r="H292" s="489">
        <v>-1869866.78</v>
      </c>
    </row>
    <row r="293" spans="1:8" s="48" customFormat="1" ht="11.25">
      <c r="A293" s="677" t="s">
        <v>277</v>
      </c>
      <c r="B293" s="489">
        <v>-2129040.64</v>
      </c>
      <c r="C293" s="489">
        <v>-681667.41</v>
      </c>
      <c r="D293" s="489">
        <v>-133263.59</v>
      </c>
      <c r="E293" s="489">
        <v>-427986.39</v>
      </c>
      <c r="F293" s="489">
        <v>-125295.33</v>
      </c>
      <c r="G293" s="489">
        <v>-124822.89</v>
      </c>
      <c r="H293" s="489">
        <v>-3622076.25</v>
      </c>
    </row>
    <row r="294" spans="1:8" s="48" customFormat="1" ht="11.25">
      <c r="A294" s="677" t="s">
        <v>278</v>
      </c>
      <c r="B294" s="489">
        <v>-613952.27</v>
      </c>
      <c r="C294" s="489">
        <v>-428031.47</v>
      </c>
      <c r="D294" s="489">
        <v>-10771.97</v>
      </c>
      <c r="E294" s="489">
        <v>-36977.86</v>
      </c>
      <c r="F294" s="489">
        <v>-6738.13</v>
      </c>
      <c r="G294" s="489">
        <v>-16132.360000000002</v>
      </c>
      <c r="H294" s="489">
        <v>-1112604.06</v>
      </c>
    </row>
    <row r="295" spans="1:8" s="48" customFormat="1" ht="12" thickBot="1">
      <c r="A295" s="496" t="s">
        <v>279</v>
      </c>
      <c r="B295" s="494">
        <v>-15854187.58</v>
      </c>
      <c r="C295" s="494">
        <v>-4989960.32</v>
      </c>
      <c r="D295" s="494">
        <v>-1090021.5</v>
      </c>
      <c r="E295" s="494">
        <v>-755717.88</v>
      </c>
      <c r="F295" s="494">
        <v>-563305.68999999994</v>
      </c>
      <c r="G295" s="494">
        <v>-824021.37</v>
      </c>
      <c r="H295" s="494">
        <v>-24077214.34</v>
      </c>
    </row>
    <row r="296" spans="1:8" s="485" customFormat="1" ht="12.75" thickTop="1" thickBot="1">
      <c r="A296" s="497" t="s">
        <v>280</v>
      </c>
      <c r="B296" s="490">
        <v>17726656.399999999</v>
      </c>
      <c r="C296" s="490">
        <v>3283520.02</v>
      </c>
      <c r="D296" s="490">
        <v>6078951.3300000001</v>
      </c>
      <c r="E296" s="490">
        <v>-1109459.54</v>
      </c>
      <c r="F296" s="490">
        <v>21989.43</v>
      </c>
      <c r="G296" s="490">
        <v>-1124225.75</v>
      </c>
      <c r="H296" s="490">
        <v>24877431.890000001</v>
      </c>
    </row>
    <row r="297" spans="1:8" s="485" customFormat="1" ht="12" thickTop="1">
      <c r="A297" s="498" t="s">
        <v>281</v>
      </c>
      <c r="B297" s="489">
        <v>798200.29</v>
      </c>
      <c r="C297" s="489">
        <v>0.08</v>
      </c>
      <c r="D297" s="489">
        <v>105.1</v>
      </c>
      <c r="E297" s="489">
        <v>0.06</v>
      </c>
      <c r="F297" s="489">
        <v>-0.65</v>
      </c>
      <c r="G297" s="489">
        <v>0</v>
      </c>
      <c r="H297" s="489">
        <v>798304.88</v>
      </c>
    </row>
    <row r="298" spans="1:8" s="485" customFormat="1" ht="11.25">
      <c r="A298" s="495" t="s">
        <v>282</v>
      </c>
      <c r="B298" s="489">
        <v>0</v>
      </c>
      <c r="C298" s="489">
        <v>0.08</v>
      </c>
      <c r="D298" s="489">
        <v>105.1</v>
      </c>
      <c r="E298" s="489">
        <v>0.06</v>
      </c>
      <c r="F298" s="489">
        <v>-0.65</v>
      </c>
      <c r="G298" s="489">
        <v>0</v>
      </c>
      <c r="H298" s="489">
        <v>104.59</v>
      </c>
    </row>
    <row r="299" spans="1:8" s="485" customFormat="1" ht="11.25">
      <c r="A299" s="495" t="s">
        <v>283</v>
      </c>
      <c r="B299" s="489">
        <v>798200.29</v>
      </c>
      <c r="C299" s="489">
        <v>0</v>
      </c>
      <c r="D299" s="489">
        <v>0</v>
      </c>
      <c r="E299" s="489">
        <v>0</v>
      </c>
      <c r="F299" s="489">
        <v>0</v>
      </c>
      <c r="G299" s="489">
        <v>0</v>
      </c>
      <c r="H299" s="489">
        <v>798200.29</v>
      </c>
    </row>
    <row r="300" spans="1:8" s="485" customFormat="1" ht="11.25">
      <c r="A300" s="498" t="s">
        <v>284</v>
      </c>
      <c r="B300" s="489">
        <v>0</v>
      </c>
      <c r="C300" s="489">
        <v>0</v>
      </c>
      <c r="D300" s="489">
        <v>0</v>
      </c>
      <c r="E300" s="489">
        <v>0.03</v>
      </c>
      <c r="F300" s="489">
        <v>-0.01</v>
      </c>
      <c r="G300" s="489">
        <v>0</v>
      </c>
      <c r="H300" s="489">
        <v>0.02</v>
      </c>
    </row>
    <row r="301" spans="1:8" s="485" customFormat="1" ht="11.25">
      <c r="A301" s="495" t="s">
        <v>285</v>
      </c>
      <c r="B301" s="489">
        <v>0</v>
      </c>
      <c r="C301" s="489">
        <v>0</v>
      </c>
      <c r="D301" s="489">
        <v>0</v>
      </c>
      <c r="E301" s="489">
        <v>0.03</v>
      </c>
      <c r="F301" s="489">
        <v>-0.01</v>
      </c>
      <c r="G301" s="489">
        <v>0</v>
      </c>
      <c r="H301" s="489">
        <v>0.02</v>
      </c>
    </row>
    <row r="302" spans="1:8" s="485" customFormat="1" ht="12" thickBot="1">
      <c r="A302" s="677" t="s">
        <v>286</v>
      </c>
      <c r="B302" s="489">
        <v>0</v>
      </c>
      <c r="C302" s="489">
        <v>0</v>
      </c>
      <c r="D302" s="489">
        <v>0</v>
      </c>
      <c r="E302" s="489">
        <v>0</v>
      </c>
      <c r="F302" s="489">
        <v>0</v>
      </c>
      <c r="G302" s="489">
        <v>0</v>
      </c>
      <c r="H302" s="489">
        <v>0</v>
      </c>
    </row>
    <row r="303" spans="1:8" s="485" customFormat="1" ht="12.75" thickTop="1" thickBot="1">
      <c r="A303" s="497" t="s">
        <v>287</v>
      </c>
      <c r="B303" s="490">
        <v>18524856.690000001</v>
      </c>
      <c r="C303" s="490">
        <v>3283520.1</v>
      </c>
      <c r="D303" s="490">
        <v>6079056.4299999997</v>
      </c>
      <c r="E303" s="490">
        <v>-1109459.45</v>
      </c>
      <c r="F303" s="490">
        <v>21988.77</v>
      </c>
      <c r="G303" s="490">
        <v>-1124225.75</v>
      </c>
      <c r="H303" s="490">
        <v>25675736.789999999</v>
      </c>
    </row>
    <row r="304" spans="1:8" s="485" customFormat="1" ht="12.75" thickTop="1" thickBot="1">
      <c r="A304" s="495" t="s">
        <v>288</v>
      </c>
      <c r="B304" s="489">
        <v>0</v>
      </c>
      <c r="C304" s="489">
        <v>114541</v>
      </c>
      <c r="D304" s="489">
        <v>0</v>
      </c>
      <c r="E304" s="489">
        <v>538934.44999999995</v>
      </c>
      <c r="F304" s="489">
        <v>0</v>
      </c>
      <c r="G304" s="489">
        <v>-42608.55</v>
      </c>
      <c r="H304" s="489">
        <v>610866.9</v>
      </c>
    </row>
    <row r="305" spans="1:8" s="485" customFormat="1" ht="12.75" thickTop="1" thickBot="1">
      <c r="A305" s="674" t="s">
        <v>289</v>
      </c>
      <c r="B305" s="490">
        <v>18524856.690000001</v>
      </c>
      <c r="C305" s="490">
        <v>3398061.1</v>
      </c>
      <c r="D305" s="490">
        <v>6079056.4299999997</v>
      </c>
      <c r="E305" s="490">
        <v>-570525</v>
      </c>
      <c r="F305" s="490">
        <v>21988.77</v>
      </c>
      <c r="G305" s="490">
        <v>-1166834.3</v>
      </c>
      <c r="H305" s="490">
        <v>26286603.690000001</v>
      </c>
    </row>
    <row r="306" spans="1:8" s="485" customFormat="1" ht="12.75" thickTop="1" thickBot="1">
      <c r="A306" s="677" t="s">
        <v>290</v>
      </c>
      <c r="B306" s="489">
        <v>868818.54</v>
      </c>
      <c r="C306" s="489">
        <v>-235500</v>
      </c>
      <c r="D306" s="489">
        <v>0</v>
      </c>
      <c r="E306" s="489">
        <v>94905.44</v>
      </c>
      <c r="F306" s="489">
        <v>9691.01</v>
      </c>
      <c r="G306" s="489">
        <v>-30013.5</v>
      </c>
      <c r="H306" s="489">
        <v>707901.49</v>
      </c>
    </row>
    <row r="307" spans="1:8" s="485" customFormat="1" ht="12.75" thickTop="1" thickBot="1">
      <c r="A307" s="674" t="s">
        <v>291</v>
      </c>
      <c r="B307" s="490">
        <v>19393675.23</v>
      </c>
      <c r="C307" s="490">
        <v>3162561.1</v>
      </c>
      <c r="D307" s="490">
        <v>6079056.4299999997</v>
      </c>
      <c r="E307" s="490">
        <v>-475619.56</v>
      </c>
      <c r="F307" s="490">
        <v>31679.78</v>
      </c>
      <c r="G307" s="490">
        <v>-1196847.8</v>
      </c>
      <c r="H307" s="490">
        <v>26994505.18</v>
      </c>
    </row>
    <row r="308" spans="1:8" s="485" customFormat="1" ht="12.75" thickTop="1" thickBot="1">
      <c r="A308" s="495" t="s">
        <v>292</v>
      </c>
      <c r="B308" s="489">
        <v>0</v>
      </c>
      <c r="C308" s="489">
        <v>0</v>
      </c>
      <c r="D308" s="489">
        <v>0</v>
      </c>
      <c r="E308" s="489">
        <v>0</v>
      </c>
      <c r="F308" s="489">
        <v>0</v>
      </c>
      <c r="G308" s="489">
        <v>0</v>
      </c>
      <c r="H308" s="489">
        <v>0</v>
      </c>
    </row>
    <row r="309" spans="1:8" s="485" customFormat="1" ht="12.75" thickTop="1" thickBot="1">
      <c r="A309" s="497" t="s">
        <v>293</v>
      </c>
      <c r="B309" s="490">
        <v>19393675.23</v>
      </c>
      <c r="C309" s="490">
        <v>3162561.1</v>
      </c>
      <c r="D309" s="490">
        <v>6079056.4299999997</v>
      </c>
      <c r="E309" s="490">
        <v>-475619.56</v>
      </c>
      <c r="F309" s="490">
        <v>31679.78</v>
      </c>
      <c r="G309" s="490">
        <v>-1196847.8</v>
      </c>
      <c r="H309" s="490">
        <v>26994505.18</v>
      </c>
    </row>
    <row r="310" spans="1:8" s="485" customFormat="1" ht="12.75" thickTop="1" thickBot="1">
      <c r="A310" s="498" t="s">
        <v>294</v>
      </c>
      <c r="B310" s="489">
        <v>0</v>
      </c>
      <c r="C310" s="489">
        <v>0</v>
      </c>
      <c r="D310" s="489">
        <v>0</v>
      </c>
      <c r="E310" s="489">
        <v>0</v>
      </c>
      <c r="F310" s="489">
        <v>-7919.93</v>
      </c>
      <c r="G310" s="489">
        <v>0</v>
      </c>
      <c r="H310" s="489">
        <v>-7919.93</v>
      </c>
    </row>
    <row r="311" spans="1:8" s="485" customFormat="1" ht="12.75" thickTop="1" thickBot="1">
      <c r="A311" s="497" t="s">
        <v>295</v>
      </c>
      <c r="B311" s="490">
        <v>19393675.23</v>
      </c>
      <c r="C311" s="490">
        <v>3162561.1</v>
      </c>
      <c r="D311" s="490">
        <v>6079056.4299999997</v>
      </c>
      <c r="E311" s="490">
        <v>-475619.56</v>
      </c>
      <c r="F311" s="490">
        <v>23759.85</v>
      </c>
      <c r="G311" s="490">
        <v>-1196847.8</v>
      </c>
      <c r="H311" s="490">
        <v>26986585.25</v>
      </c>
    </row>
    <row r="312" spans="1:8" s="135" customFormat="1" ht="9" customHeight="1" thickTop="1" thickBot="1">
      <c r="A312" s="679"/>
      <c r="B312" s="1095"/>
      <c r="C312" s="1095"/>
      <c r="D312" s="1095"/>
      <c r="E312" s="1095"/>
      <c r="F312" s="1095"/>
      <c r="G312" s="1095"/>
      <c r="H312" s="1095"/>
    </row>
    <row r="313" spans="1:8" ht="15.75" thickTop="1">
      <c r="A313" s="66"/>
      <c r="B313" s="413"/>
      <c r="C313" s="413"/>
      <c r="D313" s="413"/>
      <c r="E313" s="413"/>
      <c r="F313" s="413"/>
      <c r="G313" s="413"/>
      <c r="H313" s="413"/>
    </row>
    <row r="314" spans="1:8" ht="15.75">
      <c r="A314" s="67"/>
    </row>
    <row r="315" spans="1:8" ht="15.75">
      <c r="A315" s="67"/>
    </row>
    <row r="316" spans="1:8" ht="15.75">
      <c r="A316" s="67"/>
    </row>
    <row r="317" spans="1:8" ht="15.75">
      <c r="A317" s="67"/>
    </row>
    <row r="318" spans="1:8" ht="15.75">
      <c r="A318" s="67"/>
    </row>
    <row r="319" spans="1:8" ht="15.75">
      <c r="A319" s="67"/>
    </row>
    <row r="320" spans="1:8"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H52" sqref="H52"/>
    </sheetView>
  </sheetViews>
  <sheetFormatPr baseColWidth="10" defaultColWidth="11.42578125" defaultRowHeight="15"/>
  <cols>
    <col min="1" max="1" width="78.28515625" style="69" customWidth="1"/>
    <col min="2" max="3" width="7.85546875" style="68" customWidth="1"/>
    <col min="4" max="4" width="8.28515625" style="68" bestFit="1" customWidth="1"/>
    <col min="5" max="5" width="8.42578125" style="68" bestFit="1" customWidth="1"/>
    <col min="6" max="6" width="7.85546875" style="68" customWidth="1"/>
    <col min="7" max="7" width="9.28515625" style="68" bestFit="1" customWidth="1"/>
    <col min="8" max="8" width="12.7109375" style="68" customWidth="1"/>
    <col min="9" max="256" width="11.42578125" style="689"/>
    <col min="257" max="257" width="70" style="689" customWidth="1"/>
    <col min="258" max="259" width="7.85546875" style="689" customWidth="1"/>
    <col min="260" max="260" width="8.28515625" style="689" bestFit="1" customWidth="1"/>
    <col min="261" max="262" width="7.85546875" style="689" customWidth="1"/>
    <col min="263" max="263" width="9.28515625" style="689" bestFit="1" customWidth="1"/>
    <col min="264" max="264" width="12.7109375" style="689" customWidth="1"/>
    <col min="265" max="512" width="11.42578125" style="689"/>
    <col min="513" max="513" width="70" style="689" customWidth="1"/>
    <col min="514" max="515" width="7.85546875" style="689" customWidth="1"/>
    <col min="516" max="516" width="8.28515625" style="689" bestFit="1" customWidth="1"/>
    <col min="517" max="518" width="7.85546875" style="689" customWidth="1"/>
    <col min="519" max="519" width="9.28515625" style="689" bestFit="1" customWidth="1"/>
    <col min="520" max="520" width="12.7109375" style="689" customWidth="1"/>
    <col min="521" max="768" width="11.42578125" style="689"/>
    <col min="769" max="769" width="70" style="689" customWidth="1"/>
    <col min="770" max="771" width="7.85546875" style="689" customWidth="1"/>
    <col min="772" max="772" width="8.28515625" style="689" bestFit="1" customWidth="1"/>
    <col min="773" max="774" width="7.85546875" style="689" customWidth="1"/>
    <col min="775" max="775" width="9.28515625" style="689" bestFit="1" customWidth="1"/>
    <col min="776" max="776" width="12.7109375" style="689" customWidth="1"/>
    <col min="777" max="1024" width="11.42578125" style="689"/>
    <col min="1025" max="1025" width="70" style="689" customWidth="1"/>
    <col min="1026" max="1027" width="7.85546875" style="689" customWidth="1"/>
    <col min="1028" max="1028" width="8.28515625" style="689" bestFit="1" customWidth="1"/>
    <col min="1029" max="1030" width="7.85546875" style="689" customWidth="1"/>
    <col min="1031" max="1031" width="9.28515625" style="689" bestFit="1" customWidth="1"/>
    <col min="1032" max="1032" width="12.7109375" style="689" customWidth="1"/>
    <col min="1033" max="1280" width="11.42578125" style="689"/>
    <col min="1281" max="1281" width="70" style="689" customWidth="1"/>
    <col min="1282" max="1283" width="7.85546875" style="689" customWidth="1"/>
    <col min="1284" max="1284" width="8.28515625" style="689" bestFit="1" customWidth="1"/>
    <col min="1285" max="1286" width="7.85546875" style="689" customWidth="1"/>
    <col min="1287" max="1287" width="9.28515625" style="689" bestFit="1" customWidth="1"/>
    <col min="1288" max="1288" width="12.7109375" style="689" customWidth="1"/>
    <col min="1289" max="1536" width="11.42578125" style="689"/>
    <col min="1537" max="1537" width="70" style="689" customWidth="1"/>
    <col min="1538" max="1539" width="7.85546875" style="689" customWidth="1"/>
    <col min="1540" max="1540" width="8.28515625" style="689" bestFit="1" customWidth="1"/>
    <col min="1541" max="1542" width="7.85546875" style="689" customWidth="1"/>
    <col min="1543" max="1543" width="9.28515625" style="689" bestFit="1" customWidth="1"/>
    <col min="1544" max="1544" width="12.7109375" style="689" customWidth="1"/>
    <col min="1545" max="1792" width="11.42578125" style="689"/>
    <col min="1793" max="1793" width="70" style="689" customWidth="1"/>
    <col min="1794" max="1795" width="7.85546875" style="689" customWidth="1"/>
    <col min="1796" max="1796" width="8.28515625" style="689" bestFit="1" customWidth="1"/>
    <col min="1797" max="1798" width="7.85546875" style="689" customWidth="1"/>
    <col min="1799" max="1799" width="9.28515625" style="689" bestFit="1" customWidth="1"/>
    <col min="1800" max="1800" width="12.7109375" style="689" customWidth="1"/>
    <col min="1801" max="2048" width="11.42578125" style="689"/>
    <col min="2049" max="2049" width="70" style="689" customWidth="1"/>
    <col min="2050" max="2051" width="7.85546875" style="689" customWidth="1"/>
    <col min="2052" max="2052" width="8.28515625" style="689" bestFit="1" customWidth="1"/>
    <col min="2053" max="2054" width="7.85546875" style="689" customWidth="1"/>
    <col min="2055" max="2055" width="9.28515625" style="689" bestFit="1" customWidth="1"/>
    <col min="2056" max="2056" width="12.7109375" style="689" customWidth="1"/>
    <col min="2057" max="2304" width="11.42578125" style="689"/>
    <col min="2305" max="2305" width="70" style="689" customWidth="1"/>
    <col min="2306" max="2307" width="7.85546875" style="689" customWidth="1"/>
    <col min="2308" max="2308" width="8.28515625" style="689" bestFit="1" customWidth="1"/>
    <col min="2309" max="2310" width="7.85546875" style="689" customWidth="1"/>
    <col min="2311" max="2311" width="9.28515625" style="689" bestFit="1" customWidth="1"/>
    <col min="2312" max="2312" width="12.7109375" style="689" customWidth="1"/>
    <col min="2313" max="2560" width="11.42578125" style="689"/>
    <col min="2561" max="2561" width="70" style="689" customWidth="1"/>
    <col min="2562" max="2563" width="7.85546875" style="689" customWidth="1"/>
    <col min="2564" max="2564" width="8.28515625" style="689" bestFit="1" customWidth="1"/>
    <col min="2565" max="2566" width="7.85546875" style="689" customWidth="1"/>
    <col min="2567" max="2567" width="9.28515625" style="689" bestFit="1" customWidth="1"/>
    <col min="2568" max="2568" width="12.7109375" style="689" customWidth="1"/>
    <col min="2569" max="2816" width="11.42578125" style="689"/>
    <col min="2817" max="2817" width="70" style="689" customWidth="1"/>
    <col min="2818" max="2819" width="7.85546875" style="689" customWidth="1"/>
    <col min="2820" max="2820" width="8.28515625" style="689" bestFit="1" customWidth="1"/>
    <col min="2821" max="2822" width="7.85546875" style="689" customWidth="1"/>
    <col min="2823" max="2823" width="9.28515625" style="689" bestFit="1" customWidth="1"/>
    <col min="2824" max="2824" width="12.7109375" style="689" customWidth="1"/>
    <col min="2825" max="3072" width="11.42578125" style="689"/>
    <col min="3073" max="3073" width="70" style="689" customWidth="1"/>
    <col min="3074" max="3075" width="7.85546875" style="689" customWidth="1"/>
    <col min="3076" max="3076" width="8.28515625" style="689" bestFit="1" customWidth="1"/>
    <col min="3077" max="3078" width="7.85546875" style="689" customWidth="1"/>
    <col min="3079" max="3079" width="9.28515625" style="689" bestFit="1" customWidth="1"/>
    <col min="3080" max="3080" width="12.7109375" style="689" customWidth="1"/>
    <col min="3081" max="3328" width="11.42578125" style="689"/>
    <col min="3329" max="3329" width="70" style="689" customWidth="1"/>
    <col min="3330" max="3331" width="7.85546875" style="689" customWidth="1"/>
    <col min="3332" max="3332" width="8.28515625" style="689" bestFit="1" customWidth="1"/>
    <col min="3333" max="3334" width="7.85546875" style="689" customWidth="1"/>
    <col min="3335" max="3335" width="9.28515625" style="689" bestFit="1" customWidth="1"/>
    <col min="3336" max="3336" width="12.7109375" style="689" customWidth="1"/>
    <col min="3337" max="3584" width="11.42578125" style="689"/>
    <col min="3585" max="3585" width="70" style="689" customWidth="1"/>
    <col min="3586" max="3587" width="7.85546875" style="689" customWidth="1"/>
    <col min="3588" max="3588" width="8.28515625" style="689" bestFit="1" customWidth="1"/>
    <col min="3589" max="3590" width="7.85546875" style="689" customWidth="1"/>
    <col min="3591" max="3591" width="9.28515625" style="689" bestFit="1" customWidth="1"/>
    <col min="3592" max="3592" width="12.7109375" style="689" customWidth="1"/>
    <col min="3593" max="3840" width="11.42578125" style="689"/>
    <col min="3841" max="3841" width="70" style="689" customWidth="1"/>
    <col min="3842" max="3843" width="7.85546875" style="689" customWidth="1"/>
    <col min="3844" max="3844" width="8.28515625" style="689" bestFit="1" customWidth="1"/>
    <col min="3845" max="3846" width="7.85546875" style="689" customWidth="1"/>
    <col min="3847" max="3847" width="9.28515625" style="689" bestFit="1" customWidth="1"/>
    <col min="3848" max="3848" width="12.7109375" style="689" customWidth="1"/>
    <col min="3849" max="4096" width="11.42578125" style="689"/>
    <col min="4097" max="4097" width="70" style="689" customWidth="1"/>
    <col min="4098" max="4099" width="7.85546875" style="689" customWidth="1"/>
    <col min="4100" max="4100" width="8.28515625" style="689" bestFit="1" customWidth="1"/>
    <col min="4101" max="4102" width="7.85546875" style="689" customWidth="1"/>
    <col min="4103" max="4103" width="9.28515625" style="689" bestFit="1" customWidth="1"/>
    <col min="4104" max="4104" width="12.7109375" style="689" customWidth="1"/>
    <col min="4105" max="4352" width="11.42578125" style="689"/>
    <col min="4353" max="4353" width="70" style="689" customWidth="1"/>
    <col min="4354" max="4355" width="7.85546875" style="689" customWidth="1"/>
    <col min="4356" max="4356" width="8.28515625" style="689" bestFit="1" customWidth="1"/>
    <col min="4357" max="4358" width="7.85546875" style="689" customWidth="1"/>
    <col min="4359" max="4359" width="9.28515625" style="689" bestFit="1" customWidth="1"/>
    <col min="4360" max="4360" width="12.7109375" style="689" customWidth="1"/>
    <col min="4361" max="4608" width="11.42578125" style="689"/>
    <col min="4609" max="4609" width="70" style="689" customWidth="1"/>
    <col min="4610" max="4611" width="7.85546875" style="689" customWidth="1"/>
    <col min="4612" max="4612" width="8.28515625" style="689" bestFit="1" customWidth="1"/>
    <col min="4613" max="4614" width="7.85546875" style="689" customWidth="1"/>
    <col min="4615" max="4615" width="9.28515625" style="689" bestFit="1" customWidth="1"/>
    <col min="4616" max="4616" width="12.7109375" style="689" customWidth="1"/>
    <col min="4617" max="4864" width="11.42578125" style="689"/>
    <col min="4865" max="4865" width="70" style="689" customWidth="1"/>
    <col min="4866" max="4867" width="7.85546875" style="689" customWidth="1"/>
    <col min="4868" max="4868" width="8.28515625" style="689" bestFit="1" customWidth="1"/>
    <col min="4869" max="4870" width="7.85546875" style="689" customWidth="1"/>
    <col min="4871" max="4871" width="9.28515625" style="689" bestFit="1" customWidth="1"/>
    <col min="4872" max="4872" width="12.7109375" style="689" customWidth="1"/>
    <col min="4873" max="5120" width="11.42578125" style="689"/>
    <col min="5121" max="5121" width="70" style="689" customWidth="1"/>
    <col min="5122" max="5123" width="7.85546875" style="689" customWidth="1"/>
    <col min="5124" max="5124" width="8.28515625" style="689" bestFit="1" customWidth="1"/>
    <col min="5125" max="5126" width="7.85546875" style="689" customWidth="1"/>
    <col min="5127" max="5127" width="9.28515625" style="689" bestFit="1" customWidth="1"/>
    <col min="5128" max="5128" width="12.7109375" style="689" customWidth="1"/>
    <col min="5129" max="5376" width="11.42578125" style="689"/>
    <col min="5377" max="5377" width="70" style="689" customWidth="1"/>
    <col min="5378" max="5379" width="7.85546875" style="689" customWidth="1"/>
    <col min="5380" max="5380" width="8.28515625" style="689" bestFit="1" customWidth="1"/>
    <col min="5381" max="5382" width="7.85546875" style="689" customWidth="1"/>
    <col min="5383" max="5383" width="9.28515625" style="689" bestFit="1" customWidth="1"/>
    <col min="5384" max="5384" width="12.7109375" style="689" customWidth="1"/>
    <col min="5385" max="5632" width="11.42578125" style="689"/>
    <col min="5633" max="5633" width="70" style="689" customWidth="1"/>
    <col min="5634" max="5635" width="7.85546875" style="689" customWidth="1"/>
    <col min="5636" max="5636" width="8.28515625" style="689" bestFit="1" customWidth="1"/>
    <col min="5637" max="5638" width="7.85546875" style="689" customWidth="1"/>
    <col min="5639" max="5639" width="9.28515625" style="689" bestFit="1" customWidth="1"/>
    <col min="5640" max="5640" width="12.7109375" style="689" customWidth="1"/>
    <col min="5641" max="5888" width="11.42578125" style="689"/>
    <col min="5889" max="5889" width="70" style="689" customWidth="1"/>
    <col min="5890" max="5891" width="7.85546875" style="689" customWidth="1"/>
    <col min="5892" max="5892" width="8.28515625" style="689" bestFit="1" customWidth="1"/>
    <col min="5893" max="5894" width="7.85546875" style="689" customWidth="1"/>
    <col min="5895" max="5895" width="9.28515625" style="689" bestFit="1" customWidth="1"/>
    <col min="5896" max="5896" width="12.7109375" style="689" customWidth="1"/>
    <col min="5897" max="6144" width="11.42578125" style="689"/>
    <col min="6145" max="6145" width="70" style="689" customWidth="1"/>
    <col min="6146" max="6147" width="7.85546875" style="689" customWidth="1"/>
    <col min="6148" max="6148" width="8.28515625" style="689" bestFit="1" customWidth="1"/>
    <col min="6149" max="6150" width="7.85546875" style="689" customWidth="1"/>
    <col min="6151" max="6151" width="9.28515625" style="689" bestFit="1" customWidth="1"/>
    <col min="6152" max="6152" width="12.7109375" style="689" customWidth="1"/>
    <col min="6153" max="6400" width="11.42578125" style="689"/>
    <col min="6401" max="6401" width="70" style="689" customWidth="1"/>
    <col min="6402" max="6403" width="7.85546875" style="689" customWidth="1"/>
    <col min="6404" max="6404" width="8.28515625" style="689" bestFit="1" customWidth="1"/>
    <col min="6405" max="6406" width="7.85546875" style="689" customWidth="1"/>
    <col min="6407" max="6407" width="9.28515625" style="689" bestFit="1" customWidth="1"/>
    <col min="6408" max="6408" width="12.7109375" style="689" customWidth="1"/>
    <col min="6409" max="6656" width="11.42578125" style="689"/>
    <col min="6657" max="6657" width="70" style="689" customWidth="1"/>
    <col min="6658" max="6659" width="7.85546875" style="689" customWidth="1"/>
    <col min="6660" max="6660" width="8.28515625" style="689" bestFit="1" customWidth="1"/>
    <col min="6661" max="6662" width="7.85546875" style="689" customWidth="1"/>
    <col min="6663" max="6663" width="9.28515625" style="689" bestFit="1" customWidth="1"/>
    <col min="6664" max="6664" width="12.7109375" style="689" customWidth="1"/>
    <col min="6665" max="6912" width="11.42578125" style="689"/>
    <col min="6913" max="6913" width="70" style="689" customWidth="1"/>
    <col min="6914" max="6915" width="7.85546875" style="689" customWidth="1"/>
    <col min="6916" max="6916" width="8.28515625" style="689" bestFit="1" customWidth="1"/>
    <col min="6917" max="6918" width="7.85546875" style="689" customWidth="1"/>
    <col min="6919" max="6919" width="9.28515625" style="689" bestFit="1" customWidth="1"/>
    <col min="6920" max="6920" width="12.7109375" style="689" customWidth="1"/>
    <col min="6921" max="7168" width="11.42578125" style="689"/>
    <col min="7169" max="7169" width="70" style="689" customWidth="1"/>
    <col min="7170" max="7171" width="7.85546875" style="689" customWidth="1"/>
    <col min="7172" max="7172" width="8.28515625" style="689" bestFit="1" customWidth="1"/>
    <col min="7173" max="7174" width="7.85546875" style="689" customWidth="1"/>
    <col min="7175" max="7175" width="9.28515625" style="689" bestFit="1" customWidth="1"/>
    <col min="7176" max="7176" width="12.7109375" style="689" customWidth="1"/>
    <col min="7177" max="7424" width="11.42578125" style="689"/>
    <col min="7425" max="7425" width="70" style="689" customWidth="1"/>
    <col min="7426" max="7427" width="7.85546875" style="689" customWidth="1"/>
    <col min="7428" max="7428" width="8.28515625" style="689" bestFit="1" customWidth="1"/>
    <col min="7429" max="7430" width="7.85546875" style="689" customWidth="1"/>
    <col min="7431" max="7431" width="9.28515625" style="689" bestFit="1" customWidth="1"/>
    <col min="7432" max="7432" width="12.7109375" style="689" customWidth="1"/>
    <col min="7433" max="7680" width="11.42578125" style="689"/>
    <col min="7681" max="7681" width="70" style="689" customWidth="1"/>
    <col min="7682" max="7683" width="7.85546875" style="689" customWidth="1"/>
    <col min="7684" max="7684" width="8.28515625" style="689" bestFit="1" customWidth="1"/>
    <col min="7685" max="7686" width="7.85546875" style="689" customWidth="1"/>
    <col min="7687" max="7687" width="9.28515625" style="689" bestFit="1" customWidth="1"/>
    <col min="7688" max="7688" width="12.7109375" style="689" customWidth="1"/>
    <col min="7689" max="7936" width="11.42578125" style="689"/>
    <col min="7937" max="7937" width="70" style="689" customWidth="1"/>
    <col min="7938" max="7939" width="7.85546875" style="689" customWidth="1"/>
    <col min="7940" max="7940" width="8.28515625" style="689" bestFit="1" customWidth="1"/>
    <col min="7941" max="7942" width="7.85546875" style="689" customWidth="1"/>
    <col min="7943" max="7943" width="9.28515625" style="689" bestFit="1" customWidth="1"/>
    <col min="7944" max="7944" width="12.7109375" style="689" customWidth="1"/>
    <col min="7945" max="8192" width="11.42578125" style="689"/>
    <col min="8193" max="8193" width="70" style="689" customWidth="1"/>
    <col min="8194" max="8195" width="7.85546875" style="689" customWidth="1"/>
    <col min="8196" max="8196" width="8.28515625" style="689" bestFit="1" customWidth="1"/>
    <col min="8197" max="8198" width="7.85546875" style="689" customWidth="1"/>
    <col min="8199" max="8199" width="9.28515625" style="689" bestFit="1" customWidth="1"/>
    <col min="8200" max="8200" width="12.7109375" style="689" customWidth="1"/>
    <col min="8201" max="8448" width="11.42578125" style="689"/>
    <col min="8449" max="8449" width="70" style="689" customWidth="1"/>
    <col min="8450" max="8451" width="7.85546875" style="689" customWidth="1"/>
    <col min="8452" max="8452" width="8.28515625" style="689" bestFit="1" customWidth="1"/>
    <col min="8453" max="8454" width="7.85546875" style="689" customWidth="1"/>
    <col min="8455" max="8455" width="9.28515625" style="689" bestFit="1" customWidth="1"/>
    <col min="8456" max="8456" width="12.7109375" style="689" customWidth="1"/>
    <col min="8457" max="8704" width="11.42578125" style="689"/>
    <col min="8705" max="8705" width="70" style="689" customWidth="1"/>
    <col min="8706" max="8707" width="7.85546875" style="689" customWidth="1"/>
    <col min="8708" max="8708" width="8.28515625" style="689" bestFit="1" customWidth="1"/>
    <col min="8709" max="8710" width="7.85546875" style="689" customWidth="1"/>
    <col min="8711" max="8711" width="9.28515625" style="689" bestFit="1" customWidth="1"/>
    <col min="8712" max="8712" width="12.7109375" style="689" customWidth="1"/>
    <col min="8713" max="8960" width="11.42578125" style="689"/>
    <col min="8961" max="8961" width="70" style="689" customWidth="1"/>
    <col min="8962" max="8963" width="7.85546875" style="689" customWidth="1"/>
    <col min="8964" max="8964" width="8.28515625" style="689" bestFit="1" customWidth="1"/>
    <col min="8965" max="8966" width="7.85546875" style="689" customWidth="1"/>
    <col min="8967" max="8967" width="9.28515625" style="689" bestFit="1" customWidth="1"/>
    <col min="8968" max="8968" width="12.7109375" style="689" customWidth="1"/>
    <col min="8969" max="9216" width="11.42578125" style="689"/>
    <col min="9217" max="9217" width="70" style="689" customWidth="1"/>
    <col min="9218" max="9219" width="7.85546875" style="689" customWidth="1"/>
    <col min="9220" max="9220" width="8.28515625" style="689" bestFit="1" customWidth="1"/>
    <col min="9221" max="9222" width="7.85546875" style="689" customWidth="1"/>
    <col min="9223" max="9223" width="9.28515625" style="689" bestFit="1" customWidth="1"/>
    <col min="9224" max="9224" width="12.7109375" style="689" customWidth="1"/>
    <col min="9225" max="9472" width="11.42578125" style="689"/>
    <col min="9473" max="9473" width="70" style="689" customWidth="1"/>
    <col min="9474" max="9475" width="7.85546875" style="689" customWidth="1"/>
    <col min="9476" max="9476" width="8.28515625" style="689" bestFit="1" customWidth="1"/>
    <col min="9477" max="9478" width="7.85546875" style="689" customWidth="1"/>
    <col min="9479" max="9479" width="9.28515625" style="689" bestFit="1" customWidth="1"/>
    <col min="9480" max="9480" width="12.7109375" style="689" customWidth="1"/>
    <col min="9481" max="9728" width="11.42578125" style="689"/>
    <col min="9729" max="9729" width="70" style="689" customWidth="1"/>
    <col min="9730" max="9731" width="7.85546875" style="689" customWidth="1"/>
    <col min="9732" max="9732" width="8.28515625" style="689" bestFit="1" customWidth="1"/>
    <col min="9733" max="9734" width="7.85546875" style="689" customWidth="1"/>
    <col min="9735" max="9735" width="9.28515625" style="689" bestFit="1" customWidth="1"/>
    <col min="9736" max="9736" width="12.7109375" style="689" customWidth="1"/>
    <col min="9737" max="9984" width="11.42578125" style="689"/>
    <col min="9985" max="9985" width="70" style="689" customWidth="1"/>
    <col min="9986" max="9987" width="7.85546875" style="689" customWidth="1"/>
    <col min="9988" max="9988" width="8.28515625" style="689" bestFit="1" customWidth="1"/>
    <col min="9989" max="9990" width="7.85546875" style="689" customWidth="1"/>
    <col min="9991" max="9991" width="9.28515625" style="689" bestFit="1" customWidth="1"/>
    <col min="9992" max="9992" width="12.7109375" style="689" customWidth="1"/>
    <col min="9993" max="10240" width="11.42578125" style="689"/>
    <col min="10241" max="10241" width="70" style="689" customWidth="1"/>
    <col min="10242" max="10243" width="7.85546875" style="689" customWidth="1"/>
    <col min="10244" max="10244" width="8.28515625" style="689" bestFit="1" customWidth="1"/>
    <col min="10245" max="10246" width="7.85546875" style="689" customWidth="1"/>
    <col min="10247" max="10247" width="9.28515625" style="689" bestFit="1" customWidth="1"/>
    <col min="10248" max="10248" width="12.7109375" style="689" customWidth="1"/>
    <col min="10249" max="10496" width="11.42578125" style="689"/>
    <col min="10497" max="10497" width="70" style="689" customWidth="1"/>
    <col min="10498" max="10499" width="7.85546875" style="689" customWidth="1"/>
    <col min="10500" max="10500" width="8.28515625" style="689" bestFit="1" customWidth="1"/>
    <col min="10501" max="10502" width="7.85546875" style="689" customWidth="1"/>
    <col min="10503" max="10503" width="9.28515625" style="689" bestFit="1" customWidth="1"/>
    <col min="10504" max="10504" width="12.7109375" style="689" customWidth="1"/>
    <col min="10505" max="10752" width="11.42578125" style="689"/>
    <col min="10753" max="10753" width="70" style="689" customWidth="1"/>
    <col min="10754" max="10755" width="7.85546875" style="689" customWidth="1"/>
    <col min="10756" max="10756" width="8.28515625" style="689" bestFit="1" customWidth="1"/>
    <col min="10757" max="10758" width="7.85546875" style="689" customWidth="1"/>
    <col min="10759" max="10759" width="9.28515625" style="689" bestFit="1" customWidth="1"/>
    <col min="10760" max="10760" width="12.7109375" style="689" customWidth="1"/>
    <col min="10761" max="11008" width="11.42578125" style="689"/>
    <col min="11009" max="11009" width="70" style="689" customWidth="1"/>
    <col min="11010" max="11011" width="7.85546875" style="689" customWidth="1"/>
    <col min="11012" max="11012" width="8.28515625" style="689" bestFit="1" customWidth="1"/>
    <col min="11013" max="11014" width="7.85546875" style="689" customWidth="1"/>
    <col min="11015" max="11015" width="9.28515625" style="689" bestFit="1" customWidth="1"/>
    <col min="11016" max="11016" width="12.7109375" style="689" customWidth="1"/>
    <col min="11017" max="11264" width="11.42578125" style="689"/>
    <col min="11265" max="11265" width="70" style="689" customWidth="1"/>
    <col min="11266" max="11267" width="7.85546875" style="689" customWidth="1"/>
    <col min="11268" max="11268" width="8.28515625" style="689" bestFit="1" customWidth="1"/>
    <col min="11269" max="11270" width="7.85546875" style="689" customWidth="1"/>
    <col min="11271" max="11271" width="9.28515625" style="689" bestFit="1" customWidth="1"/>
    <col min="11272" max="11272" width="12.7109375" style="689" customWidth="1"/>
    <col min="11273" max="11520" width="11.42578125" style="689"/>
    <col min="11521" max="11521" width="70" style="689" customWidth="1"/>
    <col min="11522" max="11523" width="7.85546875" style="689" customWidth="1"/>
    <col min="11524" max="11524" width="8.28515625" style="689" bestFit="1" customWidth="1"/>
    <col min="11525" max="11526" width="7.85546875" style="689" customWidth="1"/>
    <col min="11527" max="11527" width="9.28515625" style="689" bestFit="1" customWidth="1"/>
    <col min="11528" max="11528" width="12.7109375" style="689" customWidth="1"/>
    <col min="11529" max="11776" width="11.42578125" style="689"/>
    <col min="11777" max="11777" width="70" style="689" customWidth="1"/>
    <col min="11778" max="11779" width="7.85546875" style="689" customWidth="1"/>
    <col min="11780" max="11780" width="8.28515625" style="689" bestFit="1" customWidth="1"/>
    <col min="11781" max="11782" width="7.85546875" style="689" customWidth="1"/>
    <col min="11783" max="11783" width="9.28515625" style="689" bestFit="1" customWidth="1"/>
    <col min="11784" max="11784" width="12.7109375" style="689" customWidth="1"/>
    <col min="11785" max="12032" width="11.42578125" style="689"/>
    <col min="12033" max="12033" width="70" style="689" customWidth="1"/>
    <col min="12034" max="12035" width="7.85546875" style="689" customWidth="1"/>
    <col min="12036" max="12036" width="8.28515625" style="689" bestFit="1" customWidth="1"/>
    <col min="12037" max="12038" width="7.85546875" style="689" customWidth="1"/>
    <col min="12039" max="12039" width="9.28515625" style="689" bestFit="1" customWidth="1"/>
    <col min="12040" max="12040" width="12.7109375" style="689" customWidth="1"/>
    <col min="12041" max="12288" width="11.42578125" style="689"/>
    <col min="12289" max="12289" width="70" style="689" customWidth="1"/>
    <col min="12290" max="12291" width="7.85546875" style="689" customWidth="1"/>
    <col min="12292" max="12292" width="8.28515625" style="689" bestFit="1" customWidth="1"/>
    <col min="12293" max="12294" width="7.85546875" style="689" customWidth="1"/>
    <col min="12295" max="12295" width="9.28515625" style="689" bestFit="1" customWidth="1"/>
    <col min="12296" max="12296" width="12.7109375" style="689" customWidth="1"/>
    <col min="12297" max="12544" width="11.42578125" style="689"/>
    <col min="12545" max="12545" width="70" style="689" customWidth="1"/>
    <col min="12546" max="12547" width="7.85546875" style="689" customWidth="1"/>
    <col min="12548" max="12548" width="8.28515625" style="689" bestFit="1" customWidth="1"/>
    <col min="12549" max="12550" width="7.85546875" style="689" customWidth="1"/>
    <col min="12551" max="12551" width="9.28515625" style="689" bestFit="1" customWidth="1"/>
    <col min="12552" max="12552" width="12.7109375" style="689" customWidth="1"/>
    <col min="12553" max="12800" width="11.42578125" style="689"/>
    <col min="12801" max="12801" width="70" style="689" customWidth="1"/>
    <col min="12802" max="12803" width="7.85546875" style="689" customWidth="1"/>
    <col min="12804" max="12804" width="8.28515625" style="689" bestFit="1" customWidth="1"/>
    <col min="12805" max="12806" width="7.85546875" style="689" customWidth="1"/>
    <col min="12807" max="12807" width="9.28515625" style="689" bestFit="1" customWidth="1"/>
    <col min="12808" max="12808" width="12.7109375" style="689" customWidth="1"/>
    <col min="12809" max="13056" width="11.42578125" style="689"/>
    <col min="13057" max="13057" width="70" style="689" customWidth="1"/>
    <col min="13058" max="13059" width="7.85546875" style="689" customWidth="1"/>
    <col min="13060" max="13060" width="8.28515625" style="689" bestFit="1" customWidth="1"/>
    <col min="13061" max="13062" width="7.85546875" style="689" customWidth="1"/>
    <col min="13063" max="13063" width="9.28515625" style="689" bestFit="1" customWidth="1"/>
    <col min="13064" max="13064" width="12.7109375" style="689" customWidth="1"/>
    <col min="13065" max="13312" width="11.42578125" style="689"/>
    <col min="13313" max="13313" width="70" style="689" customWidth="1"/>
    <col min="13314" max="13315" width="7.85546875" style="689" customWidth="1"/>
    <col min="13316" max="13316" width="8.28515625" style="689" bestFit="1" customWidth="1"/>
    <col min="13317" max="13318" width="7.85546875" style="689" customWidth="1"/>
    <col min="13319" max="13319" width="9.28515625" style="689" bestFit="1" customWidth="1"/>
    <col min="13320" max="13320" width="12.7109375" style="689" customWidth="1"/>
    <col min="13321" max="13568" width="11.42578125" style="689"/>
    <col min="13569" max="13569" width="70" style="689" customWidth="1"/>
    <col min="13570" max="13571" width="7.85546875" style="689" customWidth="1"/>
    <col min="13572" max="13572" width="8.28515625" style="689" bestFit="1" customWidth="1"/>
    <col min="13573" max="13574" width="7.85546875" style="689" customWidth="1"/>
    <col min="13575" max="13575" width="9.28515625" style="689" bestFit="1" customWidth="1"/>
    <col min="13576" max="13576" width="12.7109375" style="689" customWidth="1"/>
    <col min="13577" max="13824" width="11.42578125" style="689"/>
    <col min="13825" max="13825" width="70" style="689" customWidth="1"/>
    <col min="13826" max="13827" width="7.85546875" style="689" customWidth="1"/>
    <col min="13828" max="13828" width="8.28515625" style="689" bestFit="1" customWidth="1"/>
    <col min="13829" max="13830" width="7.85546875" style="689" customWidth="1"/>
    <col min="13831" max="13831" width="9.28515625" style="689" bestFit="1" customWidth="1"/>
    <col min="13832" max="13832" width="12.7109375" style="689" customWidth="1"/>
    <col min="13833" max="14080" width="11.42578125" style="689"/>
    <col min="14081" max="14081" width="70" style="689" customWidth="1"/>
    <col min="14082" max="14083" width="7.85546875" style="689" customWidth="1"/>
    <col min="14084" max="14084" width="8.28515625" style="689" bestFit="1" customWidth="1"/>
    <col min="14085" max="14086" width="7.85546875" style="689" customWidth="1"/>
    <col min="14087" max="14087" width="9.28515625" style="689" bestFit="1" customWidth="1"/>
    <col min="14088" max="14088" width="12.7109375" style="689" customWidth="1"/>
    <col min="14089" max="14336" width="11.42578125" style="689"/>
    <col min="14337" max="14337" width="70" style="689" customWidth="1"/>
    <col min="14338" max="14339" width="7.85546875" style="689" customWidth="1"/>
    <col min="14340" max="14340" width="8.28515625" style="689" bestFit="1" customWidth="1"/>
    <col min="14341" max="14342" width="7.85546875" style="689" customWidth="1"/>
    <col min="14343" max="14343" width="9.28515625" style="689" bestFit="1" customWidth="1"/>
    <col min="14344" max="14344" width="12.7109375" style="689" customWidth="1"/>
    <col min="14345" max="14592" width="11.42578125" style="689"/>
    <col min="14593" max="14593" width="70" style="689" customWidth="1"/>
    <col min="14594" max="14595" width="7.85546875" style="689" customWidth="1"/>
    <col min="14596" max="14596" width="8.28515625" style="689" bestFit="1" customWidth="1"/>
    <col min="14597" max="14598" width="7.85546875" style="689" customWidth="1"/>
    <col min="14599" max="14599" width="9.28515625" style="689" bestFit="1" customWidth="1"/>
    <col min="14600" max="14600" width="12.7109375" style="689" customWidth="1"/>
    <col min="14601" max="14848" width="11.42578125" style="689"/>
    <col min="14849" max="14849" width="70" style="689" customWidth="1"/>
    <col min="14850" max="14851" width="7.85546875" style="689" customWidth="1"/>
    <col min="14852" max="14852" width="8.28515625" style="689" bestFit="1" customWidth="1"/>
    <col min="14853" max="14854" width="7.85546875" style="689" customWidth="1"/>
    <col min="14855" max="14855" width="9.28515625" style="689" bestFit="1" customWidth="1"/>
    <col min="14856" max="14856" width="12.7109375" style="689" customWidth="1"/>
    <col min="14857" max="15104" width="11.42578125" style="689"/>
    <col min="15105" max="15105" width="70" style="689" customWidth="1"/>
    <col min="15106" max="15107" width="7.85546875" style="689" customWidth="1"/>
    <col min="15108" max="15108" width="8.28515625" style="689" bestFit="1" customWidth="1"/>
    <col min="15109" max="15110" width="7.85546875" style="689" customWidth="1"/>
    <col min="15111" max="15111" width="9.28515625" style="689" bestFit="1" customWidth="1"/>
    <col min="15112" max="15112" width="12.7109375" style="689" customWidth="1"/>
    <col min="15113" max="15360" width="11.42578125" style="689"/>
    <col min="15361" max="15361" width="70" style="689" customWidth="1"/>
    <col min="15362" max="15363" width="7.85546875" style="689" customWidth="1"/>
    <col min="15364" max="15364" width="8.28515625" style="689" bestFit="1" customWidth="1"/>
    <col min="15365" max="15366" width="7.85546875" style="689" customWidth="1"/>
    <col min="15367" max="15367" width="9.28515625" style="689" bestFit="1" customWidth="1"/>
    <col min="15368" max="15368" width="12.7109375" style="689" customWidth="1"/>
    <col min="15369" max="15616" width="11.42578125" style="689"/>
    <col min="15617" max="15617" width="70" style="689" customWidth="1"/>
    <col min="15618" max="15619" width="7.85546875" style="689" customWidth="1"/>
    <col min="15620" max="15620" width="8.28515625" style="689" bestFit="1" customWidth="1"/>
    <col min="15621" max="15622" width="7.85546875" style="689" customWidth="1"/>
    <col min="15623" max="15623" width="9.28515625" style="689" bestFit="1" customWidth="1"/>
    <col min="15624" max="15624" width="12.7109375" style="689" customWidth="1"/>
    <col min="15625" max="15872" width="11.42578125" style="689"/>
    <col min="15873" max="15873" width="70" style="689" customWidth="1"/>
    <col min="15874" max="15875" width="7.85546875" style="689" customWidth="1"/>
    <col min="15876" max="15876" width="8.28515625" style="689" bestFit="1" customWidth="1"/>
    <col min="15877" max="15878" width="7.85546875" style="689" customWidth="1"/>
    <col min="15879" max="15879" width="9.28515625" style="689" bestFit="1" customWidth="1"/>
    <col min="15880" max="15880" width="12.7109375" style="689" customWidth="1"/>
    <col min="15881" max="16128" width="11.42578125" style="689"/>
    <col min="16129" max="16129" width="70" style="689" customWidth="1"/>
    <col min="16130" max="16131" width="7.85546875" style="689" customWidth="1"/>
    <col min="16132" max="16132" width="8.28515625" style="689" bestFit="1" customWidth="1"/>
    <col min="16133" max="16134" width="7.85546875" style="689" customWidth="1"/>
    <col min="16135" max="16135" width="9.28515625" style="689" bestFit="1" customWidth="1"/>
    <col min="16136" max="16136" width="12.7109375" style="689" customWidth="1"/>
    <col min="16137" max="16384" width="11.42578125" style="689"/>
  </cols>
  <sheetData>
    <row r="1" spans="1:217" s="72" customFormat="1" ht="17.25" customHeight="1">
      <c r="A1" s="1251"/>
      <c r="B1" s="1231"/>
      <c r="C1" s="1231"/>
      <c r="D1" s="1231"/>
      <c r="E1" s="1231"/>
      <c r="F1" s="1231"/>
      <c r="G1" s="1231"/>
      <c r="H1" s="1231"/>
    </row>
    <row r="2" spans="1:217" s="62" customFormat="1" ht="27" customHeight="1">
      <c r="A2" s="1212" t="s">
        <v>1305</v>
      </c>
      <c r="B2" s="1212"/>
      <c r="C2" s="1212"/>
      <c r="D2" s="1212"/>
      <c r="E2" s="1212"/>
      <c r="F2" s="1212"/>
      <c r="G2" s="1212"/>
      <c r="H2" s="1212"/>
    </row>
    <row r="3" spans="1:217" s="62" customFormat="1" ht="27.75" customHeight="1">
      <c r="A3" s="1212" t="s">
        <v>1269</v>
      </c>
      <c r="B3" s="1212"/>
      <c r="C3" s="1212"/>
      <c r="D3" s="1212"/>
      <c r="E3" s="1212"/>
      <c r="F3" s="1212"/>
      <c r="G3" s="1212"/>
      <c r="H3" s="1212"/>
    </row>
    <row r="4" spans="1:217" s="77" customFormat="1" ht="28.5" customHeight="1">
      <c r="A4" s="1224" t="s">
        <v>1494</v>
      </c>
      <c r="B4" s="1224"/>
      <c r="C4" s="1224"/>
      <c r="D4" s="1224"/>
      <c r="E4" s="1224"/>
      <c r="F4" s="1224"/>
      <c r="G4" s="1224"/>
      <c r="H4" s="1224"/>
    </row>
    <row r="5" spans="1:217" s="62" customFormat="1" ht="9" customHeight="1">
      <c r="A5" s="1212"/>
      <c r="B5" s="1212"/>
      <c r="C5" s="1212"/>
      <c r="D5" s="1212"/>
      <c r="E5" s="1212"/>
      <c r="F5" s="1212"/>
      <c r="G5" s="1212"/>
      <c r="H5" s="1212"/>
    </row>
    <row r="6" spans="1:217" ht="6.75" customHeight="1">
      <c r="A6" s="230"/>
      <c r="B6" s="1002"/>
      <c r="C6" s="1002"/>
      <c r="D6" s="1002"/>
      <c r="E6" s="1002"/>
      <c r="F6" s="1002"/>
      <c r="G6" s="1002"/>
      <c r="H6" s="1002"/>
    </row>
    <row r="7" spans="1:217" ht="5.25" customHeight="1" thickBot="1">
      <c r="A7" s="230"/>
      <c r="B7" s="882"/>
      <c r="C7" s="882"/>
      <c r="D7" s="882"/>
      <c r="E7" s="882"/>
      <c r="F7" s="882"/>
      <c r="G7" s="882"/>
      <c r="H7" s="882"/>
    </row>
    <row r="8" spans="1:217" ht="28.5" customHeight="1" thickTop="1" thickBot="1">
      <c r="A8" s="346"/>
      <c r="B8" s="1001" t="s">
        <v>1306</v>
      </c>
      <c r="C8" s="1001" t="s">
        <v>1310</v>
      </c>
      <c r="D8" s="1001" t="s">
        <v>1309</v>
      </c>
      <c r="E8" s="1001" t="s">
        <v>1311</v>
      </c>
      <c r="F8" s="1001" t="s">
        <v>1308</v>
      </c>
      <c r="G8" s="1001" t="s">
        <v>1312</v>
      </c>
      <c r="H8" s="883" t="s">
        <v>309</v>
      </c>
    </row>
    <row r="9" spans="1:217" ht="12" customHeight="1" thickTop="1" thickBot="1">
      <c r="A9" s="347"/>
      <c r="B9" s="884"/>
      <c r="C9" s="884"/>
      <c r="D9" s="884"/>
      <c r="E9" s="884"/>
      <c r="F9" s="884"/>
      <c r="G9" s="884"/>
      <c r="H9" s="885"/>
    </row>
    <row r="10" spans="1:217" ht="18" customHeight="1" thickTop="1" thickBot="1">
      <c r="A10" s="78" t="s">
        <v>310</v>
      </c>
      <c r="B10" s="1001"/>
      <c r="C10" s="1001"/>
      <c r="D10" s="1001"/>
      <c r="E10" s="1001"/>
      <c r="F10" s="1001"/>
      <c r="G10" s="1001"/>
      <c r="H10" s="883"/>
    </row>
    <row r="11" spans="1:217" ht="18" customHeight="1" thickTop="1">
      <c r="A11" s="347" t="s">
        <v>311</v>
      </c>
      <c r="B11" s="368">
        <v>6.7400000000000002E-2</v>
      </c>
      <c r="C11" s="368">
        <v>6.2600000000000003E-2</v>
      </c>
      <c r="D11" s="368">
        <v>7.6499999999999999E-2</v>
      </c>
      <c r="E11" s="368">
        <v>7.51E-2</v>
      </c>
      <c r="F11" s="368">
        <v>5.33E-2</v>
      </c>
      <c r="G11" s="368">
        <v>6.8699999999999997E-2</v>
      </c>
      <c r="H11" s="368">
        <v>6.7199999999999996E-2</v>
      </c>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row>
    <row r="12" spans="1:217" ht="20.25" customHeight="1">
      <c r="A12" s="347" t="s">
        <v>312</v>
      </c>
      <c r="B12" s="368">
        <v>0.68220000000000003</v>
      </c>
      <c r="C12" s="368">
        <v>0.74570000000000003</v>
      </c>
      <c r="D12" s="368">
        <v>0.51670000000000005</v>
      </c>
      <c r="E12" s="368">
        <v>0.75519999999999998</v>
      </c>
      <c r="F12" s="368">
        <v>0.84919999999999995</v>
      </c>
      <c r="G12" s="368">
        <v>0.77480000000000004</v>
      </c>
      <c r="H12" s="368">
        <v>0.68610000000000004</v>
      </c>
    </row>
    <row r="13" spans="1:217" ht="12" customHeight="1" thickBot="1">
      <c r="A13" s="347"/>
      <c r="B13" s="368"/>
      <c r="C13" s="368"/>
      <c r="D13" s="368"/>
      <c r="E13" s="368"/>
      <c r="F13" s="368"/>
      <c r="G13" s="368"/>
      <c r="H13" s="368"/>
    </row>
    <row r="14" spans="1:217" ht="15" customHeight="1" thickTop="1" thickBot="1">
      <c r="A14" s="78" t="s">
        <v>313</v>
      </c>
      <c r="B14" s="369"/>
      <c r="C14" s="369"/>
      <c r="D14" s="369"/>
      <c r="E14" s="369"/>
      <c r="F14" s="369"/>
      <c r="G14" s="369"/>
      <c r="H14" s="369"/>
    </row>
    <row r="15" spans="1:217" ht="20.25" customHeight="1" thickTop="1">
      <c r="A15" s="348" t="s">
        <v>314</v>
      </c>
      <c r="B15" s="368">
        <v>0.69879999999999998</v>
      </c>
      <c r="C15" s="368">
        <v>0.75760000000000005</v>
      </c>
      <c r="D15" s="368">
        <v>0.56950000000000001</v>
      </c>
      <c r="E15" s="368">
        <v>0.89490000000000003</v>
      </c>
      <c r="F15" s="368">
        <v>0.78749999999999998</v>
      </c>
      <c r="G15" s="368">
        <v>0.78549999999999998</v>
      </c>
      <c r="H15" s="368">
        <v>0.70660000000000001</v>
      </c>
    </row>
    <row r="16" spans="1:217" ht="18" customHeight="1">
      <c r="A16" s="348" t="s">
        <v>315</v>
      </c>
      <c r="B16" s="368">
        <v>0.69879999999999998</v>
      </c>
      <c r="C16" s="368">
        <v>0.75760000000000005</v>
      </c>
      <c r="D16" s="368">
        <v>0.56950000000000001</v>
      </c>
      <c r="E16" s="368">
        <v>0.89490000000000003</v>
      </c>
      <c r="F16" s="368">
        <v>0.78749999999999998</v>
      </c>
      <c r="G16" s="368">
        <v>0.78549999999999998</v>
      </c>
      <c r="H16" s="368">
        <v>0.70660000000000001</v>
      </c>
    </row>
    <row r="17" spans="1:8" ht="20.25" customHeight="1">
      <c r="A17" s="347" t="s">
        <v>316</v>
      </c>
      <c r="B17" s="368">
        <v>2.0000000000000001E-4</v>
      </c>
      <c r="C17" s="368">
        <v>0.1206</v>
      </c>
      <c r="D17" s="368">
        <v>2E-3</v>
      </c>
      <c r="E17" s="368">
        <v>2.5600000000000001E-2</v>
      </c>
      <c r="F17" s="368">
        <v>0</v>
      </c>
      <c r="G17" s="368">
        <v>8.6300000000000002E-2</v>
      </c>
      <c r="H17" s="368">
        <v>2.76E-2</v>
      </c>
    </row>
    <row r="18" spans="1:8" ht="20.25" customHeight="1">
      <c r="A18" s="348" t="s">
        <v>317</v>
      </c>
      <c r="B18" s="368">
        <v>0</v>
      </c>
      <c r="C18" s="368">
        <v>0</v>
      </c>
      <c r="D18" s="368">
        <v>0</v>
      </c>
      <c r="E18" s="368">
        <v>0</v>
      </c>
      <c r="F18" s="368">
        <v>0</v>
      </c>
      <c r="G18" s="368">
        <v>0</v>
      </c>
      <c r="H18" s="368">
        <v>0</v>
      </c>
    </row>
    <row r="19" spans="1:8" ht="12" customHeight="1" thickBot="1">
      <c r="A19" s="348"/>
      <c r="B19" s="368"/>
      <c r="C19" s="368"/>
      <c r="D19" s="368"/>
      <c r="E19" s="368"/>
      <c r="F19" s="368"/>
      <c r="G19" s="368"/>
      <c r="H19" s="368"/>
    </row>
    <row r="20" spans="1:8" ht="16.5" customHeight="1" thickTop="1" thickBot="1">
      <c r="A20" s="80" t="s">
        <v>318</v>
      </c>
      <c r="B20" s="369"/>
      <c r="C20" s="369"/>
      <c r="D20" s="369"/>
      <c r="E20" s="369"/>
      <c r="F20" s="369"/>
      <c r="G20" s="369"/>
      <c r="H20" s="369"/>
    </row>
    <row r="21" spans="1:8" ht="20.25" customHeight="1" thickTop="1">
      <c r="A21" s="348" t="s">
        <v>319</v>
      </c>
      <c r="B21" s="368">
        <v>1.24E-2</v>
      </c>
      <c r="C21" s="368">
        <v>4.1399999999999999E-2</v>
      </c>
      <c r="D21" s="368">
        <v>1.38E-2</v>
      </c>
      <c r="E21" s="368">
        <v>8.72E-2</v>
      </c>
      <c r="F21" s="368">
        <v>1.47E-2</v>
      </c>
      <c r="G21" s="368">
        <v>0.17430000000000001</v>
      </c>
      <c r="H21" s="368">
        <v>2.4199999999999999E-2</v>
      </c>
    </row>
    <row r="22" spans="1:8" ht="20.25" customHeight="1">
      <c r="A22" s="348" t="s">
        <v>320</v>
      </c>
      <c r="B22" s="368">
        <v>0.98760000000000003</v>
      </c>
      <c r="C22" s="368">
        <v>0.95860000000000001</v>
      </c>
      <c r="D22" s="368">
        <v>0.98619999999999997</v>
      </c>
      <c r="E22" s="368">
        <v>0.91279999999999994</v>
      </c>
      <c r="F22" s="368">
        <v>0.98529999999999995</v>
      </c>
      <c r="G22" s="368">
        <v>0.82569999999999999</v>
      </c>
      <c r="H22" s="368">
        <v>0.9758</v>
      </c>
    </row>
    <row r="23" spans="1:8" ht="18" customHeight="1">
      <c r="A23" s="348" t="s">
        <v>321</v>
      </c>
      <c r="B23" s="781">
        <v>278.65030000000002</v>
      </c>
      <c r="C23" s="781">
        <v>569.49030000000005</v>
      </c>
      <c r="D23" s="781">
        <v>221.87360000000001</v>
      </c>
      <c r="E23" s="781">
        <v>435.73939999999999</v>
      </c>
      <c r="F23" s="781">
        <v>778.55150000000003</v>
      </c>
      <c r="G23" s="781">
        <v>1000.7898</v>
      </c>
      <c r="H23" s="781">
        <v>456.23149999999998</v>
      </c>
    </row>
    <row r="24" spans="1:8" ht="12" customHeight="1" thickBot="1">
      <c r="A24" s="348"/>
      <c r="B24" s="781"/>
      <c r="C24" s="781"/>
      <c r="D24" s="781"/>
      <c r="E24" s="781"/>
      <c r="F24" s="781"/>
      <c r="G24" s="781"/>
      <c r="H24" s="781"/>
    </row>
    <row r="25" spans="1:8" ht="17.25" customHeight="1" thickTop="1" thickBot="1">
      <c r="A25" s="81" t="s">
        <v>322</v>
      </c>
      <c r="B25" s="782"/>
      <c r="C25" s="782"/>
      <c r="D25" s="782"/>
      <c r="E25" s="782"/>
      <c r="F25" s="782"/>
      <c r="G25" s="782"/>
      <c r="H25" s="782"/>
    </row>
    <row r="26" spans="1:8" ht="20.25" customHeight="1" thickTop="1">
      <c r="A26" s="347" t="s">
        <v>323</v>
      </c>
      <c r="B26" s="368">
        <v>0.98309999999999997</v>
      </c>
      <c r="C26" s="368">
        <v>0.97260000000000002</v>
      </c>
      <c r="D26" s="368">
        <v>0.92</v>
      </c>
      <c r="E26" s="368">
        <v>0.99219999999999997</v>
      </c>
      <c r="F26" s="368">
        <v>0.95830000000000004</v>
      </c>
      <c r="G26" s="368">
        <v>0.96930000000000005</v>
      </c>
      <c r="H26" s="368">
        <v>0.97570000000000001</v>
      </c>
    </row>
    <row r="27" spans="1:8" ht="20.25" customHeight="1">
      <c r="A27" s="347" t="s">
        <v>324</v>
      </c>
      <c r="B27" s="368">
        <v>5.8999999999999999E-3</v>
      </c>
      <c r="C27" s="368">
        <v>7.4000000000000003E-3</v>
      </c>
      <c r="D27" s="368">
        <v>6.4999999999999997E-3</v>
      </c>
      <c r="E27" s="368">
        <v>3.5000000000000001E-3</v>
      </c>
      <c r="F27" s="368">
        <v>4.2999999999999997E-2</v>
      </c>
      <c r="G27" s="368">
        <v>1.7299999999999999E-2</v>
      </c>
      <c r="H27" s="368">
        <v>7.0000000000000001E-3</v>
      </c>
    </row>
    <row r="28" spans="1:8" ht="20.25" customHeight="1">
      <c r="A28" s="348" t="s">
        <v>325</v>
      </c>
      <c r="B28" s="368">
        <v>1.6899999999999998E-2</v>
      </c>
      <c r="C28" s="368">
        <v>2.7400000000000001E-2</v>
      </c>
      <c r="D28" s="368">
        <v>0.08</v>
      </c>
      <c r="E28" s="368">
        <v>7.7999999999999996E-3</v>
      </c>
      <c r="F28" s="368">
        <v>4.1700000000000001E-2</v>
      </c>
      <c r="G28" s="368">
        <v>3.0700000000000002E-2</v>
      </c>
      <c r="H28" s="368">
        <v>2.4299999999999999E-2</v>
      </c>
    </row>
    <row r="29" spans="1:8" ht="18" customHeight="1">
      <c r="A29" s="348" t="s">
        <v>326</v>
      </c>
      <c r="B29" s="368">
        <v>6.0000000000000001E-3</v>
      </c>
      <c r="C29" s="368">
        <v>7.6E-3</v>
      </c>
      <c r="D29" s="368">
        <v>6.6E-3</v>
      </c>
      <c r="E29" s="368">
        <v>3.5000000000000001E-3</v>
      </c>
      <c r="F29" s="368">
        <v>4.2000000000000003E-2</v>
      </c>
      <c r="G29" s="368">
        <v>1.5100000000000001E-2</v>
      </c>
      <c r="H29" s="368">
        <v>7.1000000000000004E-3</v>
      </c>
    </row>
    <row r="30" spans="1:8" ht="20.25" customHeight="1">
      <c r="A30" s="348" t="s">
        <v>327</v>
      </c>
      <c r="B30" s="368">
        <v>2.9999999999999997E-4</v>
      </c>
      <c r="C30" s="368">
        <v>4.1999999999999997E-3</v>
      </c>
      <c r="D30" s="368">
        <v>6.6699999999999995E-2</v>
      </c>
      <c r="E30" s="368">
        <v>0</v>
      </c>
      <c r="F30" s="368">
        <v>6.5100000000000005E-2</v>
      </c>
      <c r="G30" s="368">
        <v>0.1517</v>
      </c>
      <c r="H30" s="368">
        <v>1.89E-2</v>
      </c>
    </row>
    <row r="31" spans="1:8" ht="20.25" customHeight="1">
      <c r="A31" s="348" t="s">
        <v>328</v>
      </c>
      <c r="B31" s="368">
        <v>3.3E-3</v>
      </c>
      <c r="C31" s="368">
        <v>3.7000000000000002E-3</v>
      </c>
      <c r="D31" s="368">
        <v>3.8E-3</v>
      </c>
      <c r="E31" s="368">
        <v>3.3E-3</v>
      </c>
      <c r="F31" s="368">
        <v>3.0999999999999999E-3</v>
      </c>
      <c r="G31" s="368">
        <v>4.3E-3</v>
      </c>
      <c r="H31" s="368">
        <v>3.3999999999999998E-3</v>
      </c>
    </row>
    <row r="32" spans="1:8" ht="20.25" customHeight="1">
      <c r="A32" s="348" t="s">
        <v>329</v>
      </c>
      <c r="B32" s="368">
        <v>6.7900000000000002E-2</v>
      </c>
      <c r="C32" s="368">
        <v>3.4500000000000003E-2</v>
      </c>
      <c r="D32" s="368">
        <v>0.14030000000000001</v>
      </c>
      <c r="E32" s="368">
        <v>4.5199999999999997E-2</v>
      </c>
      <c r="F32" s="368">
        <v>8.1900000000000001E-2</v>
      </c>
      <c r="G32" s="368">
        <v>0.04</v>
      </c>
      <c r="H32" s="368">
        <v>6.4899999999999999E-2</v>
      </c>
    </row>
    <row r="33" spans="1:8" ht="20.25" customHeight="1">
      <c r="A33" s="348" t="s">
        <v>330</v>
      </c>
      <c r="B33" s="368">
        <v>0.96479999999999999</v>
      </c>
      <c r="C33" s="368">
        <v>0.97729999999999995</v>
      </c>
      <c r="D33" s="368">
        <v>0.87629999999999997</v>
      </c>
      <c r="E33" s="368">
        <v>0.98280000000000001</v>
      </c>
      <c r="F33" s="368">
        <v>0.9516</v>
      </c>
      <c r="G33" s="368">
        <v>0.96499999999999997</v>
      </c>
      <c r="H33" s="368">
        <v>0.96140000000000003</v>
      </c>
    </row>
    <row r="34" spans="1:8" ht="20.25" customHeight="1">
      <c r="A34" s="348" t="s">
        <v>331</v>
      </c>
      <c r="B34" s="368">
        <v>1.9900000000000001E-2</v>
      </c>
      <c r="C34" s="368">
        <v>3.7000000000000002E-3</v>
      </c>
      <c r="D34" s="368">
        <v>6.0199999999999997E-2</v>
      </c>
      <c r="E34" s="368">
        <v>1.1900000000000001E-2</v>
      </c>
      <c r="F34" s="368">
        <v>2.1399999999999999E-2</v>
      </c>
      <c r="G34" s="368">
        <v>8.9999999999999993E-3</v>
      </c>
      <c r="H34" s="368">
        <v>1.8800000000000001E-2</v>
      </c>
    </row>
    <row r="35" spans="1:8" ht="20.25" customHeight="1">
      <c r="A35" s="348" t="s">
        <v>332</v>
      </c>
      <c r="B35" s="368">
        <v>6.4000000000000003E-3</v>
      </c>
      <c r="C35" s="368">
        <v>1.5E-3</v>
      </c>
      <c r="D35" s="368">
        <v>1.18E-2</v>
      </c>
      <c r="E35" s="368">
        <v>0</v>
      </c>
      <c r="F35" s="368">
        <v>5.4999999999999997E-3</v>
      </c>
      <c r="G35" s="368">
        <v>8.8000000000000005E-3</v>
      </c>
      <c r="H35" s="368">
        <v>5.4999999999999997E-3</v>
      </c>
    </row>
    <row r="36" spans="1:8" ht="20.25" customHeight="1">
      <c r="A36" s="348" t="s">
        <v>333</v>
      </c>
      <c r="B36" s="368">
        <v>6.9999999999999999E-4</v>
      </c>
      <c r="C36" s="368">
        <v>1.1999999999999999E-3</v>
      </c>
      <c r="D36" s="368">
        <v>1.11E-2</v>
      </c>
      <c r="E36" s="368">
        <v>0</v>
      </c>
      <c r="F36" s="368">
        <v>5.4000000000000003E-3</v>
      </c>
      <c r="G36" s="368">
        <v>1E-4</v>
      </c>
      <c r="H36" s="368">
        <v>1.6999999999999999E-3</v>
      </c>
    </row>
    <row r="37" spans="1:8" ht="20.25" customHeight="1">
      <c r="A37" s="348" t="s">
        <v>334</v>
      </c>
      <c r="B37" s="368">
        <v>1.6000000000000001E-3</v>
      </c>
      <c r="C37" s="368">
        <v>8.9999999999999998E-4</v>
      </c>
      <c r="D37" s="368">
        <v>1.8800000000000001E-2</v>
      </c>
      <c r="E37" s="368">
        <v>0</v>
      </c>
      <c r="F37" s="368">
        <v>2.0999999999999999E-3</v>
      </c>
      <c r="G37" s="368">
        <v>1E-3</v>
      </c>
      <c r="H37" s="368">
        <v>2.5999999999999999E-3</v>
      </c>
    </row>
    <row r="38" spans="1:8" ht="20.25" customHeight="1">
      <c r="A38" s="348" t="s">
        <v>335</v>
      </c>
      <c r="B38" s="368">
        <v>6.6E-3</v>
      </c>
      <c r="C38" s="368">
        <v>1.54E-2</v>
      </c>
      <c r="D38" s="368">
        <v>2.18E-2</v>
      </c>
      <c r="E38" s="368">
        <v>5.3E-3</v>
      </c>
      <c r="F38" s="368">
        <v>1.3899999999999999E-2</v>
      </c>
      <c r="G38" s="368">
        <v>1.6E-2</v>
      </c>
      <c r="H38" s="368">
        <v>9.9000000000000008E-3</v>
      </c>
    </row>
    <row r="39" spans="1:8" ht="12" customHeight="1" thickBot="1">
      <c r="A39" s="348"/>
      <c r="B39" s="368"/>
      <c r="C39" s="368"/>
      <c r="D39" s="368"/>
      <c r="E39" s="368"/>
      <c r="F39" s="368"/>
      <c r="G39" s="368"/>
      <c r="H39" s="368"/>
    </row>
    <row r="40" spans="1:8" ht="17.25" customHeight="1" thickTop="1" thickBot="1">
      <c r="A40" s="81" t="s">
        <v>336</v>
      </c>
      <c r="B40" s="369"/>
      <c r="C40" s="369"/>
      <c r="D40" s="369"/>
      <c r="E40" s="369"/>
      <c r="F40" s="369"/>
      <c r="G40" s="369"/>
      <c r="H40" s="369"/>
    </row>
    <row r="41" spans="1:8" ht="20.25" customHeight="1" thickTop="1">
      <c r="A41" s="348" t="s">
        <v>337</v>
      </c>
      <c r="B41" s="368">
        <v>0.1086</v>
      </c>
      <c r="C41" s="368">
        <v>0.1346</v>
      </c>
      <c r="D41" s="368">
        <v>0.14929999999999999</v>
      </c>
      <c r="E41" s="368">
        <v>0.16</v>
      </c>
      <c r="F41" s="368">
        <v>0.1633</v>
      </c>
      <c r="G41" s="368">
        <v>0.22059999999999999</v>
      </c>
      <c r="H41" s="368">
        <v>0.1187</v>
      </c>
    </row>
    <row r="42" spans="1:8" ht="20.25" customHeight="1">
      <c r="A42" s="348" t="s">
        <v>338</v>
      </c>
      <c r="B42" s="368">
        <v>0.45629999999999998</v>
      </c>
      <c r="C42" s="368">
        <v>0.3846</v>
      </c>
      <c r="D42" s="368">
        <v>0.49880000000000002</v>
      </c>
      <c r="E42" s="368">
        <v>0.45469999999999999</v>
      </c>
      <c r="F42" s="368">
        <v>0.3196</v>
      </c>
      <c r="G42" s="368">
        <v>0.53359999999999996</v>
      </c>
      <c r="H42" s="368">
        <v>0.44690000000000002</v>
      </c>
    </row>
    <row r="43" spans="1:8" ht="20.25" customHeight="1">
      <c r="A43" s="348" t="s">
        <v>339</v>
      </c>
      <c r="B43" s="368">
        <v>0.3836</v>
      </c>
      <c r="C43" s="368">
        <v>0.20080000000000001</v>
      </c>
      <c r="D43" s="368">
        <v>0.43209999999999998</v>
      </c>
      <c r="E43" s="368">
        <v>0.22750000000000001</v>
      </c>
      <c r="F43" s="368">
        <v>0.12839999999999999</v>
      </c>
      <c r="G43" s="368">
        <v>0.1857</v>
      </c>
      <c r="H43" s="368">
        <v>0.33069999999999999</v>
      </c>
    </row>
    <row r="44" spans="1:8" ht="20.25" customHeight="1">
      <c r="A44" s="348" t="s">
        <v>340</v>
      </c>
      <c r="B44" s="368">
        <v>0.28339999999999999</v>
      </c>
      <c r="C44" s="368">
        <v>0.17879999999999999</v>
      </c>
      <c r="D44" s="368">
        <v>0.25569999999999998</v>
      </c>
      <c r="E44" s="368">
        <v>0.21340000000000001</v>
      </c>
      <c r="F44" s="368">
        <v>0.1042</v>
      </c>
      <c r="G44" s="368">
        <v>0.1661</v>
      </c>
      <c r="H44" s="368">
        <v>0.25319999999999998</v>
      </c>
    </row>
    <row r="45" spans="1:8" ht="12" customHeight="1" thickBot="1">
      <c r="A45" s="348"/>
      <c r="B45" s="368"/>
      <c r="C45" s="368"/>
      <c r="D45" s="368"/>
      <c r="E45" s="368"/>
      <c r="F45" s="368"/>
      <c r="G45" s="368"/>
      <c r="H45" s="368"/>
    </row>
    <row r="46" spans="1:8" ht="17.25" customHeight="1" thickTop="1" thickBot="1">
      <c r="A46" s="81" t="s">
        <v>341</v>
      </c>
      <c r="B46" s="369"/>
      <c r="C46" s="369"/>
      <c r="D46" s="369"/>
      <c r="E46" s="369"/>
      <c r="F46" s="369"/>
      <c r="G46" s="369"/>
      <c r="H46" s="369"/>
    </row>
    <row r="47" spans="1:8" ht="20.25" customHeight="1" thickTop="1">
      <c r="A47" s="347" t="s">
        <v>342</v>
      </c>
      <c r="B47" s="368">
        <v>0.26119999999999999</v>
      </c>
      <c r="C47" s="368">
        <v>0.1095</v>
      </c>
      <c r="D47" s="368">
        <v>0.4083</v>
      </c>
      <c r="E47" s="368">
        <v>6.2100000000000002E-2</v>
      </c>
      <c r="F47" s="368">
        <v>0.18820000000000001</v>
      </c>
      <c r="G47" s="368">
        <v>0.1055</v>
      </c>
      <c r="H47" s="368">
        <v>0.23449999999999999</v>
      </c>
    </row>
    <row r="48" spans="1:8" ht="18" customHeight="1">
      <c r="A48" s="348" t="s">
        <v>343</v>
      </c>
      <c r="B48" s="368">
        <v>0.26079999999999998</v>
      </c>
      <c r="C48" s="368">
        <v>0.1095</v>
      </c>
      <c r="D48" s="368">
        <v>0.4083</v>
      </c>
      <c r="E48" s="368">
        <v>6.2100000000000002E-2</v>
      </c>
      <c r="F48" s="368">
        <v>0.18820000000000001</v>
      </c>
      <c r="G48" s="368">
        <v>0.1055</v>
      </c>
      <c r="H48" s="368">
        <v>0.23430000000000001</v>
      </c>
    </row>
    <row r="49" spans="1:8" ht="20.25" customHeight="1">
      <c r="A49" s="348" t="s">
        <v>344</v>
      </c>
      <c r="B49" s="368">
        <v>4.5900000000000003E-2</v>
      </c>
      <c r="C49" s="368">
        <v>0.19239999999999999</v>
      </c>
      <c r="D49" s="368">
        <v>0.1157</v>
      </c>
      <c r="E49" s="368">
        <v>9.8599999999999993E-2</v>
      </c>
      <c r="F49" s="368">
        <v>0.20430000000000001</v>
      </c>
      <c r="G49" s="368">
        <v>0.2336</v>
      </c>
      <c r="H49" s="368">
        <v>7.4300000000000005E-2</v>
      </c>
    </row>
    <row r="50" spans="1:8" ht="20.25" customHeight="1">
      <c r="A50" s="348" t="s">
        <v>345</v>
      </c>
      <c r="B50" s="368">
        <v>0</v>
      </c>
      <c r="C50" s="368">
        <v>2.0000000000000001E-4</v>
      </c>
      <c r="D50" s="368">
        <v>5.9999999999999995E-4</v>
      </c>
      <c r="E50" s="368">
        <v>0</v>
      </c>
      <c r="F50" s="368">
        <v>1.37E-2</v>
      </c>
      <c r="G50" s="368">
        <v>1.9900000000000001E-2</v>
      </c>
      <c r="H50" s="368">
        <v>4.0000000000000002E-4</v>
      </c>
    </row>
    <row r="51" spans="1:8" ht="18" customHeight="1">
      <c r="A51" s="348" t="s">
        <v>346</v>
      </c>
      <c r="B51" s="368">
        <v>3.44E-2</v>
      </c>
      <c r="C51" s="368">
        <v>0.13139999999999999</v>
      </c>
      <c r="D51" s="368">
        <v>4.82E-2</v>
      </c>
      <c r="E51" s="368">
        <v>3.5200000000000002E-2</v>
      </c>
      <c r="F51" s="368">
        <v>0.13170000000000001</v>
      </c>
      <c r="G51" s="368">
        <v>0.1212</v>
      </c>
      <c r="H51" s="368">
        <v>4.7699999999999999E-2</v>
      </c>
    </row>
    <row r="52" spans="1:8" ht="18" customHeight="1">
      <c r="A52" s="348" t="s">
        <v>347</v>
      </c>
      <c r="B52" s="368">
        <v>0.51619999999999999</v>
      </c>
      <c r="C52" s="368">
        <v>0.2044</v>
      </c>
      <c r="D52" s="368">
        <v>1.0136000000000001</v>
      </c>
      <c r="E52" s="368">
        <v>0.1217</v>
      </c>
      <c r="F52" s="368">
        <v>0.35849999999999999</v>
      </c>
      <c r="G52" s="368">
        <v>0.1527</v>
      </c>
      <c r="H52" s="368">
        <v>0.46550000000000002</v>
      </c>
    </row>
    <row r="53" spans="1:8" ht="12" customHeight="1" thickBot="1">
      <c r="A53" s="348"/>
      <c r="B53" s="368"/>
      <c r="C53" s="368"/>
      <c r="D53" s="368"/>
      <c r="E53" s="368"/>
      <c r="F53" s="368"/>
      <c r="G53" s="368"/>
      <c r="H53" s="368"/>
    </row>
    <row r="54" spans="1:8" ht="17.25" customHeight="1" thickTop="1" thickBot="1">
      <c r="A54" s="81" t="s">
        <v>348</v>
      </c>
      <c r="B54" s="369"/>
      <c r="C54" s="369"/>
      <c r="D54" s="369"/>
      <c r="E54" s="369"/>
      <c r="F54" s="369"/>
      <c r="G54" s="369"/>
      <c r="H54" s="369"/>
    </row>
    <row r="55" spans="1:8" ht="18" customHeight="1" thickTop="1">
      <c r="A55" s="348" t="s">
        <v>349</v>
      </c>
      <c r="B55" s="368">
        <v>0.92849999999999999</v>
      </c>
      <c r="C55" s="368">
        <v>0.92030000000000001</v>
      </c>
      <c r="D55" s="368">
        <v>0.93600000000000005</v>
      </c>
      <c r="E55" s="368">
        <v>0.92249999999999999</v>
      </c>
      <c r="F55" s="368">
        <v>0.93769999999999998</v>
      </c>
      <c r="G55" s="368">
        <v>0.89629999999999999</v>
      </c>
      <c r="H55" s="368">
        <v>0.92689999999999995</v>
      </c>
    </row>
    <row r="56" spans="1:8" ht="18" customHeight="1">
      <c r="A56" s="348" t="s">
        <v>350</v>
      </c>
      <c r="B56" s="368">
        <v>0.9385</v>
      </c>
      <c r="C56" s="368">
        <v>0.97799999999999998</v>
      </c>
      <c r="D56" s="368">
        <v>0.96479999999999999</v>
      </c>
      <c r="E56" s="368">
        <v>0.96589999999999998</v>
      </c>
      <c r="F56" s="368">
        <v>0.95430000000000004</v>
      </c>
      <c r="G56" s="368">
        <v>0.96699999999999997</v>
      </c>
      <c r="H56" s="368">
        <v>0.95150000000000001</v>
      </c>
    </row>
    <row r="57" spans="1:8" ht="18" customHeight="1">
      <c r="A57" s="348" t="s">
        <v>351</v>
      </c>
      <c r="B57" s="368">
        <v>0.33829999999999999</v>
      </c>
      <c r="C57" s="368">
        <v>5.6599999999999998E-2</v>
      </c>
      <c r="D57" s="368">
        <v>0.63980000000000004</v>
      </c>
      <c r="E57" s="368">
        <v>1.83E-2</v>
      </c>
      <c r="F57" s="368">
        <v>0.2104</v>
      </c>
      <c r="G57" s="368">
        <v>3.6200000000000003E-2</v>
      </c>
      <c r="H57" s="368">
        <v>0.2722</v>
      </c>
    </row>
    <row r="58" spans="1:8" ht="18" customHeight="1">
      <c r="A58" s="348" t="s">
        <v>352</v>
      </c>
      <c r="B58" s="368">
        <v>0.27429999999999999</v>
      </c>
      <c r="C58" s="368">
        <v>0.72799999999999998</v>
      </c>
      <c r="D58" s="368">
        <v>0.15659999999999999</v>
      </c>
      <c r="E58" s="368">
        <v>1.2484999999999999</v>
      </c>
      <c r="F58" s="368">
        <v>0.33110000000000001</v>
      </c>
      <c r="G58" s="368">
        <v>0.9829</v>
      </c>
      <c r="H58" s="368">
        <v>0.312</v>
      </c>
    </row>
    <row r="59" spans="1:8" ht="9.75" customHeight="1" thickBot="1">
      <c r="A59" s="349"/>
      <c r="B59" s="886"/>
      <c r="C59" s="886"/>
      <c r="D59" s="886"/>
      <c r="E59" s="886"/>
      <c r="F59" s="886"/>
      <c r="G59" s="886"/>
      <c r="H59" s="886"/>
    </row>
    <row r="60" spans="1:8" s="48" customFormat="1" ht="12" customHeight="1" thickTop="1">
      <c r="A60" s="82" t="s">
        <v>353</v>
      </c>
      <c r="B60" s="83"/>
      <c r="C60" s="887"/>
      <c r="D60" s="887"/>
      <c r="E60" s="887"/>
      <c r="F60" s="887"/>
      <c r="G60" s="887"/>
      <c r="H60" s="887"/>
    </row>
    <row r="61" spans="1:8" s="48" customFormat="1" ht="45.75" customHeight="1">
      <c r="A61" s="1221" t="s">
        <v>354</v>
      </c>
      <c r="B61" s="1222"/>
      <c r="C61" s="1222"/>
      <c r="D61" s="1222"/>
      <c r="E61" s="1222"/>
      <c r="F61" s="1222"/>
      <c r="G61" s="1222"/>
      <c r="H61" s="1222"/>
    </row>
    <row r="62" spans="1:8" s="48" customFormat="1" ht="35.25" customHeight="1">
      <c r="A62" s="1221" t="s">
        <v>355</v>
      </c>
      <c r="B62" s="1222"/>
      <c r="C62" s="1222"/>
      <c r="D62" s="1222"/>
      <c r="E62" s="1222"/>
      <c r="F62" s="1222"/>
      <c r="G62" s="1222"/>
      <c r="H62" s="1222"/>
    </row>
    <row r="63" spans="1:8" s="48" customFormat="1" ht="11.25">
      <c r="A63" s="84" t="s">
        <v>849</v>
      </c>
      <c r="B63" s="888"/>
      <c r="C63" s="889"/>
      <c r="D63" s="889"/>
      <c r="E63" s="889"/>
      <c r="F63" s="889"/>
      <c r="G63" s="889"/>
      <c r="H63" s="889"/>
    </row>
    <row r="64" spans="1:8" ht="15.75" thickBot="1">
      <c r="A64" s="48"/>
      <c r="B64" s="890"/>
      <c r="C64" s="858"/>
      <c r="D64" s="858"/>
      <c r="E64" s="858"/>
      <c r="F64" s="858"/>
      <c r="G64" s="858"/>
      <c r="H64" s="858"/>
    </row>
    <row r="65" spans="1:8" s="135" customFormat="1" ht="18" customHeight="1" thickTop="1" thickBot="1">
      <c r="A65" s="417"/>
      <c r="B65" s="891" t="s">
        <v>1306</v>
      </c>
      <c r="C65" s="891" t="s">
        <v>1310</v>
      </c>
      <c r="D65" s="891" t="s">
        <v>1309</v>
      </c>
      <c r="E65" s="891" t="s">
        <v>1311</v>
      </c>
      <c r="F65" s="891" t="s">
        <v>1308</v>
      </c>
      <c r="G65" s="892" t="s">
        <v>1312</v>
      </c>
      <c r="H65" s="892" t="s">
        <v>309</v>
      </c>
    </row>
    <row r="66" spans="1:8" s="135" customFormat="1" ht="18" customHeight="1" thickTop="1" thickBot="1">
      <c r="A66" s="81" t="s">
        <v>356</v>
      </c>
      <c r="B66" s="893"/>
      <c r="C66" s="893"/>
      <c r="D66" s="893"/>
      <c r="E66" s="893"/>
      <c r="F66" s="893"/>
      <c r="G66" s="894"/>
      <c r="H66" s="894"/>
    </row>
    <row r="67" spans="1:8" s="135" customFormat="1" ht="18" customHeight="1" thickTop="1">
      <c r="A67" s="348" t="s">
        <v>357</v>
      </c>
      <c r="B67" s="895">
        <v>4.3299999999999998E-2</v>
      </c>
      <c r="C67" s="895">
        <v>3.5799999999999998E-2</v>
      </c>
      <c r="D67" s="895">
        <v>5.3999999999999999E-2</v>
      </c>
      <c r="E67" s="895">
        <v>4.5499999999999999E-2</v>
      </c>
      <c r="F67" s="895">
        <v>6.1800000000000001E-2</v>
      </c>
      <c r="G67" s="895">
        <v>5.6099999999999997E-2</v>
      </c>
      <c r="H67" s="895">
        <v>4.3200000000000002E-2</v>
      </c>
    </row>
    <row r="68" spans="1:8" s="135" customFormat="1" ht="18" customHeight="1">
      <c r="A68" s="348" t="s">
        <v>358</v>
      </c>
      <c r="B68" s="895">
        <v>4.4200000000000003E-2</v>
      </c>
      <c r="C68" s="895">
        <v>3.6799999999999999E-2</v>
      </c>
      <c r="D68" s="895">
        <v>5.45E-2</v>
      </c>
      <c r="E68" s="895">
        <v>4.9299999999999997E-2</v>
      </c>
      <c r="F68" s="895">
        <v>9.7600000000000006E-2</v>
      </c>
      <c r="G68" s="895">
        <v>6.7900000000000002E-2</v>
      </c>
      <c r="H68" s="895">
        <v>4.48E-2</v>
      </c>
    </row>
    <row r="69" spans="1:8" s="135" customFormat="1" ht="18" customHeight="1">
      <c r="A69" s="348" t="s">
        <v>359</v>
      </c>
      <c r="B69" s="895">
        <v>4.2700000000000002E-2</v>
      </c>
      <c r="C69" s="895">
        <v>3.61E-2</v>
      </c>
      <c r="D69" s="895">
        <v>4.0899999999999999E-2</v>
      </c>
      <c r="E69" s="895">
        <v>4.99E-2</v>
      </c>
      <c r="F69" s="895">
        <v>9.06E-2</v>
      </c>
      <c r="G69" s="895">
        <v>6.7000000000000004E-2</v>
      </c>
      <c r="H69" s="895">
        <v>4.24E-2</v>
      </c>
    </row>
    <row r="70" spans="1:8" s="135" customFormat="1" ht="18" customHeight="1">
      <c r="A70" s="348" t="s">
        <v>360</v>
      </c>
      <c r="B70" s="895">
        <v>8.2000000000000007E-3</v>
      </c>
      <c r="C70" s="895">
        <v>4.7000000000000002E-3</v>
      </c>
      <c r="D70" s="895">
        <v>1.9599999999999999E-2</v>
      </c>
      <c r="E70" s="895">
        <v>-1.38E-2</v>
      </c>
      <c r="F70" s="895">
        <v>5.0000000000000001E-4</v>
      </c>
      <c r="G70" s="895">
        <v>-2.07E-2</v>
      </c>
      <c r="H70" s="895">
        <v>7.4000000000000003E-3</v>
      </c>
    </row>
    <row r="71" spans="1:8" s="135" customFormat="1" ht="18" customHeight="1">
      <c r="A71" s="348" t="s">
        <v>361</v>
      </c>
      <c r="B71" s="895">
        <v>8.8999999999999999E-3</v>
      </c>
      <c r="C71" s="895">
        <v>4.4999999999999997E-3</v>
      </c>
      <c r="D71" s="895">
        <v>1.9599999999999999E-2</v>
      </c>
      <c r="E71" s="895">
        <v>-5.8999999999999999E-3</v>
      </c>
      <c r="F71" s="895">
        <v>6.9999999999999999E-4</v>
      </c>
      <c r="G71" s="895">
        <v>-2.2100000000000002E-2</v>
      </c>
      <c r="H71" s="895">
        <v>8.0000000000000002E-3</v>
      </c>
    </row>
    <row r="72" spans="1:8" s="135" customFormat="1" ht="18" customHeight="1">
      <c r="A72" s="348" t="s">
        <v>362</v>
      </c>
      <c r="B72" s="895">
        <v>8.8999999999999999E-3</v>
      </c>
      <c r="C72" s="895">
        <v>4.4999999999999997E-3</v>
      </c>
      <c r="D72" s="895">
        <v>1.9599999999999999E-2</v>
      </c>
      <c r="E72" s="895">
        <v>-5.8999999999999999E-3</v>
      </c>
      <c r="F72" s="895">
        <v>5.0000000000000001E-4</v>
      </c>
      <c r="G72" s="895">
        <v>-2.2100000000000002E-2</v>
      </c>
      <c r="H72" s="895">
        <v>8.0000000000000002E-3</v>
      </c>
    </row>
    <row r="73" spans="1:8" s="135" customFormat="1" ht="18" customHeight="1" thickBot="1">
      <c r="A73" s="348" t="s">
        <v>363</v>
      </c>
      <c r="B73" s="895">
        <v>3.44E-2</v>
      </c>
      <c r="C73" s="895">
        <v>3.9899999999999998E-2</v>
      </c>
      <c r="D73" s="895">
        <v>4.8800000000000003E-2</v>
      </c>
      <c r="E73" s="895">
        <v>-9.2600000000000002E-2</v>
      </c>
      <c r="F73" s="895">
        <v>2.7000000000000001E-3</v>
      </c>
      <c r="G73" s="895">
        <v>-0.19220000000000001</v>
      </c>
      <c r="H73" s="895">
        <v>3.4299999999999997E-2</v>
      </c>
    </row>
    <row r="74" spans="1:8" s="135" customFormat="1" ht="18" customHeight="1" thickTop="1" thickBot="1">
      <c r="A74" s="81" t="s">
        <v>364</v>
      </c>
      <c r="B74" s="893"/>
      <c r="C74" s="893"/>
      <c r="D74" s="893"/>
      <c r="E74" s="893"/>
      <c r="F74" s="893"/>
      <c r="G74" s="894"/>
      <c r="H74" s="894"/>
    </row>
    <row r="75" spans="1:8" s="135" customFormat="1" ht="18" customHeight="1" thickTop="1">
      <c r="A75" s="348" t="s">
        <v>365</v>
      </c>
      <c r="B75" s="895">
        <v>6.3100000000000003E-2</v>
      </c>
      <c r="C75" s="895">
        <v>6.0299999999999999E-2</v>
      </c>
      <c r="D75" s="895">
        <v>6.3700000000000007E-2</v>
      </c>
      <c r="E75" s="895">
        <v>6.7799999999999999E-2</v>
      </c>
      <c r="F75" s="895">
        <v>8.7099999999999997E-2</v>
      </c>
      <c r="G75" s="895">
        <v>8.8599999999999998E-2</v>
      </c>
      <c r="H75" s="895">
        <v>6.3500000000000001E-2</v>
      </c>
    </row>
    <row r="76" spans="1:8" s="135" customFormat="1" ht="18" customHeight="1">
      <c r="A76" s="348" t="s">
        <v>366</v>
      </c>
      <c r="B76" s="895">
        <v>-1.9900000000000001E-2</v>
      </c>
      <c r="C76" s="895">
        <v>-2.4500000000000001E-2</v>
      </c>
      <c r="D76" s="895">
        <v>-9.7000000000000003E-3</v>
      </c>
      <c r="E76" s="895">
        <v>-2.23E-2</v>
      </c>
      <c r="F76" s="895">
        <v>-2.53E-2</v>
      </c>
      <c r="G76" s="895">
        <v>-3.2500000000000001E-2</v>
      </c>
      <c r="H76" s="895">
        <v>-2.0199999999999999E-2</v>
      </c>
    </row>
    <row r="77" spans="1:8" s="135" customFormat="1" ht="18" customHeight="1">
      <c r="A77" s="348" t="s">
        <v>367</v>
      </c>
      <c r="B77" s="895">
        <v>2.86E-2</v>
      </c>
      <c r="C77" s="895">
        <v>2.8199999999999999E-2</v>
      </c>
      <c r="D77" s="895">
        <v>1.7000000000000001E-2</v>
      </c>
      <c r="E77" s="895">
        <v>2.47E-2</v>
      </c>
      <c r="F77" s="895">
        <v>3.2899999999999999E-2</v>
      </c>
      <c r="G77" s="895">
        <v>3.78E-2</v>
      </c>
      <c r="H77" s="895">
        <v>2.7799999999999998E-2</v>
      </c>
    </row>
    <row r="78" spans="1:8" s="135" customFormat="1" ht="18" customHeight="1">
      <c r="A78" s="348" t="s">
        <v>368</v>
      </c>
      <c r="B78" s="895">
        <v>4.0000000000000002E-4</v>
      </c>
      <c r="C78" s="895">
        <v>0</v>
      </c>
      <c r="D78" s="895">
        <v>0</v>
      </c>
      <c r="E78" s="895">
        <v>0</v>
      </c>
      <c r="F78" s="895">
        <v>0</v>
      </c>
      <c r="G78" s="895">
        <v>0</v>
      </c>
      <c r="H78" s="895">
        <v>2.0000000000000001E-4</v>
      </c>
    </row>
    <row r="79" spans="1:8" s="135" customFormat="1" ht="18" customHeight="1">
      <c r="A79" s="348" t="s">
        <v>369</v>
      </c>
      <c r="B79" s="895">
        <v>-1.4E-3</v>
      </c>
      <c r="C79" s="895">
        <v>-6.9999999999999999E-4</v>
      </c>
      <c r="D79" s="895">
        <v>-1.3599999999999999E-2</v>
      </c>
      <c r="E79" s="895">
        <v>5.9999999999999995E-4</v>
      </c>
      <c r="F79" s="895">
        <v>-7.0000000000000001E-3</v>
      </c>
      <c r="G79" s="895">
        <v>-8.9999999999999998E-4</v>
      </c>
      <c r="H79" s="895">
        <v>-2.3999999999999998E-3</v>
      </c>
    </row>
    <row r="80" spans="1:8" s="135" customFormat="1" ht="18" customHeight="1">
      <c r="A80" s="348" t="s">
        <v>370</v>
      </c>
      <c r="B80" s="895">
        <v>8.9999999999999998E-4</v>
      </c>
      <c r="C80" s="895">
        <v>1E-3</v>
      </c>
      <c r="D80" s="895">
        <v>5.0000000000000001E-4</v>
      </c>
      <c r="E80" s="895">
        <v>3.7000000000000002E-3</v>
      </c>
      <c r="F80" s="895">
        <v>3.5799999999999998E-2</v>
      </c>
      <c r="G80" s="895">
        <v>1.17E-2</v>
      </c>
      <c r="H80" s="895">
        <v>1.6000000000000001E-3</v>
      </c>
    </row>
    <row r="81" spans="1:8" s="135" customFormat="1" ht="18" customHeight="1">
      <c r="A81" s="348" t="s">
        <v>371</v>
      </c>
      <c r="B81" s="895">
        <v>-3.4599999999999999E-2</v>
      </c>
      <c r="C81" s="895">
        <v>-3.1399999999999997E-2</v>
      </c>
      <c r="D81" s="895">
        <v>-2.1299999999999999E-2</v>
      </c>
      <c r="E81" s="895">
        <v>-6.3700000000000007E-2</v>
      </c>
      <c r="F81" s="895">
        <v>-9.0200000000000002E-2</v>
      </c>
      <c r="G81" s="896">
        <v>-8.77E-2</v>
      </c>
      <c r="H81" s="896">
        <v>-3.5000000000000003E-2</v>
      </c>
    </row>
    <row r="82" spans="1:8" s="135" customFormat="1" ht="18" customHeight="1">
      <c r="A82" s="348" t="s">
        <v>372</v>
      </c>
      <c r="B82" s="895">
        <v>4.0000000000000002E-4</v>
      </c>
      <c r="C82" s="895">
        <v>-2.0000000000000001E-4</v>
      </c>
      <c r="D82" s="895">
        <v>0</v>
      </c>
      <c r="E82" s="895">
        <v>7.9000000000000008E-3</v>
      </c>
      <c r="F82" s="895">
        <v>2.0000000000000001E-4</v>
      </c>
      <c r="G82" s="895">
        <v>-1.2999999999999999E-3</v>
      </c>
      <c r="H82" s="895">
        <v>4.0000000000000002E-4</v>
      </c>
    </row>
    <row r="83" spans="1:8" s="135" customFormat="1" ht="18" customHeight="1" thickBot="1">
      <c r="A83" s="348" t="s">
        <v>373</v>
      </c>
      <c r="B83" s="895">
        <v>9.8900000000000002E-2</v>
      </c>
      <c r="C83" s="895">
        <v>0.1099</v>
      </c>
      <c r="D83" s="895">
        <v>9.11E-2</v>
      </c>
      <c r="E83" s="895">
        <v>0.30890000000000001</v>
      </c>
      <c r="F83" s="895">
        <v>8.5800000000000001E-2</v>
      </c>
      <c r="G83" s="895">
        <v>0.33239999999999997</v>
      </c>
      <c r="H83" s="895">
        <v>0.11169999999999999</v>
      </c>
    </row>
    <row r="84" spans="1:8" s="135" customFormat="1" ht="18" customHeight="1" thickTop="1" thickBot="1">
      <c r="A84" s="81" t="s">
        <v>374</v>
      </c>
      <c r="B84" s="893"/>
      <c r="C84" s="893"/>
      <c r="D84" s="893"/>
      <c r="E84" s="893"/>
      <c r="F84" s="893"/>
      <c r="G84" s="894"/>
      <c r="H84" s="894"/>
    </row>
    <row r="85" spans="1:8" s="135" customFormat="1" ht="18" customHeight="1" thickTop="1">
      <c r="A85" s="348" t="s">
        <v>375</v>
      </c>
      <c r="B85" s="895">
        <v>7.4999999999999997E-2</v>
      </c>
      <c r="C85" s="895">
        <v>7.3099999999999998E-2</v>
      </c>
      <c r="D85" s="895">
        <v>9.6100000000000005E-2</v>
      </c>
      <c r="E85" s="895">
        <v>8.4099999999999994E-2</v>
      </c>
      <c r="F85" s="895">
        <v>0.1004</v>
      </c>
      <c r="G85" s="895">
        <v>4.8999999999999998E-3</v>
      </c>
      <c r="H85" s="895">
        <v>7.5600000000000001E-2</v>
      </c>
    </row>
    <row r="86" spans="1:8" s="135" customFormat="1" ht="18" customHeight="1">
      <c r="A86" s="348" t="s">
        <v>376</v>
      </c>
      <c r="B86" s="895">
        <v>1.1999999999999999E-3</v>
      </c>
      <c r="C86" s="895">
        <v>9.1700000000000004E-2</v>
      </c>
      <c r="D86" s="895">
        <v>4.4200000000000003E-2</v>
      </c>
      <c r="E86" s="895">
        <v>6.5100000000000005E-2</v>
      </c>
      <c r="F86" s="895">
        <v>0</v>
      </c>
      <c r="G86" s="895">
        <v>5.1074999999999999</v>
      </c>
      <c r="H86" s="895">
        <v>0.2298</v>
      </c>
    </row>
    <row r="87" spans="1:8" s="135" customFormat="1" ht="18" customHeight="1">
      <c r="A87" s="348" t="s">
        <v>377</v>
      </c>
      <c r="B87" s="895">
        <v>0.16220000000000001</v>
      </c>
      <c r="C87" s="895">
        <v>0.13009999999999999</v>
      </c>
      <c r="D87" s="895">
        <v>0.1555</v>
      </c>
      <c r="E87" s="895">
        <v>0.106</v>
      </c>
      <c r="F87" s="895">
        <v>5.8200000000000002E-2</v>
      </c>
      <c r="G87" s="895">
        <v>0.33069999999999999</v>
      </c>
      <c r="H87" s="895">
        <v>0.15240000000000001</v>
      </c>
    </row>
    <row r="88" spans="1:8" s="135" customFormat="1" ht="18" customHeight="1">
      <c r="A88" s="348" t="s">
        <v>378</v>
      </c>
      <c r="B88" s="895">
        <v>0</v>
      </c>
      <c r="C88" s="895">
        <v>0.2477</v>
      </c>
      <c r="D88" s="895">
        <v>8.72E-2</v>
      </c>
      <c r="E88" s="895">
        <v>0</v>
      </c>
      <c r="F88" s="895">
        <v>1.3100000000000001E-2</v>
      </c>
      <c r="G88" s="895">
        <v>8.5602</v>
      </c>
      <c r="H88" s="895">
        <v>1.3433999999999999</v>
      </c>
    </row>
    <row r="89" spans="1:8" s="135" customFormat="1" ht="18" customHeight="1">
      <c r="A89" s="348" t="s">
        <v>379</v>
      </c>
      <c r="B89" s="895">
        <v>6.9999999999999999E-4</v>
      </c>
      <c r="C89" s="895">
        <v>0</v>
      </c>
      <c r="D89" s="895">
        <v>2.1100000000000001E-2</v>
      </c>
      <c r="E89" s="895">
        <v>3.7000000000000002E-3</v>
      </c>
      <c r="F89" s="895">
        <v>5.7000000000000002E-3</v>
      </c>
      <c r="G89" s="895">
        <v>2.0000000000000001E-4</v>
      </c>
      <c r="H89" s="895">
        <v>5.4000000000000003E-3</v>
      </c>
    </row>
    <row r="90" spans="1:8" s="135" customFormat="1" ht="18" customHeight="1">
      <c r="A90" s="348" t="s">
        <v>380</v>
      </c>
      <c r="B90" s="895">
        <v>3.27E-2</v>
      </c>
      <c r="C90" s="895">
        <v>1.7999999999999999E-2</v>
      </c>
      <c r="D90" s="895">
        <v>0</v>
      </c>
      <c r="E90" s="895">
        <v>2.6599999999999999E-2</v>
      </c>
      <c r="F90" s="895">
        <v>0.185</v>
      </c>
      <c r="G90" s="895">
        <v>2.1999999999999999E-2</v>
      </c>
      <c r="H90" s="895">
        <v>2.9600000000000001E-2</v>
      </c>
    </row>
    <row r="91" spans="1:8" s="135" customFormat="1" ht="18" customHeight="1">
      <c r="A91" s="348" t="s">
        <v>381</v>
      </c>
      <c r="B91" s="895">
        <v>1.15E-2</v>
      </c>
      <c r="C91" s="895">
        <v>1.5E-3</v>
      </c>
      <c r="D91" s="896">
        <v>2.06E-2</v>
      </c>
      <c r="E91" s="896">
        <v>9.7000000000000003E-3</v>
      </c>
      <c r="F91" s="895">
        <v>2.76E-2</v>
      </c>
      <c r="G91" s="896">
        <v>7.0000000000000001E-3</v>
      </c>
      <c r="H91" s="896">
        <v>1.0500000000000001E-2</v>
      </c>
    </row>
    <row r="92" spans="1:8" s="135" customFormat="1" ht="18" customHeight="1">
      <c r="A92" s="348" t="s">
        <v>382</v>
      </c>
      <c r="B92" s="895">
        <v>0</v>
      </c>
      <c r="C92" s="895">
        <v>0</v>
      </c>
      <c r="D92" s="895">
        <v>0</v>
      </c>
      <c r="E92" s="895">
        <v>0</v>
      </c>
      <c r="F92" s="895">
        <v>0</v>
      </c>
      <c r="G92" s="895">
        <v>0</v>
      </c>
      <c r="H92" s="895">
        <v>0</v>
      </c>
    </row>
    <row r="93" spans="1:8" s="135" customFormat="1" ht="18" customHeight="1">
      <c r="A93" s="348" t="s">
        <v>383</v>
      </c>
      <c r="B93" s="895">
        <v>1.8800000000000001E-2</v>
      </c>
      <c r="C93" s="895">
        <v>1.7899999999999999E-2</v>
      </c>
      <c r="D93" s="895">
        <v>1.5699999999999999E-2</v>
      </c>
      <c r="E93" s="895">
        <v>1.3100000000000001E-2</v>
      </c>
      <c r="F93" s="895">
        <v>1.04E-2</v>
      </c>
      <c r="G93" s="895">
        <v>1.5800000000000002E-2</v>
      </c>
      <c r="H93" s="895">
        <v>1.8200000000000001E-2</v>
      </c>
    </row>
    <row r="94" spans="1:8" s="135" customFormat="1" ht="18" customHeight="1">
      <c r="A94" s="348" t="s">
        <v>384</v>
      </c>
      <c r="B94" s="895">
        <v>1.8599999999999998E-2</v>
      </c>
      <c r="C94" s="895">
        <v>4.1599999999999998E-2</v>
      </c>
      <c r="D94" s="895">
        <v>2.63E-2</v>
      </c>
      <c r="E94" s="895">
        <v>3.6799999999999999E-2</v>
      </c>
      <c r="F94" s="895">
        <v>5.3999999999999999E-2</v>
      </c>
      <c r="G94" s="895">
        <v>5.1700000000000003E-2</v>
      </c>
      <c r="H94" s="895">
        <v>3.27E-2</v>
      </c>
    </row>
    <row r="95" spans="1:8" s="135" customFormat="1" ht="18" customHeight="1">
      <c r="A95" s="348" t="s">
        <v>385</v>
      </c>
      <c r="B95" s="895">
        <v>0</v>
      </c>
      <c r="C95" s="895">
        <v>0</v>
      </c>
      <c r="D95" s="895">
        <v>0</v>
      </c>
      <c r="E95" s="895">
        <v>0</v>
      </c>
      <c r="F95" s="895">
        <v>0</v>
      </c>
      <c r="G95" s="895">
        <v>0</v>
      </c>
      <c r="H95" s="895">
        <v>0</v>
      </c>
    </row>
    <row r="96" spans="1:8" s="135" customFormat="1" ht="18" customHeight="1" thickBot="1">
      <c r="A96" s="348" t="s">
        <v>386</v>
      </c>
      <c r="B96" s="895">
        <v>0</v>
      </c>
      <c r="C96" s="895">
        <v>5.0000000000000001E-4</v>
      </c>
      <c r="D96" s="895">
        <v>0</v>
      </c>
      <c r="E96" s="895">
        <v>0</v>
      </c>
      <c r="F96" s="895">
        <v>0</v>
      </c>
      <c r="G96" s="895">
        <v>0</v>
      </c>
      <c r="H96" s="895">
        <v>5.0000000000000001E-4</v>
      </c>
    </row>
    <row r="97" spans="1:8" s="135" customFormat="1" ht="18" customHeight="1" thickTop="1" thickBot="1">
      <c r="A97" s="85" t="s">
        <v>387</v>
      </c>
      <c r="B97" s="891"/>
      <c r="C97" s="891"/>
      <c r="D97" s="891"/>
      <c r="E97" s="891"/>
      <c r="F97" s="891"/>
      <c r="G97" s="892"/>
      <c r="H97" s="892"/>
    </row>
    <row r="98" spans="1:8" s="135" customFormat="1" ht="18" customHeight="1" thickTop="1" thickBot="1">
      <c r="A98" s="81" t="s">
        <v>388</v>
      </c>
      <c r="B98" s="893"/>
      <c r="C98" s="893"/>
      <c r="D98" s="893"/>
      <c r="E98" s="893"/>
      <c r="F98" s="893"/>
      <c r="G98" s="894"/>
      <c r="H98" s="894"/>
    </row>
    <row r="99" spans="1:8" s="135" customFormat="1" ht="18" customHeight="1" thickTop="1">
      <c r="A99" s="348" t="s">
        <v>389</v>
      </c>
      <c r="B99" s="895">
        <v>3.4599999999999999E-2</v>
      </c>
      <c r="C99" s="895">
        <v>3.1399999999999997E-2</v>
      </c>
      <c r="D99" s="895">
        <v>2.1299999999999999E-2</v>
      </c>
      <c r="E99" s="895">
        <v>6.3700000000000007E-2</v>
      </c>
      <c r="F99" s="895">
        <v>9.0200000000000002E-2</v>
      </c>
      <c r="G99" s="895">
        <v>8.77E-2</v>
      </c>
      <c r="H99" s="895">
        <v>3.5000000000000003E-2</v>
      </c>
    </row>
    <row r="100" spans="1:8" s="135" customFormat="1" ht="18" customHeight="1">
      <c r="A100" s="348" t="s">
        <v>390</v>
      </c>
      <c r="B100" s="895">
        <v>3.7199999999999997E-2</v>
      </c>
      <c r="C100" s="895">
        <v>3.4099999999999998E-2</v>
      </c>
      <c r="D100" s="895">
        <v>2.2499999999999999E-2</v>
      </c>
      <c r="E100" s="895">
        <v>6.8699999999999997E-2</v>
      </c>
      <c r="F100" s="895">
        <v>9.5000000000000001E-2</v>
      </c>
      <c r="G100" s="895">
        <v>9.8799999999999999E-2</v>
      </c>
      <c r="H100" s="895">
        <v>3.7699999999999997E-2</v>
      </c>
    </row>
    <row r="101" spans="1:8" s="135" customFormat="1" ht="18" customHeight="1">
      <c r="A101" s="348" t="s">
        <v>391</v>
      </c>
      <c r="B101" s="895">
        <v>4.9000000000000002E-2</v>
      </c>
      <c r="C101" s="895">
        <v>4.1000000000000002E-2</v>
      </c>
      <c r="D101" s="895">
        <v>3.6799999999999999E-2</v>
      </c>
      <c r="E101" s="895">
        <v>8.1600000000000006E-2</v>
      </c>
      <c r="F101" s="895">
        <v>9.8900000000000002E-2</v>
      </c>
      <c r="G101" s="895">
        <v>0.1125</v>
      </c>
      <c r="H101" s="895">
        <v>4.9200000000000001E-2</v>
      </c>
    </row>
    <row r="102" spans="1:8" s="135" customFormat="1" ht="18" customHeight="1" thickBot="1">
      <c r="A102" s="348" t="s">
        <v>392</v>
      </c>
      <c r="B102" s="895">
        <v>4.99E-2</v>
      </c>
      <c r="C102" s="895">
        <v>4.1200000000000001E-2</v>
      </c>
      <c r="D102" s="895">
        <v>3.7600000000000001E-2</v>
      </c>
      <c r="E102" s="895">
        <v>7.2599999999999998E-2</v>
      </c>
      <c r="F102" s="895">
        <v>0.1225</v>
      </c>
      <c r="G102" s="895">
        <v>0.1174</v>
      </c>
      <c r="H102" s="895">
        <v>4.99E-2</v>
      </c>
    </row>
    <row r="103" spans="1:8" s="135" customFormat="1" ht="18" customHeight="1" thickTop="1" thickBot="1">
      <c r="A103" s="81" t="s">
        <v>393</v>
      </c>
      <c r="B103" s="893"/>
      <c r="C103" s="893"/>
      <c r="D103" s="893"/>
      <c r="E103" s="893"/>
      <c r="F103" s="893"/>
      <c r="G103" s="894"/>
      <c r="H103" s="894"/>
    </row>
    <row r="104" spans="1:8" s="135" customFormat="1" ht="18" customHeight="1" thickTop="1">
      <c r="A104" s="348" t="s">
        <v>394</v>
      </c>
      <c r="B104" s="895">
        <v>0.56999999999999995</v>
      </c>
      <c r="C104" s="895">
        <v>0.53249999999999997</v>
      </c>
      <c r="D104" s="895">
        <v>0.39560000000000001</v>
      </c>
      <c r="E104" s="895">
        <v>0.62050000000000005</v>
      </c>
      <c r="F104" s="895">
        <v>0.6653</v>
      </c>
      <c r="G104" s="895">
        <v>0.61160000000000003</v>
      </c>
      <c r="H104" s="895">
        <v>0.56040000000000001</v>
      </c>
    </row>
    <row r="105" spans="1:8" s="135" customFormat="1" ht="18" customHeight="1">
      <c r="A105" s="348" t="s">
        <v>395</v>
      </c>
      <c r="B105" s="895">
        <v>3.6499999999999998E-2</v>
      </c>
      <c r="C105" s="895">
        <v>5.0299999999999997E-2</v>
      </c>
      <c r="D105" s="895">
        <v>2.18E-2</v>
      </c>
      <c r="E105" s="895">
        <v>9.0899999999999995E-2</v>
      </c>
      <c r="F105" s="895">
        <v>3.1899999999999998E-2</v>
      </c>
      <c r="G105" s="895">
        <v>2.9600000000000001E-2</v>
      </c>
      <c r="H105" s="895">
        <v>4.02E-2</v>
      </c>
    </row>
    <row r="106" spans="1:8" s="135" customFormat="1" ht="18" customHeight="1">
      <c r="A106" s="348" t="s">
        <v>396</v>
      </c>
      <c r="B106" s="895">
        <v>0.39350000000000002</v>
      </c>
      <c r="C106" s="895">
        <v>0.41720000000000002</v>
      </c>
      <c r="D106" s="895">
        <v>0.5827</v>
      </c>
      <c r="E106" s="895">
        <v>0.28860000000000002</v>
      </c>
      <c r="F106" s="895">
        <v>0.30280000000000001</v>
      </c>
      <c r="G106" s="895">
        <v>0.35870000000000002</v>
      </c>
      <c r="H106" s="895">
        <v>0.39939999999999998</v>
      </c>
    </row>
    <row r="107" spans="1:8" s="135" customFormat="1" ht="18" customHeight="1" thickBot="1">
      <c r="A107" s="348" t="s">
        <v>397</v>
      </c>
      <c r="B107" s="895">
        <v>0.56759999999999999</v>
      </c>
      <c r="C107" s="895">
        <v>0.5141</v>
      </c>
      <c r="D107" s="895">
        <v>0.24149999999999999</v>
      </c>
      <c r="E107" s="895">
        <v>0.69710000000000005</v>
      </c>
      <c r="F107" s="895">
        <v>0.50580000000000003</v>
      </c>
      <c r="G107" s="895">
        <v>0.67149999999999999</v>
      </c>
      <c r="H107" s="895">
        <v>0.52300000000000002</v>
      </c>
    </row>
    <row r="108" spans="1:8" s="135" customFormat="1" ht="18" customHeight="1" thickTop="1" thickBot="1">
      <c r="A108" s="81" t="s">
        <v>398</v>
      </c>
      <c r="B108" s="893"/>
      <c r="C108" s="893"/>
      <c r="D108" s="893"/>
      <c r="E108" s="893"/>
      <c r="F108" s="893"/>
      <c r="G108" s="894"/>
      <c r="H108" s="894"/>
    </row>
    <row r="109" spans="1:8" s="135" customFormat="1" ht="18" customHeight="1" thickTop="1">
      <c r="A109" s="348" t="s">
        <v>399</v>
      </c>
      <c r="B109" s="895">
        <v>3.7400000000000003E-2</v>
      </c>
      <c r="C109" s="895">
        <v>3.6700000000000003E-2</v>
      </c>
      <c r="D109" s="895">
        <v>5.45E-2</v>
      </c>
      <c r="E109" s="895">
        <v>4.9299999999999997E-2</v>
      </c>
      <c r="F109" s="895">
        <v>9.7600000000000006E-2</v>
      </c>
      <c r="G109" s="895">
        <v>6.5500000000000003E-2</v>
      </c>
      <c r="H109" s="895">
        <v>4.0399999999999998E-2</v>
      </c>
    </row>
    <row r="110" spans="1:8" s="135" customFormat="1" ht="18" customHeight="1">
      <c r="A110" s="348" t="s">
        <v>400</v>
      </c>
      <c r="B110" s="895">
        <v>3.6600000000000001E-2</v>
      </c>
      <c r="C110" s="895">
        <v>3.5700000000000003E-2</v>
      </c>
      <c r="D110" s="895">
        <v>5.3999999999999999E-2</v>
      </c>
      <c r="E110" s="895">
        <v>4.5499999999999999E-2</v>
      </c>
      <c r="F110" s="895">
        <v>6.1800000000000001E-2</v>
      </c>
      <c r="G110" s="895">
        <v>5.3699999999999998E-2</v>
      </c>
      <c r="H110" s="895">
        <v>3.8899999999999997E-2</v>
      </c>
    </row>
    <row r="111" spans="1:8" s="135" customFormat="1" ht="18" customHeight="1">
      <c r="A111" s="347" t="s">
        <v>401</v>
      </c>
      <c r="B111" s="895">
        <v>3.9100000000000003E-2</v>
      </c>
      <c r="C111" s="895">
        <v>3.8100000000000002E-2</v>
      </c>
      <c r="D111" s="895">
        <v>5.28E-2</v>
      </c>
      <c r="E111" s="895">
        <v>5.0200000000000002E-2</v>
      </c>
      <c r="F111" s="895">
        <v>6.4799999999999996E-2</v>
      </c>
      <c r="G111" s="895">
        <v>4.5999999999999999E-2</v>
      </c>
      <c r="H111" s="895">
        <v>4.0899999999999999E-2</v>
      </c>
    </row>
    <row r="112" spans="1:8" s="135" customFormat="1" ht="18" customHeight="1">
      <c r="A112" s="347" t="s">
        <v>402</v>
      </c>
      <c r="B112" s="895">
        <v>5.8799999999999998E-2</v>
      </c>
      <c r="C112" s="895">
        <v>6.2700000000000006E-2</v>
      </c>
      <c r="D112" s="895">
        <v>6.25E-2</v>
      </c>
      <c r="E112" s="895">
        <v>7.2499999999999995E-2</v>
      </c>
      <c r="F112" s="895">
        <v>9.0200000000000002E-2</v>
      </c>
      <c r="G112" s="895">
        <v>7.85E-2</v>
      </c>
      <c r="H112" s="895">
        <v>6.0999999999999999E-2</v>
      </c>
    </row>
    <row r="113" spans="1:8" s="135" customFormat="1" ht="18" customHeight="1">
      <c r="A113" s="347" t="s">
        <v>403</v>
      </c>
      <c r="B113" s="895">
        <v>-1.9800000000000002E-2</v>
      </c>
      <c r="C113" s="895">
        <v>-2.4500000000000001E-2</v>
      </c>
      <c r="D113" s="895">
        <v>-9.7000000000000003E-3</v>
      </c>
      <c r="E113" s="895">
        <v>-2.23E-2</v>
      </c>
      <c r="F113" s="895">
        <v>-2.53E-2</v>
      </c>
      <c r="G113" s="895">
        <v>-3.2500000000000001E-2</v>
      </c>
      <c r="H113" s="895">
        <v>-2.0199999999999999E-2</v>
      </c>
    </row>
    <row r="114" spans="1:8" s="135" customFormat="1" ht="18" customHeight="1">
      <c r="A114" s="347" t="s">
        <v>404</v>
      </c>
      <c r="B114" s="896">
        <v>-2.3999999999999998E-3</v>
      </c>
      <c r="C114" s="895">
        <v>-2.5000000000000001E-3</v>
      </c>
      <c r="D114" s="896">
        <v>1.1999999999999999E-3</v>
      </c>
      <c r="E114" s="896">
        <v>-4.7000000000000002E-3</v>
      </c>
      <c r="F114" s="896">
        <v>-3.0000000000000001E-3</v>
      </c>
      <c r="G114" s="896">
        <v>7.7000000000000002E-3</v>
      </c>
      <c r="H114" s="896">
        <v>-2E-3</v>
      </c>
    </row>
    <row r="115" spans="1:8" s="135" customFormat="1" ht="18" customHeight="1" thickBot="1">
      <c r="A115" s="347" t="s">
        <v>405</v>
      </c>
      <c r="B115" s="895">
        <v>8.0000000000000004E-4</v>
      </c>
      <c r="C115" s="895">
        <v>1E-3</v>
      </c>
      <c r="D115" s="895">
        <v>5.0000000000000001E-4</v>
      </c>
      <c r="E115" s="895">
        <v>3.7000000000000002E-3</v>
      </c>
      <c r="F115" s="895">
        <v>3.5799999999999998E-2</v>
      </c>
      <c r="G115" s="896">
        <v>1.17E-2</v>
      </c>
      <c r="H115" s="896">
        <v>1.5E-3</v>
      </c>
    </row>
    <row r="116" spans="1:8" s="135" customFormat="1" ht="18" customHeight="1" thickTop="1" thickBot="1">
      <c r="A116" s="81" t="s">
        <v>406</v>
      </c>
      <c r="B116" s="893"/>
      <c r="C116" s="893"/>
      <c r="D116" s="893"/>
      <c r="E116" s="893"/>
      <c r="F116" s="893"/>
      <c r="G116" s="894"/>
      <c r="H116" s="894"/>
    </row>
    <row r="117" spans="1:8" s="135" customFormat="1" ht="18" customHeight="1" thickTop="1">
      <c r="A117" s="347" t="s">
        <v>399</v>
      </c>
      <c r="B117" s="895">
        <v>3.7400000000000003E-2</v>
      </c>
      <c r="C117" s="895">
        <v>3.6700000000000003E-2</v>
      </c>
      <c r="D117" s="895">
        <v>5.45E-2</v>
      </c>
      <c r="E117" s="895">
        <v>4.9299999999999997E-2</v>
      </c>
      <c r="F117" s="895">
        <v>9.7600000000000006E-2</v>
      </c>
      <c r="G117" s="895">
        <v>6.5500000000000003E-2</v>
      </c>
      <c r="H117" s="895">
        <v>4.0399999999999998E-2</v>
      </c>
    </row>
    <row r="118" spans="1:8" s="135" customFormat="1" ht="18" customHeight="1">
      <c r="A118" s="347" t="s">
        <v>407</v>
      </c>
      <c r="B118" s="895">
        <v>-1.2999999999999999E-3</v>
      </c>
      <c r="C118" s="895">
        <v>-5.9999999999999995E-4</v>
      </c>
      <c r="D118" s="895">
        <v>-1.3599999999999999E-2</v>
      </c>
      <c r="E118" s="895">
        <v>5.9999999999999995E-4</v>
      </c>
      <c r="F118" s="895">
        <v>-7.0000000000000001E-3</v>
      </c>
      <c r="G118" s="895">
        <v>1.5E-3</v>
      </c>
      <c r="H118" s="895">
        <v>-2.3E-3</v>
      </c>
    </row>
    <row r="119" spans="1:8" s="135" customFormat="1" ht="18" customHeight="1">
      <c r="A119" s="347" t="s">
        <v>408</v>
      </c>
      <c r="B119" s="895">
        <v>-3.4599999999999999E-2</v>
      </c>
      <c r="C119" s="895">
        <v>-3.1399999999999997E-2</v>
      </c>
      <c r="D119" s="895">
        <v>-2.1299999999999999E-2</v>
      </c>
      <c r="E119" s="895">
        <v>-6.3700000000000007E-2</v>
      </c>
      <c r="F119" s="895">
        <v>-9.0200000000000002E-2</v>
      </c>
      <c r="G119" s="895">
        <v>-8.77E-2</v>
      </c>
      <c r="H119" s="895">
        <v>-3.5000000000000003E-2</v>
      </c>
    </row>
    <row r="120" spans="1:8" s="135" customFormat="1" ht="18" customHeight="1">
      <c r="A120" s="347" t="s">
        <v>409</v>
      </c>
      <c r="B120" s="895">
        <v>0</v>
      </c>
      <c r="C120" s="895">
        <v>2.0000000000000001E-4</v>
      </c>
      <c r="D120" s="895">
        <v>0</v>
      </c>
      <c r="E120" s="895">
        <v>6.7000000000000002E-3</v>
      </c>
      <c r="F120" s="895">
        <v>0</v>
      </c>
      <c r="G120" s="895">
        <v>-8.0000000000000004E-4</v>
      </c>
      <c r="H120" s="895">
        <v>2.0000000000000001E-4</v>
      </c>
    </row>
    <row r="121" spans="1:8" s="135" customFormat="1" ht="18" customHeight="1">
      <c r="A121" s="347" t="s">
        <v>410</v>
      </c>
      <c r="B121" s="895">
        <v>4.0000000000000002E-4</v>
      </c>
      <c r="C121" s="895">
        <v>-2.9999999999999997E-4</v>
      </c>
      <c r="D121" s="895">
        <v>0</v>
      </c>
      <c r="E121" s="895">
        <v>1.1999999999999999E-3</v>
      </c>
      <c r="F121" s="895">
        <v>2.0000000000000001E-4</v>
      </c>
      <c r="G121" s="895">
        <v>-5.9999999999999995E-4</v>
      </c>
      <c r="H121" s="895">
        <v>2.0000000000000001E-4</v>
      </c>
    </row>
    <row r="122" spans="1:8" s="135" customFormat="1" ht="18" customHeight="1" thickBot="1">
      <c r="A122" s="347" t="s">
        <v>411</v>
      </c>
      <c r="B122" s="895">
        <v>4.0000000000000002E-4</v>
      </c>
      <c r="C122" s="895">
        <v>0</v>
      </c>
      <c r="D122" s="895">
        <v>0</v>
      </c>
      <c r="E122" s="895">
        <v>0</v>
      </c>
      <c r="F122" s="895">
        <v>0</v>
      </c>
      <c r="G122" s="895">
        <v>0</v>
      </c>
      <c r="H122" s="895">
        <v>2.0000000000000001E-4</v>
      </c>
    </row>
    <row r="123" spans="1:8" s="135" customFormat="1" ht="18" customHeight="1" thickTop="1">
      <c r="A123" s="1096" t="s">
        <v>412</v>
      </c>
      <c r="B123" s="1097">
        <v>2.2000000000000001E-3</v>
      </c>
      <c r="C123" s="1097">
        <v>4.4999999999999997E-3</v>
      </c>
      <c r="D123" s="1097">
        <v>1.9599999999999999E-2</v>
      </c>
      <c r="E123" s="1097">
        <v>-5.8999999999999999E-3</v>
      </c>
      <c r="F123" s="1097">
        <v>6.9999999999999999E-4</v>
      </c>
      <c r="G123" s="1097">
        <v>-2.2100000000000002E-2</v>
      </c>
      <c r="H123" s="1097">
        <v>3.7000000000000002E-3</v>
      </c>
    </row>
    <row r="124" spans="1:8" s="135" customFormat="1" ht="18" customHeight="1">
      <c r="A124" s="347" t="s">
        <v>413</v>
      </c>
      <c r="B124" s="1098"/>
      <c r="C124" s="1098"/>
      <c r="D124" s="1098"/>
      <c r="E124" s="1098"/>
      <c r="F124" s="1098"/>
      <c r="G124" s="1098"/>
      <c r="H124" s="1098"/>
    </row>
    <row r="125" spans="1:8" s="48" customFormat="1" ht="11.25">
      <c r="A125" s="87" t="s">
        <v>414</v>
      </c>
      <c r="B125" s="454"/>
      <c r="C125" s="454"/>
      <c r="D125" s="454"/>
      <c r="E125" s="454"/>
      <c r="F125" s="454"/>
      <c r="G125" s="454"/>
      <c r="H125" s="454"/>
    </row>
    <row r="126" spans="1:8" s="48" customFormat="1" ht="11.25">
      <c r="A126" s="87" t="s">
        <v>415</v>
      </c>
      <c r="B126" s="454"/>
      <c r="C126" s="454"/>
      <c r="D126" s="454"/>
      <c r="E126" s="454"/>
      <c r="F126" s="454"/>
      <c r="G126" s="454"/>
      <c r="H126" s="454"/>
    </row>
    <row r="127" spans="1:8" s="48" customFormat="1" ht="11.25">
      <c r="A127" s="87" t="s">
        <v>416</v>
      </c>
      <c r="B127" s="454"/>
      <c r="C127" s="454"/>
      <c r="D127" s="454"/>
      <c r="E127" s="454"/>
      <c r="F127" s="454"/>
      <c r="G127" s="454"/>
      <c r="H127" s="454"/>
    </row>
    <row r="128" spans="1:8" s="48" customFormat="1" ht="11.25">
      <c r="A128" s="87" t="s">
        <v>417</v>
      </c>
      <c r="B128" s="454"/>
      <c r="C128" s="454"/>
      <c r="D128" s="454"/>
      <c r="E128" s="454"/>
      <c r="F128" s="454"/>
      <c r="G128" s="454"/>
      <c r="H128" s="454"/>
    </row>
    <row r="129" spans="1:8" s="48" customFormat="1" ht="11.25">
      <c r="A129" s="87" t="s">
        <v>418</v>
      </c>
      <c r="B129" s="454"/>
      <c r="C129" s="454"/>
      <c r="D129" s="454"/>
      <c r="E129" s="454"/>
      <c r="F129" s="454"/>
      <c r="G129" s="454"/>
      <c r="H129" s="454"/>
    </row>
    <row r="130" spans="1:8" s="48" customFormat="1" ht="11.25">
      <c r="A130" s="87" t="s">
        <v>419</v>
      </c>
    </row>
    <row r="131" spans="1:8" s="48" customFormat="1" ht="11.25">
      <c r="A131" s="87" t="s">
        <v>420</v>
      </c>
    </row>
    <row r="132" spans="1:8" s="48" customFormat="1" ht="11.25">
      <c r="A132" s="87" t="s">
        <v>421</v>
      </c>
    </row>
    <row r="133" spans="1:8" s="48" customFormat="1" ht="11.25">
      <c r="A133" s="87" t="s">
        <v>1468</v>
      </c>
    </row>
    <row r="134" spans="1:8" s="48" customFormat="1" ht="11.25">
      <c r="A134" s="87"/>
      <c r="B134" s="454"/>
      <c r="C134" s="454"/>
      <c r="D134" s="454"/>
      <c r="E134" s="454"/>
      <c r="F134" s="454"/>
      <c r="G134" s="454"/>
      <c r="H134" s="454"/>
    </row>
    <row r="135" spans="1:8" s="48" customFormat="1" ht="11.25">
      <c r="A135" s="87"/>
      <c r="B135" s="435"/>
      <c r="C135" s="435"/>
      <c r="D135" s="435"/>
      <c r="E135" s="435"/>
      <c r="F135" s="435"/>
      <c r="G135" s="435"/>
      <c r="H135" s="435"/>
    </row>
    <row r="136" spans="1:8" s="48" customFormat="1" ht="11.25">
      <c r="B136" s="477"/>
      <c r="C136" s="477"/>
      <c r="D136" s="477"/>
      <c r="E136" s="477"/>
      <c r="F136" s="477"/>
      <c r="G136" s="477"/>
      <c r="H136" s="477"/>
    </row>
    <row r="137" spans="1:8" s="135" customFormat="1" ht="18" customHeight="1">
      <c r="B137" s="503"/>
      <c r="C137" s="503"/>
      <c r="D137" s="503"/>
      <c r="E137" s="503"/>
      <c r="F137" s="503"/>
      <c r="G137" s="503"/>
      <c r="H137" s="503"/>
    </row>
    <row r="138" spans="1:8" s="135" customFormat="1" ht="18" customHeight="1">
      <c r="B138" s="503"/>
      <c r="C138" s="503"/>
      <c r="D138" s="503"/>
      <c r="E138" s="503"/>
      <c r="F138" s="503"/>
      <c r="G138" s="503"/>
      <c r="H138" s="503"/>
    </row>
    <row r="139" spans="1:8" ht="15.75">
      <c r="A139" s="577"/>
      <c r="B139" s="553"/>
      <c r="C139" s="553"/>
      <c r="D139" s="553"/>
      <c r="E139" s="553"/>
      <c r="F139" s="553"/>
      <c r="G139" s="553"/>
      <c r="H139" s="553"/>
    </row>
    <row r="140" spans="1:8" ht="15.75">
      <c r="A140" s="577"/>
      <c r="B140" s="553"/>
      <c r="C140" s="553"/>
      <c r="D140" s="553"/>
      <c r="E140" s="553"/>
      <c r="F140" s="553"/>
      <c r="G140" s="553"/>
      <c r="H140" s="553"/>
    </row>
    <row r="141" spans="1:8" ht="15.75">
      <c r="A141" s="577"/>
      <c r="B141" s="553"/>
      <c r="C141" s="553"/>
      <c r="D141" s="553"/>
      <c r="E141" s="553"/>
      <c r="F141" s="553"/>
      <c r="G141" s="553"/>
      <c r="H141" s="553"/>
    </row>
    <row r="142" spans="1:8" ht="15.75">
      <c r="A142" s="577"/>
      <c r="B142" s="553"/>
      <c r="C142" s="553"/>
      <c r="D142" s="553"/>
      <c r="E142" s="553"/>
      <c r="F142" s="553"/>
      <c r="G142" s="553"/>
      <c r="H142" s="553"/>
    </row>
    <row r="143" spans="1:8" ht="15.75">
      <c r="A143" s="577"/>
      <c r="B143" s="553"/>
      <c r="C143" s="553"/>
      <c r="D143" s="553"/>
      <c r="E143" s="553"/>
      <c r="F143" s="553"/>
      <c r="G143" s="553"/>
      <c r="H143" s="553"/>
    </row>
    <row r="144" spans="1:8" ht="15.75">
      <c r="A144" s="577"/>
      <c r="B144" s="553"/>
      <c r="C144" s="553"/>
      <c r="D144" s="553"/>
      <c r="E144" s="553"/>
      <c r="F144" s="553"/>
      <c r="G144" s="553"/>
      <c r="H144" s="553"/>
    </row>
    <row r="145" spans="1:8" ht="15.75">
      <c r="A145" s="577"/>
      <c r="B145" s="553"/>
      <c r="C145" s="553"/>
      <c r="D145" s="553"/>
      <c r="E145" s="553"/>
      <c r="F145" s="553"/>
      <c r="G145" s="553"/>
      <c r="H145" s="553"/>
    </row>
    <row r="146" spans="1:8" ht="15.75">
      <c r="A146" s="577"/>
      <c r="B146" s="553"/>
      <c r="C146" s="553"/>
      <c r="D146" s="553"/>
      <c r="E146" s="553"/>
      <c r="F146" s="553"/>
      <c r="G146" s="553"/>
      <c r="H146" s="553"/>
    </row>
    <row r="147" spans="1:8" ht="15.75">
      <c r="A147" s="67"/>
    </row>
    <row r="148" spans="1:8" ht="15.75">
      <c r="A148" s="67"/>
    </row>
    <row r="149" spans="1:8" ht="15.75">
      <c r="A149" s="67"/>
    </row>
    <row r="150" spans="1:8" ht="15.75">
      <c r="A150" s="67"/>
    </row>
    <row r="151" spans="1:8" ht="15.75">
      <c r="A151" s="67"/>
    </row>
    <row r="152" spans="1:8" ht="15.75">
      <c r="A152" s="67"/>
    </row>
    <row r="153" spans="1:8" ht="15.75">
      <c r="A153" s="67"/>
    </row>
    <row r="154" spans="1:8" ht="15.75">
      <c r="A154" s="67"/>
    </row>
    <row r="155" spans="1:8" ht="15.75">
      <c r="A155" s="67"/>
    </row>
    <row r="156" spans="1:8" ht="15.75">
      <c r="A156" s="67"/>
    </row>
    <row r="157" spans="1:8" ht="15.75">
      <c r="A157" s="67"/>
    </row>
    <row r="158" spans="1:8" ht="15.75">
      <c r="A158" s="67"/>
    </row>
    <row r="159" spans="1:8" ht="15.75">
      <c r="A159" s="67"/>
    </row>
    <row r="160" spans="1:8"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showGridLines="0" zoomScale="50" workbookViewId="0">
      <selection sqref="A1:I1"/>
    </sheetView>
  </sheetViews>
  <sheetFormatPr baseColWidth="10" defaultColWidth="9.140625" defaultRowHeight="18"/>
  <cols>
    <col min="1" max="1" width="132.28515625" style="518" customWidth="1"/>
    <col min="2" max="2" width="20.28515625" style="33" bestFit="1" customWidth="1"/>
    <col min="3" max="3" width="18" style="33" bestFit="1" customWidth="1"/>
    <col min="4" max="6" width="20.28515625" style="33" bestFit="1" customWidth="1"/>
    <col min="7" max="8" width="18" style="33" bestFit="1" customWidth="1"/>
    <col min="9" max="9" width="18" style="41" bestFit="1" customWidth="1"/>
    <col min="10" max="256" width="9.140625" style="33"/>
    <col min="257" max="257" width="132.28515625" style="33" customWidth="1"/>
    <col min="258" max="258" width="20.28515625" style="33" bestFit="1" customWidth="1"/>
    <col min="259" max="259" width="18" style="33" bestFit="1" customWidth="1"/>
    <col min="260" max="262" width="20.28515625" style="33" bestFit="1" customWidth="1"/>
    <col min="263" max="265" width="18" style="33" bestFit="1" customWidth="1"/>
    <col min="266" max="512" width="9.140625" style="33"/>
    <col min="513" max="513" width="132.28515625" style="33" customWidth="1"/>
    <col min="514" max="514" width="20.28515625" style="33" bestFit="1" customWidth="1"/>
    <col min="515" max="515" width="18" style="33" bestFit="1" customWidth="1"/>
    <col min="516" max="518" width="20.28515625" style="33" bestFit="1" customWidth="1"/>
    <col min="519" max="521" width="18" style="33" bestFit="1" customWidth="1"/>
    <col min="522" max="768" width="9.140625" style="33"/>
    <col min="769" max="769" width="132.28515625" style="33" customWidth="1"/>
    <col min="770" max="770" width="20.28515625" style="33" bestFit="1" customWidth="1"/>
    <col min="771" max="771" width="18" style="33" bestFit="1" customWidth="1"/>
    <col min="772" max="774" width="20.28515625" style="33" bestFit="1" customWidth="1"/>
    <col min="775" max="777" width="18" style="33" bestFit="1" customWidth="1"/>
    <col min="778" max="1024" width="9.140625" style="33"/>
    <col min="1025" max="1025" width="132.28515625" style="33" customWidth="1"/>
    <col min="1026" max="1026" width="20.28515625" style="33" bestFit="1" customWidth="1"/>
    <col min="1027" max="1027" width="18" style="33" bestFit="1" customWidth="1"/>
    <col min="1028" max="1030" width="20.28515625" style="33" bestFit="1" customWidth="1"/>
    <col min="1031" max="1033" width="18" style="33" bestFit="1" customWidth="1"/>
    <col min="1034" max="1280" width="9.140625" style="33"/>
    <col min="1281" max="1281" width="132.28515625" style="33" customWidth="1"/>
    <col min="1282" max="1282" width="20.28515625" style="33" bestFit="1" customWidth="1"/>
    <col min="1283" max="1283" width="18" style="33" bestFit="1" customWidth="1"/>
    <col min="1284" max="1286" width="20.28515625" style="33" bestFit="1" customWidth="1"/>
    <col min="1287" max="1289" width="18" style="33" bestFit="1" customWidth="1"/>
    <col min="1290" max="1536" width="9.140625" style="33"/>
    <col min="1537" max="1537" width="132.28515625" style="33" customWidth="1"/>
    <col min="1538" max="1538" width="20.28515625" style="33" bestFit="1" customWidth="1"/>
    <col min="1539" max="1539" width="18" style="33" bestFit="1" customWidth="1"/>
    <col min="1540" max="1542" width="20.28515625" style="33" bestFit="1" customWidth="1"/>
    <col min="1543" max="1545" width="18" style="33" bestFit="1" customWidth="1"/>
    <col min="1546" max="1792" width="9.140625" style="33"/>
    <col min="1793" max="1793" width="132.28515625" style="33" customWidth="1"/>
    <col min="1794" max="1794" width="20.28515625" style="33" bestFit="1" customWidth="1"/>
    <col min="1795" max="1795" width="18" style="33" bestFit="1" customWidth="1"/>
    <col min="1796" max="1798" width="20.28515625" style="33" bestFit="1" customWidth="1"/>
    <col min="1799" max="1801" width="18" style="33" bestFit="1" customWidth="1"/>
    <col min="1802" max="2048" width="9.140625" style="33"/>
    <col min="2049" max="2049" width="132.28515625" style="33" customWidth="1"/>
    <col min="2050" max="2050" width="20.28515625" style="33" bestFit="1" customWidth="1"/>
    <col min="2051" max="2051" width="18" style="33" bestFit="1" customWidth="1"/>
    <col min="2052" max="2054" width="20.28515625" style="33" bestFit="1" customWidth="1"/>
    <col min="2055" max="2057" width="18" style="33" bestFit="1" customWidth="1"/>
    <col min="2058" max="2304" width="9.140625" style="33"/>
    <col min="2305" max="2305" width="132.28515625" style="33" customWidth="1"/>
    <col min="2306" max="2306" width="20.28515625" style="33" bestFit="1" customWidth="1"/>
    <col min="2307" max="2307" width="18" style="33" bestFit="1" customWidth="1"/>
    <col min="2308" max="2310" width="20.28515625" style="33" bestFit="1" customWidth="1"/>
    <col min="2311" max="2313" width="18" style="33" bestFit="1" customWidth="1"/>
    <col min="2314" max="2560" width="9.140625" style="33"/>
    <col min="2561" max="2561" width="132.28515625" style="33" customWidth="1"/>
    <col min="2562" max="2562" width="20.28515625" style="33" bestFit="1" customWidth="1"/>
    <col min="2563" max="2563" width="18" style="33" bestFit="1" customWidth="1"/>
    <col min="2564" max="2566" width="20.28515625" style="33" bestFit="1" customWidth="1"/>
    <col min="2567" max="2569" width="18" style="33" bestFit="1" customWidth="1"/>
    <col min="2570" max="2816" width="9.140625" style="33"/>
    <col min="2817" max="2817" width="132.28515625" style="33" customWidth="1"/>
    <col min="2818" max="2818" width="20.28515625" style="33" bestFit="1" customWidth="1"/>
    <col min="2819" max="2819" width="18" style="33" bestFit="1" customWidth="1"/>
    <col min="2820" max="2822" width="20.28515625" style="33" bestFit="1" customWidth="1"/>
    <col min="2823" max="2825" width="18" style="33" bestFit="1" customWidth="1"/>
    <col min="2826" max="3072" width="9.140625" style="33"/>
    <col min="3073" max="3073" width="132.28515625" style="33" customWidth="1"/>
    <col min="3074" max="3074" width="20.28515625" style="33" bestFit="1" customWidth="1"/>
    <col min="3075" max="3075" width="18" style="33" bestFit="1" customWidth="1"/>
    <col min="3076" max="3078" width="20.28515625" style="33" bestFit="1" customWidth="1"/>
    <col min="3079" max="3081" width="18" style="33" bestFit="1" customWidth="1"/>
    <col min="3082" max="3328" width="9.140625" style="33"/>
    <col min="3329" max="3329" width="132.28515625" style="33" customWidth="1"/>
    <col min="3330" max="3330" width="20.28515625" style="33" bestFit="1" customWidth="1"/>
    <col min="3331" max="3331" width="18" style="33" bestFit="1" customWidth="1"/>
    <col min="3332" max="3334" width="20.28515625" style="33" bestFit="1" customWidth="1"/>
    <col min="3335" max="3337" width="18" style="33" bestFit="1" customWidth="1"/>
    <col min="3338" max="3584" width="9.140625" style="33"/>
    <col min="3585" max="3585" width="132.28515625" style="33" customWidth="1"/>
    <col min="3586" max="3586" width="20.28515625" style="33" bestFit="1" customWidth="1"/>
    <col min="3587" max="3587" width="18" style="33" bestFit="1" customWidth="1"/>
    <col min="3588" max="3590" width="20.28515625" style="33" bestFit="1" customWidth="1"/>
    <col min="3591" max="3593" width="18" style="33" bestFit="1" customWidth="1"/>
    <col min="3594" max="3840" width="9.140625" style="33"/>
    <col min="3841" max="3841" width="132.28515625" style="33" customWidth="1"/>
    <col min="3842" max="3842" width="20.28515625" style="33" bestFit="1" customWidth="1"/>
    <col min="3843" max="3843" width="18" style="33" bestFit="1" customWidth="1"/>
    <col min="3844" max="3846" width="20.28515625" style="33" bestFit="1" customWidth="1"/>
    <col min="3847" max="3849" width="18" style="33" bestFit="1" customWidth="1"/>
    <col min="3850" max="4096" width="9.140625" style="33"/>
    <col min="4097" max="4097" width="132.28515625" style="33" customWidth="1"/>
    <col min="4098" max="4098" width="20.28515625" style="33" bestFit="1" customWidth="1"/>
    <col min="4099" max="4099" width="18" style="33" bestFit="1" customWidth="1"/>
    <col min="4100" max="4102" width="20.28515625" style="33" bestFit="1" customWidth="1"/>
    <col min="4103" max="4105" width="18" style="33" bestFit="1" customWidth="1"/>
    <col min="4106" max="4352" width="9.140625" style="33"/>
    <col min="4353" max="4353" width="132.28515625" style="33" customWidth="1"/>
    <col min="4354" max="4354" width="20.28515625" style="33" bestFit="1" customWidth="1"/>
    <col min="4355" max="4355" width="18" style="33" bestFit="1" customWidth="1"/>
    <col min="4356" max="4358" width="20.28515625" style="33" bestFit="1" customWidth="1"/>
    <col min="4359" max="4361" width="18" style="33" bestFit="1" customWidth="1"/>
    <col min="4362" max="4608" width="9.140625" style="33"/>
    <col min="4609" max="4609" width="132.28515625" style="33" customWidth="1"/>
    <col min="4610" max="4610" width="20.28515625" style="33" bestFit="1" customWidth="1"/>
    <col min="4611" max="4611" width="18" style="33" bestFit="1" customWidth="1"/>
    <col min="4612" max="4614" width="20.28515625" style="33" bestFit="1" customWidth="1"/>
    <col min="4615" max="4617" width="18" style="33" bestFit="1" customWidth="1"/>
    <col min="4618" max="4864" width="9.140625" style="33"/>
    <col min="4865" max="4865" width="132.28515625" style="33" customWidth="1"/>
    <col min="4866" max="4866" width="20.28515625" style="33" bestFit="1" customWidth="1"/>
    <col min="4867" max="4867" width="18" style="33" bestFit="1" customWidth="1"/>
    <col min="4868" max="4870" width="20.28515625" style="33" bestFit="1" customWidth="1"/>
    <col min="4871" max="4873" width="18" style="33" bestFit="1" customWidth="1"/>
    <col min="4874" max="5120" width="9.140625" style="33"/>
    <col min="5121" max="5121" width="132.28515625" style="33" customWidth="1"/>
    <col min="5122" max="5122" width="20.28515625" style="33" bestFit="1" customWidth="1"/>
    <col min="5123" max="5123" width="18" style="33" bestFit="1" customWidth="1"/>
    <col min="5124" max="5126" width="20.28515625" style="33" bestFit="1" customWidth="1"/>
    <col min="5127" max="5129" width="18" style="33" bestFit="1" customWidth="1"/>
    <col min="5130" max="5376" width="9.140625" style="33"/>
    <col min="5377" max="5377" width="132.28515625" style="33" customWidth="1"/>
    <col min="5378" max="5378" width="20.28515625" style="33" bestFit="1" customWidth="1"/>
    <col min="5379" max="5379" width="18" style="33" bestFit="1" customWidth="1"/>
    <col min="5380" max="5382" width="20.28515625" style="33" bestFit="1" customWidth="1"/>
    <col min="5383" max="5385" width="18" style="33" bestFit="1" customWidth="1"/>
    <col min="5386" max="5632" width="9.140625" style="33"/>
    <col min="5633" max="5633" width="132.28515625" style="33" customWidth="1"/>
    <col min="5634" max="5634" width="20.28515625" style="33" bestFit="1" customWidth="1"/>
    <col min="5635" max="5635" width="18" style="33" bestFit="1" customWidth="1"/>
    <col min="5636" max="5638" width="20.28515625" style="33" bestFit="1" customWidth="1"/>
    <col min="5639" max="5641" width="18" style="33" bestFit="1" customWidth="1"/>
    <col min="5642" max="5888" width="9.140625" style="33"/>
    <col min="5889" max="5889" width="132.28515625" style="33" customWidth="1"/>
    <col min="5890" max="5890" width="20.28515625" style="33" bestFit="1" customWidth="1"/>
    <col min="5891" max="5891" width="18" style="33" bestFit="1" customWidth="1"/>
    <col min="5892" max="5894" width="20.28515625" style="33" bestFit="1" customWidth="1"/>
    <col min="5895" max="5897" width="18" style="33" bestFit="1" customWidth="1"/>
    <col min="5898" max="6144" width="9.140625" style="33"/>
    <col min="6145" max="6145" width="132.28515625" style="33" customWidth="1"/>
    <col min="6146" max="6146" width="20.28515625" style="33" bestFit="1" customWidth="1"/>
    <col min="6147" max="6147" width="18" style="33" bestFit="1" customWidth="1"/>
    <col min="6148" max="6150" width="20.28515625" style="33" bestFit="1" customWidth="1"/>
    <col min="6151" max="6153" width="18" style="33" bestFit="1" customWidth="1"/>
    <col min="6154" max="6400" width="9.140625" style="33"/>
    <col min="6401" max="6401" width="132.28515625" style="33" customWidth="1"/>
    <col min="6402" max="6402" width="20.28515625" style="33" bestFit="1" customWidth="1"/>
    <col min="6403" max="6403" width="18" style="33" bestFit="1" customWidth="1"/>
    <col min="6404" max="6406" width="20.28515625" style="33" bestFit="1" customWidth="1"/>
    <col min="6407" max="6409" width="18" style="33" bestFit="1" customWidth="1"/>
    <col min="6410" max="6656" width="9.140625" style="33"/>
    <col min="6657" max="6657" width="132.28515625" style="33" customWidth="1"/>
    <col min="6658" max="6658" width="20.28515625" style="33" bestFit="1" customWidth="1"/>
    <col min="6659" max="6659" width="18" style="33" bestFit="1" customWidth="1"/>
    <col min="6660" max="6662" width="20.28515625" style="33" bestFit="1" customWidth="1"/>
    <col min="6663" max="6665" width="18" style="33" bestFit="1" customWidth="1"/>
    <col min="6666" max="6912" width="9.140625" style="33"/>
    <col min="6913" max="6913" width="132.28515625" style="33" customWidth="1"/>
    <col min="6914" max="6914" width="20.28515625" style="33" bestFit="1" customWidth="1"/>
    <col min="6915" max="6915" width="18" style="33" bestFit="1" customWidth="1"/>
    <col min="6916" max="6918" width="20.28515625" style="33" bestFit="1" customWidth="1"/>
    <col min="6919" max="6921" width="18" style="33" bestFit="1" customWidth="1"/>
    <col min="6922" max="7168" width="9.140625" style="33"/>
    <col min="7169" max="7169" width="132.28515625" style="33" customWidth="1"/>
    <col min="7170" max="7170" width="20.28515625" style="33" bestFit="1" customWidth="1"/>
    <col min="7171" max="7171" width="18" style="33" bestFit="1" customWidth="1"/>
    <col min="7172" max="7174" width="20.28515625" style="33" bestFit="1" customWidth="1"/>
    <col min="7175" max="7177" width="18" style="33" bestFit="1" customWidth="1"/>
    <col min="7178" max="7424" width="9.140625" style="33"/>
    <col min="7425" max="7425" width="132.28515625" style="33" customWidth="1"/>
    <col min="7426" max="7426" width="20.28515625" style="33" bestFit="1" customWidth="1"/>
    <col min="7427" max="7427" width="18" style="33" bestFit="1" customWidth="1"/>
    <col min="7428" max="7430" width="20.28515625" style="33" bestFit="1" customWidth="1"/>
    <col min="7431" max="7433" width="18" style="33" bestFit="1" customWidth="1"/>
    <col min="7434" max="7680" width="9.140625" style="33"/>
    <col min="7681" max="7681" width="132.28515625" style="33" customWidth="1"/>
    <col min="7682" max="7682" width="20.28515625" style="33" bestFit="1" customWidth="1"/>
    <col min="7683" max="7683" width="18" style="33" bestFit="1" customWidth="1"/>
    <col min="7684" max="7686" width="20.28515625" style="33" bestFit="1" customWidth="1"/>
    <col min="7687" max="7689" width="18" style="33" bestFit="1" customWidth="1"/>
    <col min="7690" max="7936" width="9.140625" style="33"/>
    <col min="7937" max="7937" width="132.28515625" style="33" customWidth="1"/>
    <col min="7938" max="7938" width="20.28515625" style="33" bestFit="1" customWidth="1"/>
    <col min="7939" max="7939" width="18" style="33" bestFit="1" customWidth="1"/>
    <col min="7940" max="7942" width="20.28515625" style="33" bestFit="1" customWidth="1"/>
    <col min="7943" max="7945" width="18" style="33" bestFit="1" customWidth="1"/>
    <col min="7946" max="8192" width="9.140625" style="33"/>
    <col min="8193" max="8193" width="132.28515625" style="33" customWidth="1"/>
    <col min="8194" max="8194" width="20.28515625" style="33" bestFit="1" customWidth="1"/>
    <col min="8195" max="8195" width="18" style="33" bestFit="1" customWidth="1"/>
    <col min="8196" max="8198" width="20.28515625" style="33" bestFit="1" customWidth="1"/>
    <col min="8199" max="8201" width="18" style="33" bestFit="1" customWidth="1"/>
    <col min="8202" max="8448" width="9.140625" style="33"/>
    <col min="8449" max="8449" width="132.28515625" style="33" customWidth="1"/>
    <col min="8450" max="8450" width="20.28515625" style="33" bestFit="1" customWidth="1"/>
    <col min="8451" max="8451" width="18" style="33" bestFit="1" customWidth="1"/>
    <col min="8452" max="8454" width="20.28515625" style="33" bestFit="1" customWidth="1"/>
    <col min="8455" max="8457" width="18" style="33" bestFit="1" customWidth="1"/>
    <col min="8458" max="8704" width="9.140625" style="33"/>
    <col min="8705" max="8705" width="132.28515625" style="33" customWidth="1"/>
    <col min="8706" max="8706" width="20.28515625" style="33" bestFit="1" customWidth="1"/>
    <col min="8707" max="8707" width="18" style="33" bestFit="1" customWidth="1"/>
    <col min="8708" max="8710" width="20.28515625" style="33" bestFit="1" customWidth="1"/>
    <col min="8711" max="8713" width="18" style="33" bestFit="1" customWidth="1"/>
    <col min="8714" max="8960" width="9.140625" style="33"/>
    <col min="8961" max="8961" width="132.28515625" style="33" customWidth="1"/>
    <col min="8962" max="8962" width="20.28515625" style="33" bestFit="1" customWidth="1"/>
    <col min="8963" max="8963" width="18" style="33" bestFit="1" customWidth="1"/>
    <col min="8964" max="8966" width="20.28515625" style="33" bestFit="1" customWidth="1"/>
    <col min="8967" max="8969" width="18" style="33" bestFit="1" customWidth="1"/>
    <col min="8970" max="9216" width="9.140625" style="33"/>
    <col min="9217" max="9217" width="132.28515625" style="33" customWidth="1"/>
    <col min="9218" max="9218" width="20.28515625" style="33" bestFit="1" customWidth="1"/>
    <col min="9219" max="9219" width="18" style="33" bestFit="1" customWidth="1"/>
    <col min="9220" max="9222" width="20.28515625" style="33" bestFit="1" customWidth="1"/>
    <col min="9223" max="9225" width="18" style="33" bestFit="1" customWidth="1"/>
    <col min="9226" max="9472" width="9.140625" style="33"/>
    <col min="9473" max="9473" width="132.28515625" style="33" customWidth="1"/>
    <col min="9474" max="9474" width="20.28515625" style="33" bestFit="1" customWidth="1"/>
    <col min="9475" max="9475" width="18" style="33" bestFit="1" customWidth="1"/>
    <col min="9476" max="9478" width="20.28515625" style="33" bestFit="1" customWidth="1"/>
    <col min="9479" max="9481" width="18" style="33" bestFit="1" customWidth="1"/>
    <col min="9482" max="9728" width="9.140625" style="33"/>
    <col min="9729" max="9729" width="132.28515625" style="33" customWidth="1"/>
    <col min="9730" max="9730" width="20.28515625" style="33" bestFit="1" customWidth="1"/>
    <col min="9731" max="9731" width="18" style="33" bestFit="1" customWidth="1"/>
    <col min="9732" max="9734" width="20.28515625" style="33" bestFit="1" customWidth="1"/>
    <col min="9735" max="9737" width="18" style="33" bestFit="1" customWidth="1"/>
    <col min="9738" max="9984" width="9.140625" style="33"/>
    <col min="9985" max="9985" width="132.28515625" style="33" customWidth="1"/>
    <col min="9986" max="9986" width="20.28515625" style="33" bestFit="1" customWidth="1"/>
    <col min="9987" max="9987" width="18" style="33" bestFit="1" customWidth="1"/>
    <col min="9988" max="9990" width="20.28515625" style="33" bestFit="1" customWidth="1"/>
    <col min="9991" max="9993" width="18" style="33" bestFit="1" customWidth="1"/>
    <col min="9994" max="10240" width="9.140625" style="33"/>
    <col min="10241" max="10241" width="132.28515625" style="33" customWidth="1"/>
    <col min="10242" max="10242" width="20.28515625" style="33" bestFit="1" customWidth="1"/>
    <col min="10243" max="10243" width="18" style="33" bestFit="1" customWidth="1"/>
    <col min="10244" max="10246" width="20.28515625" style="33" bestFit="1" customWidth="1"/>
    <col min="10247" max="10249" width="18" style="33" bestFit="1" customWidth="1"/>
    <col min="10250" max="10496" width="9.140625" style="33"/>
    <col min="10497" max="10497" width="132.28515625" style="33" customWidth="1"/>
    <col min="10498" max="10498" width="20.28515625" style="33" bestFit="1" customWidth="1"/>
    <col min="10499" max="10499" width="18" style="33" bestFit="1" customWidth="1"/>
    <col min="10500" max="10502" width="20.28515625" style="33" bestFit="1" customWidth="1"/>
    <col min="10503" max="10505" width="18" style="33" bestFit="1" customWidth="1"/>
    <col min="10506" max="10752" width="9.140625" style="33"/>
    <col min="10753" max="10753" width="132.28515625" style="33" customWidth="1"/>
    <col min="10754" max="10754" width="20.28515625" style="33" bestFit="1" customWidth="1"/>
    <col min="10755" max="10755" width="18" style="33" bestFit="1" customWidth="1"/>
    <col min="10756" max="10758" width="20.28515625" style="33" bestFit="1" customWidth="1"/>
    <col min="10759" max="10761" width="18" style="33" bestFit="1" customWidth="1"/>
    <col min="10762" max="11008" width="9.140625" style="33"/>
    <col min="11009" max="11009" width="132.28515625" style="33" customWidth="1"/>
    <col min="11010" max="11010" width="20.28515625" style="33" bestFit="1" customWidth="1"/>
    <col min="11011" max="11011" width="18" style="33" bestFit="1" customWidth="1"/>
    <col min="11012" max="11014" width="20.28515625" style="33" bestFit="1" customWidth="1"/>
    <col min="11015" max="11017" width="18" style="33" bestFit="1" customWidth="1"/>
    <col min="11018" max="11264" width="9.140625" style="33"/>
    <col min="11265" max="11265" width="132.28515625" style="33" customWidth="1"/>
    <col min="11266" max="11266" width="20.28515625" style="33" bestFit="1" customWidth="1"/>
    <col min="11267" max="11267" width="18" style="33" bestFit="1" customWidth="1"/>
    <col min="11268" max="11270" width="20.28515625" style="33" bestFit="1" customWidth="1"/>
    <col min="11271" max="11273" width="18" style="33" bestFit="1" customWidth="1"/>
    <col min="11274" max="11520" width="9.140625" style="33"/>
    <col min="11521" max="11521" width="132.28515625" style="33" customWidth="1"/>
    <col min="11522" max="11522" width="20.28515625" style="33" bestFit="1" customWidth="1"/>
    <col min="11523" max="11523" width="18" style="33" bestFit="1" customWidth="1"/>
    <col min="11524" max="11526" width="20.28515625" style="33" bestFit="1" customWidth="1"/>
    <col min="11527" max="11529" width="18" style="33" bestFit="1" customWidth="1"/>
    <col min="11530" max="11776" width="9.140625" style="33"/>
    <col min="11777" max="11777" width="132.28515625" style="33" customWidth="1"/>
    <col min="11778" max="11778" width="20.28515625" style="33" bestFit="1" customWidth="1"/>
    <col min="11779" max="11779" width="18" style="33" bestFit="1" customWidth="1"/>
    <col min="11780" max="11782" width="20.28515625" style="33" bestFit="1" customWidth="1"/>
    <col min="11783" max="11785" width="18" style="33" bestFit="1" customWidth="1"/>
    <col min="11786" max="12032" width="9.140625" style="33"/>
    <col min="12033" max="12033" width="132.28515625" style="33" customWidth="1"/>
    <col min="12034" max="12034" width="20.28515625" style="33" bestFit="1" customWidth="1"/>
    <col min="12035" max="12035" width="18" style="33" bestFit="1" customWidth="1"/>
    <col min="12036" max="12038" width="20.28515625" style="33" bestFit="1" customWidth="1"/>
    <col min="12039" max="12041" width="18" style="33" bestFit="1" customWidth="1"/>
    <col min="12042" max="12288" width="9.140625" style="33"/>
    <col min="12289" max="12289" width="132.28515625" style="33" customWidth="1"/>
    <col min="12290" max="12290" width="20.28515625" style="33" bestFit="1" customWidth="1"/>
    <col min="12291" max="12291" width="18" style="33" bestFit="1" customWidth="1"/>
    <col min="12292" max="12294" width="20.28515625" style="33" bestFit="1" customWidth="1"/>
    <col min="12295" max="12297" width="18" style="33" bestFit="1" customWidth="1"/>
    <col min="12298" max="12544" width="9.140625" style="33"/>
    <col min="12545" max="12545" width="132.28515625" style="33" customWidth="1"/>
    <col min="12546" max="12546" width="20.28515625" style="33" bestFit="1" customWidth="1"/>
    <col min="12547" max="12547" width="18" style="33" bestFit="1" customWidth="1"/>
    <col min="12548" max="12550" width="20.28515625" style="33" bestFit="1" customWidth="1"/>
    <col min="12551" max="12553" width="18" style="33" bestFit="1" customWidth="1"/>
    <col min="12554" max="12800" width="9.140625" style="33"/>
    <col min="12801" max="12801" width="132.28515625" style="33" customWidth="1"/>
    <col min="12802" max="12802" width="20.28515625" style="33" bestFit="1" customWidth="1"/>
    <col min="12803" max="12803" width="18" style="33" bestFit="1" customWidth="1"/>
    <col min="12804" max="12806" width="20.28515625" style="33" bestFit="1" customWidth="1"/>
    <col min="12807" max="12809" width="18" style="33" bestFit="1" customWidth="1"/>
    <col min="12810" max="13056" width="9.140625" style="33"/>
    <col min="13057" max="13057" width="132.28515625" style="33" customWidth="1"/>
    <col min="13058" max="13058" width="20.28515625" style="33" bestFit="1" customWidth="1"/>
    <col min="13059" max="13059" width="18" style="33" bestFit="1" customWidth="1"/>
    <col min="13060" max="13062" width="20.28515625" style="33" bestFit="1" customWidth="1"/>
    <col min="13063" max="13065" width="18" style="33" bestFit="1" customWidth="1"/>
    <col min="13066" max="13312" width="9.140625" style="33"/>
    <col min="13313" max="13313" width="132.28515625" style="33" customWidth="1"/>
    <col min="13314" max="13314" width="20.28515625" style="33" bestFit="1" customWidth="1"/>
    <col min="13315" max="13315" width="18" style="33" bestFit="1" customWidth="1"/>
    <col min="13316" max="13318" width="20.28515625" style="33" bestFit="1" customWidth="1"/>
    <col min="13319" max="13321" width="18" style="33" bestFit="1" customWidth="1"/>
    <col min="13322" max="13568" width="9.140625" style="33"/>
    <col min="13569" max="13569" width="132.28515625" style="33" customWidth="1"/>
    <col min="13570" max="13570" width="20.28515625" style="33" bestFit="1" customWidth="1"/>
    <col min="13571" max="13571" width="18" style="33" bestFit="1" customWidth="1"/>
    <col min="13572" max="13574" width="20.28515625" style="33" bestFit="1" customWidth="1"/>
    <col min="13575" max="13577" width="18" style="33" bestFit="1" customWidth="1"/>
    <col min="13578" max="13824" width="9.140625" style="33"/>
    <col min="13825" max="13825" width="132.28515625" style="33" customWidth="1"/>
    <col min="13826" max="13826" width="20.28515625" style="33" bestFit="1" customWidth="1"/>
    <col min="13827" max="13827" width="18" style="33" bestFit="1" customWidth="1"/>
    <col min="13828" max="13830" width="20.28515625" style="33" bestFit="1" customWidth="1"/>
    <col min="13831" max="13833" width="18" style="33" bestFit="1" customWidth="1"/>
    <col min="13834" max="14080" width="9.140625" style="33"/>
    <col min="14081" max="14081" width="132.28515625" style="33" customWidth="1"/>
    <col min="14082" max="14082" width="20.28515625" style="33" bestFit="1" customWidth="1"/>
    <col min="14083" max="14083" width="18" style="33" bestFit="1" customWidth="1"/>
    <col min="14084" max="14086" width="20.28515625" style="33" bestFit="1" customWidth="1"/>
    <col min="14087" max="14089" width="18" style="33" bestFit="1" customWidth="1"/>
    <col min="14090" max="14336" width="9.140625" style="33"/>
    <col min="14337" max="14337" width="132.28515625" style="33" customWidth="1"/>
    <col min="14338" max="14338" width="20.28515625" style="33" bestFit="1" customWidth="1"/>
    <col min="14339" max="14339" width="18" style="33" bestFit="1" customWidth="1"/>
    <col min="14340" max="14342" width="20.28515625" style="33" bestFit="1" customWidth="1"/>
    <col min="14343" max="14345" width="18" style="33" bestFit="1" customWidth="1"/>
    <col min="14346" max="14592" width="9.140625" style="33"/>
    <col min="14593" max="14593" width="132.28515625" style="33" customWidth="1"/>
    <col min="14594" max="14594" width="20.28515625" style="33" bestFit="1" customWidth="1"/>
    <col min="14595" max="14595" width="18" style="33" bestFit="1" customWidth="1"/>
    <col min="14596" max="14598" width="20.28515625" style="33" bestFit="1" customWidth="1"/>
    <col min="14599" max="14601" width="18" style="33" bestFit="1" customWidth="1"/>
    <col min="14602" max="14848" width="9.140625" style="33"/>
    <col min="14849" max="14849" width="132.28515625" style="33" customWidth="1"/>
    <col min="14850" max="14850" width="20.28515625" style="33" bestFit="1" customWidth="1"/>
    <col min="14851" max="14851" width="18" style="33" bestFit="1" customWidth="1"/>
    <col min="14852" max="14854" width="20.28515625" style="33" bestFit="1" customWidth="1"/>
    <col min="14855" max="14857" width="18" style="33" bestFit="1" customWidth="1"/>
    <col min="14858" max="15104" width="9.140625" style="33"/>
    <col min="15105" max="15105" width="132.28515625" style="33" customWidth="1"/>
    <col min="15106" max="15106" width="20.28515625" style="33" bestFit="1" customWidth="1"/>
    <col min="15107" max="15107" width="18" style="33" bestFit="1" customWidth="1"/>
    <col min="15108" max="15110" width="20.28515625" style="33" bestFit="1" customWidth="1"/>
    <col min="15111" max="15113" width="18" style="33" bestFit="1" customWidth="1"/>
    <col min="15114" max="15360" width="9.140625" style="33"/>
    <col min="15361" max="15361" width="132.28515625" style="33" customWidth="1"/>
    <col min="15362" max="15362" width="20.28515625" style="33" bestFit="1" customWidth="1"/>
    <col min="15363" max="15363" width="18" style="33" bestFit="1" customWidth="1"/>
    <col min="15364" max="15366" width="20.28515625" style="33" bestFit="1" customWidth="1"/>
    <col min="15367" max="15369" width="18" style="33" bestFit="1" customWidth="1"/>
    <col min="15370" max="15616" width="9.140625" style="33"/>
    <col min="15617" max="15617" width="132.28515625" style="33" customWidth="1"/>
    <col min="15618" max="15618" width="20.28515625" style="33" bestFit="1" customWidth="1"/>
    <col min="15619" max="15619" width="18" style="33" bestFit="1" customWidth="1"/>
    <col min="15620" max="15622" width="20.28515625" style="33" bestFit="1" customWidth="1"/>
    <col min="15623" max="15625" width="18" style="33" bestFit="1" customWidth="1"/>
    <col min="15626" max="15872" width="9.140625" style="33"/>
    <col min="15873" max="15873" width="132.28515625" style="33" customWidth="1"/>
    <col min="15874" max="15874" width="20.28515625" style="33" bestFit="1" customWidth="1"/>
    <col min="15875" max="15875" width="18" style="33" bestFit="1" customWidth="1"/>
    <col min="15876" max="15878" width="20.28515625" style="33" bestFit="1" customWidth="1"/>
    <col min="15879" max="15881" width="18" style="33" bestFit="1" customWidth="1"/>
    <col min="15882" max="16128" width="9.140625" style="33"/>
    <col min="16129" max="16129" width="132.28515625" style="33" customWidth="1"/>
    <col min="16130" max="16130" width="20.28515625" style="33" bestFit="1" customWidth="1"/>
    <col min="16131" max="16131" width="18" style="33" bestFit="1" customWidth="1"/>
    <col min="16132" max="16134" width="20.28515625" style="33" bestFit="1" customWidth="1"/>
    <col min="16135" max="16137" width="18" style="33" bestFit="1" customWidth="1"/>
    <col min="16138" max="16384" width="9.140625" style="33"/>
  </cols>
  <sheetData>
    <row r="1" spans="1:9" ht="69" customHeight="1">
      <c r="A1" s="1225" t="s">
        <v>1305</v>
      </c>
      <c r="B1" s="1225"/>
      <c r="C1" s="1225"/>
      <c r="D1" s="1225"/>
      <c r="E1" s="1225"/>
      <c r="F1" s="1225"/>
      <c r="G1" s="1225"/>
      <c r="H1" s="1225"/>
      <c r="I1" s="1225"/>
    </row>
    <row r="2" spans="1:9" ht="43.5" customHeight="1">
      <c r="A2" s="1225" t="s">
        <v>423</v>
      </c>
      <c r="B2" s="1225"/>
      <c r="C2" s="1225"/>
      <c r="D2" s="1225"/>
      <c r="E2" s="1225"/>
      <c r="F2" s="1225"/>
      <c r="G2" s="1225"/>
      <c r="H2" s="1225"/>
      <c r="I2" s="1225"/>
    </row>
    <row r="3" spans="1:9" ht="43.5" customHeight="1">
      <c r="A3" s="1226" t="s">
        <v>1350</v>
      </c>
      <c r="B3" s="1226"/>
      <c r="C3" s="1226"/>
      <c r="D3" s="1226"/>
      <c r="E3" s="1226"/>
      <c r="F3" s="1226"/>
      <c r="G3" s="1226"/>
      <c r="H3" s="1226"/>
      <c r="I3" s="1226"/>
    </row>
    <row r="4" spans="1:9" ht="43.5" customHeight="1" thickBot="1">
      <c r="A4" s="1225"/>
      <c r="B4" s="1225"/>
      <c r="C4" s="1225"/>
      <c r="D4" s="1225"/>
      <c r="E4" s="1225"/>
      <c r="F4" s="1225"/>
      <c r="G4" s="1225"/>
      <c r="H4" s="1225"/>
      <c r="I4" s="1225"/>
    </row>
    <row r="5" spans="1:9" ht="39" customHeight="1" thickTop="1" thickBot="1">
      <c r="A5" s="1099"/>
      <c r="B5" s="1281" t="s">
        <v>840</v>
      </c>
      <c r="C5" s="1281"/>
      <c r="D5" s="1281"/>
      <c r="E5" s="1281"/>
      <c r="F5" s="1281" t="s">
        <v>1316</v>
      </c>
      <c r="G5" s="1281"/>
      <c r="H5" s="1281"/>
      <c r="I5" s="1281"/>
    </row>
    <row r="6" spans="1:9" s="34" customFormat="1" ht="49.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71"/>
      <c r="C7" s="871"/>
      <c r="D7" s="871"/>
      <c r="E7" s="871"/>
      <c r="F7" s="871"/>
      <c r="G7" s="871"/>
      <c r="H7" s="871"/>
      <c r="I7" s="871"/>
    </row>
    <row r="8" spans="1:9" ht="24" customHeight="1" thickTop="1" thickBot="1">
      <c r="A8" s="35" t="s">
        <v>427</v>
      </c>
      <c r="B8" s="783">
        <v>579446117.451895</v>
      </c>
      <c r="C8" s="783">
        <v>608255523.50874639</v>
      </c>
      <c r="D8" s="783">
        <v>629231406.03352773</v>
      </c>
      <c r="E8" s="783">
        <v>642542102.98250735</v>
      </c>
      <c r="F8" s="783">
        <v>668315879.83965015</v>
      </c>
      <c r="G8" s="783">
        <v>534668378.23032069</v>
      </c>
      <c r="H8" s="783">
        <v>535440145.60058314</v>
      </c>
      <c r="I8" s="783">
        <v>557835681.19970846</v>
      </c>
    </row>
    <row r="9" spans="1:9" s="91" customFormat="1" ht="21" customHeight="1" thickTop="1">
      <c r="A9" s="89" t="s">
        <v>8</v>
      </c>
      <c r="B9" s="784">
        <v>43138896.794460639</v>
      </c>
      <c r="C9" s="784">
        <v>44600849.880466476</v>
      </c>
      <c r="D9" s="784">
        <v>42545378.680758014</v>
      </c>
      <c r="E9" s="784">
        <v>41074247.705539361</v>
      </c>
      <c r="F9" s="784">
        <v>48211572.623906702</v>
      </c>
      <c r="G9" s="784">
        <v>35864392.978134111</v>
      </c>
      <c r="H9" s="784">
        <v>35407179.451895043</v>
      </c>
      <c r="I9" s="784">
        <v>37507642.320699707</v>
      </c>
    </row>
    <row r="10" spans="1:9" s="91" customFormat="1" ht="21" customHeight="1">
      <c r="A10" s="89" t="s">
        <v>17</v>
      </c>
      <c r="B10" s="784">
        <v>63632080.895043731</v>
      </c>
      <c r="C10" s="784">
        <v>77105420.610787168</v>
      </c>
      <c r="D10" s="784">
        <v>82142461.549562678</v>
      </c>
      <c r="E10" s="784">
        <v>94334042.574344009</v>
      </c>
      <c r="F10" s="784">
        <v>113542651.30320701</v>
      </c>
      <c r="G10" s="784">
        <v>116747124.40524781</v>
      </c>
      <c r="H10" s="784">
        <v>115359170.54373176</v>
      </c>
      <c r="I10" s="784">
        <v>103722127.82069971</v>
      </c>
    </row>
    <row r="11" spans="1:9" s="91" customFormat="1" ht="21" customHeight="1">
      <c r="A11" s="89" t="s">
        <v>26</v>
      </c>
      <c r="B11" s="784">
        <v>355659026.84402335</v>
      </c>
      <c r="C11" s="784">
        <v>399419033.62099123</v>
      </c>
      <c r="D11" s="784">
        <v>427667392.96793008</v>
      </c>
      <c r="E11" s="784">
        <v>450712972.3425656</v>
      </c>
      <c r="F11" s="784">
        <v>472124409.25364435</v>
      </c>
      <c r="G11" s="784">
        <v>361806391.32944608</v>
      </c>
      <c r="H11" s="784">
        <v>364944735.31778431</v>
      </c>
      <c r="I11" s="784">
        <v>382753830.49854225</v>
      </c>
    </row>
    <row r="12" spans="1:9" s="91" customFormat="1" ht="21" customHeight="1">
      <c r="A12" s="508" t="s">
        <v>428</v>
      </c>
      <c r="B12" s="784">
        <v>363578217.39650148</v>
      </c>
      <c r="C12" s="784">
        <v>407379354.08163267</v>
      </c>
      <c r="D12" s="784">
        <v>440916529.93148685</v>
      </c>
      <c r="E12" s="784">
        <v>463966488.49271137</v>
      </c>
      <c r="F12" s="784">
        <v>485469124.87026238</v>
      </c>
      <c r="G12" s="784">
        <v>369935761.10058308</v>
      </c>
      <c r="H12" s="784">
        <v>375116709.23032075</v>
      </c>
      <c r="I12" s="784">
        <v>389726862.63702625</v>
      </c>
    </row>
    <row r="13" spans="1:9" s="91" customFormat="1" ht="21" customHeight="1">
      <c r="A13" s="508" t="s">
        <v>429</v>
      </c>
      <c r="B13" s="784">
        <v>360109597.16909617</v>
      </c>
      <c r="C13" s="784">
        <v>404491798.32798839</v>
      </c>
      <c r="D13" s="784">
        <v>438046080.77842563</v>
      </c>
      <c r="E13" s="784">
        <v>461641070.3002916</v>
      </c>
      <c r="F13" s="784">
        <v>482929940.93294466</v>
      </c>
      <c r="G13" s="784">
        <v>367004046.43002921</v>
      </c>
      <c r="H13" s="784">
        <v>372232661.98396504</v>
      </c>
      <c r="I13" s="784">
        <v>386971417.09183675</v>
      </c>
    </row>
    <row r="14" spans="1:9" s="91" customFormat="1" ht="21" customHeight="1">
      <c r="A14" s="508" t="s">
        <v>430</v>
      </c>
      <c r="B14" s="784">
        <v>3468620.2274052482</v>
      </c>
      <c r="C14" s="784">
        <v>2887555.7536443146</v>
      </c>
      <c r="D14" s="784">
        <v>2870449.1530612246</v>
      </c>
      <c r="E14" s="784">
        <v>2325418.1924198251</v>
      </c>
      <c r="F14" s="784">
        <v>2539183.9373177839</v>
      </c>
      <c r="G14" s="784">
        <v>2931714.6705539362</v>
      </c>
      <c r="H14" s="784">
        <v>2884047.2463556849</v>
      </c>
      <c r="I14" s="784">
        <v>2755445.5451895045</v>
      </c>
    </row>
    <row r="15" spans="1:9" s="91" customFormat="1" ht="21" customHeight="1">
      <c r="A15" s="508" t="s">
        <v>431</v>
      </c>
      <c r="B15" s="784">
        <v>1272597.193877551</v>
      </c>
      <c r="C15" s="784">
        <v>1420177.163265306</v>
      </c>
      <c r="D15" s="784">
        <v>1120857.5072886297</v>
      </c>
      <c r="E15" s="784">
        <v>1970202.8600583088</v>
      </c>
      <c r="F15" s="784">
        <v>1384793.7405247814</v>
      </c>
      <c r="G15" s="784">
        <v>3937204.2478134111</v>
      </c>
      <c r="H15" s="784">
        <v>1599383.9562682216</v>
      </c>
      <c r="I15" s="784">
        <v>4055339.9635568513</v>
      </c>
    </row>
    <row r="16" spans="1:9" s="91" customFormat="1" ht="21" customHeight="1">
      <c r="A16" s="508" t="s">
        <v>432</v>
      </c>
      <c r="B16" s="784">
        <v>1226234.1020408163</v>
      </c>
      <c r="C16" s="784">
        <v>1327207.6355685133</v>
      </c>
      <c r="D16" s="784">
        <v>1078201.803206997</v>
      </c>
      <c r="E16" s="784">
        <v>1955175.7405247814</v>
      </c>
      <c r="F16" s="784">
        <v>1380042.9067055394</v>
      </c>
      <c r="G16" s="784">
        <v>3840471.4169096211</v>
      </c>
      <c r="H16" s="784">
        <v>1594681.5349854229</v>
      </c>
      <c r="I16" s="784">
        <v>4027533.9781341106</v>
      </c>
    </row>
    <row r="17" spans="1:9" s="91" customFormat="1" ht="21" customHeight="1">
      <c r="A17" s="508" t="s">
        <v>433</v>
      </c>
      <c r="B17" s="784">
        <v>46363.091836734697</v>
      </c>
      <c r="C17" s="784">
        <v>92969.527696792997</v>
      </c>
      <c r="D17" s="784">
        <v>42655.704081632655</v>
      </c>
      <c r="E17" s="784">
        <v>15027.119533527695</v>
      </c>
      <c r="F17" s="784">
        <v>4750.8338192419824</v>
      </c>
      <c r="G17" s="784">
        <v>96732.830903790076</v>
      </c>
      <c r="H17" s="784">
        <v>4702.421282798834</v>
      </c>
      <c r="I17" s="784">
        <v>27805.985422740523</v>
      </c>
    </row>
    <row r="18" spans="1:9" s="91" customFormat="1" ht="21" customHeight="1">
      <c r="A18" s="508" t="s">
        <v>434</v>
      </c>
      <c r="B18" s="784">
        <v>8406649.319241982</v>
      </c>
      <c r="C18" s="784">
        <v>7668456.3206997085</v>
      </c>
      <c r="D18" s="784">
        <v>8029396.5699708452</v>
      </c>
      <c r="E18" s="784">
        <v>7357853.1763848392</v>
      </c>
      <c r="F18" s="784">
        <v>7784554.7405247819</v>
      </c>
      <c r="G18" s="784">
        <v>3553128.9125364432</v>
      </c>
      <c r="H18" s="784">
        <v>3667604.0043731779</v>
      </c>
      <c r="I18" s="784">
        <v>5671137.0145772593</v>
      </c>
    </row>
    <row r="19" spans="1:9" s="91" customFormat="1" ht="21" customHeight="1">
      <c r="A19" s="508" t="s">
        <v>435</v>
      </c>
      <c r="B19" s="784">
        <v>7364482.0087463558</v>
      </c>
      <c r="C19" s="784">
        <v>6695743.8571428573</v>
      </c>
      <c r="D19" s="784">
        <v>7115395.9693877557</v>
      </c>
      <c r="E19" s="784">
        <v>6476618.3586005829</v>
      </c>
      <c r="F19" s="784">
        <v>6948352.4737609327</v>
      </c>
      <c r="G19" s="784">
        <v>3484863.2448979593</v>
      </c>
      <c r="H19" s="784">
        <v>3599044.8571428568</v>
      </c>
      <c r="I19" s="784">
        <v>5645793.0655976674</v>
      </c>
    </row>
    <row r="20" spans="1:9" s="91" customFormat="1" ht="21" customHeight="1">
      <c r="A20" s="508" t="s">
        <v>436</v>
      </c>
      <c r="B20" s="784">
        <v>1042167.3104956269</v>
      </c>
      <c r="C20" s="784">
        <v>972712.46355685126</v>
      </c>
      <c r="D20" s="784">
        <v>914000.60058309045</v>
      </c>
      <c r="E20" s="784">
        <v>881234.81778425653</v>
      </c>
      <c r="F20" s="784">
        <v>836202.26676384837</v>
      </c>
      <c r="G20" s="784">
        <v>68265.667638483967</v>
      </c>
      <c r="H20" s="784">
        <v>68559.147230320697</v>
      </c>
      <c r="I20" s="784">
        <v>25343.948979591834</v>
      </c>
    </row>
    <row r="21" spans="1:9" s="91" customFormat="1" ht="21" customHeight="1">
      <c r="A21" s="508" t="s">
        <v>39</v>
      </c>
      <c r="B21" s="784">
        <v>1205610.6472303206</v>
      </c>
      <c r="C21" s="784">
        <v>1409617.9052478133</v>
      </c>
      <c r="D21" s="784">
        <v>1613811.5830903791</v>
      </c>
      <c r="E21" s="784">
        <v>1737662.5612244897</v>
      </c>
      <c r="F21" s="784">
        <v>1717619.497084548</v>
      </c>
      <c r="G21" s="784">
        <v>1280196.5379008746</v>
      </c>
      <c r="H21" s="784">
        <v>1321813.7609329447</v>
      </c>
      <c r="I21" s="784">
        <v>1373338.8906705538</v>
      </c>
    </row>
    <row r="22" spans="1:9" s="91" customFormat="1" ht="21" customHeight="1">
      <c r="A22" s="508" t="s">
        <v>437</v>
      </c>
      <c r="B22" s="784">
        <v>-18804047.712827988</v>
      </c>
      <c r="C22" s="784">
        <v>-18458571.849854227</v>
      </c>
      <c r="D22" s="784">
        <v>-24013202.623906706</v>
      </c>
      <c r="E22" s="784">
        <v>-24319234.747813411</v>
      </c>
      <c r="F22" s="784">
        <v>-24231683.594752189</v>
      </c>
      <c r="G22" s="784">
        <v>-16899899.469387755</v>
      </c>
      <c r="H22" s="784">
        <v>-16760775.634110786</v>
      </c>
      <c r="I22" s="784">
        <v>-18072848.007288631</v>
      </c>
    </row>
    <row r="23" spans="1:9" s="91" customFormat="1" ht="21" customHeight="1">
      <c r="A23" s="89" t="s">
        <v>57</v>
      </c>
      <c r="B23" s="784">
        <v>1515587.7142857143</v>
      </c>
      <c r="C23" s="784">
        <v>1999842.4169096211</v>
      </c>
      <c r="D23" s="784">
        <v>3239761.2682215744</v>
      </c>
      <c r="E23" s="784">
        <v>1317655.1734693877</v>
      </c>
      <c r="F23" s="784">
        <v>1728579.2725947523</v>
      </c>
      <c r="G23" s="784">
        <v>1204994.4781341108</v>
      </c>
      <c r="H23" s="784">
        <v>716986.35131195339</v>
      </c>
      <c r="I23" s="784">
        <v>734624.89941690955</v>
      </c>
    </row>
    <row r="24" spans="1:9" s="91" customFormat="1" ht="21" customHeight="1">
      <c r="A24" s="89" t="s">
        <v>63</v>
      </c>
      <c r="B24" s="784">
        <v>230347.2842565598</v>
      </c>
      <c r="C24" s="784">
        <v>149278.35422740525</v>
      </c>
      <c r="D24" s="784">
        <v>114286.67201166179</v>
      </c>
      <c r="E24" s="784">
        <v>45610.78862973761</v>
      </c>
      <c r="F24" s="784">
        <v>84219.553935860065</v>
      </c>
      <c r="G24" s="784">
        <v>152476.70845481049</v>
      </c>
      <c r="H24" s="784">
        <v>160402.37609329447</v>
      </c>
      <c r="I24" s="784">
        <v>147190.56851311954</v>
      </c>
    </row>
    <row r="25" spans="1:9" s="91" customFormat="1" ht="21" customHeight="1">
      <c r="A25" s="89" t="s">
        <v>438</v>
      </c>
      <c r="B25" s="784">
        <v>106360611.44897959</v>
      </c>
      <c r="C25" s="784">
        <v>76133371.868804663</v>
      </c>
      <c r="D25" s="784">
        <v>64825934.313411079</v>
      </c>
      <c r="E25" s="784">
        <v>45527073.785714291</v>
      </c>
      <c r="F25" s="784">
        <v>23456423.858600583</v>
      </c>
      <c r="G25" s="784">
        <v>12069421.785714285</v>
      </c>
      <c r="H25" s="784">
        <v>11631987.628279883</v>
      </c>
      <c r="I25" s="784">
        <v>25838121.479591835</v>
      </c>
    </row>
    <row r="26" spans="1:9" s="91" customFormat="1" ht="21" customHeight="1">
      <c r="A26" s="89" t="s">
        <v>74</v>
      </c>
      <c r="B26" s="784">
        <v>8452383.3017492723</v>
      </c>
      <c r="C26" s="784">
        <v>8289616.6720116613</v>
      </c>
      <c r="D26" s="784">
        <v>8114771.1661807587</v>
      </c>
      <c r="E26" s="784">
        <v>8992386.2448979598</v>
      </c>
      <c r="F26" s="784">
        <v>8665875.4387755096</v>
      </c>
      <c r="G26" s="784">
        <v>6444764.6224489799</v>
      </c>
      <c r="H26" s="784">
        <v>6873307.3979591839</v>
      </c>
      <c r="I26" s="784">
        <v>6668591.696793003</v>
      </c>
    </row>
    <row r="27" spans="1:9" s="92" customFormat="1" ht="43.5" customHeight="1" thickBot="1">
      <c r="A27" s="509" t="s">
        <v>439</v>
      </c>
      <c r="B27" s="785">
        <v>457183.16909620992</v>
      </c>
      <c r="C27" s="785">
        <v>558110.08454810502</v>
      </c>
      <c r="D27" s="785">
        <v>581419.41545189498</v>
      </c>
      <c r="E27" s="785">
        <v>538114.36734693882</v>
      </c>
      <c r="F27" s="785">
        <v>502148.53498542274</v>
      </c>
      <c r="G27" s="785">
        <v>378811.92274052481</v>
      </c>
      <c r="H27" s="785">
        <v>346376.5335276968</v>
      </c>
      <c r="I27" s="785">
        <v>463551.91545189504</v>
      </c>
    </row>
    <row r="28" spans="1:9" ht="24" customHeight="1" thickTop="1" thickBot="1">
      <c r="A28" s="35" t="s">
        <v>440</v>
      </c>
      <c r="B28" s="783">
        <v>466576072.37900877</v>
      </c>
      <c r="C28" s="783">
        <v>488880928.08746356</v>
      </c>
      <c r="D28" s="783">
        <v>504519487.95772594</v>
      </c>
      <c r="E28" s="783">
        <v>511729118.13994169</v>
      </c>
      <c r="F28" s="783">
        <v>524531382.78425658</v>
      </c>
      <c r="G28" s="783">
        <v>406651011.23906702</v>
      </c>
      <c r="H28" s="783">
        <v>407236835.45772594</v>
      </c>
      <c r="I28" s="783">
        <v>427015442.99854225</v>
      </c>
    </row>
    <row r="29" spans="1:9" s="91" customFormat="1" ht="21" customHeight="1" thickTop="1">
      <c r="A29" s="89" t="s">
        <v>441</v>
      </c>
      <c r="B29" s="784">
        <v>432322747.55393583</v>
      </c>
      <c r="C29" s="784">
        <v>446337040.74489802</v>
      </c>
      <c r="D29" s="784">
        <v>465396696.02915454</v>
      </c>
      <c r="E29" s="784">
        <v>468843665.77259475</v>
      </c>
      <c r="F29" s="784">
        <v>486303023.41982508</v>
      </c>
      <c r="G29" s="784">
        <v>379868784.81195337</v>
      </c>
      <c r="H29" s="784">
        <v>380734619.27259475</v>
      </c>
      <c r="I29" s="784">
        <v>394166313.82653058</v>
      </c>
    </row>
    <row r="30" spans="1:9" s="91" customFormat="1" ht="21" customHeight="1">
      <c r="A30" s="508" t="s">
        <v>442</v>
      </c>
      <c r="B30" s="784">
        <v>134044.77988338191</v>
      </c>
      <c r="C30" s="784">
        <v>121330.63848396503</v>
      </c>
      <c r="D30" s="784">
        <v>236490.89941690964</v>
      </c>
      <c r="E30" s="784">
        <v>131271.07434402331</v>
      </c>
      <c r="F30" s="784">
        <v>124044.13702623907</v>
      </c>
      <c r="G30" s="784">
        <v>20329.559766763847</v>
      </c>
      <c r="H30" s="784">
        <v>20329.559766763847</v>
      </c>
      <c r="I30" s="784">
        <v>20329.559766763847</v>
      </c>
    </row>
    <row r="31" spans="1:9" s="91" customFormat="1" ht="21" customHeight="1">
      <c r="A31" s="508" t="s">
        <v>443</v>
      </c>
      <c r="B31" s="784">
        <v>303881736.23760933</v>
      </c>
      <c r="C31" s="784">
        <v>305053240.08600581</v>
      </c>
      <c r="D31" s="784">
        <v>321591292.09475219</v>
      </c>
      <c r="E31" s="784">
        <v>334081055.41545188</v>
      </c>
      <c r="F31" s="784">
        <v>351741545.22157431</v>
      </c>
      <c r="G31" s="784">
        <v>295020608.03935862</v>
      </c>
      <c r="H31" s="784">
        <v>295134441.45043731</v>
      </c>
      <c r="I31" s="784">
        <v>305868634.7930029</v>
      </c>
    </row>
    <row r="32" spans="1:9" s="91" customFormat="1" ht="21" customHeight="1">
      <c r="A32" s="508" t="s">
        <v>444</v>
      </c>
      <c r="B32" s="784">
        <v>123464753.70845482</v>
      </c>
      <c r="C32" s="784">
        <v>136174823.69241983</v>
      </c>
      <c r="D32" s="784">
        <v>138056076.66909623</v>
      </c>
      <c r="E32" s="784">
        <v>128021450.57142857</v>
      </c>
      <c r="F32" s="784">
        <v>127631531.11661808</v>
      </c>
      <c r="G32" s="784">
        <v>79834067.889212832</v>
      </c>
      <c r="H32" s="784">
        <v>80659009.709912539</v>
      </c>
      <c r="I32" s="784">
        <v>83560042.042274043</v>
      </c>
    </row>
    <row r="33" spans="1:9" s="91" customFormat="1" ht="21" customHeight="1">
      <c r="A33" s="508" t="s">
        <v>445</v>
      </c>
      <c r="B33" s="784">
        <v>3853402.4883381925</v>
      </c>
      <c r="C33" s="784">
        <v>3547087.6632653065</v>
      </c>
      <c r="D33" s="784">
        <v>3899060.2653061226</v>
      </c>
      <c r="E33" s="784">
        <v>5022261.8046647226</v>
      </c>
      <c r="F33" s="784">
        <v>5053933.4927113699</v>
      </c>
      <c r="G33" s="784">
        <v>3985416.5495626824</v>
      </c>
      <c r="H33" s="784">
        <v>3883466.893586006</v>
      </c>
      <c r="I33" s="784">
        <v>3588159.2215743442</v>
      </c>
    </row>
    <row r="34" spans="1:9" s="91" customFormat="1" ht="21" customHeight="1">
      <c r="A34" s="508" t="s">
        <v>446</v>
      </c>
      <c r="B34" s="784">
        <v>0</v>
      </c>
      <c r="C34" s="784">
        <v>0</v>
      </c>
      <c r="D34" s="784">
        <v>0</v>
      </c>
      <c r="E34" s="784">
        <v>0</v>
      </c>
      <c r="F34" s="784">
        <v>0</v>
      </c>
      <c r="G34" s="784">
        <v>0</v>
      </c>
      <c r="H34" s="784">
        <v>0</v>
      </c>
      <c r="I34" s="784">
        <v>0</v>
      </c>
    </row>
    <row r="35" spans="1:9" s="91" customFormat="1" ht="21" customHeight="1">
      <c r="A35" s="508" t="s">
        <v>447</v>
      </c>
      <c r="B35" s="784">
        <v>988810.33965014573</v>
      </c>
      <c r="C35" s="784">
        <v>1440558.6647230319</v>
      </c>
      <c r="D35" s="784">
        <v>1613776.1005830904</v>
      </c>
      <c r="E35" s="784">
        <v>1587626.9067055394</v>
      </c>
      <c r="F35" s="784">
        <v>1751969.4518950437</v>
      </c>
      <c r="G35" s="784">
        <v>1008362.7740524781</v>
      </c>
      <c r="H35" s="784">
        <v>1037371.6588921283</v>
      </c>
      <c r="I35" s="784">
        <v>1129148.2099125364</v>
      </c>
    </row>
    <row r="36" spans="1:9" s="91" customFormat="1" ht="21" customHeight="1">
      <c r="A36" s="89" t="s">
        <v>448</v>
      </c>
      <c r="B36" s="784">
        <v>360208.4664723032</v>
      </c>
      <c r="C36" s="784">
        <v>523579.23323615163</v>
      </c>
      <c r="D36" s="784">
        <v>438382.03935860057</v>
      </c>
      <c r="E36" s="784">
        <v>267116.58454810496</v>
      </c>
      <c r="F36" s="784">
        <v>531878.65597667638</v>
      </c>
      <c r="G36" s="784">
        <v>177490.99125364432</v>
      </c>
      <c r="H36" s="784">
        <v>5848.4037900874637</v>
      </c>
      <c r="I36" s="784">
        <v>191556.92419825072</v>
      </c>
    </row>
    <row r="37" spans="1:9" s="91" customFormat="1" ht="21" customHeight="1">
      <c r="A37" s="89" t="s">
        <v>449</v>
      </c>
      <c r="B37" s="784">
        <v>9983648.5437317789</v>
      </c>
      <c r="C37" s="784">
        <v>16088582.218658892</v>
      </c>
      <c r="D37" s="784">
        <v>14105246.973760933</v>
      </c>
      <c r="E37" s="784">
        <v>16582897.539358601</v>
      </c>
      <c r="F37" s="784">
        <v>16911444.271137025</v>
      </c>
      <c r="G37" s="784">
        <v>9720019.5539358594</v>
      </c>
      <c r="H37" s="784">
        <v>9496451.787172012</v>
      </c>
      <c r="I37" s="784">
        <v>15370555.091836736</v>
      </c>
    </row>
    <row r="38" spans="1:9" s="91" customFormat="1" ht="21" customHeight="1">
      <c r="A38" s="89" t="s">
        <v>450</v>
      </c>
      <c r="B38" s="784">
        <v>6458567.3600583095</v>
      </c>
      <c r="C38" s="784">
        <v>8065753.9664723035</v>
      </c>
      <c r="D38" s="784">
        <v>8643467.606413994</v>
      </c>
      <c r="E38" s="784">
        <v>8842470.180758018</v>
      </c>
      <c r="F38" s="784">
        <v>8839678.0932944603</v>
      </c>
      <c r="G38" s="784">
        <v>5845151.4912536442</v>
      </c>
      <c r="H38" s="784">
        <v>5813328.7536443146</v>
      </c>
      <c r="I38" s="784">
        <v>6675186.8673469387</v>
      </c>
    </row>
    <row r="39" spans="1:9" s="91" customFormat="1" ht="21" customHeight="1">
      <c r="A39" s="89" t="s">
        <v>127</v>
      </c>
      <c r="B39" s="784">
        <v>17400900.454810496</v>
      </c>
      <c r="C39" s="784">
        <v>17865971.924198251</v>
      </c>
      <c r="D39" s="784">
        <v>15935695.3090379</v>
      </c>
      <c r="E39" s="784">
        <v>17192968.062682215</v>
      </c>
      <c r="F39" s="784">
        <v>11945358.344023323</v>
      </c>
      <c r="G39" s="784">
        <v>11039564.390670553</v>
      </c>
      <c r="H39" s="784">
        <v>11186587.240524782</v>
      </c>
      <c r="I39" s="784">
        <v>10611830.288629739</v>
      </c>
    </row>
    <row r="40" spans="1:9" s="91" customFormat="1" ht="21" customHeight="1">
      <c r="A40" s="89" t="s">
        <v>133</v>
      </c>
      <c r="B40" s="784">
        <v>0</v>
      </c>
      <c r="C40" s="784">
        <v>0</v>
      </c>
      <c r="D40" s="784">
        <v>0</v>
      </c>
      <c r="E40" s="784">
        <v>0</v>
      </c>
      <c r="F40" s="784">
        <v>0</v>
      </c>
      <c r="G40" s="784">
        <v>0</v>
      </c>
      <c r="H40" s="784">
        <v>0</v>
      </c>
      <c r="I40" s="784">
        <v>0</v>
      </c>
    </row>
    <row r="41" spans="1:9" s="91" customFormat="1" ht="21" customHeight="1">
      <c r="A41" s="89" t="s">
        <v>451</v>
      </c>
      <c r="B41" s="784">
        <v>50000</v>
      </c>
      <c r="C41" s="784">
        <v>0</v>
      </c>
      <c r="D41" s="784">
        <v>0</v>
      </c>
      <c r="E41" s="784">
        <v>0</v>
      </c>
      <c r="F41" s="784">
        <v>0</v>
      </c>
      <c r="G41" s="784">
        <v>0</v>
      </c>
      <c r="H41" s="784">
        <v>0</v>
      </c>
      <c r="I41" s="784">
        <v>0</v>
      </c>
    </row>
    <row r="42" spans="1:9" s="92" customFormat="1" ht="43.5" customHeight="1" thickBot="1">
      <c r="A42" s="509" t="s">
        <v>109</v>
      </c>
      <c r="B42" s="785">
        <v>0</v>
      </c>
      <c r="C42" s="785">
        <v>0</v>
      </c>
      <c r="D42" s="785">
        <v>0</v>
      </c>
      <c r="E42" s="785">
        <v>0</v>
      </c>
      <c r="F42" s="785">
        <v>0</v>
      </c>
      <c r="G42" s="785">
        <v>0</v>
      </c>
      <c r="H42" s="785">
        <v>0</v>
      </c>
      <c r="I42" s="785">
        <v>0</v>
      </c>
    </row>
    <row r="43" spans="1:9" ht="24" customHeight="1" thickTop="1" thickBot="1">
      <c r="A43" s="35" t="s">
        <v>452</v>
      </c>
      <c r="B43" s="783">
        <v>112870045.0728863</v>
      </c>
      <c r="C43" s="783">
        <v>119374595.43731779</v>
      </c>
      <c r="D43" s="783">
        <v>124711918.08892129</v>
      </c>
      <c r="E43" s="783">
        <v>130812984.89504373</v>
      </c>
      <c r="F43" s="783">
        <v>143784497.05393586</v>
      </c>
      <c r="G43" s="783">
        <v>128017366.99125363</v>
      </c>
      <c r="H43" s="783">
        <v>128203310.14285715</v>
      </c>
      <c r="I43" s="783">
        <v>130820238.20116617</v>
      </c>
    </row>
    <row r="44" spans="1:9" s="91" customFormat="1" ht="21" customHeight="1" thickTop="1">
      <c r="A44" s="89" t="s">
        <v>148</v>
      </c>
      <c r="B44" s="784">
        <v>424873.38629737613</v>
      </c>
      <c r="C44" s="784">
        <v>423825.34548104956</v>
      </c>
      <c r="D44" s="784">
        <v>423035.01895043731</v>
      </c>
      <c r="E44" s="784">
        <v>422928.28425655974</v>
      </c>
      <c r="F44" s="784">
        <v>92908892.239067048</v>
      </c>
      <c r="G44" s="784">
        <v>81036093.405247808</v>
      </c>
      <c r="H44" s="784">
        <v>81036793.113702625</v>
      </c>
      <c r="I44" s="784">
        <v>80661778.425655976</v>
      </c>
    </row>
    <row r="45" spans="1:9" s="91" customFormat="1" ht="21" customHeight="1">
      <c r="A45" s="89" t="s">
        <v>152</v>
      </c>
      <c r="B45" s="784">
        <v>5425442.2886297377</v>
      </c>
      <c r="C45" s="784">
        <v>5490492.988338192</v>
      </c>
      <c r="D45" s="784">
        <v>5499236.7492711376</v>
      </c>
      <c r="E45" s="784">
        <v>5499236.7492711376</v>
      </c>
      <c r="F45" s="784">
        <v>690.86297376093285</v>
      </c>
      <c r="G45" s="784">
        <v>690.86297376093285</v>
      </c>
      <c r="H45" s="784">
        <v>690.86297376093285</v>
      </c>
      <c r="I45" s="784">
        <v>690.86297376093285</v>
      </c>
    </row>
    <row r="46" spans="1:9" s="91" customFormat="1" ht="21" customHeight="1">
      <c r="A46" s="89" t="s">
        <v>156</v>
      </c>
      <c r="B46" s="784">
        <v>0</v>
      </c>
      <c r="C46" s="784">
        <v>0</v>
      </c>
      <c r="D46" s="784">
        <v>0</v>
      </c>
      <c r="E46" s="784">
        <v>0</v>
      </c>
      <c r="F46" s="784">
        <v>0</v>
      </c>
      <c r="G46" s="784">
        <v>0</v>
      </c>
      <c r="H46" s="784">
        <v>0</v>
      </c>
      <c r="I46" s="784">
        <v>0</v>
      </c>
    </row>
    <row r="47" spans="1:9" s="91" customFormat="1" ht="21" customHeight="1">
      <c r="A47" s="89" t="s">
        <v>453</v>
      </c>
      <c r="B47" s="784">
        <v>98632901.759475231</v>
      </c>
      <c r="C47" s="784">
        <v>106843729.80612245</v>
      </c>
      <c r="D47" s="784">
        <v>113407024.88629737</v>
      </c>
      <c r="E47" s="784">
        <v>118653312.35568513</v>
      </c>
      <c r="F47" s="784">
        <v>44494270.252186589</v>
      </c>
      <c r="G47" s="784">
        <v>42399904.844023325</v>
      </c>
      <c r="H47" s="784">
        <v>42399904.844023325</v>
      </c>
      <c r="I47" s="784">
        <v>46310258.145772591</v>
      </c>
    </row>
    <row r="48" spans="1:9" s="91" customFormat="1" ht="21" customHeight="1">
      <c r="A48" s="89" t="s">
        <v>164</v>
      </c>
      <c r="B48" s="784">
        <v>8386827.6384839648</v>
      </c>
      <c r="C48" s="784">
        <v>6616547.2973760935</v>
      </c>
      <c r="D48" s="784">
        <v>5382621.4344023326</v>
      </c>
      <c r="E48" s="784">
        <v>6237507.5058309045</v>
      </c>
      <c r="F48" s="784">
        <v>6380643.6997084552</v>
      </c>
      <c r="G48" s="784">
        <v>4580677.8790087467</v>
      </c>
      <c r="H48" s="784">
        <v>4765921.3221574342</v>
      </c>
      <c r="I48" s="784">
        <v>3847510.7667638483</v>
      </c>
    </row>
    <row r="49" spans="1:9" s="91" customFormat="1" ht="21" customHeight="1">
      <c r="A49" s="508" t="s">
        <v>454</v>
      </c>
      <c r="B49" s="784">
        <v>-19421.717201166182</v>
      </c>
      <c r="C49" s="784">
        <v>25999.591836734697</v>
      </c>
      <c r="D49" s="784">
        <v>-96747.782798833825</v>
      </c>
      <c r="E49" s="784">
        <v>-13666.034985422741</v>
      </c>
      <c r="F49" s="784">
        <v>131347.89795918367</v>
      </c>
      <c r="G49" s="784">
        <v>-23515.779883381925</v>
      </c>
      <c r="H49" s="784">
        <v>-23515.779883381925</v>
      </c>
      <c r="I49" s="784">
        <v>-86393.787172011667</v>
      </c>
    </row>
    <row r="50" spans="1:9" s="92" customFormat="1" ht="40.5" customHeight="1" thickBot="1">
      <c r="A50" s="510" t="s">
        <v>455</v>
      </c>
      <c r="B50" s="785">
        <v>8406249.3556851316</v>
      </c>
      <c r="C50" s="785">
        <v>6590547.7055393578</v>
      </c>
      <c r="D50" s="785">
        <v>5479369.2172011659</v>
      </c>
      <c r="E50" s="785">
        <v>6251173.5408163266</v>
      </c>
      <c r="F50" s="785">
        <v>6249295.8017492713</v>
      </c>
      <c r="G50" s="785">
        <v>4604193.6588921286</v>
      </c>
      <c r="H50" s="785">
        <v>4789437.1020408161</v>
      </c>
      <c r="I50" s="785">
        <v>3933904.5539358598</v>
      </c>
    </row>
    <row r="51" spans="1:9" ht="24" customHeight="1" thickTop="1" thickBot="1">
      <c r="A51" s="35" t="s">
        <v>456</v>
      </c>
      <c r="B51" s="783">
        <v>579446117.451895</v>
      </c>
      <c r="C51" s="783">
        <v>608255523.52478135</v>
      </c>
      <c r="D51" s="783">
        <v>629231406.04664719</v>
      </c>
      <c r="E51" s="783">
        <v>642542103.03498542</v>
      </c>
      <c r="F51" s="783">
        <v>668315879.83819234</v>
      </c>
      <c r="G51" s="783">
        <v>534668378.23032069</v>
      </c>
      <c r="H51" s="783">
        <v>535440145.60058314</v>
      </c>
      <c r="I51" s="783">
        <v>557835681.19970846</v>
      </c>
    </row>
    <row r="52" spans="1:9" s="91" customFormat="1" ht="24" customHeight="1" thickTop="1">
      <c r="A52" s="89" t="s">
        <v>457</v>
      </c>
      <c r="B52" s="784">
        <v>601663.54227405251</v>
      </c>
      <c r="C52" s="784">
        <v>881948.96355685126</v>
      </c>
      <c r="D52" s="784">
        <v>1693407.0889212829</v>
      </c>
      <c r="E52" s="784">
        <v>2182682.8586005829</v>
      </c>
      <c r="F52" s="784">
        <v>1457998.6647230322</v>
      </c>
      <c r="G52" s="784">
        <v>1062768.0218658892</v>
      </c>
      <c r="H52" s="784">
        <v>1047053.9431486881</v>
      </c>
      <c r="I52" s="784">
        <v>600017.78862973757</v>
      </c>
    </row>
    <row r="53" spans="1:9" s="92" customFormat="1" ht="21" customHeight="1">
      <c r="A53" s="510" t="s">
        <v>458</v>
      </c>
      <c r="B53" s="785">
        <v>0</v>
      </c>
      <c r="C53" s="785">
        <v>0</v>
      </c>
      <c r="D53" s="785">
        <v>0</v>
      </c>
      <c r="E53" s="785">
        <v>0</v>
      </c>
      <c r="F53" s="785">
        <v>0</v>
      </c>
      <c r="G53" s="785">
        <v>0</v>
      </c>
      <c r="H53" s="785">
        <v>0</v>
      </c>
      <c r="I53" s="785">
        <v>0</v>
      </c>
    </row>
    <row r="54" spans="1:9" s="92" customFormat="1" ht="21" customHeight="1">
      <c r="A54" s="510" t="s">
        <v>459</v>
      </c>
      <c r="B54" s="785">
        <v>271422.67346938775</v>
      </c>
      <c r="C54" s="785">
        <v>444788.28571428574</v>
      </c>
      <c r="D54" s="785">
        <v>1182971.1880466472</v>
      </c>
      <c r="E54" s="785">
        <v>1632669.2915451895</v>
      </c>
      <c r="F54" s="785">
        <v>1004429.3629737609</v>
      </c>
      <c r="G54" s="785">
        <v>631684.80466472299</v>
      </c>
      <c r="H54" s="785">
        <v>610593.69241982512</v>
      </c>
      <c r="I54" s="785">
        <v>215132.44752186589</v>
      </c>
    </row>
    <row r="55" spans="1:9" s="92" customFormat="1" ht="21" customHeight="1">
      <c r="A55" s="510" t="s">
        <v>460</v>
      </c>
      <c r="B55" s="785">
        <v>0</v>
      </c>
      <c r="C55" s="785">
        <v>0</v>
      </c>
      <c r="D55" s="785">
        <v>0</v>
      </c>
      <c r="E55" s="785">
        <v>0</v>
      </c>
      <c r="F55" s="785">
        <v>0</v>
      </c>
      <c r="G55" s="785">
        <v>0</v>
      </c>
      <c r="H55" s="785">
        <v>0</v>
      </c>
      <c r="I55" s="785">
        <v>0</v>
      </c>
    </row>
    <row r="56" spans="1:9" s="92" customFormat="1" ht="21" customHeight="1">
      <c r="A56" s="510" t="s">
        <v>461</v>
      </c>
      <c r="B56" s="785">
        <v>330240.8688046647</v>
      </c>
      <c r="C56" s="785">
        <v>437160.67784256558</v>
      </c>
      <c r="D56" s="785">
        <v>510435.90087463555</v>
      </c>
      <c r="E56" s="785">
        <v>550013.56705539359</v>
      </c>
      <c r="F56" s="785">
        <v>453569.30174927117</v>
      </c>
      <c r="G56" s="785">
        <v>431083.2172011662</v>
      </c>
      <c r="H56" s="785">
        <v>436460.25072886294</v>
      </c>
      <c r="I56" s="785">
        <v>384885.34110787173</v>
      </c>
    </row>
    <row r="57" spans="1:9" s="92" customFormat="1" ht="21" customHeight="1">
      <c r="A57" s="510" t="s">
        <v>462</v>
      </c>
      <c r="B57" s="785">
        <v>0</v>
      </c>
      <c r="C57" s="785">
        <v>0</v>
      </c>
      <c r="D57" s="785">
        <v>0</v>
      </c>
      <c r="E57" s="785">
        <v>0</v>
      </c>
      <c r="F57" s="785">
        <v>0</v>
      </c>
      <c r="G57" s="785">
        <v>0</v>
      </c>
      <c r="H57" s="785">
        <v>0</v>
      </c>
      <c r="I57" s="785">
        <v>0</v>
      </c>
    </row>
    <row r="58" spans="1:9" s="92" customFormat="1" ht="28.5" customHeight="1" thickBot="1">
      <c r="A58" s="509" t="s">
        <v>463</v>
      </c>
      <c r="B58" s="785">
        <v>1115490419.3527696</v>
      </c>
      <c r="C58" s="785">
        <v>949982833.10058308</v>
      </c>
      <c r="D58" s="785">
        <v>1032311825.8950437</v>
      </c>
      <c r="E58" s="785">
        <v>1088712427.0670555</v>
      </c>
      <c r="F58" s="785">
        <v>1140089730.2478135</v>
      </c>
      <c r="G58" s="785">
        <v>880867789.40524781</v>
      </c>
      <c r="H58" s="785">
        <v>937491741.56268215</v>
      </c>
      <c r="I58" s="785">
        <v>1008599439.8600582</v>
      </c>
    </row>
    <row r="59" spans="1:9" ht="31.5" customHeight="1" thickTop="1" thickBot="1">
      <c r="A59" s="511" t="s">
        <v>464</v>
      </c>
      <c r="B59" s="783"/>
      <c r="C59" s="783"/>
      <c r="D59" s="783"/>
      <c r="E59" s="783"/>
      <c r="F59" s="783"/>
      <c r="G59" s="783"/>
      <c r="H59" s="783"/>
      <c r="I59" s="783"/>
    </row>
    <row r="60" spans="1:9" ht="30" customHeight="1" thickTop="1">
      <c r="A60" s="38" t="s">
        <v>465</v>
      </c>
      <c r="B60" s="786">
        <v>30606312.126822159</v>
      </c>
      <c r="C60" s="786">
        <v>31849822.046647232</v>
      </c>
      <c r="D60" s="786">
        <v>35834603.377551019</v>
      </c>
      <c r="E60" s="786">
        <v>40582381.1851312</v>
      </c>
      <c r="F60" s="786">
        <v>40889290.118075795</v>
      </c>
      <c r="G60" s="786">
        <v>30320243.734693877</v>
      </c>
      <c r="H60" s="786">
        <v>33186899.298833817</v>
      </c>
      <c r="I60" s="786">
        <v>31134375.577259477</v>
      </c>
    </row>
    <row r="61" spans="1:9" ht="21" customHeight="1">
      <c r="A61" s="40" t="s">
        <v>466</v>
      </c>
      <c r="B61" s="786">
        <v>-4244801.2711370261</v>
      </c>
      <c r="C61" s="786">
        <v>-6071521.5932944613</v>
      </c>
      <c r="D61" s="786">
        <v>-7551084.4883381929</v>
      </c>
      <c r="E61" s="786">
        <v>-9029835.4256559778</v>
      </c>
      <c r="F61" s="786">
        <v>-11252048.508746356</v>
      </c>
      <c r="G61" s="786">
        <v>-8921761.5583090372</v>
      </c>
      <c r="H61" s="786">
        <v>-9778482.6588921286</v>
      </c>
      <c r="I61" s="786">
        <v>-9930600.3615160361</v>
      </c>
    </row>
    <row r="62" spans="1:9" ht="21.75" customHeight="1">
      <c r="A62" s="512" t="s">
        <v>467</v>
      </c>
      <c r="B62" s="786">
        <v>26361510.85568513</v>
      </c>
      <c r="C62" s="786">
        <v>25778300.453352772</v>
      </c>
      <c r="D62" s="786">
        <v>28283518.889212828</v>
      </c>
      <c r="E62" s="786">
        <v>31552545.75947522</v>
      </c>
      <c r="F62" s="786">
        <v>29637241.609329447</v>
      </c>
      <c r="G62" s="786">
        <v>21398482.176384836</v>
      </c>
      <c r="H62" s="786">
        <v>23408416.639941692</v>
      </c>
      <c r="I62" s="786">
        <v>21203775.215743437</v>
      </c>
    </row>
    <row r="63" spans="1:9">
      <c r="A63" s="38" t="s">
        <v>468</v>
      </c>
      <c r="B63" s="786">
        <v>7881114.7886297377</v>
      </c>
      <c r="C63" s="786">
        <v>8358465.9650145778</v>
      </c>
      <c r="D63" s="786">
        <v>8548607.6676384844</v>
      </c>
      <c r="E63" s="786">
        <v>5709318.1326530613</v>
      </c>
      <c r="F63" s="786">
        <v>6201547.0714285709</v>
      </c>
      <c r="G63" s="786">
        <v>2450437.6341107874</v>
      </c>
      <c r="H63" s="786">
        <v>2714216.3717201166</v>
      </c>
      <c r="I63" s="786">
        <v>1414615.0699708457</v>
      </c>
    </row>
    <row r="64" spans="1:9">
      <c r="A64" s="40" t="s">
        <v>469</v>
      </c>
      <c r="B64" s="786">
        <v>-2177062.7930029156</v>
      </c>
      <c r="C64" s="786">
        <v>-1823622.0655976676</v>
      </c>
      <c r="D64" s="786">
        <v>-1830884.9008746357</v>
      </c>
      <c r="E64" s="786">
        <v>-1674122.0714285714</v>
      </c>
      <c r="F64" s="786">
        <v>-1423109.3950437317</v>
      </c>
      <c r="G64" s="786">
        <v>-738906.59912536433</v>
      </c>
      <c r="H64" s="786">
        <v>-831280.84985422739</v>
      </c>
      <c r="I64" s="786">
        <v>-628646.18221574335</v>
      </c>
    </row>
    <row r="65" spans="1:9">
      <c r="A65" s="39" t="s">
        <v>470</v>
      </c>
      <c r="B65" s="786">
        <v>32065562.851311952</v>
      </c>
      <c r="C65" s="786">
        <v>32313144.352769677</v>
      </c>
      <c r="D65" s="786">
        <v>35001241.655976675</v>
      </c>
      <c r="E65" s="786">
        <v>35587741.820699707</v>
      </c>
      <c r="F65" s="786">
        <v>34415679.285714284</v>
      </c>
      <c r="G65" s="786">
        <v>23110013.211370263</v>
      </c>
      <c r="H65" s="786">
        <v>25291352.161807582</v>
      </c>
      <c r="I65" s="786">
        <v>21989744.103498545</v>
      </c>
    </row>
    <row r="66" spans="1:9">
      <c r="A66" s="38" t="s">
        <v>471</v>
      </c>
      <c r="B66" s="786">
        <v>6174826.1137026241</v>
      </c>
      <c r="C66" s="786">
        <v>4958181.3498542281</v>
      </c>
      <c r="D66" s="786">
        <v>5132849.6895043729</v>
      </c>
      <c r="E66" s="786">
        <v>3990956.5058309035</v>
      </c>
      <c r="F66" s="786">
        <v>4695835.5014577257</v>
      </c>
      <c r="G66" s="786">
        <v>3220030.8615160352</v>
      </c>
      <c r="H66" s="786">
        <v>3673290.825072886</v>
      </c>
      <c r="I66" s="786">
        <v>3809209.9533527698</v>
      </c>
    </row>
    <row r="67" spans="1:9">
      <c r="A67" s="38" t="s">
        <v>472</v>
      </c>
      <c r="B67" s="786">
        <v>-7085316.4300291548</v>
      </c>
      <c r="C67" s="786">
        <v>-6585745.9125364432</v>
      </c>
      <c r="D67" s="786">
        <v>-9083946.0860058311</v>
      </c>
      <c r="E67" s="786">
        <v>-7020414.2667638483</v>
      </c>
      <c r="F67" s="786">
        <v>-5948826.6311953347</v>
      </c>
      <c r="G67" s="786">
        <v>-4339188.5991253639</v>
      </c>
      <c r="H67" s="786">
        <v>-4766508.381924198</v>
      </c>
      <c r="I67" s="786">
        <v>-4993843.7623906704</v>
      </c>
    </row>
    <row r="68" spans="1:9">
      <c r="A68" s="512" t="s">
        <v>473</v>
      </c>
      <c r="B68" s="786">
        <v>31155072.534985423</v>
      </c>
      <c r="C68" s="786">
        <v>30685579.790087465</v>
      </c>
      <c r="D68" s="786">
        <v>31050145.259475216</v>
      </c>
      <c r="E68" s="786">
        <v>32558284.059766766</v>
      </c>
      <c r="F68" s="786">
        <v>33162688.155976675</v>
      </c>
      <c r="G68" s="786">
        <v>21990855.473760936</v>
      </c>
      <c r="H68" s="786">
        <v>24198134.604956266</v>
      </c>
      <c r="I68" s="786">
        <v>20805110.294460643</v>
      </c>
    </row>
    <row r="69" spans="1:9">
      <c r="A69" s="40" t="s">
        <v>474</v>
      </c>
      <c r="B69" s="786">
        <v>-22147745.02915452</v>
      </c>
      <c r="C69" s="786">
        <v>-23694641.371720117</v>
      </c>
      <c r="D69" s="786">
        <v>-25308445.51020408</v>
      </c>
      <c r="E69" s="786">
        <v>-26241874.110787172</v>
      </c>
      <c r="F69" s="786">
        <v>-26976931.100583088</v>
      </c>
      <c r="G69" s="786">
        <v>-17770368.637026239</v>
      </c>
      <c r="H69" s="786">
        <v>-19576762.951895043</v>
      </c>
      <c r="I69" s="786">
        <v>-17178662.497084551</v>
      </c>
    </row>
    <row r="70" spans="1:9">
      <c r="A70" s="39" t="s">
        <v>475</v>
      </c>
      <c r="B70" s="786">
        <v>9007327.5058309026</v>
      </c>
      <c r="C70" s="786">
        <v>6990938.4183673467</v>
      </c>
      <c r="D70" s="786">
        <v>5741699.7492711376</v>
      </c>
      <c r="E70" s="786">
        <v>6316409.948979592</v>
      </c>
      <c r="F70" s="786">
        <v>6185757.0553935859</v>
      </c>
      <c r="G70" s="786">
        <v>4220486.8367346935</v>
      </c>
      <c r="H70" s="786">
        <v>4621371.6530612241</v>
      </c>
      <c r="I70" s="786">
        <v>3626447.7973760935</v>
      </c>
    </row>
    <row r="71" spans="1:9">
      <c r="A71" s="39" t="s">
        <v>476</v>
      </c>
      <c r="B71" s="786">
        <v>-2586626.4810495628</v>
      </c>
      <c r="C71" s="786">
        <v>50774.800291545187</v>
      </c>
      <c r="D71" s="786">
        <v>150031.85568513119</v>
      </c>
      <c r="E71" s="786">
        <v>308201.94460641395</v>
      </c>
      <c r="F71" s="786">
        <v>196205.89504373178</v>
      </c>
      <c r="G71" s="786">
        <v>132865.68658892129</v>
      </c>
      <c r="H71" s="786">
        <v>145956.03061224491</v>
      </c>
      <c r="I71" s="786">
        <v>116370.97376093295</v>
      </c>
    </row>
    <row r="72" spans="1:9">
      <c r="A72" s="40" t="s">
        <v>477</v>
      </c>
      <c r="B72" s="786">
        <v>-1643421.3075801749</v>
      </c>
      <c r="C72" s="786">
        <v>8288.0655976676389</v>
      </c>
      <c r="D72" s="786">
        <v>2497.7201166180757</v>
      </c>
      <c r="E72" s="786">
        <v>1644.6093294460643</v>
      </c>
      <c r="F72" s="786">
        <v>568.88483965014575</v>
      </c>
      <c r="G72" s="786">
        <v>-23.295918367346939</v>
      </c>
      <c r="H72" s="786">
        <v>-25.81924198250729</v>
      </c>
      <c r="I72" s="786">
        <v>15.246355685131196</v>
      </c>
    </row>
    <row r="73" spans="1:9">
      <c r="A73" s="40" t="s">
        <v>478</v>
      </c>
      <c r="B73" s="786">
        <v>-943205.17346938781</v>
      </c>
      <c r="C73" s="786">
        <v>42486.734693877552</v>
      </c>
      <c r="D73" s="786">
        <v>147534.13556851313</v>
      </c>
      <c r="E73" s="786">
        <v>306557.3352769679</v>
      </c>
      <c r="F73" s="786">
        <v>195637.01020408163</v>
      </c>
      <c r="G73" s="786">
        <v>132888.98250728863</v>
      </c>
      <c r="H73" s="786">
        <v>145981.84985422742</v>
      </c>
      <c r="I73" s="786">
        <v>116355.72740524782</v>
      </c>
    </row>
    <row r="74" spans="1:9">
      <c r="A74" s="512" t="s">
        <v>479</v>
      </c>
      <c r="B74" s="786">
        <v>2112892.7580174929</v>
      </c>
      <c r="C74" s="786">
        <v>-3874.591836734694</v>
      </c>
      <c r="D74" s="786">
        <v>223.77259475218659</v>
      </c>
      <c r="E74" s="786">
        <v>-4438.986880466472</v>
      </c>
      <c r="F74" s="786">
        <v>-166.21574344023324</v>
      </c>
      <c r="G74" s="786">
        <v>-15.330903790087463</v>
      </c>
      <c r="H74" s="786">
        <v>-16.721574344023324</v>
      </c>
      <c r="I74" s="786">
        <v>2.9154518950437317E-3</v>
      </c>
    </row>
    <row r="75" spans="1:9">
      <c r="A75" s="512" t="s">
        <v>1484</v>
      </c>
      <c r="B75" s="786">
        <v>1478489.6851311955</v>
      </c>
      <c r="C75" s="786">
        <v>-2435.7215743440233</v>
      </c>
      <c r="D75" s="786">
        <v>459.77696793002917</v>
      </c>
      <c r="E75" s="786">
        <v>-3853.6924198250731</v>
      </c>
      <c r="F75" s="786">
        <v>38.126822157434404</v>
      </c>
      <c r="G75" s="786">
        <v>-15.32944606413994</v>
      </c>
      <c r="H75" s="786">
        <v>-16.720116618075803</v>
      </c>
      <c r="I75" s="786">
        <v>2.9154518950437317E-3</v>
      </c>
    </row>
    <row r="76" spans="1:9">
      <c r="A76" s="40" t="s">
        <v>480</v>
      </c>
      <c r="B76" s="786">
        <v>634403.07288629736</v>
      </c>
      <c r="C76" s="786">
        <v>-1438.8702623906704</v>
      </c>
      <c r="D76" s="786">
        <v>-236.00437317784258</v>
      </c>
      <c r="E76" s="786">
        <v>-585.29446064139938</v>
      </c>
      <c r="F76" s="786">
        <v>-204.34256559766763</v>
      </c>
      <c r="G76" s="786">
        <v>-1.4577259475218659E-3</v>
      </c>
      <c r="H76" s="786">
        <v>-1.4577259475218659E-3</v>
      </c>
      <c r="I76" s="786">
        <v>0</v>
      </c>
    </row>
    <row r="77" spans="1:9">
      <c r="A77" s="512" t="s">
        <v>481</v>
      </c>
      <c r="B77" s="786">
        <v>8533593.7827988341</v>
      </c>
      <c r="C77" s="786">
        <v>7037838.6268221568</v>
      </c>
      <c r="D77" s="786">
        <v>5891955.3775510201</v>
      </c>
      <c r="E77" s="786">
        <v>6620172.9067055397</v>
      </c>
      <c r="F77" s="786">
        <v>6381796.7346938774</v>
      </c>
      <c r="G77" s="786">
        <v>4353337.1924198251</v>
      </c>
      <c r="H77" s="786">
        <v>4767310.9620991256</v>
      </c>
      <c r="I77" s="786">
        <v>3742818.7740524779</v>
      </c>
    </row>
    <row r="78" spans="1:9">
      <c r="A78" s="38" t="s">
        <v>482</v>
      </c>
      <c r="B78" s="786">
        <v>10991.771137026239</v>
      </c>
      <c r="C78" s="786">
        <v>21543.94023323615</v>
      </c>
      <c r="D78" s="786">
        <v>17144.361516034987</v>
      </c>
      <c r="E78" s="786">
        <v>20584.169096209913</v>
      </c>
      <c r="F78" s="786">
        <v>40225.880466472299</v>
      </c>
      <c r="G78" s="786">
        <v>-1484.2609329446066</v>
      </c>
      <c r="H78" s="786">
        <v>-2339.32944606414</v>
      </c>
      <c r="I78" s="786">
        <v>89047.653061224497</v>
      </c>
    </row>
    <row r="79" spans="1:9">
      <c r="A79" s="39" t="s">
        <v>483</v>
      </c>
      <c r="B79" s="786">
        <v>8544585.5539358594</v>
      </c>
      <c r="C79" s="786">
        <v>7059382.567055393</v>
      </c>
      <c r="D79" s="786">
        <v>5909099.7390670553</v>
      </c>
      <c r="E79" s="786">
        <v>6640757.0758017488</v>
      </c>
      <c r="F79" s="786">
        <v>6422022.6151603498</v>
      </c>
      <c r="G79" s="786">
        <v>4351852.9314868804</v>
      </c>
      <c r="H79" s="786">
        <v>4764971.6326530613</v>
      </c>
      <c r="I79" s="786">
        <v>3831866.427113703</v>
      </c>
    </row>
    <row r="80" spans="1:9">
      <c r="A80" s="38" t="s">
        <v>484</v>
      </c>
      <c r="B80" s="786">
        <v>175172.74927113703</v>
      </c>
      <c r="C80" s="786">
        <v>-64725.817784256556</v>
      </c>
      <c r="D80" s="786">
        <v>-86025.252186588914</v>
      </c>
      <c r="E80" s="786">
        <v>-148570.18950437318</v>
      </c>
      <c r="F80" s="786">
        <v>47176.905247813411</v>
      </c>
      <c r="G80" s="786">
        <v>287069.44460641401</v>
      </c>
      <c r="H80" s="786">
        <v>247759.37317784259</v>
      </c>
      <c r="I80" s="786">
        <v>103192.63702623907</v>
      </c>
    </row>
    <row r="81" spans="1:9" ht="21" customHeight="1">
      <c r="A81" s="512" t="s">
        <v>485</v>
      </c>
      <c r="B81" s="786">
        <v>8719758.303206997</v>
      </c>
      <c r="C81" s="786">
        <v>6994656.7492711367</v>
      </c>
      <c r="D81" s="786">
        <v>5823074.4868804663</v>
      </c>
      <c r="E81" s="786">
        <v>6492186.8862973759</v>
      </c>
      <c r="F81" s="786">
        <v>6469199.5204081638</v>
      </c>
      <c r="G81" s="786">
        <v>4638922.3760932945</v>
      </c>
      <c r="H81" s="786">
        <v>5012731.0058309045</v>
      </c>
      <c r="I81" s="786">
        <v>3935059.0641399417</v>
      </c>
    </row>
    <row r="82" spans="1:9" ht="21" customHeight="1">
      <c r="A82" s="38" t="s">
        <v>486</v>
      </c>
      <c r="B82" s="786">
        <v>0</v>
      </c>
      <c r="C82" s="786">
        <v>0</v>
      </c>
      <c r="D82" s="786">
        <v>0</v>
      </c>
      <c r="E82" s="786">
        <v>0</v>
      </c>
      <c r="F82" s="786">
        <v>0</v>
      </c>
      <c r="G82" s="786">
        <v>0</v>
      </c>
      <c r="H82" s="786">
        <v>0</v>
      </c>
      <c r="I82" s="786">
        <v>0</v>
      </c>
    </row>
    <row r="83" spans="1:9" ht="21" customHeight="1">
      <c r="A83" s="512" t="s">
        <v>487</v>
      </c>
      <c r="B83" s="786">
        <v>8719758.303206997</v>
      </c>
      <c r="C83" s="786">
        <v>6994656.7492711367</v>
      </c>
      <c r="D83" s="786">
        <v>5823074.4868804663</v>
      </c>
      <c r="E83" s="786">
        <v>6492186.8862973759</v>
      </c>
      <c r="F83" s="786">
        <v>6469199.5204081638</v>
      </c>
      <c r="G83" s="786">
        <v>4638922.3760932945</v>
      </c>
      <c r="H83" s="786">
        <v>5012731.0058309045</v>
      </c>
      <c r="I83" s="786">
        <v>3935059.0641399417</v>
      </c>
    </row>
    <row r="84" spans="1:9" ht="18" customHeight="1" thickBot="1">
      <c r="A84" s="38" t="s">
        <v>488</v>
      </c>
      <c r="B84" s="786">
        <v>-313508.94752186589</v>
      </c>
      <c r="C84" s="786">
        <v>-404109.04373177845</v>
      </c>
      <c r="D84" s="786">
        <v>-343705.26967930025</v>
      </c>
      <c r="E84" s="786">
        <v>-241013.34548104956</v>
      </c>
      <c r="F84" s="786">
        <v>-219903.72448979592</v>
      </c>
      <c r="G84" s="786">
        <v>-34728.717201166182</v>
      </c>
      <c r="H84" s="786">
        <v>-223293.90379008747</v>
      </c>
      <c r="I84" s="786">
        <v>-1154.5087463556852</v>
      </c>
    </row>
    <row r="85" spans="1:9" ht="24" customHeight="1" thickTop="1" thickBot="1">
      <c r="A85" s="35" t="s">
        <v>489</v>
      </c>
      <c r="B85" s="783">
        <v>8406249.3556851316</v>
      </c>
      <c r="C85" s="783">
        <v>6590547.7055393578</v>
      </c>
      <c r="D85" s="783">
        <v>5479369.2172011659</v>
      </c>
      <c r="E85" s="783">
        <v>6251173.5408163266</v>
      </c>
      <c r="F85" s="783">
        <v>6249295.7959183669</v>
      </c>
      <c r="G85" s="783">
        <v>4604193.6588921286</v>
      </c>
      <c r="H85" s="783">
        <v>4789437.1020408161</v>
      </c>
      <c r="I85" s="783">
        <v>3933904.5553935859</v>
      </c>
    </row>
    <row r="86" spans="1:9" ht="15" customHeight="1" thickTop="1" thickBot="1">
      <c r="A86" s="513"/>
      <c r="B86" s="787"/>
      <c r="C86" s="787"/>
      <c r="D86" s="787"/>
      <c r="E86" s="787"/>
      <c r="F86" s="787"/>
      <c r="G86" s="787"/>
      <c r="H86" s="787"/>
      <c r="I86" s="787"/>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75" workbookViewId="0">
      <selection activeCell="J10" sqref="J10"/>
    </sheetView>
  </sheetViews>
  <sheetFormatPr baseColWidth="10" defaultColWidth="9.140625" defaultRowHeight="15"/>
  <cols>
    <col min="1" max="1" width="39.42578125" style="761" hidden="1" customWidth="1"/>
    <col min="2" max="2" width="36.85546875" style="761" hidden="1" customWidth="1"/>
    <col min="3" max="3" width="81.5703125" style="761" customWidth="1"/>
    <col min="4" max="11" width="13.140625" style="761" customWidth="1"/>
    <col min="12" max="12" width="4" style="761" customWidth="1"/>
    <col min="13" max="256" width="9.140625" style="761"/>
    <col min="257" max="258" width="0" style="761" hidden="1" customWidth="1"/>
    <col min="259" max="259" width="81.5703125" style="761" customWidth="1"/>
    <col min="260" max="267" width="13.140625" style="761" customWidth="1"/>
    <col min="268" max="268" width="4" style="761" customWidth="1"/>
    <col min="269" max="512" width="9.140625" style="761"/>
    <col min="513" max="514" width="0" style="761" hidden="1" customWidth="1"/>
    <col min="515" max="515" width="81.5703125" style="761" customWidth="1"/>
    <col min="516" max="523" width="13.140625" style="761" customWidth="1"/>
    <col min="524" max="524" width="4" style="761" customWidth="1"/>
    <col min="525" max="768" width="9.140625" style="761"/>
    <col min="769" max="770" width="0" style="761" hidden="1" customWidth="1"/>
    <col min="771" max="771" width="81.5703125" style="761" customWidth="1"/>
    <col min="772" max="779" width="13.140625" style="761" customWidth="1"/>
    <col min="780" max="780" width="4" style="761" customWidth="1"/>
    <col min="781" max="1024" width="9.140625" style="761"/>
    <col min="1025" max="1026" width="0" style="761" hidden="1" customWidth="1"/>
    <col min="1027" max="1027" width="81.5703125" style="761" customWidth="1"/>
    <col min="1028" max="1035" width="13.140625" style="761" customWidth="1"/>
    <col min="1036" max="1036" width="4" style="761" customWidth="1"/>
    <col min="1037" max="1280" width="9.140625" style="761"/>
    <col min="1281" max="1282" width="0" style="761" hidden="1" customWidth="1"/>
    <col min="1283" max="1283" width="81.5703125" style="761" customWidth="1"/>
    <col min="1284" max="1291" width="13.140625" style="761" customWidth="1"/>
    <col min="1292" max="1292" width="4" style="761" customWidth="1"/>
    <col min="1293" max="1536" width="9.140625" style="761"/>
    <col min="1537" max="1538" width="0" style="761" hidden="1" customWidth="1"/>
    <col min="1539" max="1539" width="81.5703125" style="761" customWidth="1"/>
    <col min="1540" max="1547" width="13.140625" style="761" customWidth="1"/>
    <col min="1548" max="1548" width="4" style="761" customWidth="1"/>
    <col min="1549" max="1792" width="9.140625" style="761"/>
    <col min="1793" max="1794" width="0" style="761" hidden="1" customWidth="1"/>
    <col min="1795" max="1795" width="81.5703125" style="761" customWidth="1"/>
    <col min="1796" max="1803" width="13.140625" style="761" customWidth="1"/>
    <col min="1804" max="1804" width="4" style="761" customWidth="1"/>
    <col min="1805" max="2048" width="9.140625" style="761"/>
    <col min="2049" max="2050" width="0" style="761" hidden="1" customWidth="1"/>
    <col min="2051" max="2051" width="81.5703125" style="761" customWidth="1"/>
    <col min="2052" max="2059" width="13.140625" style="761" customWidth="1"/>
    <col min="2060" max="2060" width="4" style="761" customWidth="1"/>
    <col min="2061" max="2304" width="9.140625" style="761"/>
    <col min="2305" max="2306" width="0" style="761" hidden="1" customWidth="1"/>
    <col min="2307" max="2307" width="81.5703125" style="761" customWidth="1"/>
    <col min="2308" max="2315" width="13.140625" style="761" customWidth="1"/>
    <col min="2316" max="2316" width="4" style="761" customWidth="1"/>
    <col min="2317" max="2560" width="9.140625" style="761"/>
    <col min="2561" max="2562" width="0" style="761" hidden="1" customWidth="1"/>
    <col min="2563" max="2563" width="81.5703125" style="761" customWidth="1"/>
    <col min="2564" max="2571" width="13.140625" style="761" customWidth="1"/>
    <col min="2572" max="2572" width="4" style="761" customWidth="1"/>
    <col min="2573" max="2816" width="9.140625" style="761"/>
    <col min="2817" max="2818" width="0" style="761" hidden="1" customWidth="1"/>
    <col min="2819" max="2819" width="81.5703125" style="761" customWidth="1"/>
    <col min="2820" max="2827" width="13.140625" style="761" customWidth="1"/>
    <col min="2828" max="2828" width="4" style="761" customWidth="1"/>
    <col min="2829" max="3072" width="9.140625" style="761"/>
    <col min="3073" max="3074" width="0" style="761" hidden="1" customWidth="1"/>
    <col min="3075" max="3075" width="81.5703125" style="761" customWidth="1"/>
    <col min="3076" max="3083" width="13.140625" style="761" customWidth="1"/>
    <col min="3084" max="3084" width="4" style="761" customWidth="1"/>
    <col min="3085" max="3328" width="9.140625" style="761"/>
    <col min="3329" max="3330" width="0" style="761" hidden="1" customWidth="1"/>
    <col min="3331" max="3331" width="81.5703125" style="761" customWidth="1"/>
    <col min="3332" max="3339" width="13.140625" style="761" customWidth="1"/>
    <col min="3340" max="3340" width="4" style="761" customWidth="1"/>
    <col min="3341" max="3584" width="9.140625" style="761"/>
    <col min="3585" max="3586" width="0" style="761" hidden="1" customWidth="1"/>
    <col min="3587" max="3587" width="81.5703125" style="761" customWidth="1"/>
    <col min="3588" max="3595" width="13.140625" style="761" customWidth="1"/>
    <col min="3596" max="3596" width="4" style="761" customWidth="1"/>
    <col min="3597" max="3840" width="9.140625" style="761"/>
    <col min="3841" max="3842" width="0" style="761" hidden="1" customWidth="1"/>
    <col min="3843" max="3843" width="81.5703125" style="761" customWidth="1"/>
    <col min="3844" max="3851" width="13.140625" style="761" customWidth="1"/>
    <col min="3852" max="3852" width="4" style="761" customWidth="1"/>
    <col min="3853" max="4096" width="9.140625" style="761"/>
    <col min="4097" max="4098" width="0" style="761" hidden="1" customWidth="1"/>
    <col min="4099" max="4099" width="81.5703125" style="761" customWidth="1"/>
    <col min="4100" max="4107" width="13.140625" style="761" customWidth="1"/>
    <col min="4108" max="4108" width="4" style="761" customWidth="1"/>
    <col min="4109" max="4352" width="9.140625" style="761"/>
    <col min="4353" max="4354" width="0" style="761" hidden="1" customWidth="1"/>
    <col min="4355" max="4355" width="81.5703125" style="761" customWidth="1"/>
    <col min="4356" max="4363" width="13.140625" style="761" customWidth="1"/>
    <col min="4364" max="4364" width="4" style="761" customWidth="1"/>
    <col min="4365" max="4608" width="9.140625" style="761"/>
    <col min="4609" max="4610" width="0" style="761" hidden="1" customWidth="1"/>
    <col min="4611" max="4611" width="81.5703125" style="761" customWidth="1"/>
    <col min="4612" max="4619" width="13.140625" style="761" customWidth="1"/>
    <col min="4620" max="4620" width="4" style="761" customWidth="1"/>
    <col min="4621" max="4864" width="9.140625" style="761"/>
    <col min="4865" max="4866" width="0" style="761" hidden="1" customWidth="1"/>
    <col min="4867" max="4867" width="81.5703125" style="761" customWidth="1"/>
    <col min="4868" max="4875" width="13.140625" style="761" customWidth="1"/>
    <col min="4876" max="4876" width="4" style="761" customWidth="1"/>
    <col min="4877" max="5120" width="9.140625" style="761"/>
    <col min="5121" max="5122" width="0" style="761" hidden="1" customWidth="1"/>
    <col min="5123" max="5123" width="81.5703125" style="761" customWidth="1"/>
    <col min="5124" max="5131" width="13.140625" style="761" customWidth="1"/>
    <col min="5132" max="5132" width="4" style="761" customWidth="1"/>
    <col min="5133" max="5376" width="9.140625" style="761"/>
    <col min="5377" max="5378" width="0" style="761" hidden="1" customWidth="1"/>
    <col min="5379" max="5379" width="81.5703125" style="761" customWidth="1"/>
    <col min="5380" max="5387" width="13.140625" style="761" customWidth="1"/>
    <col min="5388" max="5388" width="4" style="761" customWidth="1"/>
    <col min="5389" max="5632" width="9.140625" style="761"/>
    <col min="5633" max="5634" width="0" style="761" hidden="1" customWidth="1"/>
    <col min="5635" max="5635" width="81.5703125" style="761" customWidth="1"/>
    <col min="5636" max="5643" width="13.140625" style="761" customWidth="1"/>
    <col min="5644" max="5644" width="4" style="761" customWidth="1"/>
    <col min="5645" max="5888" width="9.140625" style="761"/>
    <col min="5889" max="5890" width="0" style="761" hidden="1" customWidth="1"/>
    <col min="5891" max="5891" width="81.5703125" style="761" customWidth="1"/>
    <col min="5892" max="5899" width="13.140625" style="761" customWidth="1"/>
    <col min="5900" max="5900" width="4" style="761" customWidth="1"/>
    <col min="5901" max="6144" width="9.140625" style="761"/>
    <col min="6145" max="6146" width="0" style="761" hidden="1" customWidth="1"/>
    <col min="6147" max="6147" width="81.5703125" style="761" customWidth="1"/>
    <col min="6148" max="6155" width="13.140625" style="761" customWidth="1"/>
    <col min="6156" max="6156" width="4" style="761" customWidth="1"/>
    <col min="6157" max="6400" width="9.140625" style="761"/>
    <col min="6401" max="6402" width="0" style="761" hidden="1" customWidth="1"/>
    <col min="6403" max="6403" width="81.5703125" style="761" customWidth="1"/>
    <col min="6404" max="6411" width="13.140625" style="761" customWidth="1"/>
    <col min="6412" max="6412" width="4" style="761" customWidth="1"/>
    <col min="6413" max="6656" width="9.140625" style="761"/>
    <col min="6657" max="6658" width="0" style="761" hidden="1" customWidth="1"/>
    <col min="6659" max="6659" width="81.5703125" style="761" customWidth="1"/>
    <col min="6660" max="6667" width="13.140625" style="761" customWidth="1"/>
    <col min="6668" max="6668" width="4" style="761" customWidth="1"/>
    <col min="6669" max="6912" width="9.140625" style="761"/>
    <col min="6913" max="6914" width="0" style="761" hidden="1" customWidth="1"/>
    <col min="6915" max="6915" width="81.5703125" style="761" customWidth="1"/>
    <col min="6916" max="6923" width="13.140625" style="761" customWidth="1"/>
    <col min="6924" max="6924" width="4" style="761" customWidth="1"/>
    <col min="6925" max="7168" width="9.140625" style="761"/>
    <col min="7169" max="7170" width="0" style="761" hidden="1" customWidth="1"/>
    <col min="7171" max="7171" width="81.5703125" style="761" customWidth="1"/>
    <col min="7172" max="7179" width="13.140625" style="761" customWidth="1"/>
    <col min="7180" max="7180" width="4" style="761" customWidth="1"/>
    <col min="7181" max="7424" width="9.140625" style="761"/>
    <col min="7425" max="7426" width="0" style="761" hidden="1" customWidth="1"/>
    <col min="7427" max="7427" width="81.5703125" style="761" customWidth="1"/>
    <col min="7428" max="7435" width="13.140625" style="761" customWidth="1"/>
    <col min="7436" max="7436" width="4" style="761" customWidth="1"/>
    <col min="7437" max="7680" width="9.140625" style="761"/>
    <col min="7681" max="7682" width="0" style="761" hidden="1" customWidth="1"/>
    <col min="7683" max="7683" width="81.5703125" style="761" customWidth="1"/>
    <col min="7684" max="7691" width="13.140625" style="761" customWidth="1"/>
    <col min="7692" max="7692" width="4" style="761" customWidth="1"/>
    <col min="7693" max="7936" width="9.140625" style="761"/>
    <col min="7937" max="7938" width="0" style="761" hidden="1" customWidth="1"/>
    <col min="7939" max="7939" width="81.5703125" style="761" customWidth="1"/>
    <col min="7940" max="7947" width="13.140625" style="761" customWidth="1"/>
    <col min="7948" max="7948" width="4" style="761" customWidth="1"/>
    <col min="7949" max="8192" width="9.140625" style="761"/>
    <col min="8193" max="8194" width="0" style="761" hidden="1" customWidth="1"/>
    <col min="8195" max="8195" width="81.5703125" style="761" customWidth="1"/>
    <col min="8196" max="8203" width="13.140625" style="761" customWidth="1"/>
    <col min="8204" max="8204" width="4" style="761" customWidth="1"/>
    <col min="8205" max="8448" width="9.140625" style="761"/>
    <col min="8449" max="8450" width="0" style="761" hidden="1" customWidth="1"/>
    <col min="8451" max="8451" width="81.5703125" style="761" customWidth="1"/>
    <col min="8452" max="8459" width="13.140625" style="761" customWidth="1"/>
    <col min="8460" max="8460" width="4" style="761" customWidth="1"/>
    <col min="8461" max="8704" width="9.140625" style="761"/>
    <col min="8705" max="8706" width="0" style="761" hidden="1" customWidth="1"/>
    <col min="8707" max="8707" width="81.5703125" style="761" customWidth="1"/>
    <col min="8708" max="8715" width="13.140625" style="761" customWidth="1"/>
    <col min="8716" max="8716" width="4" style="761" customWidth="1"/>
    <col min="8717" max="8960" width="9.140625" style="761"/>
    <col min="8961" max="8962" width="0" style="761" hidden="1" customWidth="1"/>
    <col min="8963" max="8963" width="81.5703125" style="761" customWidth="1"/>
    <col min="8964" max="8971" width="13.140625" style="761" customWidth="1"/>
    <col min="8972" max="8972" width="4" style="761" customWidth="1"/>
    <col min="8973" max="9216" width="9.140625" style="761"/>
    <col min="9217" max="9218" width="0" style="761" hidden="1" customWidth="1"/>
    <col min="9219" max="9219" width="81.5703125" style="761" customWidth="1"/>
    <col min="9220" max="9227" width="13.140625" style="761" customWidth="1"/>
    <col min="9228" max="9228" width="4" style="761" customWidth="1"/>
    <col min="9229" max="9472" width="9.140625" style="761"/>
    <col min="9473" max="9474" width="0" style="761" hidden="1" customWidth="1"/>
    <col min="9475" max="9475" width="81.5703125" style="761" customWidth="1"/>
    <col min="9476" max="9483" width="13.140625" style="761" customWidth="1"/>
    <col min="9484" max="9484" width="4" style="761" customWidth="1"/>
    <col min="9485" max="9728" width="9.140625" style="761"/>
    <col min="9729" max="9730" width="0" style="761" hidden="1" customWidth="1"/>
    <col min="9731" max="9731" width="81.5703125" style="761" customWidth="1"/>
    <col min="9732" max="9739" width="13.140625" style="761" customWidth="1"/>
    <col min="9740" max="9740" width="4" style="761" customWidth="1"/>
    <col min="9741" max="9984" width="9.140625" style="761"/>
    <col min="9985" max="9986" width="0" style="761" hidden="1" customWidth="1"/>
    <col min="9987" max="9987" width="81.5703125" style="761" customWidth="1"/>
    <col min="9988" max="9995" width="13.140625" style="761" customWidth="1"/>
    <col min="9996" max="9996" width="4" style="761" customWidth="1"/>
    <col min="9997" max="10240" width="9.140625" style="761"/>
    <col min="10241" max="10242" width="0" style="761" hidden="1" customWidth="1"/>
    <col min="10243" max="10243" width="81.5703125" style="761" customWidth="1"/>
    <col min="10244" max="10251" width="13.140625" style="761" customWidth="1"/>
    <col min="10252" max="10252" width="4" style="761" customWidth="1"/>
    <col min="10253" max="10496" width="9.140625" style="761"/>
    <col min="10497" max="10498" width="0" style="761" hidden="1" customWidth="1"/>
    <col min="10499" max="10499" width="81.5703125" style="761" customWidth="1"/>
    <col min="10500" max="10507" width="13.140625" style="761" customWidth="1"/>
    <col min="10508" max="10508" width="4" style="761" customWidth="1"/>
    <col min="10509" max="10752" width="9.140625" style="761"/>
    <col min="10753" max="10754" width="0" style="761" hidden="1" customWidth="1"/>
    <col min="10755" max="10755" width="81.5703125" style="761" customWidth="1"/>
    <col min="10756" max="10763" width="13.140625" style="761" customWidth="1"/>
    <col min="10764" max="10764" width="4" style="761" customWidth="1"/>
    <col min="10765" max="11008" width="9.140625" style="761"/>
    <col min="11009" max="11010" width="0" style="761" hidden="1" customWidth="1"/>
    <col min="11011" max="11011" width="81.5703125" style="761" customWidth="1"/>
    <col min="11012" max="11019" width="13.140625" style="761" customWidth="1"/>
    <col min="11020" max="11020" width="4" style="761" customWidth="1"/>
    <col min="11021" max="11264" width="9.140625" style="761"/>
    <col min="11265" max="11266" width="0" style="761" hidden="1" customWidth="1"/>
    <col min="11267" max="11267" width="81.5703125" style="761" customWidth="1"/>
    <col min="11268" max="11275" width="13.140625" style="761" customWidth="1"/>
    <col min="11276" max="11276" width="4" style="761" customWidth="1"/>
    <col min="11277" max="11520" width="9.140625" style="761"/>
    <col min="11521" max="11522" width="0" style="761" hidden="1" customWidth="1"/>
    <col min="11523" max="11523" width="81.5703125" style="761" customWidth="1"/>
    <col min="11524" max="11531" width="13.140625" style="761" customWidth="1"/>
    <col min="11532" max="11532" width="4" style="761" customWidth="1"/>
    <col min="11533" max="11776" width="9.140625" style="761"/>
    <col min="11777" max="11778" width="0" style="761" hidden="1" customWidth="1"/>
    <col min="11779" max="11779" width="81.5703125" style="761" customWidth="1"/>
    <col min="11780" max="11787" width="13.140625" style="761" customWidth="1"/>
    <col min="11788" max="11788" width="4" style="761" customWidth="1"/>
    <col min="11789" max="12032" width="9.140625" style="761"/>
    <col min="12033" max="12034" width="0" style="761" hidden="1" customWidth="1"/>
    <col min="12035" max="12035" width="81.5703125" style="761" customWidth="1"/>
    <col min="12036" max="12043" width="13.140625" style="761" customWidth="1"/>
    <col min="12044" max="12044" width="4" style="761" customWidth="1"/>
    <col min="12045" max="12288" width="9.140625" style="761"/>
    <col min="12289" max="12290" width="0" style="761" hidden="1" customWidth="1"/>
    <col min="12291" max="12291" width="81.5703125" style="761" customWidth="1"/>
    <col min="12292" max="12299" width="13.140625" style="761" customWidth="1"/>
    <col min="12300" max="12300" width="4" style="761" customWidth="1"/>
    <col min="12301" max="12544" width="9.140625" style="761"/>
    <col min="12545" max="12546" width="0" style="761" hidden="1" customWidth="1"/>
    <col min="12547" max="12547" width="81.5703125" style="761" customWidth="1"/>
    <col min="12548" max="12555" width="13.140625" style="761" customWidth="1"/>
    <col min="12556" max="12556" width="4" style="761" customWidth="1"/>
    <col min="12557" max="12800" width="9.140625" style="761"/>
    <col min="12801" max="12802" width="0" style="761" hidden="1" customWidth="1"/>
    <col min="12803" max="12803" width="81.5703125" style="761" customWidth="1"/>
    <col min="12804" max="12811" width="13.140625" style="761" customWidth="1"/>
    <col min="12812" max="12812" width="4" style="761" customWidth="1"/>
    <col min="12813" max="13056" width="9.140625" style="761"/>
    <col min="13057" max="13058" width="0" style="761" hidden="1" customWidth="1"/>
    <col min="13059" max="13059" width="81.5703125" style="761" customWidth="1"/>
    <col min="13060" max="13067" width="13.140625" style="761" customWidth="1"/>
    <col min="13068" max="13068" width="4" style="761" customWidth="1"/>
    <col min="13069" max="13312" width="9.140625" style="761"/>
    <col min="13313" max="13314" width="0" style="761" hidden="1" customWidth="1"/>
    <col min="13315" max="13315" width="81.5703125" style="761" customWidth="1"/>
    <col min="13316" max="13323" width="13.140625" style="761" customWidth="1"/>
    <col min="13324" max="13324" width="4" style="761" customWidth="1"/>
    <col min="13325" max="13568" width="9.140625" style="761"/>
    <col min="13569" max="13570" width="0" style="761" hidden="1" customWidth="1"/>
    <col min="13571" max="13571" width="81.5703125" style="761" customWidth="1"/>
    <col min="13572" max="13579" width="13.140625" style="761" customWidth="1"/>
    <col min="13580" max="13580" width="4" style="761" customWidth="1"/>
    <col min="13581" max="13824" width="9.140625" style="761"/>
    <col min="13825" max="13826" width="0" style="761" hidden="1" customWidth="1"/>
    <col min="13827" max="13827" width="81.5703125" style="761" customWidth="1"/>
    <col min="13828" max="13835" width="13.140625" style="761" customWidth="1"/>
    <col min="13836" max="13836" width="4" style="761" customWidth="1"/>
    <col min="13837" max="14080" width="9.140625" style="761"/>
    <col min="14081" max="14082" width="0" style="761" hidden="1" customWidth="1"/>
    <col min="14083" max="14083" width="81.5703125" style="761" customWidth="1"/>
    <col min="14084" max="14091" width="13.140625" style="761" customWidth="1"/>
    <col min="14092" max="14092" width="4" style="761" customWidth="1"/>
    <col min="14093" max="14336" width="9.140625" style="761"/>
    <col min="14337" max="14338" width="0" style="761" hidden="1" customWidth="1"/>
    <col min="14339" max="14339" width="81.5703125" style="761" customWidth="1"/>
    <col min="14340" max="14347" width="13.140625" style="761" customWidth="1"/>
    <col min="14348" max="14348" width="4" style="761" customWidth="1"/>
    <col min="14349" max="14592" width="9.140625" style="761"/>
    <col min="14593" max="14594" width="0" style="761" hidden="1" customWidth="1"/>
    <col min="14595" max="14595" width="81.5703125" style="761" customWidth="1"/>
    <col min="14596" max="14603" width="13.140625" style="761" customWidth="1"/>
    <col min="14604" max="14604" width="4" style="761" customWidth="1"/>
    <col min="14605" max="14848" width="9.140625" style="761"/>
    <col min="14849" max="14850" width="0" style="761" hidden="1" customWidth="1"/>
    <col min="14851" max="14851" width="81.5703125" style="761" customWidth="1"/>
    <col min="14852" max="14859" width="13.140625" style="761" customWidth="1"/>
    <col min="14860" max="14860" width="4" style="761" customWidth="1"/>
    <col min="14861" max="15104" width="9.140625" style="761"/>
    <col min="15105" max="15106" width="0" style="761" hidden="1" customWidth="1"/>
    <col min="15107" max="15107" width="81.5703125" style="761" customWidth="1"/>
    <col min="15108" max="15115" width="13.140625" style="761" customWidth="1"/>
    <col min="15116" max="15116" width="4" style="761" customWidth="1"/>
    <col min="15117" max="15360" width="9.140625" style="761"/>
    <col min="15361" max="15362" width="0" style="761" hidden="1" customWidth="1"/>
    <col min="15363" max="15363" width="81.5703125" style="761" customWidth="1"/>
    <col min="15364" max="15371" width="13.140625" style="761" customWidth="1"/>
    <col min="15372" max="15372" width="4" style="761" customWidth="1"/>
    <col min="15373" max="15616" width="9.140625" style="761"/>
    <col min="15617" max="15618" width="0" style="761" hidden="1" customWidth="1"/>
    <col min="15619" max="15619" width="81.5703125" style="761" customWidth="1"/>
    <col min="15620" max="15627" width="13.140625" style="761" customWidth="1"/>
    <col min="15628" max="15628" width="4" style="761" customWidth="1"/>
    <col min="15629" max="15872" width="9.140625" style="761"/>
    <col min="15873" max="15874" width="0" style="761" hidden="1" customWidth="1"/>
    <col min="15875" max="15875" width="81.5703125" style="761" customWidth="1"/>
    <col min="15876" max="15883" width="13.140625" style="761" customWidth="1"/>
    <col min="15884" max="15884" width="4" style="761" customWidth="1"/>
    <col min="15885" max="16128" width="9.140625" style="761"/>
    <col min="16129" max="16130" width="0" style="761" hidden="1" customWidth="1"/>
    <col min="16131" max="16131" width="81.5703125" style="761" customWidth="1"/>
    <col min="16132" max="16139" width="13.140625" style="761" customWidth="1"/>
    <col min="16140" max="16140" width="4" style="761" customWidth="1"/>
    <col min="16141" max="16384" width="9.140625" style="761"/>
  </cols>
  <sheetData>
    <row r="1" spans="1:12" s="98" customFormat="1" ht="42" customHeight="1">
      <c r="A1" s="351"/>
      <c r="B1" s="351"/>
      <c r="C1" s="97"/>
      <c r="D1" s="351"/>
      <c r="E1" s="351"/>
      <c r="F1" s="351"/>
      <c r="G1" s="351"/>
      <c r="H1" s="351"/>
      <c r="I1" s="351"/>
      <c r="J1" s="351"/>
      <c r="K1" s="351"/>
    </row>
    <row r="2" spans="1:12" s="98" customFormat="1" ht="28.5" customHeight="1">
      <c r="A2" s="1283" t="s">
        <v>1305</v>
      </c>
      <c r="B2" s="1283"/>
      <c r="C2" s="1283"/>
      <c r="D2" s="1283"/>
      <c r="E2" s="1283"/>
      <c r="F2" s="1283"/>
      <c r="G2" s="1283"/>
      <c r="H2" s="1283"/>
      <c r="I2" s="1283"/>
      <c r="J2" s="1283"/>
      <c r="K2" s="1283"/>
    </row>
    <row r="3" spans="1:12" s="98" customFormat="1" ht="28.5" customHeight="1">
      <c r="A3" s="351"/>
      <c r="B3" s="351"/>
      <c r="C3" s="99" t="s">
        <v>497</v>
      </c>
      <c r="D3" s="352"/>
      <c r="E3" s="352"/>
      <c r="F3" s="352"/>
      <c r="G3" s="352"/>
      <c r="H3" s="352"/>
      <c r="I3" s="352"/>
      <c r="J3" s="352"/>
      <c r="K3" s="352"/>
    </row>
    <row r="4" spans="1:12" s="98" customFormat="1" ht="21.75" customHeight="1">
      <c r="A4" s="1284"/>
      <c r="B4" s="1285"/>
      <c r="C4" s="1285"/>
      <c r="D4" s="1285"/>
      <c r="E4" s="1285"/>
      <c r="F4" s="1285"/>
      <c r="G4" s="1285"/>
      <c r="H4" s="1285"/>
      <c r="I4" s="1285"/>
      <c r="J4" s="1285"/>
      <c r="K4" s="1285"/>
    </row>
    <row r="5" spans="1:12" s="101" customFormat="1" ht="27" customHeight="1" thickBot="1">
      <c r="A5" s="100"/>
      <c r="B5" s="353"/>
      <c r="C5" s="353"/>
      <c r="D5" s="353"/>
      <c r="E5" s="353"/>
      <c r="F5" s="353"/>
      <c r="G5" s="353"/>
      <c r="H5" s="353"/>
      <c r="I5" s="353"/>
      <c r="J5" s="353"/>
      <c r="K5" s="353"/>
    </row>
    <row r="6" spans="1:12" s="102" customFormat="1" ht="27.75" customHeight="1" thickTop="1" thickBot="1">
      <c r="A6" s="100"/>
      <c r="B6" s="353"/>
      <c r="C6" s="669"/>
      <c r="D6" s="1286" t="s">
        <v>840</v>
      </c>
      <c r="E6" s="1286"/>
      <c r="F6" s="1286"/>
      <c r="G6" s="1286"/>
      <c r="H6" s="1286" t="s">
        <v>1316</v>
      </c>
      <c r="I6" s="1286"/>
      <c r="J6" s="1286"/>
      <c r="K6" s="1286"/>
      <c r="L6" s="106" t="s">
        <v>498</v>
      </c>
    </row>
    <row r="7" spans="1:12" ht="24.75" customHeight="1" thickTop="1" thickBot="1">
      <c r="A7" s="102"/>
      <c r="B7" s="102"/>
      <c r="C7" s="103"/>
      <c r="D7" s="104" t="s">
        <v>424</v>
      </c>
      <c r="E7" s="104" t="s">
        <v>425</v>
      </c>
      <c r="F7" s="104" t="s">
        <v>426</v>
      </c>
      <c r="G7" s="104" t="s">
        <v>1218</v>
      </c>
      <c r="H7" s="104" t="s">
        <v>1333</v>
      </c>
      <c r="I7" s="104" t="s">
        <v>1492</v>
      </c>
      <c r="J7" s="105" t="s">
        <v>1391</v>
      </c>
      <c r="K7" s="105" t="s">
        <v>1493</v>
      </c>
    </row>
    <row r="8" spans="1:12" s="108" customFormat="1" ht="15.75" customHeight="1" thickTop="1" thickBot="1">
      <c r="A8" s="1003"/>
      <c r="B8" s="1003"/>
      <c r="C8" s="107"/>
      <c r="D8" s="107"/>
      <c r="E8" s="107"/>
      <c r="F8" s="107"/>
      <c r="G8" s="107"/>
      <c r="H8" s="107"/>
      <c r="I8" s="107"/>
      <c r="J8" s="107"/>
      <c r="K8" s="107"/>
      <c r="L8" s="111"/>
    </row>
    <row r="9" spans="1:12" ht="18.75" customHeight="1" thickTop="1" thickBot="1">
      <c r="A9" s="108"/>
      <c r="B9" s="1100"/>
      <c r="C9" s="109" t="s">
        <v>310</v>
      </c>
      <c r="D9" s="1101"/>
      <c r="E9" s="1101"/>
      <c r="F9" s="1101"/>
      <c r="G9" s="1101"/>
      <c r="H9" s="1101"/>
      <c r="I9" s="1101"/>
      <c r="J9" s="110"/>
      <c r="K9" s="110"/>
    </row>
    <row r="10" spans="1:12" ht="18.75" customHeight="1" thickTop="1">
      <c r="A10" s="1003" t="s">
        <v>499</v>
      </c>
      <c r="B10" s="6" t="s">
        <v>500</v>
      </c>
      <c r="C10" s="7" t="s">
        <v>501</v>
      </c>
      <c r="D10" s="112">
        <v>7.4399999999999994E-2</v>
      </c>
      <c r="E10" s="112">
        <v>7.3300000000000004E-2</v>
      </c>
      <c r="F10" s="112">
        <v>6.7599999999999993E-2</v>
      </c>
      <c r="G10" s="112">
        <v>6.3899999999999998E-2</v>
      </c>
      <c r="H10" s="112">
        <v>7.2099999999999997E-2</v>
      </c>
      <c r="I10" s="112">
        <v>6.7100000000000007E-2</v>
      </c>
      <c r="J10" s="112">
        <v>6.6100000000000006E-2</v>
      </c>
      <c r="K10" s="112">
        <v>6.7199999999999996E-2</v>
      </c>
    </row>
    <row r="11" spans="1:12" ht="18.75" customHeight="1">
      <c r="A11" s="1003" t="s">
        <v>499</v>
      </c>
      <c r="B11" s="6" t="s">
        <v>502</v>
      </c>
      <c r="C11" s="7" t="s">
        <v>503</v>
      </c>
      <c r="D11" s="112">
        <v>0.61380000000000001</v>
      </c>
      <c r="E11" s="112">
        <v>0.65669999999999995</v>
      </c>
      <c r="F11" s="112">
        <v>0.67969999999999997</v>
      </c>
      <c r="G11" s="112">
        <v>0.70150000000000001</v>
      </c>
      <c r="H11" s="112">
        <v>0.70640000000000003</v>
      </c>
      <c r="I11" s="112">
        <v>0.67669999999999997</v>
      </c>
      <c r="J11" s="112">
        <v>0.68159999999999998</v>
      </c>
      <c r="K11" s="112">
        <v>0.68610000000000004</v>
      </c>
    </row>
    <row r="12" spans="1:12" s="36" customFormat="1" ht="18.75" customHeight="1" thickBot="1">
      <c r="A12" s="1003"/>
      <c r="B12" s="8"/>
      <c r="C12" s="7"/>
      <c r="D12" s="113"/>
      <c r="E12" s="113"/>
      <c r="F12" s="113"/>
      <c r="G12" s="113"/>
      <c r="H12" s="113"/>
      <c r="I12" s="113"/>
      <c r="J12" s="113"/>
      <c r="K12" s="113"/>
      <c r="L12" s="114"/>
    </row>
    <row r="13" spans="1:12" s="102" customFormat="1" ht="18.75" customHeight="1" thickTop="1" thickBot="1">
      <c r="A13" s="36"/>
      <c r="B13" s="1102"/>
      <c r="C13" s="109" t="s">
        <v>313</v>
      </c>
      <c r="D13" s="1101"/>
      <c r="E13" s="1101"/>
      <c r="F13" s="1101"/>
      <c r="G13" s="1101"/>
      <c r="H13" s="1101"/>
      <c r="I13" s="1101"/>
      <c r="J13" s="110"/>
      <c r="K13" s="110"/>
    </row>
    <row r="14" spans="1:12" s="86" customFormat="1" ht="18.75" customHeight="1" thickTop="1">
      <c r="A14" s="102" t="s">
        <v>499</v>
      </c>
      <c r="B14" s="9" t="s">
        <v>504</v>
      </c>
      <c r="C14" s="10" t="s">
        <v>505</v>
      </c>
      <c r="D14" s="115">
        <v>0.74609999999999999</v>
      </c>
      <c r="E14" s="115">
        <v>0.73380000000000001</v>
      </c>
      <c r="F14" s="115">
        <v>0.73960000000000004</v>
      </c>
      <c r="G14" s="115">
        <v>0.72970000000000002</v>
      </c>
      <c r="H14" s="115">
        <v>0.72770000000000001</v>
      </c>
      <c r="I14" s="115">
        <v>0.71050000000000002</v>
      </c>
      <c r="J14" s="115">
        <v>0.71109999999999995</v>
      </c>
      <c r="K14" s="115">
        <v>0.70660000000000001</v>
      </c>
    </row>
    <row r="15" spans="1:12" s="86" customFormat="1" ht="18.75" customHeight="1">
      <c r="A15" s="86" t="s">
        <v>499</v>
      </c>
      <c r="B15" s="11" t="s">
        <v>506</v>
      </c>
      <c r="C15" s="12" t="s">
        <v>507</v>
      </c>
      <c r="D15" s="116">
        <v>0.74609999999999999</v>
      </c>
      <c r="E15" s="117">
        <v>0.73380000000000001</v>
      </c>
      <c r="F15" s="117">
        <v>0.73960000000000004</v>
      </c>
      <c r="G15" s="117">
        <v>0.72970000000000002</v>
      </c>
      <c r="H15" s="117">
        <v>0.72770000000000001</v>
      </c>
      <c r="I15" s="117">
        <v>0.71050000000000002</v>
      </c>
      <c r="J15" s="117">
        <v>0.71109999999999995</v>
      </c>
      <c r="K15" s="117">
        <v>0.70660000000000001</v>
      </c>
    </row>
    <row r="16" spans="1:12" s="86" customFormat="1" ht="18.75" customHeight="1">
      <c r="B16" s="11"/>
      <c r="C16" s="12" t="s">
        <v>508</v>
      </c>
      <c r="D16" s="117">
        <v>1.72E-2</v>
      </c>
      <c r="E16" s="117">
        <v>2.6499999999999999E-2</v>
      </c>
      <c r="F16" s="117">
        <v>2.24E-2</v>
      </c>
      <c r="G16" s="117">
        <v>2.58E-2</v>
      </c>
      <c r="H16" s="117">
        <v>2.53E-2</v>
      </c>
      <c r="I16" s="117">
        <v>1.8200000000000001E-2</v>
      </c>
      <c r="J16" s="117">
        <v>1.77E-2</v>
      </c>
      <c r="K16" s="117">
        <v>2.76E-2</v>
      </c>
    </row>
    <row r="17" spans="1:26" s="36" customFormat="1" ht="18.75" customHeight="1" thickBot="1">
      <c r="A17" s="86" t="s">
        <v>499</v>
      </c>
      <c r="B17" s="11" t="s">
        <v>509</v>
      </c>
      <c r="C17" s="12" t="s">
        <v>510</v>
      </c>
      <c r="D17" s="117">
        <v>1E-4</v>
      </c>
      <c r="E17" s="117">
        <v>0</v>
      </c>
      <c r="F17" s="117">
        <v>0</v>
      </c>
      <c r="G17" s="117">
        <v>0</v>
      </c>
      <c r="H17" s="117">
        <v>0</v>
      </c>
      <c r="I17" s="117">
        <v>0</v>
      </c>
      <c r="J17" s="117">
        <v>0</v>
      </c>
      <c r="K17" s="117">
        <v>0</v>
      </c>
      <c r="L17" s="114"/>
    </row>
    <row r="18" spans="1:26" s="102" customFormat="1" ht="18.75" customHeight="1" thickTop="1" thickBot="1">
      <c r="A18" s="36"/>
      <c r="B18" s="1102"/>
      <c r="C18" s="109" t="s">
        <v>511</v>
      </c>
      <c r="D18" s="1101"/>
      <c r="E18" s="1101"/>
      <c r="F18" s="1101"/>
      <c r="G18" s="1101"/>
      <c r="H18" s="1101"/>
      <c r="I18" s="1101"/>
      <c r="J18" s="110"/>
      <c r="K18" s="110"/>
    </row>
    <row r="19" spans="1:26" s="86" customFormat="1" ht="18.75" customHeight="1" thickTop="1">
      <c r="A19" s="102" t="s">
        <v>499</v>
      </c>
      <c r="B19" s="9" t="s">
        <v>512</v>
      </c>
      <c r="C19" s="10" t="s">
        <v>513</v>
      </c>
      <c r="D19" s="115">
        <v>2.3099999999999999E-2</v>
      </c>
      <c r="E19" s="115">
        <v>2.8000000000000001E-2</v>
      </c>
      <c r="F19" s="115">
        <v>3.3599999999999998E-2</v>
      </c>
      <c r="G19" s="115">
        <v>2.5100000000000001E-2</v>
      </c>
      <c r="H19" s="115">
        <v>2.46E-2</v>
      </c>
      <c r="I19" s="115">
        <v>2.0899999999999998E-2</v>
      </c>
      <c r="J19" s="115">
        <v>1.5900000000000001E-2</v>
      </c>
      <c r="K19" s="115">
        <v>2.4199999999999999E-2</v>
      </c>
    </row>
    <row r="20" spans="1:26" s="86" customFormat="1" ht="18.75" customHeight="1">
      <c r="A20" s="86" t="s">
        <v>499</v>
      </c>
      <c r="B20" s="11" t="s">
        <v>514</v>
      </c>
      <c r="C20" s="12" t="s">
        <v>515</v>
      </c>
      <c r="D20" s="117">
        <v>0.97689999999999999</v>
      </c>
      <c r="E20" s="117">
        <v>0.97199999999999998</v>
      </c>
      <c r="F20" s="117">
        <v>0.96640000000000004</v>
      </c>
      <c r="G20" s="117">
        <v>0.97489999999999999</v>
      </c>
      <c r="H20" s="117">
        <v>0.97540000000000004</v>
      </c>
      <c r="I20" s="117">
        <v>0.97909999999999997</v>
      </c>
      <c r="J20" s="117">
        <v>0.98409999999999997</v>
      </c>
      <c r="K20" s="117">
        <v>0.9758</v>
      </c>
      <c r="L20" s="119"/>
      <c r="M20" s="119"/>
      <c r="N20" s="119"/>
      <c r="O20" s="119"/>
      <c r="P20" s="119"/>
      <c r="Q20" s="119"/>
      <c r="R20" s="119"/>
      <c r="S20" s="119"/>
      <c r="T20" s="119"/>
      <c r="U20" s="119"/>
      <c r="V20" s="119"/>
      <c r="W20" s="119"/>
      <c r="X20" s="119"/>
      <c r="Y20" s="119"/>
      <c r="Z20" s="119"/>
    </row>
    <row r="21" spans="1:26" s="36" customFormat="1" ht="18.75" customHeight="1" thickBot="1">
      <c r="A21" s="86" t="s">
        <v>499</v>
      </c>
      <c r="B21" s="11" t="s">
        <v>516</v>
      </c>
      <c r="C21" s="12" t="s">
        <v>517</v>
      </c>
      <c r="D21" s="118">
        <v>337.06740000000002</v>
      </c>
      <c r="E21" s="118">
        <v>353.2912</v>
      </c>
      <c r="F21" s="118">
        <v>365.17809999999997</v>
      </c>
      <c r="G21" s="118">
        <v>398.67329999999998</v>
      </c>
      <c r="H21" s="118">
        <v>404.32279999999997</v>
      </c>
      <c r="I21" s="118">
        <v>446.55560000000003</v>
      </c>
      <c r="J21" s="118">
        <v>451.36110000000002</v>
      </c>
      <c r="K21" s="118">
        <v>456.23149999999998</v>
      </c>
      <c r="L21" s="114"/>
    </row>
    <row r="22" spans="1:26" s="102" customFormat="1" ht="18.75" customHeight="1" thickTop="1" thickBot="1">
      <c r="A22" s="36"/>
      <c r="B22" s="1102"/>
      <c r="C22" s="109" t="s">
        <v>518</v>
      </c>
      <c r="D22" s="1101"/>
      <c r="E22" s="1101"/>
      <c r="F22" s="1101"/>
      <c r="G22" s="1101"/>
      <c r="H22" s="1101"/>
      <c r="I22" s="1101"/>
      <c r="J22" s="110"/>
      <c r="K22" s="110"/>
    </row>
    <row r="23" spans="1:26" s="86" customFormat="1" ht="18.75" customHeight="1" thickTop="1">
      <c r="A23" s="102" t="s">
        <v>499</v>
      </c>
      <c r="B23" s="9" t="s">
        <v>519</v>
      </c>
      <c r="C23" s="10" t="s">
        <v>520</v>
      </c>
      <c r="D23" s="115">
        <v>0.97409999999999997</v>
      </c>
      <c r="E23" s="115">
        <v>0.97819999999999996</v>
      </c>
      <c r="F23" s="115">
        <v>0.97970000000000002</v>
      </c>
      <c r="G23" s="115">
        <v>0.98029999999999995</v>
      </c>
      <c r="H23" s="115">
        <v>0.98150000000000004</v>
      </c>
      <c r="I23" s="115">
        <v>0.98019999999999996</v>
      </c>
      <c r="J23" s="115">
        <v>0.98619999999999997</v>
      </c>
      <c r="K23" s="115">
        <v>0.97570000000000001</v>
      </c>
    </row>
    <row r="24" spans="1:26" s="86" customFormat="1" ht="18.75" customHeight="1">
      <c r="A24" s="86" t="s">
        <v>499</v>
      </c>
      <c r="B24" s="11" t="s">
        <v>521</v>
      </c>
      <c r="C24" s="12" t="s">
        <v>522</v>
      </c>
      <c r="D24" s="117">
        <v>1.2200000000000001E-2</v>
      </c>
      <c r="E24" s="117">
        <v>9.4999999999999998E-3</v>
      </c>
      <c r="F24" s="117">
        <v>8.5000000000000006E-3</v>
      </c>
      <c r="G24" s="117">
        <v>6.7999999999999996E-3</v>
      </c>
      <c r="H24" s="117">
        <v>6.7999999999999996E-3</v>
      </c>
      <c r="I24" s="117">
        <v>8.2000000000000007E-3</v>
      </c>
      <c r="J24" s="117">
        <v>7.7999999999999996E-3</v>
      </c>
      <c r="K24" s="117">
        <v>7.0000000000000001E-3</v>
      </c>
    </row>
    <row r="25" spans="1:26" s="86" customFormat="1" ht="18.75" customHeight="1">
      <c r="A25" s="86" t="s">
        <v>499</v>
      </c>
      <c r="B25" s="11" t="s">
        <v>523</v>
      </c>
      <c r="C25" s="12" t="s">
        <v>524</v>
      </c>
      <c r="D25" s="117">
        <v>2.5899999999999999E-2</v>
      </c>
      <c r="E25" s="117">
        <v>2.18E-2</v>
      </c>
      <c r="F25" s="117">
        <v>2.0299999999999999E-2</v>
      </c>
      <c r="G25" s="117">
        <v>1.9699999999999999E-2</v>
      </c>
      <c r="H25" s="117">
        <v>1.8499999999999999E-2</v>
      </c>
      <c r="I25" s="117">
        <v>1.9800000000000002E-2</v>
      </c>
      <c r="J25" s="117">
        <v>1.38E-2</v>
      </c>
      <c r="K25" s="117">
        <v>2.4299999999999999E-2</v>
      </c>
    </row>
    <row r="26" spans="1:26" s="86" customFormat="1" ht="18.75" customHeight="1">
      <c r="A26" s="86" t="s">
        <v>499</v>
      </c>
      <c r="B26" s="11" t="s">
        <v>525</v>
      </c>
      <c r="C26" s="12" t="s">
        <v>526</v>
      </c>
      <c r="D26" s="117">
        <v>9.4999999999999998E-3</v>
      </c>
      <c r="E26" s="117">
        <v>7.1000000000000004E-3</v>
      </c>
      <c r="F26" s="117">
        <v>6.4999999999999997E-3</v>
      </c>
      <c r="G26" s="117">
        <v>5.0000000000000001E-3</v>
      </c>
      <c r="H26" s="117">
        <v>5.1999999999999998E-3</v>
      </c>
      <c r="I26" s="117">
        <v>7.9000000000000008E-3</v>
      </c>
      <c r="J26" s="117">
        <v>7.7000000000000002E-3</v>
      </c>
      <c r="K26" s="117">
        <v>7.1000000000000004E-3</v>
      </c>
    </row>
    <row r="27" spans="1:26" s="86" customFormat="1" ht="18.75" customHeight="1">
      <c r="A27" s="86" t="s">
        <v>499</v>
      </c>
      <c r="B27" s="11" t="s">
        <v>527</v>
      </c>
      <c r="C27" s="12" t="s">
        <v>528</v>
      </c>
      <c r="D27" s="117">
        <v>0.2389</v>
      </c>
      <c r="E27" s="117">
        <v>0.26960000000000001</v>
      </c>
      <c r="F27" s="117">
        <v>0.25</v>
      </c>
      <c r="G27" s="117">
        <v>0.2782</v>
      </c>
      <c r="H27" s="117">
        <v>0.24879999999999999</v>
      </c>
      <c r="I27" s="117">
        <v>5.33E-2</v>
      </c>
      <c r="J27" s="117">
        <v>2.4799999999999999E-2</v>
      </c>
      <c r="K27" s="117">
        <v>1.89E-2</v>
      </c>
    </row>
    <row r="28" spans="1:26" s="86" customFormat="1" ht="18.75" customHeight="1">
      <c r="A28" s="86" t="s">
        <v>499</v>
      </c>
      <c r="B28" s="11" t="s">
        <v>529</v>
      </c>
      <c r="C28" s="12" t="s">
        <v>530</v>
      </c>
      <c r="D28" s="117">
        <v>3.2000000000000002E-3</v>
      </c>
      <c r="E28" s="117">
        <v>3.3999999999999998E-3</v>
      </c>
      <c r="F28" s="117">
        <v>3.5999999999999999E-3</v>
      </c>
      <c r="G28" s="117">
        <v>3.7000000000000002E-3</v>
      </c>
      <c r="H28" s="117">
        <v>3.5000000000000001E-3</v>
      </c>
      <c r="I28" s="117">
        <v>3.3999999999999998E-3</v>
      </c>
      <c r="J28" s="117">
        <v>3.5000000000000001E-3</v>
      </c>
      <c r="K28" s="117">
        <v>3.3999999999999998E-3</v>
      </c>
    </row>
    <row r="29" spans="1:26" s="86" customFormat="1" ht="18.75" customHeight="1">
      <c r="A29" s="86" t="s">
        <v>499</v>
      </c>
      <c r="B29" s="11" t="s">
        <v>531</v>
      </c>
      <c r="C29" s="12" t="s">
        <v>532</v>
      </c>
      <c r="D29" s="117">
        <v>8.7900000000000006E-2</v>
      </c>
      <c r="E29" s="117">
        <v>7.8E-2</v>
      </c>
      <c r="F29" s="117">
        <v>7.9799999999999996E-2</v>
      </c>
      <c r="G29" s="117">
        <v>7.9200000000000007E-2</v>
      </c>
      <c r="H29" s="117">
        <v>6.4699999999999994E-2</v>
      </c>
      <c r="I29" s="117">
        <v>6.54E-2</v>
      </c>
      <c r="J29" s="117">
        <v>6.4600000000000005E-2</v>
      </c>
      <c r="K29" s="117">
        <v>6.4899999999999999E-2</v>
      </c>
    </row>
    <row r="30" spans="1:26" s="86" customFormat="1" ht="18.75" customHeight="1">
      <c r="A30" s="86" t="s">
        <v>499</v>
      </c>
      <c r="B30" s="11" t="s">
        <v>533</v>
      </c>
      <c r="C30" s="12" t="s">
        <v>534</v>
      </c>
      <c r="D30" s="117">
        <v>0.96189999999999998</v>
      </c>
      <c r="E30" s="117">
        <v>0.96640000000000004</v>
      </c>
      <c r="F30" s="117">
        <v>0.97109999999999996</v>
      </c>
      <c r="G30" s="117">
        <v>0.96640000000000004</v>
      </c>
      <c r="H30" s="117">
        <v>0.96799999999999997</v>
      </c>
      <c r="I30" s="117">
        <v>0.96360000000000001</v>
      </c>
      <c r="J30" s="117">
        <v>0.97299999999999998</v>
      </c>
      <c r="K30" s="117">
        <v>0.96140000000000003</v>
      </c>
    </row>
    <row r="31" spans="1:26" s="86" customFormat="1" ht="18.75" customHeight="1">
      <c r="A31" s="86" t="s">
        <v>499</v>
      </c>
      <c r="B31" s="11" t="s">
        <v>535</v>
      </c>
      <c r="C31" s="12" t="s">
        <v>536</v>
      </c>
      <c r="D31" s="117">
        <v>1.32E-2</v>
      </c>
      <c r="E31" s="117">
        <v>1.2500000000000001E-2</v>
      </c>
      <c r="F31" s="117">
        <v>8.9999999999999993E-3</v>
      </c>
      <c r="G31" s="117">
        <v>1.49E-2</v>
      </c>
      <c r="H31" s="117">
        <v>1.4200000000000001E-2</v>
      </c>
      <c r="I31" s="117">
        <v>2.0400000000000001E-2</v>
      </c>
      <c r="J31" s="117">
        <v>1.4E-2</v>
      </c>
      <c r="K31" s="117">
        <v>1.8800000000000001E-2</v>
      </c>
    </row>
    <row r="32" spans="1:26" s="86" customFormat="1" ht="18.75" customHeight="1">
      <c r="A32" s="86" t="s">
        <v>499</v>
      </c>
      <c r="B32" s="11" t="s">
        <v>537</v>
      </c>
      <c r="C32" s="12" t="s">
        <v>538</v>
      </c>
      <c r="D32" s="117">
        <v>0</v>
      </c>
      <c r="E32" s="117">
        <v>0</v>
      </c>
      <c r="F32" s="117">
        <v>0</v>
      </c>
      <c r="G32" s="117">
        <v>0</v>
      </c>
      <c r="H32" s="117">
        <v>0</v>
      </c>
      <c r="I32" s="117">
        <v>0</v>
      </c>
      <c r="J32" s="117">
        <v>0</v>
      </c>
      <c r="K32" s="117">
        <v>0</v>
      </c>
    </row>
    <row r="33" spans="1:12" s="86" customFormat="1" ht="18.75" customHeight="1">
      <c r="A33" s="86" t="s">
        <v>499</v>
      </c>
      <c r="B33" s="11" t="s">
        <v>539</v>
      </c>
      <c r="C33" s="12" t="s">
        <v>540</v>
      </c>
      <c r="D33" s="117">
        <v>1.2999999999999999E-3</v>
      </c>
      <c r="E33" s="117">
        <v>1.6000000000000001E-3</v>
      </c>
      <c r="F33" s="117">
        <v>1.1999999999999999E-3</v>
      </c>
      <c r="G33" s="117">
        <v>2.7000000000000001E-3</v>
      </c>
      <c r="H33" s="117">
        <v>1.8E-3</v>
      </c>
      <c r="I33" s="117">
        <v>5.0000000000000001E-3</v>
      </c>
      <c r="J33" s="117">
        <v>2.8999999999999998E-3</v>
      </c>
      <c r="K33" s="117">
        <v>5.4999999999999997E-3</v>
      </c>
    </row>
    <row r="34" spans="1:12" s="86" customFormat="1" ht="18.75" customHeight="1">
      <c r="A34" s="86" t="s">
        <v>499</v>
      </c>
      <c r="B34" s="11" t="s">
        <v>541</v>
      </c>
      <c r="C34" s="12" t="s">
        <v>542</v>
      </c>
      <c r="D34" s="117">
        <v>0</v>
      </c>
      <c r="E34" s="117">
        <v>0</v>
      </c>
      <c r="F34" s="117">
        <v>0</v>
      </c>
      <c r="G34" s="117">
        <v>0</v>
      </c>
      <c r="H34" s="117">
        <v>0</v>
      </c>
      <c r="I34" s="117">
        <v>0</v>
      </c>
      <c r="J34" s="117">
        <v>0</v>
      </c>
      <c r="K34" s="117">
        <v>0</v>
      </c>
    </row>
    <row r="35" spans="1:12" s="86" customFormat="1" ht="18.75" customHeight="1">
      <c r="A35" s="86" t="s">
        <v>499</v>
      </c>
      <c r="B35" s="11" t="s">
        <v>543</v>
      </c>
      <c r="C35" s="12" t="s">
        <v>544</v>
      </c>
      <c r="D35" s="117">
        <v>1E-3</v>
      </c>
      <c r="E35" s="117">
        <v>8.9999999999999998E-4</v>
      </c>
      <c r="F35" s="117">
        <v>1.1999999999999999E-3</v>
      </c>
      <c r="G35" s="117">
        <v>4.0000000000000002E-4</v>
      </c>
      <c r="H35" s="117">
        <v>5.9999999999999995E-4</v>
      </c>
      <c r="I35" s="117">
        <v>1.1999999999999999E-3</v>
      </c>
      <c r="J35" s="117">
        <v>8.9999999999999998E-4</v>
      </c>
      <c r="K35" s="117">
        <v>1.6999999999999999E-3</v>
      </c>
    </row>
    <row r="36" spans="1:12" s="86" customFormat="1" ht="18.75" customHeight="1">
      <c r="A36" s="86" t="s">
        <v>499</v>
      </c>
      <c r="B36" s="11" t="s">
        <v>545</v>
      </c>
      <c r="C36" s="12" t="s">
        <v>546</v>
      </c>
      <c r="D36" s="117">
        <v>4.0000000000000002E-4</v>
      </c>
      <c r="E36" s="117">
        <v>2.9999999999999997E-4</v>
      </c>
      <c r="F36" s="117">
        <v>2.0000000000000001E-4</v>
      </c>
      <c r="G36" s="117">
        <v>2.0000000000000001E-4</v>
      </c>
      <c r="H36" s="117">
        <v>4.0000000000000002E-4</v>
      </c>
      <c r="I36" s="117">
        <v>1.9E-3</v>
      </c>
      <c r="J36" s="117">
        <v>8.0000000000000004E-4</v>
      </c>
      <c r="K36" s="117">
        <v>2.5999999999999999E-3</v>
      </c>
    </row>
    <row r="37" spans="1:12" s="36" customFormat="1" ht="18.75" customHeight="1" thickBot="1">
      <c r="A37" s="86" t="s">
        <v>499</v>
      </c>
      <c r="B37" s="13" t="s">
        <v>547</v>
      </c>
      <c r="C37" s="12" t="s">
        <v>548</v>
      </c>
      <c r="D37" s="117">
        <v>2.2200000000000001E-2</v>
      </c>
      <c r="E37" s="117">
        <v>1.83E-2</v>
      </c>
      <c r="F37" s="117">
        <v>1.7299999999999999E-2</v>
      </c>
      <c r="G37" s="117">
        <v>1.54E-2</v>
      </c>
      <c r="H37" s="117">
        <v>1.5100000000000001E-2</v>
      </c>
      <c r="I37" s="117">
        <v>7.9000000000000008E-3</v>
      </c>
      <c r="J37" s="117">
        <v>8.5000000000000006E-3</v>
      </c>
      <c r="K37" s="117">
        <v>9.9000000000000008E-3</v>
      </c>
      <c r="L37" s="114"/>
    </row>
    <row r="38" spans="1:12" s="102" customFormat="1" ht="18.75" customHeight="1" thickTop="1" thickBot="1">
      <c r="A38" s="36"/>
      <c r="B38" s="1102"/>
      <c r="C38" s="109" t="s">
        <v>336</v>
      </c>
      <c r="D38" s="1101"/>
      <c r="E38" s="1101"/>
      <c r="F38" s="1101"/>
      <c r="G38" s="1101"/>
      <c r="H38" s="1101"/>
      <c r="I38" s="1101"/>
      <c r="J38" s="110"/>
      <c r="K38" s="110"/>
    </row>
    <row r="39" spans="1:12" s="86" customFormat="1" ht="18.75" customHeight="1" thickTop="1">
      <c r="A39" s="102" t="s">
        <v>499</v>
      </c>
      <c r="B39" s="9" t="s">
        <v>549</v>
      </c>
      <c r="C39" s="10" t="s">
        <v>550</v>
      </c>
      <c r="D39" s="115">
        <v>0.13239999999999999</v>
      </c>
      <c r="E39" s="115">
        <v>0.13650000000000001</v>
      </c>
      <c r="F39" s="115">
        <v>0.12330000000000001</v>
      </c>
      <c r="G39" s="115">
        <v>0.1162</v>
      </c>
      <c r="H39" s="115">
        <v>0.13020000000000001</v>
      </c>
      <c r="I39" s="115">
        <v>0.1179</v>
      </c>
      <c r="J39" s="115">
        <v>0.1166</v>
      </c>
      <c r="K39" s="115">
        <v>0.1187</v>
      </c>
    </row>
    <row r="40" spans="1:12" s="86" customFormat="1" ht="18.75" customHeight="1">
      <c r="A40" s="86" t="s">
        <v>499</v>
      </c>
      <c r="B40" s="11" t="s">
        <v>551</v>
      </c>
      <c r="C40" s="12" t="s">
        <v>552</v>
      </c>
      <c r="D40" s="117">
        <v>0.32779999999999998</v>
      </c>
      <c r="E40" s="117">
        <v>0.37240000000000001</v>
      </c>
      <c r="F40" s="117">
        <v>0.3614</v>
      </c>
      <c r="G40" s="117">
        <v>0.38290000000000002</v>
      </c>
      <c r="H40" s="117">
        <v>0.43680000000000002</v>
      </c>
      <c r="I40" s="117">
        <v>0.50160000000000005</v>
      </c>
      <c r="J40" s="117">
        <v>0.4965</v>
      </c>
      <c r="K40" s="117">
        <v>0.44690000000000002</v>
      </c>
    </row>
    <row r="41" spans="1:12" s="86" customFormat="1" ht="18.75" customHeight="1">
      <c r="A41" s="86" t="s">
        <v>499</v>
      </c>
      <c r="B41" s="11" t="s">
        <v>553</v>
      </c>
      <c r="C41" s="12" t="s">
        <v>554</v>
      </c>
      <c r="D41" s="117">
        <v>0.2288</v>
      </c>
      <c r="E41" s="117">
        <v>0.24890000000000001</v>
      </c>
      <c r="F41" s="117">
        <v>0.24709999999999999</v>
      </c>
      <c r="G41" s="117">
        <v>0.2646</v>
      </c>
      <c r="H41" s="117">
        <v>0.30840000000000001</v>
      </c>
      <c r="I41" s="117">
        <v>0.37530000000000002</v>
      </c>
      <c r="J41" s="117">
        <v>0.37019999999999997</v>
      </c>
      <c r="K41" s="117">
        <v>0.33069999999999999</v>
      </c>
    </row>
    <row r="42" spans="1:12" s="36" customFormat="1" ht="18.75" customHeight="1" thickBot="1">
      <c r="A42" s="86" t="s">
        <v>499</v>
      </c>
      <c r="B42" s="11" t="s">
        <v>555</v>
      </c>
      <c r="C42" s="12" t="s">
        <v>556</v>
      </c>
      <c r="D42" s="117">
        <v>0.18429999999999999</v>
      </c>
      <c r="E42" s="117">
        <v>0.2001</v>
      </c>
      <c r="F42" s="117">
        <v>0.19819999999999999</v>
      </c>
      <c r="G42" s="117">
        <v>0.2107</v>
      </c>
      <c r="H42" s="117">
        <v>0.24199999999999999</v>
      </c>
      <c r="I42" s="117">
        <v>0.28539999999999999</v>
      </c>
      <c r="J42" s="117">
        <v>0.28160000000000002</v>
      </c>
      <c r="K42" s="117">
        <v>0.25319999999999998</v>
      </c>
      <c r="L42" s="114"/>
    </row>
    <row r="43" spans="1:12" s="102" customFormat="1" ht="18.75" customHeight="1" thickTop="1" thickBot="1">
      <c r="A43" s="36"/>
      <c r="B43" s="1102"/>
      <c r="C43" s="109" t="s">
        <v>341</v>
      </c>
      <c r="D43" s="1101"/>
      <c r="E43" s="1101"/>
      <c r="F43" s="1101"/>
      <c r="G43" s="1101"/>
      <c r="H43" s="1101"/>
      <c r="I43" s="1101"/>
      <c r="J43" s="110"/>
      <c r="K43" s="110"/>
    </row>
    <row r="44" spans="1:12" s="86" customFormat="1" ht="18.75" customHeight="1" thickTop="1">
      <c r="A44" s="102" t="s">
        <v>499</v>
      </c>
      <c r="B44" s="9" t="s">
        <v>557</v>
      </c>
      <c r="C44" s="10" t="s">
        <v>558</v>
      </c>
      <c r="D44" s="115">
        <v>0.1948</v>
      </c>
      <c r="E44" s="115">
        <v>0.1963</v>
      </c>
      <c r="F44" s="115">
        <v>0.19819999999999999</v>
      </c>
      <c r="G44" s="115">
        <v>0.2036</v>
      </c>
      <c r="H44" s="115">
        <v>0.21510000000000001</v>
      </c>
      <c r="I44" s="115">
        <v>0.2394</v>
      </c>
      <c r="J44" s="115">
        <v>0.2394</v>
      </c>
      <c r="K44" s="115">
        <v>0.23449999999999999</v>
      </c>
    </row>
    <row r="45" spans="1:12" s="86" customFormat="1" ht="18.75" customHeight="1">
      <c r="A45" s="86" t="s">
        <v>499</v>
      </c>
      <c r="B45" s="11" t="s">
        <v>559</v>
      </c>
      <c r="C45" s="12" t="s">
        <v>560</v>
      </c>
      <c r="D45" s="117">
        <v>0.1946</v>
      </c>
      <c r="E45" s="117">
        <v>0.19600000000000001</v>
      </c>
      <c r="F45" s="117">
        <v>0.19769999999999999</v>
      </c>
      <c r="G45" s="117">
        <v>0.2029</v>
      </c>
      <c r="H45" s="117">
        <v>0.2147</v>
      </c>
      <c r="I45" s="117">
        <v>0.23899999999999999</v>
      </c>
      <c r="J45" s="117">
        <v>0.23899999999999999</v>
      </c>
      <c r="K45" s="117">
        <v>0.23430000000000001</v>
      </c>
    </row>
    <row r="46" spans="1:12" s="86" customFormat="1" ht="18.75" customHeight="1">
      <c r="A46" s="86" t="s">
        <v>499</v>
      </c>
      <c r="B46" s="11" t="s">
        <v>561</v>
      </c>
      <c r="C46" s="12" t="s">
        <v>562</v>
      </c>
      <c r="D46" s="117">
        <v>8.5800000000000001E-2</v>
      </c>
      <c r="E46" s="117">
        <v>7.6100000000000001E-2</v>
      </c>
      <c r="F46" s="117">
        <v>7.3400000000000007E-2</v>
      </c>
      <c r="G46" s="117">
        <v>7.1300000000000002E-2</v>
      </c>
      <c r="H46" s="117">
        <v>6.3799999999999996E-2</v>
      </c>
      <c r="I46" s="117">
        <v>5.8500000000000003E-2</v>
      </c>
      <c r="J46" s="117">
        <v>4.1099999999999998E-2</v>
      </c>
      <c r="K46" s="117">
        <v>7.4300000000000005E-2</v>
      </c>
    </row>
    <row r="47" spans="1:12" s="86" customFormat="1" ht="18.75" customHeight="1">
      <c r="A47" s="86" t="s">
        <v>499</v>
      </c>
      <c r="B47" s="11" t="s">
        <v>563</v>
      </c>
      <c r="C47" s="12" t="s">
        <v>564</v>
      </c>
      <c r="D47" s="117">
        <v>9.5999999999999992E-3</v>
      </c>
      <c r="E47" s="117">
        <v>8.8999999999999999E-3</v>
      </c>
      <c r="F47" s="117">
        <v>7.7000000000000002E-3</v>
      </c>
      <c r="G47" s="117">
        <v>6.8999999999999999E-3</v>
      </c>
      <c r="H47" s="117">
        <v>5.7999999999999996E-3</v>
      </c>
      <c r="I47" s="117">
        <v>1.2999999999999999E-3</v>
      </c>
      <c r="J47" s="117">
        <v>5.9999999999999995E-4</v>
      </c>
      <c r="K47" s="117">
        <v>4.0000000000000002E-4</v>
      </c>
    </row>
    <row r="48" spans="1:12" s="86" customFormat="1" ht="18.75" customHeight="1">
      <c r="A48" s="86" t="s">
        <v>499</v>
      </c>
      <c r="B48" s="11" t="s">
        <v>565</v>
      </c>
      <c r="C48" s="12" t="s">
        <v>566</v>
      </c>
      <c r="D48" s="117">
        <v>3.4299999999999997E-2</v>
      </c>
      <c r="E48" s="117">
        <v>3.5200000000000002E-2</v>
      </c>
      <c r="F48" s="117">
        <v>3.3000000000000002E-2</v>
      </c>
      <c r="G48" s="117">
        <v>3.4700000000000002E-2</v>
      </c>
      <c r="H48" s="117">
        <v>2.9700000000000001E-2</v>
      </c>
      <c r="I48" s="117">
        <v>4.1000000000000002E-2</v>
      </c>
      <c r="J48" s="117">
        <v>2.53E-2</v>
      </c>
      <c r="K48" s="117">
        <v>4.7699999999999999E-2</v>
      </c>
    </row>
    <row r="49" spans="1:12" s="108" customFormat="1" ht="18.75" customHeight="1" thickBot="1">
      <c r="A49" s="86" t="s">
        <v>499</v>
      </c>
      <c r="B49" s="11" t="s">
        <v>567</v>
      </c>
      <c r="C49" s="12" t="s">
        <v>568</v>
      </c>
      <c r="D49" s="117">
        <v>0.38740000000000002</v>
      </c>
      <c r="E49" s="117">
        <v>0.35920000000000002</v>
      </c>
      <c r="F49" s="117">
        <v>0.36930000000000002</v>
      </c>
      <c r="G49" s="117">
        <v>0.38469999999999999</v>
      </c>
      <c r="H49" s="117">
        <v>0.41470000000000001</v>
      </c>
      <c r="I49" s="117">
        <v>0.46579999999999999</v>
      </c>
      <c r="J49" s="117">
        <v>0.46800000000000003</v>
      </c>
      <c r="K49" s="117">
        <v>0.46550000000000002</v>
      </c>
      <c r="L49" s="111"/>
    </row>
    <row r="50" spans="1:12" s="102" customFormat="1" ht="18.75" customHeight="1" thickTop="1" thickBot="1">
      <c r="A50" s="108"/>
      <c r="B50" s="1100"/>
      <c r="C50" s="109" t="s">
        <v>569</v>
      </c>
      <c r="D50" s="1101"/>
      <c r="E50" s="1101"/>
      <c r="F50" s="1101"/>
      <c r="G50" s="1101"/>
      <c r="H50" s="1101"/>
      <c r="I50" s="1101"/>
      <c r="J50" s="110"/>
      <c r="K50" s="110"/>
    </row>
    <row r="51" spans="1:12" s="86" customFormat="1" ht="18.75" customHeight="1" thickTop="1">
      <c r="A51" s="102" t="s">
        <v>499</v>
      </c>
      <c r="B51" s="9" t="s">
        <v>570</v>
      </c>
      <c r="C51" s="10" t="s">
        <v>571</v>
      </c>
      <c r="D51" s="115">
        <v>0.90880000000000005</v>
      </c>
      <c r="E51" s="115">
        <v>0.91159999999999997</v>
      </c>
      <c r="F51" s="115">
        <v>0.92520000000000002</v>
      </c>
      <c r="G51" s="115">
        <v>0.93179999999999996</v>
      </c>
      <c r="H51" s="115">
        <v>0.92559999999999998</v>
      </c>
      <c r="I51" s="115">
        <v>0.92889999999999995</v>
      </c>
      <c r="J51" s="115">
        <v>0.93359999999999999</v>
      </c>
      <c r="K51" s="115">
        <v>0.92689999999999995</v>
      </c>
    </row>
    <row r="52" spans="1:12" s="86" customFormat="1" ht="18.75" customHeight="1">
      <c r="A52" s="86" t="s">
        <v>499</v>
      </c>
      <c r="B52" s="11" t="s">
        <v>572</v>
      </c>
      <c r="C52" s="12" t="s">
        <v>573</v>
      </c>
      <c r="D52" s="117">
        <v>0.94130000000000003</v>
      </c>
      <c r="E52" s="117">
        <v>0.93879999999999997</v>
      </c>
      <c r="F52" s="117">
        <v>0.94140000000000001</v>
      </c>
      <c r="G52" s="117">
        <v>0.9375</v>
      </c>
      <c r="H52" s="117">
        <v>0.9496</v>
      </c>
      <c r="I52" s="117">
        <v>0.9496</v>
      </c>
      <c r="J52" s="117">
        <v>0.94969999999999999</v>
      </c>
      <c r="K52" s="117">
        <v>0.95150000000000001</v>
      </c>
    </row>
    <row r="53" spans="1:12" s="86" customFormat="1" ht="18.75" customHeight="1">
      <c r="A53" s="86" t="s">
        <v>499</v>
      </c>
      <c r="B53" s="11" t="s">
        <v>574</v>
      </c>
      <c r="C53" s="12" t="s">
        <v>575</v>
      </c>
      <c r="D53" s="117">
        <v>0.19869999999999999</v>
      </c>
      <c r="E53" s="117">
        <v>0.2077</v>
      </c>
      <c r="F53" s="117">
        <v>0.22489999999999999</v>
      </c>
      <c r="G53" s="117">
        <v>0.24690000000000001</v>
      </c>
      <c r="H53" s="117">
        <v>0.24129999999999999</v>
      </c>
      <c r="I53" s="117">
        <v>0.2853</v>
      </c>
      <c r="J53" s="117">
        <v>0.29170000000000001</v>
      </c>
      <c r="K53" s="117">
        <v>0.2722</v>
      </c>
    </row>
    <row r="54" spans="1:12" ht="18.75" customHeight="1">
      <c r="A54" s="86" t="s">
        <v>499</v>
      </c>
      <c r="B54" s="11" t="s">
        <v>576</v>
      </c>
      <c r="C54" s="12" t="s">
        <v>577</v>
      </c>
      <c r="D54" s="117">
        <v>0.46889999999999998</v>
      </c>
      <c r="E54" s="117">
        <v>0.45090000000000002</v>
      </c>
      <c r="F54" s="117">
        <v>0.37840000000000001</v>
      </c>
      <c r="G54" s="117">
        <v>0.33610000000000001</v>
      </c>
      <c r="H54" s="117">
        <v>0.34649999999999997</v>
      </c>
      <c r="I54" s="117">
        <v>0.29770000000000002</v>
      </c>
      <c r="J54" s="117">
        <v>0.27789999999999998</v>
      </c>
      <c r="K54" s="117">
        <v>0.312</v>
      </c>
      <c r="L54" s="98"/>
    </row>
    <row r="55" spans="1:12" ht="12" customHeight="1" thickBot="1">
      <c r="A55" s="1003"/>
      <c r="B55" s="1003"/>
      <c r="C55" s="121"/>
      <c r="D55" s="121"/>
      <c r="E55" s="121"/>
      <c r="F55" s="121"/>
      <c r="G55" s="121"/>
      <c r="H55" s="121"/>
      <c r="I55" s="121"/>
      <c r="J55" s="121"/>
      <c r="K55" s="121"/>
    </row>
    <row r="56" spans="1:12" ht="27" customHeight="1" thickTop="1">
      <c r="A56" s="122" t="s">
        <v>498</v>
      </c>
      <c r="B56" s="8" t="s">
        <v>498</v>
      </c>
      <c r="C56" s="87" t="s">
        <v>353</v>
      </c>
      <c r="D56" s="83"/>
      <c r="E56" s="123"/>
      <c r="F56" s="123"/>
      <c r="G56" s="123"/>
      <c r="H56" s="123"/>
      <c r="I56" s="123"/>
      <c r="J56" s="1003"/>
      <c r="K56" s="1003"/>
    </row>
    <row r="57" spans="1:12" ht="33.75" customHeight="1">
      <c r="A57" s="1003"/>
      <c r="B57" s="1003"/>
      <c r="C57" s="1282" t="s">
        <v>354</v>
      </c>
      <c r="D57" s="1282"/>
      <c r="E57" s="1282"/>
      <c r="F57" s="1282"/>
      <c r="G57" s="1282"/>
      <c r="H57" s="1282"/>
      <c r="I57" s="1282"/>
      <c r="J57" s="1282"/>
      <c r="K57" s="1282"/>
    </row>
    <row r="58" spans="1:12">
      <c r="A58" s="1003"/>
      <c r="B58" s="1003"/>
      <c r="C58" s="1282" t="s">
        <v>355</v>
      </c>
      <c r="D58" s="1282"/>
      <c r="E58" s="1282"/>
      <c r="F58" s="1282"/>
      <c r="G58" s="1282"/>
      <c r="H58" s="1282"/>
      <c r="I58" s="1282"/>
      <c r="J58" s="1282"/>
      <c r="K58" s="1282"/>
    </row>
    <row r="59" spans="1:12">
      <c r="A59" s="1003"/>
      <c r="B59" s="1003"/>
      <c r="C59" s="48" t="s">
        <v>578</v>
      </c>
      <c r="D59" s="124"/>
      <c r="E59" s="123"/>
      <c r="F59" s="123"/>
      <c r="G59" s="123"/>
      <c r="H59" s="123"/>
      <c r="I59" s="123"/>
      <c r="J59" s="1003"/>
      <c r="K59" s="1003"/>
    </row>
  </sheetData>
  <mergeCells count="6">
    <mergeCell ref="C58:K58"/>
    <mergeCell ref="A2:K2"/>
    <mergeCell ref="A4:K4"/>
    <mergeCell ref="C57:K57"/>
    <mergeCell ref="D6:G6"/>
    <mergeCell ref="H6:K6"/>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showGridLines="0" topLeftCell="C1" zoomScale="65" zoomScaleNormal="65" workbookViewId="0">
      <selection activeCell="F13" sqref="F13"/>
    </sheetView>
  </sheetViews>
  <sheetFormatPr baseColWidth="10" defaultColWidth="9.140625" defaultRowHeight="12.75"/>
  <cols>
    <col min="1" max="2" width="9.140625" style="618" hidden="1" customWidth="1"/>
    <col min="3" max="3" width="121.7109375" style="618" customWidth="1"/>
    <col min="4" max="11" width="16.85546875" style="553" customWidth="1"/>
    <col min="12" max="12" width="3.85546875" style="618" bestFit="1" customWidth="1"/>
    <col min="13" max="256" width="9.140625" style="618"/>
    <col min="257" max="258" width="0" style="618" hidden="1" customWidth="1"/>
    <col min="259" max="259" width="124.140625" style="618" customWidth="1"/>
    <col min="260" max="267" width="16.85546875" style="618" customWidth="1"/>
    <col min="268" max="268" width="3.85546875" style="618" bestFit="1" customWidth="1"/>
    <col min="269" max="512" width="9.140625" style="618"/>
    <col min="513" max="514" width="0" style="618" hidden="1" customWidth="1"/>
    <col min="515" max="515" width="124.140625" style="618" customWidth="1"/>
    <col min="516" max="523" width="16.85546875" style="618" customWidth="1"/>
    <col min="524" max="524" width="3.85546875" style="618" bestFit="1" customWidth="1"/>
    <col min="525" max="768" width="9.140625" style="618"/>
    <col min="769" max="770" width="0" style="618" hidden="1" customWidth="1"/>
    <col min="771" max="771" width="124.140625" style="618" customWidth="1"/>
    <col min="772" max="779" width="16.85546875" style="618" customWidth="1"/>
    <col min="780" max="780" width="3.85546875" style="618" bestFit="1" customWidth="1"/>
    <col min="781" max="1024" width="9.140625" style="618"/>
    <col min="1025" max="1026" width="0" style="618" hidden="1" customWidth="1"/>
    <col min="1027" max="1027" width="124.140625" style="618" customWidth="1"/>
    <col min="1028" max="1035" width="16.85546875" style="618" customWidth="1"/>
    <col min="1036" max="1036" width="3.85546875" style="618" bestFit="1" customWidth="1"/>
    <col min="1037" max="1280" width="9.140625" style="618"/>
    <col min="1281" max="1282" width="0" style="618" hidden="1" customWidth="1"/>
    <col min="1283" max="1283" width="124.140625" style="618" customWidth="1"/>
    <col min="1284" max="1291" width="16.85546875" style="618" customWidth="1"/>
    <col min="1292" max="1292" width="3.85546875" style="618" bestFit="1" customWidth="1"/>
    <col min="1293" max="1536" width="9.140625" style="618"/>
    <col min="1537" max="1538" width="0" style="618" hidden="1" customWidth="1"/>
    <col min="1539" max="1539" width="124.140625" style="618" customWidth="1"/>
    <col min="1540" max="1547" width="16.85546875" style="618" customWidth="1"/>
    <col min="1548" max="1548" width="3.85546875" style="618" bestFit="1" customWidth="1"/>
    <col min="1549" max="1792" width="9.140625" style="618"/>
    <col min="1793" max="1794" width="0" style="618" hidden="1" customWidth="1"/>
    <col min="1795" max="1795" width="124.140625" style="618" customWidth="1"/>
    <col min="1796" max="1803" width="16.85546875" style="618" customWidth="1"/>
    <col min="1804" max="1804" width="3.85546875" style="618" bestFit="1" customWidth="1"/>
    <col min="1805" max="2048" width="9.140625" style="618"/>
    <col min="2049" max="2050" width="0" style="618" hidden="1" customWidth="1"/>
    <col min="2051" max="2051" width="124.140625" style="618" customWidth="1"/>
    <col min="2052" max="2059" width="16.85546875" style="618" customWidth="1"/>
    <col min="2060" max="2060" width="3.85546875" style="618" bestFit="1" customWidth="1"/>
    <col min="2061" max="2304" width="9.140625" style="618"/>
    <col min="2305" max="2306" width="0" style="618" hidden="1" customWidth="1"/>
    <col min="2307" max="2307" width="124.140625" style="618" customWidth="1"/>
    <col min="2308" max="2315" width="16.85546875" style="618" customWidth="1"/>
    <col min="2316" max="2316" width="3.85546875" style="618" bestFit="1" customWidth="1"/>
    <col min="2317" max="2560" width="9.140625" style="618"/>
    <col min="2561" max="2562" width="0" style="618" hidden="1" customWidth="1"/>
    <col min="2563" max="2563" width="124.140625" style="618" customWidth="1"/>
    <col min="2564" max="2571" width="16.85546875" style="618" customWidth="1"/>
    <col min="2572" max="2572" width="3.85546875" style="618" bestFit="1" customWidth="1"/>
    <col min="2573" max="2816" width="9.140625" style="618"/>
    <col min="2817" max="2818" width="0" style="618" hidden="1" customWidth="1"/>
    <col min="2819" max="2819" width="124.140625" style="618" customWidth="1"/>
    <col min="2820" max="2827" width="16.85546875" style="618" customWidth="1"/>
    <col min="2828" max="2828" width="3.85546875" style="618" bestFit="1" customWidth="1"/>
    <col min="2829" max="3072" width="9.140625" style="618"/>
    <col min="3073" max="3074" width="0" style="618" hidden="1" customWidth="1"/>
    <col min="3075" max="3075" width="124.140625" style="618" customWidth="1"/>
    <col min="3076" max="3083" width="16.85546875" style="618" customWidth="1"/>
    <col min="3084" max="3084" width="3.85546875" style="618" bestFit="1" customWidth="1"/>
    <col min="3085" max="3328" width="9.140625" style="618"/>
    <col min="3329" max="3330" width="0" style="618" hidden="1" customWidth="1"/>
    <col min="3331" max="3331" width="124.140625" style="618" customWidth="1"/>
    <col min="3332" max="3339" width="16.85546875" style="618" customWidth="1"/>
    <col min="3340" max="3340" width="3.85546875" style="618" bestFit="1" customWidth="1"/>
    <col min="3341" max="3584" width="9.140625" style="618"/>
    <col min="3585" max="3586" width="0" style="618" hidden="1" customWidth="1"/>
    <col min="3587" max="3587" width="124.140625" style="618" customWidth="1"/>
    <col min="3588" max="3595" width="16.85546875" style="618" customWidth="1"/>
    <col min="3596" max="3596" width="3.85546875" style="618" bestFit="1" customWidth="1"/>
    <col min="3597" max="3840" width="9.140625" style="618"/>
    <col min="3841" max="3842" width="0" style="618" hidden="1" customWidth="1"/>
    <col min="3843" max="3843" width="124.140625" style="618" customWidth="1"/>
    <col min="3844" max="3851" width="16.85546875" style="618" customWidth="1"/>
    <col min="3852" max="3852" width="3.85546875" style="618" bestFit="1" customWidth="1"/>
    <col min="3853" max="4096" width="9.140625" style="618"/>
    <col min="4097" max="4098" width="0" style="618" hidden="1" customWidth="1"/>
    <col min="4099" max="4099" width="124.140625" style="618" customWidth="1"/>
    <col min="4100" max="4107" width="16.85546875" style="618" customWidth="1"/>
    <col min="4108" max="4108" width="3.85546875" style="618" bestFit="1" customWidth="1"/>
    <col min="4109" max="4352" width="9.140625" style="618"/>
    <col min="4353" max="4354" width="0" style="618" hidden="1" customWidth="1"/>
    <col min="4355" max="4355" width="124.140625" style="618" customWidth="1"/>
    <col min="4356" max="4363" width="16.85546875" style="618" customWidth="1"/>
    <col min="4364" max="4364" width="3.85546875" style="618" bestFit="1" customWidth="1"/>
    <col min="4365" max="4608" width="9.140625" style="618"/>
    <col min="4609" max="4610" width="0" style="618" hidden="1" customWidth="1"/>
    <col min="4611" max="4611" width="124.140625" style="618" customWidth="1"/>
    <col min="4612" max="4619" width="16.85546875" style="618" customWidth="1"/>
    <col min="4620" max="4620" width="3.85546875" style="618" bestFit="1" customWidth="1"/>
    <col min="4621" max="4864" width="9.140625" style="618"/>
    <col min="4865" max="4866" width="0" style="618" hidden="1" customWidth="1"/>
    <col min="4867" max="4867" width="124.140625" style="618" customWidth="1"/>
    <col min="4868" max="4875" width="16.85546875" style="618" customWidth="1"/>
    <col min="4876" max="4876" width="3.85546875" style="618" bestFit="1" customWidth="1"/>
    <col min="4877" max="5120" width="9.140625" style="618"/>
    <col min="5121" max="5122" width="0" style="618" hidden="1" customWidth="1"/>
    <col min="5123" max="5123" width="124.140625" style="618" customWidth="1"/>
    <col min="5124" max="5131" width="16.85546875" style="618" customWidth="1"/>
    <col min="5132" max="5132" width="3.85546875" style="618" bestFit="1" customWidth="1"/>
    <col min="5133" max="5376" width="9.140625" style="618"/>
    <col min="5377" max="5378" width="0" style="618" hidden="1" customWidth="1"/>
    <col min="5379" max="5379" width="124.140625" style="618" customWidth="1"/>
    <col min="5380" max="5387" width="16.85546875" style="618" customWidth="1"/>
    <col min="5388" max="5388" width="3.85546875" style="618" bestFit="1" customWidth="1"/>
    <col min="5389" max="5632" width="9.140625" style="618"/>
    <col min="5633" max="5634" width="0" style="618" hidden="1" customWidth="1"/>
    <col min="5635" max="5635" width="124.140625" style="618" customWidth="1"/>
    <col min="5636" max="5643" width="16.85546875" style="618" customWidth="1"/>
    <col min="5644" max="5644" width="3.85546875" style="618" bestFit="1" customWidth="1"/>
    <col min="5645" max="5888" width="9.140625" style="618"/>
    <col min="5889" max="5890" width="0" style="618" hidden="1" customWidth="1"/>
    <col min="5891" max="5891" width="124.140625" style="618" customWidth="1"/>
    <col min="5892" max="5899" width="16.85546875" style="618" customWidth="1"/>
    <col min="5900" max="5900" width="3.85546875" style="618" bestFit="1" customWidth="1"/>
    <col min="5901" max="6144" width="9.140625" style="618"/>
    <col min="6145" max="6146" width="0" style="618" hidden="1" customWidth="1"/>
    <col min="6147" max="6147" width="124.140625" style="618" customWidth="1"/>
    <col min="6148" max="6155" width="16.85546875" style="618" customWidth="1"/>
    <col min="6156" max="6156" width="3.85546875" style="618" bestFit="1" customWidth="1"/>
    <col min="6157" max="6400" width="9.140625" style="618"/>
    <col min="6401" max="6402" width="0" style="618" hidden="1" customWidth="1"/>
    <col min="6403" max="6403" width="124.140625" style="618" customWidth="1"/>
    <col min="6404" max="6411" width="16.85546875" style="618" customWidth="1"/>
    <col min="6412" max="6412" width="3.85546875" style="618" bestFit="1" customWidth="1"/>
    <col min="6413" max="6656" width="9.140625" style="618"/>
    <col min="6657" max="6658" width="0" style="618" hidden="1" customWidth="1"/>
    <col min="6659" max="6659" width="124.140625" style="618" customWidth="1"/>
    <col min="6660" max="6667" width="16.85546875" style="618" customWidth="1"/>
    <col min="6668" max="6668" width="3.85546875" style="618" bestFit="1" customWidth="1"/>
    <col min="6669" max="6912" width="9.140625" style="618"/>
    <col min="6913" max="6914" width="0" style="618" hidden="1" customWidth="1"/>
    <col min="6915" max="6915" width="124.140625" style="618" customWidth="1"/>
    <col min="6916" max="6923" width="16.85546875" style="618" customWidth="1"/>
    <col min="6924" max="6924" width="3.85546875" style="618" bestFit="1" customWidth="1"/>
    <col min="6925" max="7168" width="9.140625" style="618"/>
    <col min="7169" max="7170" width="0" style="618" hidden="1" customWidth="1"/>
    <col min="7171" max="7171" width="124.140625" style="618" customWidth="1"/>
    <col min="7172" max="7179" width="16.85546875" style="618" customWidth="1"/>
    <col min="7180" max="7180" width="3.85546875" style="618" bestFit="1" customWidth="1"/>
    <col min="7181" max="7424" width="9.140625" style="618"/>
    <col min="7425" max="7426" width="0" style="618" hidden="1" customWidth="1"/>
    <col min="7427" max="7427" width="124.140625" style="618" customWidth="1"/>
    <col min="7428" max="7435" width="16.85546875" style="618" customWidth="1"/>
    <col min="7436" max="7436" width="3.85546875" style="618" bestFit="1" customWidth="1"/>
    <col min="7437" max="7680" width="9.140625" style="618"/>
    <col min="7681" max="7682" width="0" style="618" hidden="1" customWidth="1"/>
    <col min="7683" max="7683" width="124.140625" style="618" customWidth="1"/>
    <col min="7684" max="7691" width="16.85546875" style="618" customWidth="1"/>
    <col min="7692" max="7692" width="3.85546875" style="618" bestFit="1" customWidth="1"/>
    <col min="7693" max="7936" width="9.140625" style="618"/>
    <col min="7937" max="7938" width="0" style="618" hidden="1" customWidth="1"/>
    <col min="7939" max="7939" width="124.140625" style="618" customWidth="1"/>
    <col min="7940" max="7947" width="16.85546875" style="618" customWidth="1"/>
    <col min="7948" max="7948" width="3.85546875" style="618" bestFit="1" customWidth="1"/>
    <col min="7949" max="8192" width="9.140625" style="618"/>
    <col min="8193" max="8194" width="0" style="618" hidden="1" customWidth="1"/>
    <col min="8195" max="8195" width="124.140625" style="618" customWidth="1"/>
    <col min="8196" max="8203" width="16.85546875" style="618" customWidth="1"/>
    <col min="8204" max="8204" width="3.85546875" style="618" bestFit="1" customWidth="1"/>
    <col min="8205" max="8448" width="9.140625" style="618"/>
    <col min="8449" max="8450" width="0" style="618" hidden="1" customWidth="1"/>
    <col min="8451" max="8451" width="124.140625" style="618" customWidth="1"/>
    <col min="8452" max="8459" width="16.85546875" style="618" customWidth="1"/>
    <col min="8460" max="8460" width="3.85546875" style="618" bestFit="1" customWidth="1"/>
    <col min="8461" max="8704" width="9.140625" style="618"/>
    <col min="8705" max="8706" width="0" style="618" hidden="1" customWidth="1"/>
    <col min="8707" max="8707" width="124.140625" style="618" customWidth="1"/>
    <col min="8708" max="8715" width="16.85546875" style="618" customWidth="1"/>
    <col min="8716" max="8716" width="3.85546875" style="618" bestFit="1" customWidth="1"/>
    <col min="8717" max="8960" width="9.140625" style="618"/>
    <col min="8961" max="8962" width="0" style="618" hidden="1" customWidth="1"/>
    <col min="8963" max="8963" width="124.140625" style="618" customWidth="1"/>
    <col min="8964" max="8971" width="16.85546875" style="618" customWidth="1"/>
    <col min="8972" max="8972" width="3.85546875" style="618" bestFit="1" customWidth="1"/>
    <col min="8973" max="9216" width="9.140625" style="618"/>
    <col min="9217" max="9218" width="0" style="618" hidden="1" customWidth="1"/>
    <col min="9219" max="9219" width="124.140625" style="618" customWidth="1"/>
    <col min="9220" max="9227" width="16.85546875" style="618" customWidth="1"/>
    <col min="9228" max="9228" width="3.85546875" style="618" bestFit="1" customWidth="1"/>
    <col min="9229" max="9472" width="9.140625" style="618"/>
    <col min="9473" max="9474" width="0" style="618" hidden="1" customWidth="1"/>
    <col min="9475" max="9475" width="124.140625" style="618" customWidth="1"/>
    <col min="9476" max="9483" width="16.85546875" style="618" customWidth="1"/>
    <col min="9484" max="9484" width="3.85546875" style="618" bestFit="1" customWidth="1"/>
    <col min="9485" max="9728" width="9.140625" style="618"/>
    <col min="9729" max="9730" width="0" style="618" hidden="1" customWidth="1"/>
    <col min="9731" max="9731" width="124.140625" style="618" customWidth="1"/>
    <col min="9732" max="9739" width="16.85546875" style="618" customWidth="1"/>
    <col min="9740" max="9740" width="3.85546875" style="618" bestFit="1" customWidth="1"/>
    <col min="9741" max="9984" width="9.140625" style="618"/>
    <col min="9985" max="9986" width="0" style="618" hidden="1" customWidth="1"/>
    <col min="9987" max="9987" width="124.140625" style="618" customWidth="1"/>
    <col min="9988" max="9995" width="16.85546875" style="618" customWidth="1"/>
    <col min="9996" max="9996" width="3.85546875" style="618" bestFit="1" customWidth="1"/>
    <col min="9997" max="10240" width="9.140625" style="618"/>
    <col min="10241" max="10242" width="0" style="618" hidden="1" customWidth="1"/>
    <col min="10243" max="10243" width="124.140625" style="618" customWidth="1"/>
    <col min="10244" max="10251" width="16.85546875" style="618" customWidth="1"/>
    <col min="10252" max="10252" width="3.85546875" style="618" bestFit="1" customWidth="1"/>
    <col min="10253" max="10496" width="9.140625" style="618"/>
    <col min="10497" max="10498" width="0" style="618" hidden="1" customWidth="1"/>
    <col min="10499" max="10499" width="124.140625" style="618" customWidth="1"/>
    <col min="10500" max="10507" width="16.85546875" style="618" customWidth="1"/>
    <col min="10508" max="10508" width="3.85546875" style="618" bestFit="1" customWidth="1"/>
    <col min="10509" max="10752" width="9.140625" style="618"/>
    <col min="10753" max="10754" width="0" style="618" hidden="1" customWidth="1"/>
    <col min="10755" max="10755" width="124.140625" style="618" customWidth="1"/>
    <col min="10756" max="10763" width="16.85546875" style="618" customWidth="1"/>
    <col min="10764" max="10764" width="3.85546875" style="618" bestFit="1" customWidth="1"/>
    <col min="10765" max="11008" width="9.140625" style="618"/>
    <col min="11009" max="11010" width="0" style="618" hidden="1" customWidth="1"/>
    <col min="11011" max="11011" width="124.140625" style="618" customWidth="1"/>
    <col min="11012" max="11019" width="16.85546875" style="618" customWidth="1"/>
    <col min="11020" max="11020" width="3.85546875" style="618" bestFit="1" customWidth="1"/>
    <col min="11021" max="11264" width="9.140625" style="618"/>
    <col min="11265" max="11266" width="0" style="618" hidden="1" customWidth="1"/>
    <col min="11267" max="11267" width="124.140625" style="618" customWidth="1"/>
    <col min="11268" max="11275" width="16.85546875" style="618" customWidth="1"/>
    <col min="11276" max="11276" width="3.85546875" style="618" bestFit="1" customWidth="1"/>
    <col min="11277" max="11520" width="9.140625" style="618"/>
    <col min="11521" max="11522" width="0" style="618" hidden="1" customWidth="1"/>
    <col min="11523" max="11523" width="124.140625" style="618" customWidth="1"/>
    <col min="11524" max="11531" width="16.85546875" style="618" customWidth="1"/>
    <col min="11532" max="11532" width="3.85546875" style="618" bestFit="1" customWidth="1"/>
    <col min="11533" max="11776" width="9.140625" style="618"/>
    <col min="11777" max="11778" width="0" style="618" hidden="1" customWidth="1"/>
    <col min="11779" max="11779" width="124.140625" style="618" customWidth="1"/>
    <col min="11780" max="11787" width="16.85546875" style="618" customWidth="1"/>
    <col min="11788" max="11788" width="3.85546875" style="618" bestFit="1" customWidth="1"/>
    <col min="11789" max="12032" width="9.140625" style="618"/>
    <col min="12033" max="12034" width="0" style="618" hidden="1" customWidth="1"/>
    <col min="12035" max="12035" width="124.140625" style="618" customWidth="1"/>
    <col min="12036" max="12043" width="16.85546875" style="618" customWidth="1"/>
    <col min="12044" max="12044" width="3.85546875" style="618" bestFit="1" customWidth="1"/>
    <col min="12045" max="12288" width="9.140625" style="618"/>
    <col min="12289" max="12290" width="0" style="618" hidden="1" customWidth="1"/>
    <col min="12291" max="12291" width="124.140625" style="618" customWidth="1"/>
    <col min="12292" max="12299" width="16.85546875" style="618" customWidth="1"/>
    <col min="12300" max="12300" width="3.85546875" style="618" bestFit="1" customWidth="1"/>
    <col min="12301" max="12544" width="9.140625" style="618"/>
    <col min="12545" max="12546" width="0" style="618" hidden="1" customWidth="1"/>
    <col min="12547" max="12547" width="124.140625" style="618" customWidth="1"/>
    <col min="12548" max="12555" width="16.85546875" style="618" customWidth="1"/>
    <col min="12556" max="12556" width="3.85546875" style="618" bestFit="1" customWidth="1"/>
    <col min="12557" max="12800" width="9.140625" style="618"/>
    <col min="12801" max="12802" width="0" style="618" hidden="1" customWidth="1"/>
    <col min="12803" max="12803" width="124.140625" style="618" customWidth="1"/>
    <col min="12804" max="12811" width="16.85546875" style="618" customWidth="1"/>
    <col min="12812" max="12812" width="3.85546875" style="618" bestFit="1" customWidth="1"/>
    <col min="12813" max="13056" width="9.140625" style="618"/>
    <col min="13057" max="13058" width="0" style="618" hidden="1" customWidth="1"/>
    <col min="13059" max="13059" width="124.140625" style="618" customWidth="1"/>
    <col min="13060" max="13067" width="16.85546875" style="618" customWidth="1"/>
    <col min="13068" max="13068" width="3.85546875" style="618" bestFit="1" customWidth="1"/>
    <col min="13069" max="13312" width="9.140625" style="618"/>
    <col min="13313" max="13314" width="0" style="618" hidden="1" customWidth="1"/>
    <col min="13315" max="13315" width="124.140625" style="618" customWidth="1"/>
    <col min="13316" max="13323" width="16.85546875" style="618" customWidth="1"/>
    <col min="13324" max="13324" width="3.85546875" style="618" bestFit="1" customWidth="1"/>
    <col min="13325" max="13568" width="9.140625" style="618"/>
    <col min="13569" max="13570" width="0" style="618" hidden="1" customWidth="1"/>
    <col min="13571" max="13571" width="124.140625" style="618" customWidth="1"/>
    <col min="13572" max="13579" width="16.85546875" style="618" customWidth="1"/>
    <col min="13580" max="13580" width="3.85546875" style="618" bestFit="1" customWidth="1"/>
    <col min="13581" max="13824" width="9.140625" style="618"/>
    <col min="13825" max="13826" width="0" style="618" hidden="1" customWidth="1"/>
    <col min="13827" max="13827" width="124.140625" style="618" customWidth="1"/>
    <col min="13828" max="13835" width="16.85546875" style="618" customWidth="1"/>
    <col min="13836" max="13836" width="3.85546875" style="618" bestFit="1" customWidth="1"/>
    <col min="13837" max="14080" width="9.140625" style="618"/>
    <col min="14081" max="14082" width="0" style="618" hidden="1" customWidth="1"/>
    <col min="14083" max="14083" width="124.140625" style="618" customWidth="1"/>
    <col min="14084" max="14091" width="16.85546875" style="618" customWidth="1"/>
    <col min="14092" max="14092" width="3.85546875" style="618" bestFit="1" customWidth="1"/>
    <col min="14093" max="14336" width="9.140625" style="618"/>
    <col min="14337" max="14338" width="0" style="618" hidden="1" customWidth="1"/>
    <col min="14339" max="14339" width="124.140625" style="618" customWidth="1"/>
    <col min="14340" max="14347" width="16.85546875" style="618" customWidth="1"/>
    <col min="14348" max="14348" width="3.85546875" style="618" bestFit="1" customWidth="1"/>
    <col min="14349" max="14592" width="9.140625" style="618"/>
    <col min="14593" max="14594" width="0" style="618" hidden="1" customWidth="1"/>
    <col min="14595" max="14595" width="124.140625" style="618" customWidth="1"/>
    <col min="14596" max="14603" width="16.85546875" style="618" customWidth="1"/>
    <col min="14604" max="14604" width="3.85546875" style="618" bestFit="1" customWidth="1"/>
    <col min="14605" max="14848" width="9.140625" style="618"/>
    <col min="14849" max="14850" width="0" style="618" hidden="1" customWidth="1"/>
    <col min="14851" max="14851" width="124.140625" style="618" customWidth="1"/>
    <col min="14852" max="14859" width="16.85546875" style="618" customWidth="1"/>
    <col min="14860" max="14860" width="3.85546875" style="618" bestFit="1" customWidth="1"/>
    <col min="14861" max="15104" width="9.140625" style="618"/>
    <col min="15105" max="15106" width="0" style="618" hidden="1" customWidth="1"/>
    <col min="15107" max="15107" width="124.140625" style="618" customWidth="1"/>
    <col min="15108" max="15115" width="16.85546875" style="618" customWidth="1"/>
    <col min="15116" max="15116" width="3.85546875" style="618" bestFit="1" customWidth="1"/>
    <col min="15117" max="15360" width="9.140625" style="618"/>
    <col min="15361" max="15362" width="0" style="618" hidden="1" customWidth="1"/>
    <col min="15363" max="15363" width="124.140625" style="618" customWidth="1"/>
    <col min="15364" max="15371" width="16.85546875" style="618" customWidth="1"/>
    <col min="15372" max="15372" width="3.85546875" style="618" bestFit="1" customWidth="1"/>
    <col min="15373" max="15616" width="9.140625" style="618"/>
    <col min="15617" max="15618" width="0" style="618" hidden="1" customWidth="1"/>
    <col min="15619" max="15619" width="124.140625" style="618" customWidth="1"/>
    <col min="15620" max="15627" width="16.85546875" style="618" customWidth="1"/>
    <col min="15628" max="15628" width="3.85546875" style="618" bestFit="1" customWidth="1"/>
    <col min="15629" max="15872" width="9.140625" style="618"/>
    <col min="15873" max="15874" width="0" style="618" hidden="1" customWidth="1"/>
    <col min="15875" max="15875" width="124.140625" style="618" customWidth="1"/>
    <col min="15876" max="15883" width="16.85546875" style="618" customWidth="1"/>
    <col min="15884" max="15884" width="3.85546875" style="618" bestFit="1" customWidth="1"/>
    <col min="15885" max="16128" width="9.140625" style="618"/>
    <col min="16129" max="16130" width="0" style="618" hidden="1" customWidth="1"/>
    <col min="16131" max="16131" width="124.140625" style="618" customWidth="1"/>
    <col min="16132" max="16139" width="16.85546875" style="618" customWidth="1"/>
    <col min="16140" max="16140" width="3.85546875" style="618" bestFit="1" customWidth="1"/>
    <col min="16141" max="16384" width="9.140625" style="618"/>
  </cols>
  <sheetData>
    <row r="1" spans="1:12" ht="36.75" customHeight="1">
      <c r="A1" s="687"/>
      <c r="B1" s="687"/>
      <c r="C1" s="685"/>
      <c r="D1" s="535"/>
      <c r="E1" s="535"/>
      <c r="F1" s="535"/>
      <c r="G1" s="535"/>
      <c r="H1" s="535"/>
      <c r="I1" s="535"/>
      <c r="J1" s="535"/>
      <c r="K1" s="535"/>
    </row>
    <row r="2" spans="1:12" ht="33" customHeight="1">
      <c r="A2" s="1285" t="s">
        <v>1305</v>
      </c>
      <c r="B2" s="1285"/>
      <c r="C2" s="1285"/>
      <c r="D2" s="1285"/>
      <c r="E2" s="1285"/>
      <c r="F2" s="1285"/>
      <c r="G2" s="1285"/>
      <c r="H2" s="1285"/>
      <c r="I2" s="1285"/>
      <c r="J2" s="1285"/>
      <c r="K2" s="1285"/>
    </row>
    <row r="3" spans="1:12" ht="33" customHeight="1">
      <c r="A3" s="687"/>
      <c r="B3" s="687"/>
      <c r="C3" s="1285" t="s">
        <v>497</v>
      </c>
      <c r="D3" s="1285"/>
      <c r="E3" s="1285"/>
      <c r="F3" s="1285"/>
      <c r="G3" s="1285"/>
      <c r="H3" s="1285"/>
      <c r="I3" s="1285"/>
      <c r="J3" s="1285"/>
      <c r="K3" s="1285"/>
    </row>
    <row r="4" spans="1:12" s="133" customFormat="1" ht="29.25" customHeight="1" thickBot="1">
      <c r="A4" s="1284"/>
      <c r="B4" s="1285"/>
      <c r="C4" s="1285"/>
      <c r="D4" s="1285"/>
      <c r="E4" s="1285"/>
      <c r="F4" s="1285"/>
      <c r="G4" s="1285"/>
      <c r="H4" s="1285"/>
      <c r="I4" s="1285"/>
      <c r="J4" s="1285"/>
      <c r="K4" s="1285"/>
    </row>
    <row r="5" spans="1:12" s="354" customFormat="1" ht="33.75" customHeight="1" thickTop="1" thickBot="1">
      <c r="A5" s="125"/>
      <c r="B5" s="125"/>
      <c r="C5" s="721"/>
      <c r="D5" s="1253" t="s">
        <v>840</v>
      </c>
      <c r="E5" s="1253"/>
      <c r="F5" s="1253"/>
      <c r="G5" s="1253"/>
      <c r="H5" s="1253" t="s">
        <v>1316</v>
      </c>
      <c r="I5" s="1253"/>
      <c r="J5" s="1253"/>
      <c r="K5" s="1253"/>
    </row>
    <row r="6" spans="1:12" ht="29.25" customHeight="1" thickTop="1" thickBot="1">
      <c r="B6" s="582"/>
      <c r="C6" s="126"/>
      <c r="D6" s="88" t="s">
        <v>424</v>
      </c>
      <c r="E6" s="88" t="s">
        <v>425</v>
      </c>
      <c r="F6" s="88" t="s">
        <v>426</v>
      </c>
      <c r="G6" s="88" t="s">
        <v>1218</v>
      </c>
      <c r="H6" s="88" t="s">
        <v>1333</v>
      </c>
      <c r="I6" s="88" t="s">
        <v>1492</v>
      </c>
      <c r="J6" s="823" t="s">
        <v>1391</v>
      </c>
      <c r="K6" s="823" t="s">
        <v>1493</v>
      </c>
      <c r="L6" s="127" t="s">
        <v>498</v>
      </c>
    </row>
    <row r="7" spans="1:12" ht="14.25" customHeight="1" thickTop="1" thickBot="1">
      <c r="C7" s="128"/>
      <c r="D7" s="824"/>
      <c r="E7" s="824"/>
      <c r="F7" s="824"/>
      <c r="G7" s="824"/>
      <c r="H7" s="824"/>
      <c r="I7" s="824"/>
      <c r="J7" s="824"/>
      <c r="K7" s="824"/>
    </row>
    <row r="8" spans="1:12" s="129" customFormat="1" ht="24" customHeight="1" thickTop="1" thickBot="1">
      <c r="B8" s="583"/>
      <c r="C8" s="130" t="s">
        <v>356</v>
      </c>
      <c r="D8" s="897"/>
      <c r="E8" s="897"/>
      <c r="F8" s="897"/>
      <c r="G8" s="897"/>
      <c r="H8" s="897"/>
      <c r="I8" s="897"/>
      <c r="J8" s="825"/>
      <c r="K8" s="825"/>
      <c r="L8" s="131"/>
    </row>
    <row r="9" spans="1:12" s="129" customFormat="1" ht="27" customHeight="1" thickTop="1">
      <c r="A9" s="129" t="s">
        <v>499</v>
      </c>
      <c r="B9" s="9" t="s">
        <v>579</v>
      </c>
      <c r="C9" s="14" t="s">
        <v>580</v>
      </c>
      <c r="D9" s="132">
        <v>4.5400000000000003E-2</v>
      </c>
      <c r="E9" s="132">
        <v>4.3400000000000001E-2</v>
      </c>
      <c r="F9" s="132">
        <v>4.5600000000000002E-2</v>
      </c>
      <c r="G9" s="132">
        <v>4.9500000000000002E-2</v>
      </c>
      <c r="H9" s="132">
        <v>4.5100000000000001E-2</v>
      </c>
      <c r="I9" s="132">
        <v>3.8699999999999998E-2</v>
      </c>
      <c r="J9" s="132">
        <v>3.8800000000000001E-2</v>
      </c>
      <c r="K9" s="132">
        <v>4.3200000000000002E-2</v>
      </c>
    </row>
    <row r="10" spans="1:12" s="133" customFormat="1" ht="23.25" customHeight="1">
      <c r="A10" s="133" t="s">
        <v>499</v>
      </c>
      <c r="B10" s="11" t="s">
        <v>581</v>
      </c>
      <c r="C10" s="15" t="s">
        <v>582</v>
      </c>
      <c r="D10" s="134">
        <v>5.5199999999999999E-2</v>
      </c>
      <c r="E10" s="134">
        <v>5.4300000000000001E-2</v>
      </c>
      <c r="F10" s="134">
        <v>5.6500000000000002E-2</v>
      </c>
      <c r="G10" s="134">
        <v>5.5800000000000002E-2</v>
      </c>
      <c r="H10" s="134">
        <v>5.2400000000000002E-2</v>
      </c>
      <c r="I10" s="134">
        <v>4.1799999999999997E-2</v>
      </c>
      <c r="J10" s="134">
        <v>4.19E-2</v>
      </c>
      <c r="K10" s="134">
        <v>4.48E-2</v>
      </c>
    </row>
    <row r="11" spans="1:12" s="133" customFormat="1" ht="23.25" customHeight="1">
      <c r="A11" s="133" t="s">
        <v>499</v>
      </c>
      <c r="B11" s="11" t="s">
        <v>583</v>
      </c>
      <c r="C11" s="15" t="s">
        <v>584</v>
      </c>
      <c r="D11" s="134">
        <v>5.3600000000000002E-2</v>
      </c>
      <c r="E11" s="134">
        <v>5.16E-2</v>
      </c>
      <c r="F11" s="134">
        <v>5.0099999999999999E-2</v>
      </c>
      <c r="G11" s="134">
        <v>5.0999999999999997E-2</v>
      </c>
      <c r="H11" s="134">
        <v>5.0500000000000003E-2</v>
      </c>
      <c r="I11" s="134">
        <v>3.9800000000000002E-2</v>
      </c>
      <c r="J11" s="134">
        <v>4.0099999999999997E-2</v>
      </c>
      <c r="K11" s="134">
        <v>4.24E-2</v>
      </c>
    </row>
    <row r="12" spans="1:12" s="133" customFormat="1" ht="23.25" customHeight="1">
      <c r="A12" s="133" t="s">
        <v>499</v>
      </c>
      <c r="B12" s="11" t="s">
        <v>585</v>
      </c>
      <c r="C12" s="15" t="s">
        <v>586</v>
      </c>
      <c r="D12" s="134">
        <v>1.55E-2</v>
      </c>
      <c r="E12" s="134">
        <v>1.18E-2</v>
      </c>
      <c r="F12" s="134">
        <v>9.2999999999999992E-3</v>
      </c>
      <c r="G12" s="134">
        <v>9.9000000000000008E-3</v>
      </c>
      <c r="H12" s="134">
        <v>9.4000000000000004E-3</v>
      </c>
      <c r="I12" s="134">
        <v>7.6E-3</v>
      </c>
      <c r="J12" s="134">
        <v>7.7000000000000002E-3</v>
      </c>
      <c r="K12" s="134">
        <v>7.4000000000000003E-3</v>
      </c>
    </row>
    <row r="13" spans="1:12" s="133" customFormat="1" ht="23.25" customHeight="1">
      <c r="A13" s="133" t="s">
        <v>499</v>
      </c>
      <c r="B13" s="11" t="s">
        <v>587</v>
      </c>
      <c r="C13" s="15" t="s">
        <v>588</v>
      </c>
      <c r="D13" s="134">
        <v>1.4999999999999999E-2</v>
      </c>
      <c r="E13" s="134">
        <v>1.18E-2</v>
      </c>
      <c r="F13" s="134">
        <v>9.4000000000000004E-3</v>
      </c>
      <c r="G13" s="134">
        <v>1.0200000000000001E-2</v>
      </c>
      <c r="H13" s="134">
        <v>9.7999999999999997E-3</v>
      </c>
      <c r="I13" s="134">
        <v>8.3999999999999995E-3</v>
      </c>
      <c r="J13" s="134">
        <v>8.3000000000000001E-3</v>
      </c>
      <c r="K13" s="134">
        <v>8.0000000000000002E-3</v>
      </c>
    </row>
    <row r="14" spans="1:12" s="133" customFormat="1" ht="23.25" customHeight="1">
      <c r="A14" s="133" t="s">
        <v>499</v>
      </c>
      <c r="B14" s="11" t="s">
        <v>589</v>
      </c>
      <c r="C14" s="15" t="s">
        <v>590</v>
      </c>
      <c r="D14" s="134">
        <v>1.4500000000000001E-2</v>
      </c>
      <c r="E14" s="134">
        <v>1.11E-2</v>
      </c>
      <c r="F14" s="134">
        <v>8.8000000000000005E-3</v>
      </c>
      <c r="G14" s="134">
        <v>9.7999999999999997E-3</v>
      </c>
      <c r="H14" s="134">
        <v>9.4999999999999998E-3</v>
      </c>
      <c r="I14" s="134">
        <v>8.3000000000000001E-3</v>
      </c>
      <c r="J14" s="134">
        <v>7.9000000000000008E-3</v>
      </c>
      <c r="K14" s="134">
        <v>8.0000000000000002E-3</v>
      </c>
    </row>
    <row r="15" spans="1:12" s="133" customFormat="1" ht="44.25" customHeight="1" thickBot="1">
      <c r="A15" s="133" t="s">
        <v>499</v>
      </c>
      <c r="B15" s="11" t="s">
        <v>591</v>
      </c>
      <c r="C15" s="15" t="s">
        <v>592</v>
      </c>
      <c r="D15" s="134">
        <v>7.7200000000000005E-2</v>
      </c>
      <c r="E15" s="134">
        <v>5.6800000000000003E-2</v>
      </c>
      <c r="F15" s="134">
        <v>4.4900000000000002E-2</v>
      </c>
      <c r="G15" s="134">
        <v>4.8899999999999999E-2</v>
      </c>
      <c r="H15" s="134">
        <v>4.5499999999999999E-2</v>
      </c>
      <c r="I15" s="134">
        <v>3.6999999999999998E-2</v>
      </c>
      <c r="J15" s="134">
        <v>3.5200000000000002E-2</v>
      </c>
      <c r="K15" s="134">
        <v>3.4299999999999997E-2</v>
      </c>
    </row>
    <row r="16" spans="1:12" s="135" customFormat="1" ht="24" customHeight="1" thickTop="1" thickBot="1">
      <c r="B16" s="585"/>
      <c r="C16" s="130" t="s">
        <v>364</v>
      </c>
      <c r="D16" s="897"/>
      <c r="E16" s="897"/>
      <c r="F16" s="897"/>
      <c r="G16" s="897"/>
      <c r="H16" s="897"/>
      <c r="I16" s="897"/>
      <c r="J16" s="825"/>
      <c r="K16" s="825"/>
      <c r="L16" s="136"/>
    </row>
    <row r="17" spans="1:12" s="129" customFormat="1" ht="26.25" customHeight="1" thickTop="1">
      <c r="A17" s="129" t="s">
        <v>499</v>
      </c>
      <c r="B17" s="9" t="s">
        <v>593</v>
      </c>
      <c r="C17" s="14" t="s">
        <v>594</v>
      </c>
      <c r="D17" s="132">
        <v>5.2699999999999997E-2</v>
      </c>
      <c r="E17" s="132">
        <v>5.3600000000000002E-2</v>
      </c>
      <c r="F17" s="132">
        <v>5.7799999999999997E-2</v>
      </c>
      <c r="G17" s="132">
        <v>6.3600000000000004E-2</v>
      </c>
      <c r="H17" s="132">
        <v>6.2199999999999998E-2</v>
      </c>
      <c r="I17" s="132">
        <v>5.4899999999999997E-2</v>
      </c>
      <c r="J17" s="132">
        <v>5.5E-2</v>
      </c>
      <c r="K17" s="132">
        <v>6.3500000000000001E-2</v>
      </c>
    </row>
    <row r="18" spans="1:12" s="133" customFormat="1" ht="24" customHeight="1">
      <c r="A18" s="133" t="s">
        <v>499</v>
      </c>
      <c r="B18" s="11" t="s">
        <v>595</v>
      </c>
      <c r="C18" s="15" t="s">
        <v>596</v>
      </c>
      <c r="D18" s="134">
        <v>-7.3000000000000001E-3</v>
      </c>
      <c r="E18" s="134">
        <v>-1.0200000000000001E-2</v>
      </c>
      <c r="F18" s="134">
        <v>-1.2200000000000001E-2</v>
      </c>
      <c r="G18" s="134">
        <v>-1.4200000000000001E-2</v>
      </c>
      <c r="H18" s="134">
        <v>-1.7100000000000001E-2</v>
      </c>
      <c r="I18" s="134">
        <v>-1.61E-2</v>
      </c>
      <c r="J18" s="134">
        <v>-1.6199999999999999E-2</v>
      </c>
      <c r="K18" s="134">
        <v>-2.0199999999999999E-2</v>
      </c>
    </row>
    <row r="19" spans="1:12" s="133" customFormat="1" ht="24" customHeight="1">
      <c r="A19" s="133" t="s">
        <v>499</v>
      </c>
      <c r="B19" s="11" t="s">
        <v>597</v>
      </c>
      <c r="C19" s="15" t="s">
        <v>598</v>
      </c>
      <c r="D19" s="134">
        <v>9.5999999999999992E-3</v>
      </c>
      <c r="E19" s="134">
        <v>1.35E-2</v>
      </c>
      <c r="F19" s="134">
        <v>1.61E-2</v>
      </c>
      <c r="G19" s="134">
        <v>1.8800000000000001E-2</v>
      </c>
      <c r="H19" s="134">
        <v>2.29E-2</v>
      </c>
      <c r="I19" s="134">
        <v>2.1999999999999999E-2</v>
      </c>
      <c r="J19" s="134">
        <v>2.1999999999999999E-2</v>
      </c>
      <c r="K19" s="134">
        <v>2.7799999999999998E-2</v>
      </c>
    </row>
    <row r="20" spans="1:12" s="133" customFormat="1" ht="24" customHeight="1">
      <c r="A20" s="133" t="s">
        <v>499</v>
      </c>
      <c r="B20" s="11" t="s">
        <v>599</v>
      </c>
      <c r="C20" s="15" t="s">
        <v>600</v>
      </c>
      <c r="D20" s="134">
        <v>-8.0000000000000004E-4</v>
      </c>
      <c r="E20" s="134">
        <v>1E-4</v>
      </c>
      <c r="F20" s="134">
        <v>2.0000000000000001E-4</v>
      </c>
      <c r="G20" s="134">
        <v>5.0000000000000001E-4</v>
      </c>
      <c r="H20" s="134">
        <v>2.9999999999999997E-4</v>
      </c>
      <c r="I20" s="134">
        <v>2.0000000000000001E-4</v>
      </c>
      <c r="J20" s="134">
        <v>2.0000000000000001E-4</v>
      </c>
      <c r="K20" s="134">
        <v>2.0000000000000001E-4</v>
      </c>
    </row>
    <row r="21" spans="1:12" s="133" customFormat="1" ht="24" customHeight="1">
      <c r="A21" s="133" t="s">
        <v>499</v>
      </c>
      <c r="B21" s="11" t="s">
        <v>601</v>
      </c>
      <c r="C21" s="15" t="s">
        <v>602</v>
      </c>
      <c r="D21" s="134">
        <v>-1.6000000000000001E-3</v>
      </c>
      <c r="E21" s="134">
        <v>-2.7000000000000001E-3</v>
      </c>
      <c r="F21" s="134">
        <v>-6.4000000000000003E-3</v>
      </c>
      <c r="G21" s="134">
        <v>-4.7000000000000002E-3</v>
      </c>
      <c r="H21" s="134">
        <v>-1.9E-3</v>
      </c>
      <c r="I21" s="134">
        <v>-2E-3</v>
      </c>
      <c r="J21" s="134">
        <v>-1.8E-3</v>
      </c>
      <c r="K21" s="134">
        <v>-2.3999999999999998E-3</v>
      </c>
    </row>
    <row r="22" spans="1:12" s="133" customFormat="1" ht="24" customHeight="1">
      <c r="A22" s="133" t="s">
        <v>499</v>
      </c>
      <c r="B22" s="11" t="s">
        <v>603</v>
      </c>
      <c r="C22" s="15" t="s">
        <v>604</v>
      </c>
      <c r="D22" s="134">
        <v>9.7999999999999997E-3</v>
      </c>
      <c r="E22" s="134">
        <v>1.0999999999999999E-2</v>
      </c>
      <c r="F22" s="134">
        <v>1.0800000000000001E-2</v>
      </c>
      <c r="G22" s="134">
        <v>6.3E-3</v>
      </c>
      <c r="H22" s="134">
        <v>7.3000000000000001E-3</v>
      </c>
      <c r="I22" s="134">
        <v>3.0999999999999999E-3</v>
      </c>
      <c r="J22" s="134">
        <v>3.0999999999999999E-3</v>
      </c>
      <c r="K22" s="134">
        <v>1.6000000000000001E-3</v>
      </c>
    </row>
    <row r="23" spans="1:12" s="133" customFormat="1" ht="24" customHeight="1">
      <c r="A23" s="133" t="s">
        <v>499</v>
      </c>
      <c r="B23" s="11" t="s">
        <v>605</v>
      </c>
      <c r="C23" s="15" t="s">
        <v>606</v>
      </c>
      <c r="D23" s="134">
        <v>-3.8100000000000002E-2</v>
      </c>
      <c r="E23" s="134">
        <v>-3.9899999999999998E-2</v>
      </c>
      <c r="F23" s="134">
        <v>-4.0800000000000003E-2</v>
      </c>
      <c r="G23" s="134">
        <v>-4.1099999999999998E-2</v>
      </c>
      <c r="H23" s="134">
        <v>-4.1000000000000002E-2</v>
      </c>
      <c r="I23" s="134">
        <v>-3.2199999999999999E-2</v>
      </c>
      <c r="J23" s="134">
        <v>-3.2500000000000001E-2</v>
      </c>
      <c r="K23" s="134">
        <v>-3.5000000000000003E-2</v>
      </c>
    </row>
    <row r="24" spans="1:12" s="133" customFormat="1" ht="24" customHeight="1">
      <c r="A24" s="133" t="s">
        <v>499</v>
      </c>
      <c r="B24" s="11" t="s">
        <v>607</v>
      </c>
      <c r="C24" s="15" t="s">
        <v>608</v>
      </c>
      <c r="D24" s="134">
        <v>2.9999999999999997E-4</v>
      </c>
      <c r="E24" s="134">
        <v>-1E-4</v>
      </c>
      <c r="F24" s="134">
        <v>-1E-4</v>
      </c>
      <c r="G24" s="134">
        <v>-2.0000000000000001E-4</v>
      </c>
      <c r="H24" s="134">
        <v>1E-4</v>
      </c>
      <c r="I24" s="134">
        <v>5.0000000000000001E-4</v>
      </c>
      <c r="J24" s="134">
        <v>4.0000000000000002E-4</v>
      </c>
      <c r="K24" s="134">
        <v>4.0000000000000002E-4</v>
      </c>
    </row>
    <row r="25" spans="1:12" s="133" customFormat="1" ht="43.5" customHeight="1" thickBot="1">
      <c r="A25" s="133" t="s">
        <v>499</v>
      </c>
      <c r="B25" s="11" t="s">
        <v>609</v>
      </c>
      <c r="C25" s="15" t="s">
        <v>610</v>
      </c>
      <c r="D25" s="134">
        <v>0.14680000000000001</v>
      </c>
      <c r="E25" s="134">
        <v>0.15379999999999999</v>
      </c>
      <c r="F25" s="134">
        <v>0.13750000000000001</v>
      </c>
      <c r="G25" s="134">
        <v>0.1452</v>
      </c>
      <c r="H25" s="134">
        <v>0.14360000000000001</v>
      </c>
      <c r="I25" s="134">
        <v>9.8599999999999993E-2</v>
      </c>
      <c r="J25" s="134">
        <v>9.6799999999999997E-2</v>
      </c>
      <c r="K25" s="134">
        <v>0.11169999999999999</v>
      </c>
    </row>
    <row r="26" spans="1:12" s="135" customFormat="1" ht="24.75" customHeight="1" thickTop="1" thickBot="1">
      <c r="B26" s="586"/>
      <c r="C26" s="130" t="s">
        <v>374</v>
      </c>
      <c r="D26" s="897"/>
      <c r="E26" s="897"/>
      <c r="F26" s="897"/>
      <c r="G26" s="897"/>
      <c r="H26" s="897"/>
      <c r="I26" s="897"/>
      <c r="J26" s="825"/>
      <c r="K26" s="825"/>
      <c r="L26" s="136"/>
    </row>
    <row r="27" spans="1:12" s="129" customFormat="1" ht="27" customHeight="1" thickTop="1">
      <c r="A27" s="129" t="s">
        <v>499</v>
      </c>
      <c r="B27" s="9" t="s">
        <v>611</v>
      </c>
      <c r="C27" s="14" t="s">
        <v>612</v>
      </c>
      <c r="D27" s="132">
        <v>7.0499999999999993E-2</v>
      </c>
      <c r="E27" s="132">
        <v>7.2700000000000001E-2</v>
      </c>
      <c r="F27" s="132">
        <v>7.5499999999999998E-2</v>
      </c>
      <c r="G27" s="132">
        <v>7.3800000000000004E-2</v>
      </c>
      <c r="H27" s="132">
        <v>7.5499999999999998E-2</v>
      </c>
      <c r="I27" s="132">
        <v>6.6699999999999995E-2</v>
      </c>
      <c r="J27" s="132">
        <v>6.6500000000000004E-2</v>
      </c>
      <c r="K27" s="132">
        <v>7.5600000000000001E-2</v>
      </c>
    </row>
    <row r="28" spans="1:12" s="133" customFormat="1" ht="23.25" customHeight="1">
      <c r="A28" s="133" t="s">
        <v>499</v>
      </c>
      <c r="B28" s="11" t="s">
        <v>613</v>
      </c>
      <c r="C28" s="15" t="s">
        <v>614</v>
      </c>
      <c r="D28" s="134">
        <v>9.6600000000000005E-2</v>
      </c>
      <c r="E28" s="134">
        <v>0.12620000000000001</v>
      </c>
      <c r="F28" s="134">
        <v>0.15620000000000001</v>
      </c>
      <c r="G28" s="134">
        <v>1.0004</v>
      </c>
      <c r="H28" s="134">
        <v>0.24460000000000001</v>
      </c>
      <c r="I28" s="134">
        <v>0.185</v>
      </c>
      <c r="J28" s="134">
        <v>0.18540000000000001</v>
      </c>
      <c r="K28" s="134">
        <v>0.2298</v>
      </c>
    </row>
    <row r="29" spans="1:12" s="133" customFormat="1" ht="23.25" customHeight="1">
      <c r="A29" s="133" t="s">
        <v>499</v>
      </c>
      <c r="B29" s="11" t="s">
        <v>615</v>
      </c>
      <c r="C29" s="15" t="s">
        <v>616</v>
      </c>
      <c r="D29" s="134">
        <v>8.8300000000000003E-2</v>
      </c>
      <c r="E29" s="134">
        <v>9.64E-2</v>
      </c>
      <c r="F29" s="134">
        <v>9.5699999999999993E-2</v>
      </c>
      <c r="G29" s="134">
        <v>0.15629999999999999</v>
      </c>
      <c r="H29" s="134">
        <v>0.14369999999999999</v>
      </c>
      <c r="I29" s="134">
        <v>0.1268</v>
      </c>
      <c r="J29" s="134">
        <v>0.1474</v>
      </c>
      <c r="K29" s="134">
        <v>0.15240000000000001</v>
      </c>
    </row>
    <row r="30" spans="1:12" s="133" customFormat="1" ht="23.25" customHeight="1">
      <c r="A30" s="133" t="s">
        <v>499</v>
      </c>
      <c r="B30" s="11" t="s">
        <v>617</v>
      </c>
      <c r="C30" s="15" t="s">
        <v>618</v>
      </c>
      <c r="D30" s="134">
        <v>5.67E-2</v>
      </c>
      <c r="E30" s="134">
        <v>0.10639999999999999</v>
      </c>
      <c r="F30" s="134">
        <v>6.2300000000000001E-2</v>
      </c>
      <c r="G30" s="134">
        <v>5.6399999999999999E-2</v>
      </c>
      <c r="H30" s="134">
        <v>4.0800000000000003E-2</v>
      </c>
      <c r="I30" s="134">
        <v>7.2599999999999998E-2</v>
      </c>
      <c r="J30" s="134">
        <v>7.7700000000000005E-2</v>
      </c>
      <c r="K30" s="134">
        <v>1.3433999999999999</v>
      </c>
    </row>
    <row r="31" spans="1:12" s="133" customFormat="1" ht="23.25" customHeight="1">
      <c r="A31" s="133" t="s">
        <v>499</v>
      </c>
      <c r="B31" s="11" t="s">
        <v>619</v>
      </c>
      <c r="C31" s="15" t="s">
        <v>620</v>
      </c>
      <c r="D31" s="134">
        <v>2.7900000000000001E-2</v>
      </c>
      <c r="E31" s="134">
        <v>3.8800000000000001E-2</v>
      </c>
      <c r="F31" s="134">
        <v>2.6100000000000002E-2</v>
      </c>
      <c r="G31" s="134">
        <v>6.7000000000000002E-3</v>
      </c>
      <c r="H31" s="134">
        <v>2.2000000000000001E-3</v>
      </c>
      <c r="I31" s="134">
        <v>4.7000000000000002E-3</v>
      </c>
      <c r="J31" s="134">
        <v>4.3E-3</v>
      </c>
      <c r="K31" s="134">
        <v>5.4000000000000003E-3</v>
      </c>
    </row>
    <row r="32" spans="1:12" s="133" customFormat="1" ht="23.25" customHeight="1">
      <c r="A32" s="133" t="s">
        <v>499</v>
      </c>
      <c r="B32" s="11" t="s">
        <v>621</v>
      </c>
      <c r="C32" s="15" t="s">
        <v>622</v>
      </c>
      <c r="D32" s="134">
        <v>3.9199999999999999E-2</v>
      </c>
      <c r="E32" s="134">
        <v>1.43E-2</v>
      </c>
      <c r="F32" s="134">
        <v>6.4999999999999997E-3</v>
      </c>
      <c r="G32" s="134">
        <v>1.9099999999999999E-2</v>
      </c>
      <c r="H32" s="134">
        <v>1.1299999999999999E-2</v>
      </c>
      <c r="I32" s="134">
        <v>1.67E-2</v>
      </c>
      <c r="J32" s="134">
        <v>2.29E-2</v>
      </c>
      <c r="K32" s="134">
        <v>2.9600000000000001E-2</v>
      </c>
    </row>
    <row r="33" spans="1:12" s="133" customFormat="1" ht="23.25" customHeight="1">
      <c r="A33" s="133" t="s">
        <v>499</v>
      </c>
      <c r="B33" s="11" t="s">
        <v>623</v>
      </c>
      <c r="C33" s="15" t="s">
        <v>624</v>
      </c>
      <c r="D33" s="134">
        <v>3.39E-2</v>
      </c>
      <c r="E33" s="134">
        <v>2.81E-2</v>
      </c>
      <c r="F33" s="134">
        <v>1.7500000000000002E-2</v>
      </c>
      <c r="G33" s="134">
        <v>8.8999999999999999E-3</v>
      </c>
      <c r="H33" s="134">
        <v>4.7000000000000002E-3</v>
      </c>
      <c r="I33" s="134">
        <v>8.3000000000000001E-3</v>
      </c>
      <c r="J33" s="134">
        <v>9.7000000000000003E-3</v>
      </c>
      <c r="K33" s="134">
        <v>1.0500000000000001E-2</v>
      </c>
    </row>
    <row r="34" spans="1:12" s="133" customFormat="1" ht="23.25" customHeight="1">
      <c r="A34" s="133" t="s">
        <v>499</v>
      </c>
      <c r="B34" s="11" t="s">
        <v>625</v>
      </c>
      <c r="C34" s="15" t="s">
        <v>626</v>
      </c>
      <c r="D34" s="134">
        <v>4.0000000000000002E-4</v>
      </c>
      <c r="E34" s="134">
        <v>0</v>
      </c>
      <c r="F34" s="134">
        <v>0</v>
      </c>
      <c r="G34" s="134">
        <v>0</v>
      </c>
      <c r="H34" s="134">
        <v>0</v>
      </c>
      <c r="I34" s="134">
        <v>0</v>
      </c>
      <c r="J34" s="134">
        <v>0</v>
      </c>
      <c r="K34" s="134">
        <v>0</v>
      </c>
    </row>
    <row r="35" spans="1:12" s="133" customFormat="1" ht="23.25" customHeight="1">
      <c r="A35" s="133" t="s">
        <v>499</v>
      </c>
      <c r="B35" s="11" t="s">
        <v>627</v>
      </c>
      <c r="C35" s="15" t="s">
        <v>628</v>
      </c>
      <c r="D35" s="134">
        <v>6.0000000000000001E-3</v>
      </c>
      <c r="E35" s="134">
        <v>9.2999999999999992E-3</v>
      </c>
      <c r="F35" s="134">
        <v>1.03E-2</v>
      </c>
      <c r="G35" s="134">
        <v>1.2999999999999999E-2</v>
      </c>
      <c r="H35" s="134">
        <v>1.6400000000000001E-2</v>
      </c>
      <c r="I35" s="134">
        <v>1.6199999999999999E-2</v>
      </c>
      <c r="J35" s="134">
        <v>1.6199999999999999E-2</v>
      </c>
      <c r="K35" s="134">
        <v>1.8200000000000001E-2</v>
      </c>
    </row>
    <row r="36" spans="1:12" s="133" customFormat="1" ht="23.25" customHeight="1">
      <c r="A36" s="133" t="s">
        <v>499</v>
      </c>
      <c r="B36" s="11" t="s">
        <v>629</v>
      </c>
      <c r="C36" s="15" t="s">
        <v>630</v>
      </c>
      <c r="D36" s="134">
        <v>1.7000000000000001E-2</v>
      </c>
      <c r="E36" s="134">
        <v>2.29E-2</v>
      </c>
      <c r="F36" s="134">
        <v>2.5100000000000001E-2</v>
      </c>
      <c r="G36" s="134">
        <v>2.5999999999999999E-2</v>
      </c>
      <c r="H36" s="134">
        <v>2.98E-2</v>
      </c>
      <c r="I36" s="134">
        <v>2.35E-2</v>
      </c>
      <c r="J36" s="134">
        <v>2.3599999999999999E-2</v>
      </c>
      <c r="K36" s="134">
        <v>3.27E-2</v>
      </c>
    </row>
    <row r="37" spans="1:12" s="133" customFormat="1" ht="23.25" customHeight="1">
      <c r="B37" s="11"/>
      <c r="C37" s="15" t="s">
        <v>631</v>
      </c>
      <c r="D37" s="134">
        <v>0</v>
      </c>
      <c r="E37" s="134">
        <v>0</v>
      </c>
      <c r="F37" s="134">
        <v>0</v>
      </c>
      <c r="G37" s="134">
        <v>0</v>
      </c>
      <c r="H37" s="134">
        <v>0</v>
      </c>
      <c r="I37" s="134">
        <v>0</v>
      </c>
      <c r="J37" s="134">
        <v>0</v>
      </c>
      <c r="K37" s="134">
        <v>0</v>
      </c>
    </row>
    <row r="38" spans="1:12" s="133" customFormat="1" ht="44.25" customHeight="1" thickBot="1">
      <c r="A38" s="133" t="s">
        <v>499</v>
      </c>
      <c r="B38" s="11" t="s">
        <v>632</v>
      </c>
      <c r="C38" s="15" t="s">
        <v>633</v>
      </c>
      <c r="D38" s="134">
        <v>2.8E-3</v>
      </c>
      <c r="E38" s="134">
        <v>0</v>
      </c>
      <c r="F38" s="134">
        <v>0</v>
      </c>
      <c r="G38" s="134">
        <v>0</v>
      </c>
      <c r="H38" s="134">
        <v>0</v>
      </c>
      <c r="I38" s="134">
        <v>0</v>
      </c>
      <c r="J38" s="134">
        <v>0</v>
      </c>
      <c r="K38" s="134">
        <v>5.0000000000000001E-4</v>
      </c>
    </row>
    <row r="39" spans="1:12" s="135" customFormat="1" ht="24" customHeight="1" thickTop="1" thickBot="1">
      <c r="B39" s="587"/>
      <c r="C39" s="130" t="s">
        <v>387</v>
      </c>
      <c r="D39" s="897"/>
      <c r="E39" s="897"/>
      <c r="F39" s="897"/>
      <c r="G39" s="897"/>
      <c r="H39" s="897"/>
      <c r="I39" s="897"/>
      <c r="J39" s="825"/>
      <c r="K39" s="825"/>
      <c r="L39" s="136"/>
    </row>
    <row r="40" spans="1:12" s="135" customFormat="1" ht="24.75" customHeight="1" thickTop="1" thickBot="1">
      <c r="B40" s="586"/>
      <c r="C40" s="130" t="s">
        <v>388</v>
      </c>
      <c r="D40" s="897"/>
      <c r="E40" s="897"/>
      <c r="F40" s="897"/>
      <c r="G40" s="897"/>
      <c r="H40" s="897"/>
      <c r="I40" s="897"/>
      <c r="J40" s="825"/>
      <c r="K40" s="825"/>
      <c r="L40" s="136"/>
    </row>
    <row r="41" spans="1:12" s="129" customFormat="1" ht="27" customHeight="1" thickTop="1">
      <c r="A41" s="129" t="s">
        <v>499</v>
      </c>
      <c r="B41" s="9" t="s">
        <v>634</v>
      </c>
      <c r="C41" s="14" t="s">
        <v>635</v>
      </c>
      <c r="D41" s="132">
        <v>3.8100000000000002E-2</v>
      </c>
      <c r="E41" s="132">
        <v>3.9899999999999998E-2</v>
      </c>
      <c r="F41" s="132">
        <v>4.0800000000000003E-2</v>
      </c>
      <c r="G41" s="132">
        <v>4.1099999999999998E-2</v>
      </c>
      <c r="H41" s="132">
        <v>4.1000000000000002E-2</v>
      </c>
      <c r="I41" s="132">
        <v>3.2199999999999999E-2</v>
      </c>
      <c r="J41" s="132">
        <v>3.2500000000000001E-2</v>
      </c>
      <c r="K41" s="132">
        <v>3.5000000000000003E-2</v>
      </c>
    </row>
    <row r="42" spans="1:12" s="133" customFormat="1" ht="23.25" customHeight="1">
      <c r="A42" s="133" t="s">
        <v>499</v>
      </c>
      <c r="B42" s="11" t="s">
        <v>636</v>
      </c>
      <c r="C42" s="15" t="s">
        <v>637</v>
      </c>
      <c r="D42" s="134">
        <v>4.1200000000000001E-2</v>
      </c>
      <c r="E42" s="134">
        <v>4.3799999999999999E-2</v>
      </c>
      <c r="F42" s="134">
        <v>4.4499999999999998E-2</v>
      </c>
      <c r="G42" s="134">
        <v>4.4499999999999998E-2</v>
      </c>
      <c r="H42" s="134">
        <v>4.4299999999999999E-2</v>
      </c>
      <c r="I42" s="134">
        <v>3.4799999999999998E-2</v>
      </c>
      <c r="J42" s="134">
        <v>3.5000000000000003E-2</v>
      </c>
      <c r="K42" s="134">
        <v>3.7699999999999997E-2</v>
      </c>
    </row>
    <row r="43" spans="1:12" s="133" customFormat="1" ht="23.25" customHeight="1">
      <c r="A43" s="133" t="s">
        <v>499</v>
      </c>
      <c r="B43" s="11" t="s">
        <v>638</v>
      </c>
      <c r="C43" s="15" t="s">
        <v>639</v>
      </c>
      <c r="D43" s="134">
        <v>6.4000000000000001E-2</v>
      </c>
      <c r="E43" s="134">
        <v>5.9900000000000002E-2</v>
      </c>
      <c r="F43" s="134">
        <v>5.8200000000000002E-2</v>
      </c>
      <c r="G43" s="134">
        <v>5.6599999999999998E-2</v>
      </c>
      <c r="H43" s="134">
        <v>5.5500000000000001E-2</v>
      </c>
      <c r="I43" s="134">
        <v>4.4299999999999999E-2</v>
      </c>
      <c r="J43" s="134">
        <v>4.4600000000000001E-2</v>
      </c>
      <c r="K43" s="134">
        <v>4.9200000000000001E-2</v>
      </c>
    </row>
    <row r="44" spans="1:12" s="133" customFormat="1" ht="44.25" customHeight="1" thickBot="1">
      <c r="A44" s="133" t="s">
        <v>499</v>
      </c>
      <c r="B44" s="11" t="s">
        <v>640</v>
      </c>
      <c r="C44" s="15" t="s">
        <v>641</v>
      </c>
      <c r="D44" s="134">
        <v>5.1700000000000003E-2</v>
      </c>
      <c r="E44" s="134">
        <v>5.4600000000000003E-2</v>
      </c>
      <c r="F44" s="134">
        <v>5.62E-2</v>
      </c>
      <c r="G44" s="134">
        <v>5.6899999999999999E-2</v>
      </c>
      <c r="H44" s="134">
        <v>5.7299999999999997E-2</v>
      </c>
      <c r="I44" s="134">
        <v>4.5400000000000003E-2</v>
      </c>
      <c r="J44" s="134">
        <v>4.58E-2</v>
      </c>
      <c r="K44" s="134">
        <v>4.99E-2</v>
      </c>
    </row>
    <row r="45" spans="1:12" s="135" customFormat="1" ht="24" customHeight="1" thickTop="1" thickBot="1">
      <c r="B45" s="586"/>
      <c r="C45" s="130" t="s">
        <v>393</v>
      </c>
      <c r="D45" s="897"/>
      <c r="E45" s="897"/>
      <c r="F45" s="897"/>
      <c r="G45" s="897"/>
      <c r="H45" s="897"/>
      <c r="I45" s="897"/>
      <c r="J45" s="825"/>
      <c r="K45" s="825"/>
      <c r="L45" s="136"/>
    </row>
    <row r="46" spans="1:12" s="137" customFormat="1" ht="27" customHeight="1" thickTop="1">
      <c r="A46" s="137" t="s">
        <v>499</v>
      </c>
      <c r="B46" s="9" t="s">
        <v>642</v>
      </c>
      <c r="C46" s="14" t="s">
        <v>643</v>
      </c>
      <c r="D46" s="132">
        <v>0.56910000000000005</v>
      </c>
      <c r="E46" s="132">
        <v>0.55649999999999999</v>
      </c>
      <c r="F46" s="132">
        <v>0.56240000000000001</v>
      </c>
      <c r="G46" s="132">
        <v>0.56340000000000001</v>
      </c>
      <c r="H46" s="132">
        <v>0.56759999999999999</v>
      </c>
      <c r="I46" s="132">
        <v>0.57779999999999998</v>
      </c>
      <c r="J46" s="132">
        <v>0.56399999999999995</v>
      </c>
      <c r="K46" s="132">
        <v>0.56040000000000001</v>
      </c>
    </row>
    <row r="47" spans="1:12" ht="23.25" customHeight="1">
      <c r="A47" s="618" t="s">
        <v>499</v>
      </c>
      <c r="B47" s="6" t="s">
        <v>644</v>
      </c>
      <c r="C47" s="16" t="s">
        <v>645</v>
      </c>
      <c r="D47" s="138">
        <v>4.8899999999999999E-2</v>
      </c>
      <c r="E47" s="138">
        <v>5.0200000000000002E-2</v>
      </c>
      <c r="F47" s="138">
        <v>4.2900000000000001E-2</v>
      </c>
      <c r="G47" s="138">
        <v>4.5499999999999999E-2</v>
      </c>
      <c r="H47" s="138">
        <v>4.1799999999999997E-2</v>
      </c>
      <c r="I47" s="138">
        <v>3.56E-2</v>
      </c>
      <c r="J47" s="138">
        <v>3.5799999999999998E-2</v>
      </c>
      <c r="K47" s="138">
        <v>4.02E-2</v>
      </c>
    </row>
    <row r="48" spans="1:12" ht="23.25" customHeight="1">
      <c r="A48" s="618" t="s">
        <v>499</v>
      </c>
      <c r="B48" s="6" t="s">
        <v>646</v>
      </c>
      <c r="C48" s="16" t="s">
        <v>647</v>
      </c>
      <c r="D48" s="138">
        <v>0.38200000000000001</v>
      </c>
      <c r="E48" s="138">
        <v>0.39329999999999998</v>
      </c>
      <c r="F48" s="138">
        <v>0.3947</v>
      </c>
      <c r="G48" s="138">
        <v>0.3911</v>
      </c>
      <c r="H48" s="138">
        <v>0.3906</v>
      </c>
      <c r="I48" s="138">
        <v>0.3866</v>
      </c>
      <c r="J48" s="138">
        <v>0.4002</v>
      </c>
      <c r="K48" s="138">
        <v>0.39939999999999998</v>
      </c>
    </row>
    <row r="49" spans="1:12" ht="23.25" customHeight="1">
      <c r="A49" s="618" t="s">
        <v>499</v>
      </c>
      <c r="B49" s="6" t="s">
        <v>648</v>
      </c>
      <c r="C49" s="16" t="s">
        <v>649</v>
      </c>
      <c r="D49" s="138">
        <v>0.59919999999999995</v>
      </c>
      <c r="E49" s="138">
        <v>0.61119999999999997</v>
      </c>
      <c r="F49" s="138">
        <v>0.57099999999999995</v>
      </c>
      <c r="G49" s="138">
        <v>0.58919999999999995</v>
      </c>
      <c r="H49" s="138">
        <v>0.5847</v>
      </c>
      <c r="I49" s="138">
        <v>0.55779999999999996</v>
      </c>
      <c r="J49" s="138">
        <v>0.55479999999999996</v>
      </c>
      <c r="K49" s="138">
        <v>0.52300000000000002</v>
      </c>
    </row>
    <row r="50" spans="1:12" ht="43.5" customHeight="1" thickBot="1">
      <c r="C50" s="139"/>
      <c r="D50" s="138"/>
      <c r="E50" s="138"/>
      <c r="F50" s="138"/>
      <c r="G50" s="138"/>
      <c r="H50" s="138"/>
      <c r="I50" s="138"/>
      <c r="J50" s="138"/>
      <c r="K50" s="138"/>
    </row>
    <row r="51" spans="1:12" s="129" customFormat="1" ht="24" customHeight="1" thickTop="1" thickBot="1">
      <c r="B51" s="588"/>
      <c r="C51" s="130" t="s">
        <v>398</v>
      </c>
      <c r="D51" s="897"/>
      <c r="E51" s="897"/>
      <c r="F51" s="897"/>
      <c r="G51" s="897"/>
      <c r="H51" s="897"/>
      <c r="I51" s="897"/>
      <c r="J51" s="825"/>
      <c r="K51" s="825"/>
      <c r="L51" s="131"/>
    </row>
    <row r="52" spans="1:12" s="135" customFormat="1" ht="18.75" thickTop="1">
      <c r="A52" s="140"/>
      <c r="B52" s="587"/>
      <c r="C52" s="898"/>
      <c r="D52" s="138"/>
      <c r="E52" s="138"/>
      <c r="F52" s="138"/>
      <c r="G52" s="138"/>
      <c r="H52" s="138"/>
      <c r="I52" s="138"/>
      <c r="J52" s="138"/>
      <c r="K52" s="138"/>
      <c r="L52" s="136"/>
    </row>
    <row r="53" spans="1:12" s="129" customFormat="1" ht="23.25" customHeight="1">
      <c r="A53" s="129" t="s">
        <v>499</v>
      </c>
      <c r="B53" s="9" t="s">
        <v>650</v>
      </c>
      <c r="C53" s="14" t="s">
        <v>651</v>
      </c>
      <c r="D53" s="132">
        <v>5.57E-2</v>
      </c>
      <c r="E53" s="132">
        <v>5.4699999999999999E-2</v>
      </c>
      <c r="F53" s="132">
        <v>5.6099999999999997E-2</v>
      </c>
      <c r="G53" s="132">
        <v>5.5100000000000003E-2</v>
      </c>
      <c r="H53" s="132">
        <v>5.0900000000000001E-2</v>
      </c>
      <c r="I53" s="132">
        <v>3.9100000000000003E-2</v>
      </c>
      <c r="J53" s="132">
        <v>3.9199999999999999E-2</v>
      </c>
      <c r="K53" s="132">
        <v>4.0399999999999998E-2</v>
      </c>
    </row>
    <row r="54" spans="1:12" s="129" customFormat="1" ht="24.75" customHeight="1">
      <c r="A54" s="129" t="s">
        <v>499</v>
      </c>
      <c r="B54" s="9" t="s">
        <v>652</v>
      </c>
      <c r="C54" s="14" t="s">
        <v>653</v>
      </c>
      <c r="D54" s="132">
        <v>4.5600000000000002E-2</v>
      </c>
      <c r="E54" s="132">
        <v>4.3499999999999997E-2</v>
      </c>
      <c r="F54" s="132">
        <v>4.4999999999999998E-2</v>
      </c>
      <c r="G54" s="132">
        <v>4.8500000000000001E-2</v>
      </c>
      <c r="H54" s="132">
        <v>4.3400000000000001E-2</v>
      </c>
      <c r="I54" s="132">
        <v>3.61E-2</v>
      </c>
      <c r="J54" s="132">
        <v>3.61E-2</v>
      </c>
      <c r="K54" s="132">
        <v>3.8899999999999997E-2</v>
      </c>
    </row>
    <row r="55" spans="1:12" s="129" customFormat="1" ht="24.75" customHeight="1">
      <c r="A55" s="129" t="s">
        <v>499</v>
      </c>
      <c r="B55" s="9" t="s">
        <v>654</v>
      </c>
      <c r="C55" s="14" t="s">
        <v>655</v>
      </c>
      <c r="D55" s="132">
        <v>4.82E-2</v>
      </c>
      <c r="E55" s="132">
        <v>4.7E-2</v>
      </c>
      <c r="F55" s="132">
        <v>4.8599999999999997E-2</v>
      </c>
      <c r="G55" s="132">
        <v>5.0999999999999997E-2</v>
      </c>
      <c r="H55" s="132">
        <v>4.5999999999999999E-2</v>
      </c>
      <c r="I55" s="132">
        <v>3.8300000000000001E-2</v>
      </c>
      <c r="J55" s="132">
        <v>3.8300000000000001E-2</v>
      </c>
      <c r="K55" s="132">
        <v>4.0899999999999999E-2</v>
      </c>
    </row>
    <row r="56" spans="1:12" s="129" customFormat="1" ht="24.75" customHeight="1">
      <c r="A56" s="129" t="s">
        <v>499</v>
      </c>
      <c r="B56" s="9" t="s">
        <v>656</v>
      </c>
      <c r="C56" s="14" t="s">
        <v>657</v>
      </c>
      <c r="D56" s="132">
        <v>5.5300000000000002E-2</v>
      </c>
      <c r="E56" s="132">
        <v>5.7000000000000002E-2</v>
      </c>
      <c r="F56" s="132">
        <v>6.0600000000000001E-2</v>
      </c>
      <c r="G56" s="132">
        <v>6.5100000000000005E-2</v>
      </c>
      <c r="H56" s="132">
        <v>6.3100000000000003E-2</v>
      </c>
      <c r="I56" s="132">
        <v>5.4399999999999997E-2</v>
      </c>
      <c r="J56" s="132">
        <v>5.4399999999999997E-2</v>
      </c>
      <c r="K56" s="132">
        <v>6.0999999999999999E-2</v>
      </c>
    </row>
    <row r="57" spans="1:12" s="129" customFormat="1" ht="24.75" customHeight="1">
      <c r="A57" s="129" t="s">
        <v>499</v>
      </c>
      <c r="B57" s="9" t="s">
        <v>658</v>
      </c>
      <c r="C57" s="14" t="s">
        <v>659</v>
      </c>
      <c r="D57" s="132">
        <v>-7.1000000000000004E-3</v>
      </c>
      <c r="E57" s="132">
        <v>-0.01</v>
      </c>
      <c r="F57" s="132">
        <v>-1.2E-2</v>
      </c>
      <c r="G57" s="132">
        <v>-1.4E-2</v>
      </c>
      <c r="H57" s="132">
        <v>-1.7100000000000001E-2</v>
      </c>
      <c r="I57" s="132">
        <v>-1.61E-2</v>
      </c>
      <c r="J57" s="132">
        <v>-1.61E-2</v>
      </c>
      <c r="K57" s="132">
        <v>-2.0199999999999999E-2</v>
      </c>
    </row>
    <row r="58" spans="1:12" s="129" customFormat="1" ht="24.75" customHeight="1">
      <c r="A58" s="129" t="s">
        <v>499</v>
      </c>
      <c r="B58" s="9" t="s">
        <v>660</v>
      </c>
      <c r="C58" s="14" t="s">
        <v>661</v>
      </c>
      <c r="D58" s="132">
        <v>-2.5999999999999999E-3</v>
      </c>
      <c r="E58" s="132">
        <v>-3.5000000000000001E-3</v>
      </c>
      <c r="F58" s="132">
        <v>-3.5999999999999999E-3</v>
      </c>
      <c r="G58" s="132">
        <v>-2.5000000000000001E-3</v>
      </c>
      <c r="H58" s="132">
        <v>-2.5999999999999999E-3</v>
      </c>
      <c r="I58" s="132">
        <v>-2.3E-3</v>
      </c>
      <c r="J58" s="132">
        <v>-2.0999999999999999E-3</v>
      </c>
      <c r="K58" s="132">
        <v>-2E-3</v>
      </c>
    </row>
    <row r="59" spans="1:12" s="129" customFormat="1" ht="24.75" customHeight="1" thickBot="1">
      <c r="A59" s="129" t="s">
        <v>499</v>
      </c>
      <c r="B59" s="9" t="s">
        <v>662</v>
      </c>
      <c r="C59" s="14" t="s">
        <v>663</v>
      </c>
      <c r="D59" s="132">
        <v>1.01E-2</v>
      </c>
      <c r="E59" s="132">
        <v>1.0800000000000001E-2</v>
      </c>
      <c r="F59" s="132">
        <v>1.0699999999999999E-2</v>
      </c>
      <c r="G59" s="132">
        <v>6.1999999999999998E-3</v>
      </c>
      <c r="H59" s="132">
        <v>7.1999999999999998E-3</v>
      </c>
      <c r="I59" s="132">
        <v>3.0999999999999999E-3</v>
      </c>
      <c r="J59" s="132">
        <v>3.0999999999999999E-3</v>
      </c>
      <c r="K59" s="132">
        <v>1.5E-3</v>
      </c>
    </row>
    <row r="60" spans="1:12" s="135" customFormat="1" ht="44.25" customHeight="1" thickTop="1" thickBot="1">
      <c r="C60" s="130" t="s">
        <v>664</v>
      </c>
      <c r="D60" s="826"/>
      <c r="E60" s="826"/>
      <c r="F60" s="826"/>
      <c r="G60" s="826"/>
      <c r="H60" s="826"/>
      <c r="I60" s="826"/>
      <c r="J60" s="826"/>
      <c r="K60" s="826"/>
      <c r="L60" s="136"/>
    </row>
    <row r="61" spans="1:12" s="129" customFormat="1" ht="24" customHeight="1" thickTop="1">
      <c r="A61" s="129" t="s">
        <v>499</v>
      </c>
      <c r="B61" s="9" t="s">
        <v>650</v>
      </c>
      <c r="C61" s="14" t="s">
        <v>651</v>
      </c>
      <c r="D61" s="132">
        <v>5.57E-2</v>
      </c>
      <c r="E61" s="132">
        <v>5.4699999999999999E-2</v>
      </c>
      <c r="F61" s="132">
        <v>5.6099999999999997E-2</v>
      </c>
      <c r="G61" s="132">
        <v>5.5100000000000003E-2</v>
      </c>
      <c r="H61" s="132">
        <v>5.0900000000000001E-2</v>
      </c>
      <c r="I61" s="132">
        <v>3.9100000000000003E-2</v>
      </c>
      <c r="J61" s="132">
        <v>3.9199999999999999E-2</v>
      </c>
      <c r="K61" s="132">
        <v>4.0399999999999998E-2</v>
      </c>
      <c r="L61" s="131"/>
    </row>
    <row r="62" spans="1:12" s="129" customFormat="1" ht="27" customHeight="1">
      <c r="A62" s="129" t="s">
        <v>499</v>
      </c>
      <c r="B62" s="9" t="s">
        <v>665</v>
      </c>
      <c r="C62" s="14" t="s">
        <v>666</v>
      </c>
      <c r="D62" s="132">
        <v>-1.5E-3</v>
      </c>
      <c r="E62" s="132">
        <v>-2.7000000000000001E-3</v>
      </c>
      <c r="F62" s="132">
        <v>-6.3E-3</v>
      </c>
      <c r="G62" s="132">
        <v>-4.7000000000000002E-3</v>
      </c>
      <c r="H62" s="132">
        <v>-1.9E-3</v>
      </c>
      <c r="I62" s="132">
        <v>-1.9E-3</v>
      </c>
      <c r="J62" s="132">
        <v>-1.6999999999999999E-3</v>
      </c>
      <c r="K62" s="132">
        <v>-2.3E-3</v>
      </c>
    </row>
    <row r="63" spans="1:12" s="133" customFormat="1" ht="23.25" customHeight="1">
      <c r="A63" s="133" t="s">
        <v>499</v>
      </c>
      <c r="B63" s="11" t="s">
        <v>667</v>
      </c>
      <c r="C63" s="15" t="s">
        <v>668</v>
      </c>
      <c r="D63" s="134">
        <v>-3.8199999999999998E-2</v>
      </c>
      <c r="E63" s="134">
        <v>-3.9899999999999998E-2</v>
      </c>
      <c r="F63" s="134">
        <v>-4.0899999999999999E-2</v>
      </c>
      <c r="G63" s="134">
        <v>-4.1300000000000003E-2</v>
      </c>
      <c r="H63" s="134">
        <v>-4.1200000000000001E-2</v>
      </c>
      <c r="I63" s="134">
        <v>-3.2199999999999999E-2</v>
      </c>
      <c r="J63" s="134">
        <v>-3.2500000000000001E-2</v>
      </c>
      <c r="K63" s="134">
        <v>-3.5000000000000003E-2</v>
      </c>
    </row>
    <row r="64" spans="1:12" s="133" customFormat="1" ht="23.25" customHeight="1">
      <c r="A64" s="133" t="s">
        <v>499</v>
      </c>
      <c r="B64" s="11" t="s">
        <v>669</v>
      </c>
      <c r="C64" s="15" t="s">
        <v>670</v>
      </c>
      <c r="D64" s="134">
        <v>0</v>
      </c>
      <c r="E64" s="134">
        <v>0</v>
      </c>
      <c r="F64" s="134">
        <v>0</v>
      </c>
      <c r="G64" s="134">
        <v>0</v>
      </c>
      <c r="H64" s="134">
        <v>1E-4</v>
      </c>
      <c r="I64" s="134">
        <v>0</v>
      </c>
      <c r="J64" s="134">
        <v>0</v>
      </c>
      <c r="K64" s="134">
        <v>2.0000000000000001E-4</v>
      </c>
    </row>
    <row r="65" spans="1:12" s="133" customFormat="1" ht="23.25" customHeight="1">
      <c r="A65" s="133" t="s">
        <v>499</v>
      </c>
      <c r="B65" s="11" t="s">
        <v>671</v>
      </c>
      <c r="C65" s="15" t="s">
        <v>672</v>
      </c>
      <c r="D65" s="134">
        <v>2.9999999999999997E-4</v>
      </c>
      <c r="E65" s="134">
        <v>-1E-4</v>
      </c>
      <c r="F65" s="134">
        <v>-1E-4</v>
      </c>
      <c r="G65" s="134">
        <v>-2.0000000000000001E-4</v>
      </c>
      <c r="H65" s="134">
        <v>1E-4</v>
      </c>
      <c r="I65" s="134">
        <v>5.0000000000000001E-4</v>
      </c>
      <c r="J65" s="134">
        <v>4.0000000000000002E-4</v>
      </c>
      <c r="K65" s="134">
        <v>2.0000000000000001E-4</v>
      </c>
    </row>
    <row r="66" spans="1:12" s="133" customFormat="1" ht="44.25" customHeight="1" thickBot="1">
      <c r="B66" s="11"/>
      <c r="C66" s="15" t="s">
        <v>673</v>
      </c>
      <c r="D66" s="134">
        <v>-8.0000000000000004E-4</v>
      </c>
      <c r="E66" s="134">
        <v>1E-4</v>
      </c>
      <c r="F66" s="134">
        <v>2.0000000000000001E-4</v>
      </c>
      <c r="G66" s="134">
        <v>5.0000000000000001E-4</v>
      </c>
      <c r="H66" s="134">
        <v>2.9999999999999997E-4</v>
      </c>
      <c r="I66" s="134">
        <v>2.0000000000000001E-4</v>
      </c>
      <c r="J66" s="134">
        <v>2.0000000000000001E-4</v>
      </c>
      <c r="K66" s="134">
        <v>2.0000000000000001E-4</v>
      </c>
    </row>
    <row r="67" spans="1:12" s="129" customFormat="1" ht="24.75" customHeight="1" thickTop="1" thickBot="1">
      <c r="A67" s="129" t="s">
        <v>499</v>
      </c>
      <c r="B67" s="9" t="s">
        <v>674</v>
      </c>
      <c r="C67" s="130" t="s">
        <v>675</v>
      </c>
      <c r="D67" s="899">
        <v>1.4999999999999999E-2</v>
      </c>
      <c r="E67" s="899">
        <v>1.17E-2</v>
      </c>
      <c r="F67" s="899">
        <v>8.6E-3</v>
      </c>
      <c r="G67" s="899">
        <v>8.9999999999999993E-3</v>
      </c>
      <c r="H67" s="899">
        <v>8.0000000000000002E-3</v>
      </c>
      <c r="I67" s="899">
        <v>5.7000000000000002E-3</v>
      </c>
      <c r="J67" s="827">
        <v>5.5999999999999999E-3</v>
      </c>
      <c r="K67" s="827">
        <v>3.7000000000000002E-3</v>
      </c>
      <c r="L67" s="131"/>
    </row>
    <row r="68" spans="1:12" ht="4.5" hidden="1" customHeight="1" thickTop="1">
      <c r="A68" s="618" t="s">
        <v>498</v>
      </c>
      <c r="B68" s="17" t="s">
        <v>498</v>
      </c>
      <c r="C68" s="141"/>
      <c r="D68" s="333"/>
      <c r="E68" s="333"/>
      <c r="F68" s="333"/>
      <c r="G68" s="333"/>
      <c r="H68" s="333"/>
      <c r="I68" s="333"/>
      <c r="J68" s="333"/>
      <c r="K68" s="333"/>
    </row>
    <row r="69" spans="1:12" ht="14.25" thickTop="1" thickBot="1">
      <c r="A69" s="590"/>
      <c r="B69" s="590"/>
      <c r="C69" s="355"/>
      <c r="D69" s="554"/>
      <c r="E69" s="554"/>
      <c r="F69" s="554"/>
      <c r="G69" s="554"/>
      <c r="H69" s="554"/>
      <c r="I69" s="554"/>
      <c r="J69" s="554"/>
      <c r="K69" s="554"/>
      <c r="L69" s="356"/>
    </row>
    <row r="70" spans="1:12" ht="23.25" customHeight="1">
      <c r="C70" s="90" t="s">
        <v>413</v>
      </c>
    </row>
    <row r="71" spans="1:12" ht="15">
      <c r="C71" s="90" t="s">
        <v>676</v>
      </c>
    </row>
    <row r="72" spans="1:12" ht="15">
      <c r="C72" s="90" t="s">
        <v>677</v>
      </c>
    </row>
    <row r="73" spans="1:12" ht="15">
      <c r="C73" s="90" t="s">
        <v>416</v>
      </c>
    </row>
    <row r="74" spans="1:12" ht="15">
      <c r="C74" s="90" t="s">
        <v>417</v>
      </c>
    </row>
    <row r="75" spans="1:12" ht="15">
      <c r="C75" s="90" t="s">
        <v>418</v>
      </c>
    </row>
    <row r="76" spans="1:12" ht="15">
      <c r="C76" s="90" t="s">
        <v>678</v>
      </c>
    </row>
    <row r="77" spans="1:12" ht="15">
      <c r="C77" s="90" t="s">
        <v>420</v>
      </c>
    </row>
    <row r="78" spans="1:12" ht="15">
      <c r="C78" s="90" t="s">
        <v>421</v>
      </c>
    </row>
    <row r="79" spans="1:12" ht="15">
      <c r="C79" s="90"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55" zoomScaleNormal="55" workbookViewId="0">
      <selection activeCell="A2" sqref="A2:H2"/>
    </sheetView>
  </sheetViews>
  <sheetFormatPr baseColWidth="10" defaultColWidth="11.42578125" defaultRowHeight="15"/>
  <cols>
    <col min="1" max="1" width="95.140625" style="521" customWidth="1"/>
    <col min="2" max="7" width="24.42578125" style="68" customWidth="1"/>
    <col min="8" max="8" width="24.42578125" style="593" customWidth="1"/>
    <col min="9" max="9" width="3.7109375" style="68" customWidth="1"/>
    <col min="10" max="11" width="11.140625" style="689" bestFit="1" customWidth="1"/>
    <col min="12" max="256" width="11.42578125" style="689"/>
    <col min="257" max="257" width="95.140625" style="689" customWidth="1"/>
    <col min="258" max="264" width="24.42578125" style="689" customWidth="1"/>
    <col min="265" max="265" width="3.7109375" style="689" customWidth="1"/>
    <col min="266" max="267" width="11.140625" style="689" bestFit="1" customWidth="1"/>
    <col min="268" max="512" width="11.42578125" style="689"/>
    <col min="513" max="513" width="95.140625" style="689" customWidth="1"/>
    <col min="514" max="520" width="24.42578125" style="689" customWidth="1"/>
    <col min="521" max="521" width="3.7109375" style="689" customWidth="1"/>
    <col min="522" max="523" width="11.140625" style="689" bestFit="1" customWidth="1"/>
    <col min="524" max="768" width="11.42578125" style="689"/>
    <col min="769" max="769" width="95.140625" style="689" customWidth="1"/>
    <col min="770" max="776" width="24.42578125" style="689" customWidth="1"/>
    <col min="777" max="777" width="3.7109375" style="689" customWidth="1"/>
    <col min="778" max="779" width="11.140625" style="689" bestFit="1" customWidth="1"/>
    <col min="780" max="1024" width="11.42578125" style="689"/>
    <col min="1025" max="1025" width="95.140625" style="689" customWidth="1"/>
    <col min="1026" max="1032" width="24.42578125" style="689" customWidth="1"/>
    <col min="1033" max="1033" width="3.7109375" style="689" customWidth="1"/>
    <col min="1034" max="1035" width="11.140625" style="689" bestFit="1" customWidth="1"/>
    <col min="1036" max="1280" width="11.42578125" style="689"/>
    <col min="1281" max="1281" width="95.140625" style="689" customWidth="1"/>
    <col min="1282" max="1288" width="24.42578125" style="689" customWidth="1"/>
    <col min="1289" max="1289" width="3.7109375" style="689" customWidth="1"/>
    <col min="1290" max="1291" width="11.140625" style="689" bestFit="1" customWidth="1"/>
    <col min="1292" max="1536" width="11.42578125" style="689"/>
    <col min="1537" max="1537" width="95.140625" style="689" customWidth="1"/>
    <col min="1538" max="1544" width="24.42578125" style="689" customWidth="1"/>
    <col min="1545" max="1545" width="3.7109375" style="689" customWidth="1"/>
    <col min="1546" max="1547" width="11.140625" style="689" bestFit="1" customWidth="1"/>
    <col min="1548" max="1792" width="11.42578125" style="689"/>
    <col min="1793" max="1793" width="95.140625" style="689" customWidth="1"/>
    <col min="1794" max="1800" width="24.42578125" style="689" customWidth="1"/>
    <col min="1801" max="1801" width="3.7109375" style="689" customWidth="1"/>
    <col min="1802" max="1803" width="11.140625" style="689" bestFit="1" customWidth="1"/>
    <col min="1804" max="2048" width="11.42578125" style="689"/>
    <col min="2049" max="2049" width="95.140625" style="689" customWidth="1"/>
    <col min="2050" max="2056" width="24.42578125" style="689" customWidth="1"/>
    <col min="2057" max="2057" width="3.7109375" style="689" customWidth="1"/>
    <col min="2058" max="2059" width="11.140625" style="689" bestFit="1" customWidth="1"/>
    <col min="2060" max="2304" width="11.42578125" style="689"/>
    <col min="2305" max="2305" width="95.140625" style="689" customWidth="1"/>
    <col min="2306" max="2312" width="24.42578125" style="689" customWidth="1"/>
    <col min="2313" max="2313" width="3.7109375" style="689" customWidth="1"/>
    <col min="2314" max="2315" width="11.140625" style="689" bestFit="1" customWidth="1"/>
    <col min="2316" max="2560" width="11.42578125" style="689"/>
    <col min="2561" max="2561" width="95.140625" style="689" customWidth="1"/>
    <col min="2562" max="2568" width="24.42578125" style="689" customWidth="1"/>
    <col min="2569" max="2569" width="3.7109375" style="689" customWidth="1"/>
    <col min="2570" max="2571" width="11.140625" style="689" bestFit="1" customWidth="1"/>
    <col min="2572" max="2816" width="11.42578125" style="689"/>
    <col min="2817" max="2817" width="95.140625" style="689" customWidth="1"/>
    <col min="2818" max="2824" width="24.42578125" style="689" customWidth="1"/>
    <col min="2825" max="2825" width="3.7109375" style="689" customWidth="1"/>
    <col min="2826" max="2827" width="11.140625" style="689" bestFit="1" customWidth="1"/>
    <col min="2828" max="3072" width="11.42578125" style="689"/>
    <col min="3073" max="3073" width="95.140625" style="689" customWidth="1"/>
    <col min="3074" max="3080" width="24.42578125" style="689" customWidth="1"/>
    <col min="3081" max="3081" width="3.7109375" style="689" customWidth="1"/>
    <col min="3082" max="3083" width="11.140625" style="689" bestFit="1" customWidth="1"/>
    <col min="3084" max="3328" width="11.42578125" style="689"/>
    <col min="3329" max="3329" width="95.140625" style="689" customWidth="1"/>
    <col min="3330" max="3336" width="24.42578125" style="689" customWidth="1"/>
    <col min="3337" max="3337" width="3.7109375" style="689" customWidth="1"/>
    <col min="3338" max="3339" width="11.140625" style="689" bestFit="1" customWidth="1"/>
    <col min="3340" max="3584" width="11.42578125" style="689"/>
    <col min="3585" max="3585" width="95.140625" style="689" customWidth="1"/>
    <col min="3586" max="3592" width="24.42578125" style="689" customWidth="1"/>
    <col min="3593" max="3593" width="3.7109375" style="689" customWidth="1"/>
    <col min="3594" max="3595" width="11.140625" style="689" bestFit="1" customWidth="1"/>
    <col min="3596" max="3840" width="11.42578125" style="689"/>
    <col min="3841" max="3841" width="95.140625" style="689" customWidth="1"/>
    <col min="3842" max="3848" width="24.42578125" style="689" customWidth="1"/>
    <col min="3849" max="3849" width="3.7109375" style="689" customWidth="1"/>
    <col min="3850" max="3851" width="11.140625" style="689" bestFit="1" customWidth="1"/>
    <col min="3852" max="4096" width="11.42578125" style="689"/>
    <col min="4097" max="4097" width="95.140625" style="689" customWidth="1"/>
    <col min="4098" max="4104" width="24.42578125" style="689" customWidth="1"/>
    <col min="4105" max="4105" width="3.7109375" style="689" customWidth="1"/>
    <col min="4106" max="4107" width="11.140625" style="689" bestFit="1" customWidth="1"/>
    <col min="4108" max="4352" width="11.42578125" style="689"/>
    <col min="4353" max="4353" width="95.140625" style="689" customWidth="1"/>
    <col min="4354" max="4360" width="24.42578125" style="689" customWidth="1"/>
    <col min="4361" max="4361" width="3.7109375" style="689" customWidth="1"/>
    <col min="4362" max="4363" width="11.140625" style="689" bestFit="1" customWidth="1"/>
    <col min="4364" max="4608" width="11.42578125" style="689"/>
    <col min="4609" max="4609" width="95.140625" style="689" customWidth="1"/>
    <col min="4610" max="4616" width="24.42578125" style="689" customWidth="1"/>
    <col min="4617" max="4617" width="3.7109375" style="689" customWidth="1"/>
    <col min="4618" max="4619" width="11.140625" style="689" bestFit="1" customWidth="1"/>
    <col min="4620" max="4864" width="11.42578125" style="689"/>
    <col min="4865" max="4865" width="95.140625" style="689" customWidth="1"/>
    <col min="4866" max="4872" width="24.42578125" style="689" customWidth="1"/>
    <col min="4873" max="4873" width="3.7109375" style="689" customWidth="1"/>
    <col min="4874" max="4875" width="11.140625" style="689" bestFit="1" customWidth="1"/>
    <col min="4876" max="5120" width="11.42578125" style="689"/>
    <col min="5121" max="5121" width="95.140625" style="689" customWidth="1"/>
    <col min="5122" max="5128" width="24.42578125" style="689" customWidth="1"/>
    <col min="5129" max="5129" width="3.7109375" style="689" customWidth="1"/>
    <col min="5130" max="5131" width="11.140625" style="689" bestFit="1" customWidth="1"/>
    <col min="5132" max="5376" width="11.42578125" style="689"/>
    <col min="5377" max="5377" width="95.140625" style="689" customWidth="1"/>
    <col min="5378" max="5384" width="24.42578125" style="689" customWidth="1"/>
    <col min="5385" max="5385" width="3.7109375" style="689" customWidth="1"/>
    <col min="5386" max="5387" width="11.140625" style="689" bestFit="1" customWidth="1"/>
    <col min="5388" max="5632" width="11.42578125" style="689"/>
    <col min="5633" max="5633" width="95.140625" style="689" customWidth="1"/>
    <col min="5634" max="5640" width="24.42578125" style="689" customWidth="1"/>
    <col min="5641" max="5641" width="3.7109375" style="689" customWidth="1"/>
    <col min="5642" max="5643" width="11.140625" style="689" bestFit="1" customWidth="1"/>
    <col min="5644" max="5888" width="11.42578125" style="689"/>
    <col min="5889" max="5889" width="95.140625" style="689" customWidth="1"/>
    <col min="5890" max="5896" width="24.42578125" style="689" customWidth="1"/>
    <col min="5897" max="5897" width="3.7109375" style="689" customWidth="1"/>
    <col min="5898" max="5899" width="11.140625" style="689" bestFit="1" customWidth="1"/>
    <col min="5900" max="6144" width="11.42578125" style="689"/>
    <col min="6145" max="6145" width="95.140625" style="689" customWidth="1"/>
    <col min="6146" max="6152" width="24.42578125" style="689" customWidth="1"/>
    <col min="6153" max="6153" width="3.7109375" style="689" customWidth="1"/>
    <col min="6154" max="6155" width="11.140625" style="689" bestFit="1" customWidth="1"/>
    <col min="6156" max="6400" width="11.42578125" style="689"/>
    <col min="6401" max="6401" width="95.140625" style="689" customWidth="1"/>
    <col min="6402" max="6408" width="24.42578125" style="689" customWidth="1"/>
    <col min="6409" max="6409" width="3.7109375" style="689" customWidth="1"/>
    <col min="6410" max="6411" width="11.140625" style="689" bestFit="1" customWidth="1"/>
    <col min="6412" max="6656" width="11.42578125" style="689"/>
    <col min="6657" max="6657" width="95.140625" style="689" customWidth="1"/>
    <col min="6658" max="6664" width="24.42578125" style="689" customWidth="1"/>
    <col min="6665" max="6665" width="3.7109375" style="689" customWidth="1"/>
    <col min="6666" max="6667" width="11.140625" style="689" bestFit="1" customWidth="1"/>
    <col min="6668" max="6912" width="11.42578125" style="689"/>
    <col min="6913" max="6913" width="95.140625" style="689" customWidth="1"/>
    <col min="6914" max="6920" width="24.42578125" style="689" customWidth="1"/>
    <col min="6921" max="6921" width="3.7109375" style="689" customWidth="1"/>
    <col min="6922" max="6923" width="11.140625" style="689" bestFit="1" customWidth="1"/>
    <col min="6924" max="7168" width="11.42578125" style="689"/>
    <col min="7169" max="7169" width="95.140625" style="689" customWidth="1"/>
    <col min="7170" max="7176" width="24.42578125" style="689" customWidth="1"/>
    <col min="7177" max="7177" width="3.7109375" style="689" customWidth="1"/>
    <col min="7178" max="7179" width="11.140625" style="689" bestFit="1" customWidth="1"/>
    <col min="7180" max="7424" width="11.42578125" style="689"/>
    <col min="7425" max="7425" width="95.140625" style="689" customWidth="1"/>
    <col min="7426" max="7432" width="24.42578125" style="689" customWidth="1"/>
    <col min="7433" max="7433" width="3.7109375" style="689" customWidth="1"/>
    <col min="7434" max="7435" width="11.140625" style="689" bestFit="1" customWidth="1"/>
    <col min="7436" max="7680" width="11.42578125" style="689"/>
    <col min="7681" max="7681" width="95.140625" style="689" customWidth="1"/>
    <col min="7682" max="7688" width="24.42578125" style="689" customWidth="1"/>
    <col min="7689" max="7689" width="3.7109375" style="689" customWidth="1"/>
    <col min="7690" max="7691" width="11.140625" style="689" bestFit="1" customWidth="1"/>
    <col min="7692" max="7936" width="11.42578125" style="689"/>
    <col min="7937" max="7937" width="95.140625" style="689" customWidth="1"/>
    <col min="7938" max="7944" width="24.42578125" style="689" customWidth="1"/>
    <col min="7945" max="7945" width="3.7109375" style="689" customWidth="1"/>
    <col min="7946" max="7947" width="11.140625" style="689" bestFit="1" customWidth="1"/>
    <col min="7948" max="8192" width="11.42578125" style="689"/>
    <col min="8193" max="8193" width="95.140625" style="689" customWidth="1"/>
    <col min="8194" max="8200" width="24.42578125" style="689" customWidth="1"/>
    <col min="8201" max="8201" width="3.7109375" style="689" customWidth="1"/>
    <col min="8202" max="8203" width="11.140625" style="689" bestFit="1" customWidth="1"/>
    <col min="8204" max="8448" width="11.42578125" style="689"/>
    <col min="8449" max="8449" width="95.140625" style="689" customWidth="1"/>
    <col min="8450" max="8456" width="24.42578125" style="689" customWidth="1"/>
    <col min="8457" max="8457" width="3.7109375" style="689" customWidth="1"/>
    <col min="8458" max="8459" width="11.140625" style="689" bestFit="1" customWidth="1"/>
    <col min="8460" max="8704" width="11.42578125" style="689"/>
    <col min="8705" max="8705" width="95.140625" style="689" customWidth="1"/>
    <col min="8706" max="8712" width="24.42578125" style="689" customWidth="1"/>
    <col min="8713" max="8713" width="3.7109375" style="689" customWidth="1"/>
    <col min="8714" max="8715" width="11.140625" style="689" bestFit="1" customWidth="1"/>
    <col min="8716" max="8960" width="11.42578125" style="689"/>
    <col min="8961" max="8961" width="95.140625" style="689" customWidth="1"/>
    <col min="8962" max="8968" width="24.42578125" style="689" customWidth="1"/>
    <col min="8969" max="8969" width="3.7109375" style="689" customWidth="1"/>
    <col min="8970" max="8971" width="11.140625" style="689" bestFit="1" customWidth="1"/>
    <col min="8972" max="9216" width="11.42578125" style="689"/>
    <col min="9217" max="9217" width="95.140625" style="689" customWidth="1"/>
    <col min="9218" max="9224" width="24.42578125" style="689" customWidth="1"/>
    <col min="9225" max="9225" width="3.7109375" style="689" customWidth="1"/>
    <col min="9226" max="9227" width="11.140625" style="689" bestFit="1" customWidth="1"/>
    <col min="9228" max="9472" width="11.42578125" style="689"/>
    <col min="9473" max="9473" width="95.140625" style="689" customWidth="1"/>
    <col min="9474" max="9480" width="24.42578125" style="689" customWidth="1"/>
    <col min="9481" max="9481" width="3.7109375" style="689" customWidth="1"/>
    <col min="9482" max="9483" width="11.140625" style="689" bestFit="1" customWidth="1"/>
    <col min="9484" max="9728" width="11.42578125" style="689"/>
    <col min="9729" max="9729" width="95.140625" style="689" customWidth="1"/>
    <col min="9730" max="9736" width="24.42578125" style="689" customWidth="1"/>
    <col min="9737" max="9737" width="3.7109375" style="689" customWidth="1"/>
    <col min="9738" max="9739" width="11.140625" style="689" bestFit="1" customWidth="1"/>
    <col min="9740" max="9984" width="11.42578125" style="689"/>
    <col min="9985" max="9985" width="95.140625" style="689" customWidth="1"/>
    <col min="9986" max="9992" width="24.42578125" style="689" customWidth="1"/>
    <col min="9993" max="9993" width="3.7109375" style="689" customWidth="1"/>
    <col min="9994" max="9995" width="11.140625" style="689" bestFit="1" customWidth="1"/>
    <col min="9996" max="10240" width="11.42578125" style="689"/>
    <col min="10241" max="10241" width="95.140625" style="689" customWidth="1"/>
    <col min="10242" max="10248" width="24.42578125" style="689" customWidth="1"/>
    <col min="10249" max="10249" width="3.7109375" style="689" customWidth="1"/>
    <col min="10250" max="10251" width="11.140625" style="689" bestFit="1" customWidth="1"/>
    <col min="10252" max="10496" width="11.42578125" style="689"/>
    <col min="10497" max="10497" width="95.140625" style="689" customWidth="1"/>
    <col min="10498" max="10504" width="24.42578125" style="689" customWidth="1"/>
    <col min="10505" max="10505" width="3.7109375" style="689" customWidth="1"/>
    <col min="10506" max="10507" width="11.140625" style="689" bestFit="1" customWidth="1"/>
    <col min="10508" max="10752" width="11.42578125" style="689"/>
    <col min="10753" max="10753" width="95.140625" style="689" customWidth="1"/>
    <col min="10754" max="10760" width="24.42578125" style="689" customWidth="1"/>
    <col min="10761" max="10761" width="3.7109375" style="689" customWidth="1"/>
    <col min="10762" max="10763" width="11.140625" style="689" bestFit="1" customWidth="1"/>
    <col min="10764" max="11008" width="11.42578125" style="689"/>
    <col min="11009" max="11009" width="95.140625" style="689" customWidth="1"/>
    <col min="11010" max="11016" width="24.42578125" style="689" customWidth="1"/>
    <col min="11017" max="11017" width="3.7109375" style="689" customWidth="1"/>
    <col min="11018" max="11019" width="11.140625" style="689" bestFit="1" customWidth="1"/>
    <col min="11020" max="11264" width="11.42578125" style="689"/>
    <col min="11265" max="11265" width="95.140625" style="689" customWidth="1"/>
    <col min="11266" max="11272" width="24.42578125" style="689" customWidth="1"/>
    <col min="11273" max="11273" width="3.7109375" style="689" customWidth="1"/>
    <col min="11274" max="11275" width="11.140625" style="689" bestFit="1" customWidth="1"/>
    <col min="11276" max="11520" width="11.42578125" style="689"/>
    <col min="11521" max="11521" width="95.140625" style="689" customWidth="1"/>
    <col min="11522" max="11528" width="24.42578125" style="689" customWidth="1"/>
    <col min="11529" max="11529" width="3.7109375" style="689" customWidth="1"/>
    <col min="11530" max="11531" width="11.140625" style="689" bestFit="1" customWidth="1"/>
    <col min="11532" max="11776" width="11.42578125" style="689"/>
    <col min="11777" max="11777" width="95.140625" style="689" customWidth="1"/>
    <col min="11778" max="11784" width="24.42578125" style="689" customWidth="1"/>
    <col min="11785" max="11785" width="3.7109375" style="689" customWidth="1"/>
    <col min="11786" max="11787" width="11.140625" style="689" bestFit="1" customWidth="1"/>
    <col min="11788" max="12032" width="11.42578125" style="689"/>
    <col min="12033" max="12033" width="95.140625" style="689" customWidth="1"/>
    <col min="12034" max="12040" width="24.42578125" style="689" customWidth="1"/>
    <col min="12041" max="12041" width="3.7109375" style="689" customWidth="1"/>
    <col min="12042" max="12043" width="11.140625" style="689" bestFit="1" customWidth="1"/>
    <col min="12044" max="12288" width="11.42578125" style="689"/>
    <col min="12289" max="12289" width="95.140625" style="689" customWidth="1"/>
    <col min="12290" max="12296" width="24.42578125" style="689" customWidth="1"/>
    <col min="12297" max="12297" width="3.7109375" style="689" customWidth="1"/>
    <col min="12298" max="12299" width="11.140625" style="689" bestFit="1" customWidth="1"/>
    <col min="12300" max="12544" width="11.42578125" style="689"/>
    <col min="12545" max="12545" width="95.140625" style="689" customWidth="1"/>
    <col min="12546" max="12552" width="24.42578125" style="689" customWidth="1"/>
    <col min="12553" max="12553" width="3.7109375" style="689" customWidth="1"/>
    <col min="12554" max="12555" width="11.140625" style="689" bestFit="1" customWidth="1"/>
    <col min="12556" max="12800" width="11.42578125" style="689"/>
    <col min="12801" max="12801" width="95.140625" style="689" customWidth="1"/>
    <col min="12802" max="12808" width="24.42578125" style="689" customWidth="1"/>
    <col min="12809" max="12809" width="3.7109375" style="689" customWidth="1"/>
    <col min="12810" max="12811" width="11.140625" style="689" bestFit="1" customWidth="1"/>
    <col min="12812" max="13056" width="11.42578125" style="689"/>
    <col min="13057" max="13057" width="95.140625" style="689" customWidth="1"/>
    <col min="13058" max="13064" width="24.42578125" style="689" customWidth="1"/>
    <col min="13065" max="13065" width="3.7109375" style="689" customWidth="1"/>
    <col min="13066" max="13067" width="11.140625" style="689" bestFit="1" customWidth="1"/>
    <col min="13068" max="13312" width="11.42578125" style="689"/>
    <col min="13313" max="13313" width="95.140625" style="689" customWidth="1"/>
    <col min="13314" max="13320" width="24.42578125" style="689" customWidth="1"/>
    <col min="13321" max="13321" width="3.7109375" style="689" customWidth="1"/>
    <col min="13322" max="13323" width="11.140625" style="689" bestFit="1" customWidth="1"/>
    <col min="13324" max="13568" width="11.42578125" style="689"/>
    <col min="13569" max="13569" width="95.140625" style="689" customWidth="1"/>
    <col min="13570" max="13576" width="24.42578125" style="689" customWidth="1"/>
    <col min="13577" max="13577" width="3.7109375" style="689" customWidth="1"/>
    <col min="13578" max="13579" width="11.140625" style="689" bestFit="1" customWidth="1"/>
    <col min="13580" max="13824" width="11.42578125" style="689"/>
    <col min="13825" max="13825" width="95.140625" style="689" customWidth="1"/>
    <col min="13826" max="13832" width="24.42578125" style="689" customWidth="1"/>
    <col min="13833" max="13833" width="3.7109375" style="689" customWidth="1"/>
    <col min="13834" max="13835" width="11.140625" style="689" bestFit="1" customWidth="1"/>
    <col min="13836" max="14080" width="11.42578125" style="689"/>
    <col min="14081" max="14081" width="95.140625" style="689" customWidth="1"/>
    <col min="14082" max="14088" width="24.42578125" style="689" customWidth="1"/>
    <col min="14089" max="14089" width="3.7109375" style="689" customWidth="1"/>
    <col min="14090" max="14091" width="11.140625" style="689" bestFit="1" customWidth="1"/>
    <col min="14092" max="14336" width="11.42578125" style="689"/>
    <col min="14337" max="14337" width="95.140625" style="689" customWidth="1"/>
    <col min="14338" max="14344" width="24.42578125" style="689" customWidth="1"/>
    <col min="14345" max="14345" width="3.7109375" style="689" customWidth="1"/>
    <col min="14346" max="14347" width="11.140625" style="689" bestFit="1" customWidth="1"/>
    <col min="14348" max="14592" width="11.42578125" style="689"/>
    <col min="14593" max="14593" width="95.140625" style="689" customWidth="1"/>
    <col min="14594" max="14600" width="24.42578125" style="689" customWidth="1"/>
    <col min="14601" max="14601" width="3.7109375" style="689" customWidth="1"/>
    <col min="14602" max="14603" width="11.140625" style="689" bestFit="1" customWidth="1"/>
    <col min="14604" max="14848" width="11.42578125" style="689"/>
    <col min="14849" max="14849" width="95.140625" style="689" customWidth="1"/>
    <col min="14850" max="14856" width="24.42578125" style="689" customWidth="1"/>
    <col min="14857" max="14857" width="3.7109375" style="689" customWidth="1"/>
    <col min="14858" max="14859" width="11.140625" style="689" bestFit="1" customWidth="1"/>
    <col min="14860" max="15104" width="11.42578125" style="689"/>
    <col min="15105" max="15105" width="95.140625" style="689" customWidth="1"/>
    <col min="15106" max="15112" width="24.42578125" style="689" customWidth="1"/>
    <col min="15113" max="15113" width="3.7109375" style="689" customWidth="1"/>
    <col min="15114" max="15115" width="11.140625" style="689" bestFit="1" customWidth="1"/>
    <col min="15116" max="15360" width="11.42578125" style="689"/>
    <col min="15361" max="15361" width="95.140625" style="689" customWidth="1"/>
    <col min="15362" max="15368" width="24.42578125" style="689" customWidth="1"/>
    <col min="15369" max="15369" width="3.7109375" style="689" customWidth="1"/>
    <col min="15370" max="15371" width="11.140625" style="689" bestFit="1" customWidth="1"/>
    <col min="15372" max="15616" width="11.42578125" style="689"/>
    <col min="15617" max="15617" width="95.140625" style="689" customWidth="1"/>
    <col min="15618" max="15624" width="24.42578125" style="689" customWidth="1"/>
    <col min="15625" max="15625" width="3.7109375" style="689" customWidth="1"/>
    <col min="15626" max="15627" width="11.140625" style="689" bestFit="1" customWidth="1"/>
    <col min="15628" max="15872" width="11.42578125" style="689"/>
    <col min="15873" max="15873" width="95.140625" style="689" customWidth="1"/>
    <col min="15874" max="15880" width="24.42578125" style="689" customWidth="1"/>
    <col min="15881" max="15881" width="3.7109375" style="689" customWidth="1"/>
    <col min="15882" max="15883" width="11.140625" style="689" bestFit="1" customWidth="1"/>
    <col min="15884" max="16128" width="11.42578125" style="689"/>
    <col min="16129" max="16129" width="95.140625" style="689" customWidth="1"/>
    <col min="16130" max="16136" width="24.42578125" style="689" customWidth="1"/>
    <col min="16137" max="16137" width="3.7109375" style="689" customWidth="1"/>
    <col min="16138" max="16139" width="11.140625" style="689" bestFit="1" customWidth="1"/>
    <col min="16140" max="16384" width="11.42578125" style="689"/>
  </cols>
  <sheetData>
    <row r="1" spans="1:8" s="689" customFormat="1" ht="20.25" hidden="1">
      <c r="A1" s="612"/>
      <c r="B1" s="591"/>
      <c r="C1" s="591"/>
      <c r="D1" s="591"/>
      <c r="E1" s="591"/>
      <c r="F1" s="591"/>
      <c r="G1" s="591"/>
      <c r="H1" s="592"/>
    </row>
    <row r="2" spans="1:8" s="689" customFormat="1" ht="51" customHeight="1">
      <c r="A2" s="1268" t="s">
        <v>1305</v>
      </c>
      <c r="B2" s="1268"/>
      <c r="C2" s="1268"/>
      <c r="D2" s="1268"/>
      <c r="E2" s="1268"/>
      <c r="F2" s="1268"/>
      <c r="G2" s="1268"/>
      <c r="H2" s="1268"/>
    </row>
    <row r="3" spans="1:8" s="689" customFormat="1" ht="42" customHeight="1">
      <c r="A3" s="1268" t="s">
        <v>679</v>
      </c>
      <c r="B3" s="1268"/>
      <c r="C3" s="1268"/>
      <c r="D3" s="1268"/>
      <c r="E3" s="1268"/>
      <c r="F3" s="1268"/>
      <c r="G3" s="1268"/>
      <c r="H3" s="1268"/>
    </row>
    <row r="4" spans="1:8" s="689" customFormat="1" ht="33.75" customHeight="1">
      <c r="A4" s="1268" t="s">
        <v>1494</v>
      </c>
      <c r="B4" s="1268"/>
      <c r="C4" s="1268"/>
      <c r="D4" s="1268"/>
      <c r="E4" s="1268"/>
      <c r="F4" s="1268"/>
      <c r="G4" s="1268"/>
      <c r="H4" s="1268"/>
    </row>
    <row r="5" spans="1:8" s="102" customFormat="1" ht="41.25" customHeight="1">
      <c r="A5" s="1269" t="s">
        <v>1234</v>
      </c>
      <c r="B5" s="1269"/>
      <c r="C5" s="1269"/>
      <c r="D5" s="1269"/>
      <c r="E5" s="1269"/>
      <c r="F5" s="1269"/>
      <c r="G5" s="1269"/>
      <c r="H5" s="1269"/>
    </row>
    <row r="6" spans="1:8" s="387" customFormat="1" ht="6" customHeight="1">
      <c r="A6" s="968"/>
      <c r="B6" s="961"/>
      <c r="C6" s="961"/>
      <c r="D6" s="961"/>
      <c r="E6" s="961"/>
      <c r="F6" s="961"/>
      <c r="G6" s="961"/>
      <c r="H6" s="961"/>
    </row>
    <row r="7" spans="1:8" s="689" customFormat="1" ht="16.5" customHeight="1" thickBot="1">
      <c r="A7" s="49"/>
      <c r="B7" s="553"/>
      <c r="C7" s="553"/>
      <c r="D7" s="553"/>
      <c r="E7" s="553"/>
      <c r="F7" s="553"/>
      <c r="G7" s="553"/>
      <c r="H7" s="962"/>
    </row>
    <row r="8" spans="1:8" s="33" customFormat="1" ht="49.5" customHeight="1" thickTop="1" thickBot="1">
      <c r="A8" s="522"/>
      <c r="B8" s="536" t="s">
        <v>1306</v>
      </c>
      <c r="C8" s="536" t="s">
        <v>1310</v>
      </c>
      <c r="D8" s="536" t="s">
        <v>1309</v>
      </c>
      <c r="E8" s="536" t="s">
        <v>1311</v>
      </c>
      <c r="F8" s="536" t="s">
        <v>1308</v>
      </c>
      <c r="G8" s="536" t="s">
        <v>1312</v>
      </c>
      <c r="H8" s="536" t="s">
        <v>309</v>
      </c>
    </row>
    <row r="9" spans="1:8" s="388" customFormat="1" ht="39.75" customHeight="1" thickTop="1" thickBot="1">
      <c r="A9" s="611" t="s">
        <v>680</v>
      </c>
      <c r="B9" s="900">
        <v>0.51619999999999999</v>
      </c>
      <c r="C9" s="900">
        <v>0.2044</v>
      </c>
      <c r="D9" s="900">
        <v>1.0136000000000001</v>
      </c>
      <c r="E9" s="900">
        <v>0.1217</v>
      </c>
      <c r="F9" s="900">
        <v>0.35849999999999999</v>
      </c>
      <c r="G9" s="900">
        <v>0.1527</v>
      </c>
      <c r="H9" s="900">
        <v>0.46550000000000002</v>
      </c>
    </row>
    <row r="10" spans="1:8" s="389" customFormat="1" ht="39.75" customHeight="1" thickTop="1">
      <c r="A10" s="157" t="s">
        <v>681</v>
      </c>
      <c r="B10" s="901">
        <v>475130265.79000002</v>
      </c>
      <c r="C10" s="901">
        <v>142477592.13</v>
      </c>
      <c r="D10" s="901">
        <v>54902013.759999998</v>
      </c>
      <c r="E10" s="901">
        <v>10621961.27</v>
      </c>
      <c r="F10" s="901">
        <v>5437485.8700000001</v>
      </c>
      <c r="G10" s="901">
        <v>65590698.390000001</v>
      </c>
      <c r="H10" s="902">
        <v>754160017.21000004</v>
      </c>
    </row>
    <row r="11" spans="1:8" s="389" customFormat="1" ht="39.75" customHeight="1">
      <c r="A11" s="157" t="s">
        <v>682</v>
      </c>
      <c r="B11" s="901">
        <v>0</v>
      </c>
      <c r="C11" s="901">
        <v>0</v>
      </c>
      <c r="D11" s="901">
        <v>0</v>
      </c>
      <c r="E11" s="901">
        <v>0</v>
      </c>
      <c r="F11" s="901">
        <v>0</v>
      </c>
      <c r="G11" s="901">
        <v>0</v>
      </c>
      <c r="H11" s="902">
        <v>0</v>
      </c>
    </row>
    <row r="12" spans="1:8" s="389" customFormat="1" ht="39.75" customHeight="1">
      <c r="A12" s="157" t="s">
        <v>683</v>
      </c>
      <c r="B12" s="901">
        <v>21515339.780000001</v>
      </c>
      <c r="C12" s="901">
        <v>33721732.030000001</v>
      </c>
      <c r="D12" s="901">
        <v>107409833.86</v>
      </c>
      <c r="E12" s="901">
        <v>5744113.9400000004</v>
      </c>
      <c r="F12" s="901">
        <v>559106.56999999995</v>
      </c>
      <c r="G12" s="901">
        <v>2665303.5699999998</v>
      </c>
      <c r="H12" s="902">
        <v>171615429.75</v>
      </c>
    </row>
    <row r="13" spans="1:8" s="389" customFormat="1" ht="39.75" customHeight="1">
      <c r="A13" s="157" t="s">
        <v>684</v>
      </c>
      <c r="B13" s="901">
        <v>1320633635.47</v>
      </c>
      <c r="C13" s="901">
        <v>433846617.16000003</v>
      </c>
      <c r="D13" s="901">
        <v>131904434.47</v>
      </c>
      <c r="E13" s="901">
        <v>52652599.270000003</v>
      </c>
      <c r="F13" s="901">
        <v>37148581.390000001</v>
      </c>
      <c r="G13" s="901">
        <v>18786958.420000002</v>
      </c>
      <c r="H13" s="902">
        <v>1994972826.1800001</v>
      </c>
    </row>
    <row r="14" spans="1:8" s="389" customFormat="1" ht="39.75" customHeight="1">
      <c r="A14" s="157" t="s">
        <v>685</v>
      </c>
      <c r="B14" s="901">
        <v>72108974.5</v>
      </c>
      <c r="C14" s="901">
        <v>0</v>
      </c>
      <c r="D14" s="901">
        <v>0</v>
      </c>
      <c r="E14" s="901">
        <v>0</v>
      </c>
      <c r="F14" s="901">
        <v>0</v>
      </c>
      <c r="G14" s="901">
        <v>0</v>
      </c>
      <c r="H14" s="902">
        <v>72108974.5</v>
      </c>
    </row>
    <row r="15" spans="1:8" s="389" customFormat="1" ht="39.75" customHeight="1" thickBot="1">
      <c r="A15" s="157" t="s">
        <v>686</v>
      </c>
      <c r="B15" s="901">
        <v>600315391.16999996</v>
      </c>
      <c r="C15" s="901">
        <v>194781385.75999999</v>
      </c>
      <c r="D15" s="901">
        <v>45800709.109999999</v>
      </c>
      <c r="E15" s="901">
        <v>17898671.600000001</v>
      </c>
      <c r="F15" s="901">
        <v>7860004.1600000001</v>
      </c>
      <c r="G15" s="901">
        <v>28759664.359999999</v>
      </c>
      <c r="H15" s="902">
        <v>895415826.15999997</v>
      </c>
    </row>
    <row r="16" spans="1:8" s="389" customFormat="1" ht="39.75" customHeight="1" thickTop="1" thickBot="1">
      <c r="A16" s="539" t="s">
        <v>687</v>
      </c>
      <c r="B16" s="903">
        <v>2489703606.71</v>
      </c>
      <c r="C16" s="903">
        <v>804827327.08000004</v>
      </c>
      <c r="D16" s="903">
        <v>340016991.19999999</v>
      </c>
      <c r="E16" s="903">
        <v>86917346.079999998</v>
      </c>
      <c r="F16" s="903">
        <v>51005177.990000002</v>
      </c>
      <c r="G16" s="903">
        <v>115802624.73999999</v>
      </c>
      <c r="H16" s="903">
        <v>3888273073.8000002</v>
      </c>
    </row>
    <row r="17" spans="1:8" s="389" customFormat="1" ht="39.75" customHeight="1" thickTop="1" thickBot="1">
      <c r="A17" s="157" t="s">
        <v>688</v>
      </c>
      <c r="B17" s="901">
        <v>1319017007.7360001</v>
      </c>
      <c r="C17" s="901">
        <v>418449040.74599999</v>
      </c>
      <c r="D17" s="901">
        <v>133234893.117</v>
      </c>
      <c r="E17" s="901">
        <v>45373794.023000002</v>
      </c>
      <c r="F17" s="901">
        <v>26546116.169</v>
      </c>
      <c r="G17" s="901">
        <v>38686204.284000002</v>
      </c>
      <c r="H17" s="902">
        <v>1981307056.075</v>
      </c>
    </row>
    <row r="18" spans="1:8" s="389" customFormat="1" ht="39.75" customHeight="1" thickTop="1" thickBot="1">
      <c r="A18" s="969" t="s">
        <v>689</v>
      </c>
      <c r="B18" s="963">
        <v>0.52980000000000005</v>
      </c>
      <c r="C18" s="963">
        <v>0.51990000000000003</v>
      </c>
      <c r="D18" s="963">
        <v>0.39179999999999998</v>
      </c>
      <c r="E18" s="963">
        <v>0.52200000000000002</v>
      </c>
      <c r="F18" s="963">
        <v>0.52049999999999996</v>
      </c>
      <c r="G18" s="963">
        <v>0.33410000000000001</v>
      </c>
      <c r="H18" s="963">
        <v>0.50960000000000005</v>
      </c>
    </row>
    <row r="19" spans="1:8" s="389" customFormat="1" ht="39.75" customHeight="1" thickTop="1" thickBot="1">
      <c r="A19" s="539" t="s">
        <v>690</v>
      </c>
      <c r="B19" s="903">
        <v>131901700.7736</v>
      </c>
      <c r="C19" s="903">
        <v>41844904.074600004</v>
      </c>
      <c r="D19" s="903">
        <v>13323489.311699999</v>
      </c>
      <c r="E19" s="903">
        <v>4537379.4023000002</v>
      </c>
      <c r="F19" s="903">
        <v>2654611.6168999998</v>
      </c>
      <c r="G19" s="903">
        <v>3868620.4284000001</v>
      </c>
      <c r="H19" s="903">
        <v>198130705.60749999</v>
      </c>
    </row>
    <row r="20" spans="1:8" s="389" customFormat="1" ht="39.75" customHeight="1" thickTop="1">
      <c r="A20" s="157" t="s">
        <v>691</v>
      </c>
      <c r="B20" s="901">
        <v>629947842</v>
      </c>
      <c r="C20" s="901">
        <v>84945150</v>
      </c>
      <c r="D20" s="901">
        <v>132766639</v>
      </c>
      <c r="E20" s="901">
        <v>6401158</v>
      </c>
      <c r="F20" s="901">
        <v>9516078</v>
      </c>
      <c r="G20" s="901">
        <v>7449304</v>
      </c>
      <c r="H20" s="902">
        <v>871026171</v>
      </c>
    </row>
    <row r="21" spans="1:8" s="389" customFormat="1" ht="39.75" customHeight="1">
      <c r="A21" s="157" t="s">
        <v>692</v>
      </c>
      <c r="B21" s="901">
        <v>0</v>
      </c>
      <c r="C21" s="901">
        <v>0</v>
      </c>
      <c r="D21" s="901">
        <v>0</v>
      </c>
      <c r="E21" s="901">
        <v>0</v>
      </c>
      <c r="F21" s="901">
        <v>163</v>
      </c>
      <c r="G21" s="901">
        <v>1901</v>
      </c>
      <c r="H21" s="902">
        <v>2064</v>
      </c>
    </row>
    <row r="22" spans="1:8" s="389" customFormat="1" ht="39.75" customHeight="1">
      <c r="A22" s="232" t="s">
        <v>693</v>
      </c>
      <c r="B22" s="901">
        <v>0</v>
      </c>
      <c r="C22" s="901">
        <v>0</v>
      </c>
      <c r="D22" s="901">
        <v>0</v>
      </c>
      <c r="E22" s="901">
        <v>0</v>
      </c>
      <c r="F22" s="901">
        <v>0</v>
      </c>
      <c r="G22" s="901">
        <v>0</v>
      </c>
      <c r="H22" s="902">
        <v>0</v>
      </c>
    </row>
    <row r="23" spans="1:8" s="389" customFormat="1" ht="39.75" customHeight="1" thickBot="1">
      <c r="A23" s="157" t="s">
        <v>694</v>
      </c>
      <c r="B23" s="901">
        <v>0</v>
      </c>
      <c r="C23" s="901">
        <v>7534</v>
      </c>
      <c r="D23" s="901">
        <v>0</v>
      </c>
      <c r="E23" s="901">
        <v>880011</v>
      </c>
      <c r="F23" s="901">
        <v>0</v>
      </c>
      <c r="G23" s="901">
        <v>1551069</v>
      </c>
      <c r="H23" s="902">
        <v>2438614</v>
      </c>
    </row>
    <row r="24" spans="1:8" s="389" customFormat="1" ht="39.75" customHeight="1" thickTop="1" thickBot="1">
      <c r="A24" s="539" t="s">
        <v>695</v>
      </c>
      <c r="B24" s="964">
        <v>629947842</v>
      </c>
      <c r="C24" s="964">
        <v>84937616</v>
      </c>
      <c r="D24" s="964">
        <v>132766639</v>
      </c>
      <c r="E24" s="903">
        <v>5521147</v>
      </c>
      <c r="F24" s="903">
        <v>9515915</v>
      </c>
      <c r="G24" s="903">
        <v>5896334</v>
      </c>
      <c r="H24" s="903">
        <v>868585493</v>
      </c>
    </row>
    <row r="25" spans="1:8" s="389" customFormat="1" ht="39.75" customHeight="1" thickTop="1">
      <c r="A25" s="157" t="s">
        <v>696</v>
      </c>
      <c r="B25" s="901">
        <v>0</v>
      </c>
      <c r="C25" s="965">
        <v>0</v>
      </c>
      <c r="D25" s="965">
        <v>0</v>
      </c>
      <c r="E25" s="901">
        <v>0</v>
      </c>
      <c r="F25" s="901">
        <v>0</v>
      </c>
      <c r="G25" s="901">
        <v>0</v>
      </c>
      <c r="H25" s="902">
        <v>0</v>
      </c>
    </row>
    <row r="26" spans="1:8" s="389" customFormat="1" ht="39.75" customHeight="1">
      <c r="A26" s="157" t="s">
        <v>697</v>
      </c>
      <c r="B26" s="901">
        <v>0</v>
      </c>
      <c r="C26" s="901">
        <v>0</v>
      </c>
      <c r="D26" s="901">
        <v>0</v>
      </c>
      <c r="E26" s="901">
        <v>0</v>
      </c>
      <c r="F26" s="901">
        <v>0</v>
      </c>
      <c r="G26" s="901">
        <v>0</v>
      </c>
      <c r="H26" s="902">
        <v>0</v>
      </c>
    </row>
    <row r="27" spans="1:8" s="390" customFormat="1" ht="39.75" customHeight="1">
      <c r="A27" s="157" t="s">
        <v>698</v>
      </c>
      <c r="B27" s="901">
        <v>0</v>
      </c>
      <c r="C27" s="901">
        <v>0</v>
      </c>
      <c r="D27" s="901">
        <v>0</v>
      </c>
      <c r="E27" s="901">
        <v>0</v>
      </c>
      <c r="F27" s="901">
        <v>0</v>
      </c>
      <c r="G27" s="901">
        <v>0</v>
      </c>
      <c r="H27" s="902">
        <v>0</v>
      </c>
    </row>
    <row r="28" spans="1:8" s="389" customFormat="1" ht="39.75" customHeight="1">
      <c r="A28" s="157" t="s">
        <v>699</v>
      </c>
      <c r="B28" s="901">
        <v>0</v>
      </c>
      <c r="C28" s="901">
        <v>0</v>
      </c>
      <c r="D28" s="901">
        <v>0</v>
      </c>
      <c r="E28" s="901">
        <v>0</v>
      </c>
      <c r="F28" s="901">
        <v>0</v>
      </c>
      <c r="G28" s="901">
        <v>0</v>
      </c>
      <c r="H28" s="902">
        <v>0</v>
      </c>
    </row>
    <row r="29" spans="1:8" s="361" customFormat="1" ht="39.75" customHeight="1">
      <c r="A29" s="157" t="s">
        <v>700</v>
      </c>
      <c r="B29" s="901">
        <v>50864035</v>
      </c>
      <c r="C29" s="901">
        <v>600000</v>
      </c>
      <c r="D29" s="901">
        <v>2280773</v>
      </c>
      <c r="E29" s="901">
        <v>0</v>
      </c>
      <c r="F29" s="901">
        <v>0</v>
      </c>
      <c r="G29" s="901">
        <v>11119</v>
      </c>
      <c r="H29" s="902">
        <v>53755927</v>
      </c>
    </row>
    <row r="30" spans="1:8" s="391" customFormat="1" ht="39.75" customHeight="1" thickBot="1">
      <c r="A30" s="232" t="s">
        <v>701</v>
      </c>
      <c r="B30" s="901">
        <v>0</v>
      </c>
      <c r="C30" s="901">
        <v>0</v>
      </c>
      <c r="D30" s="901">
        <v>0</v>
      </c>
      <c r="E30" s="901">
        <v>0</v>
      </c>
      <c r="F30" s="901">
        <v>0</v>
      </c>
      <c r="G30" s="901">
        <v>0</v>
      </c>
      <c r="H30" s="902">
        <v>0</v>
      </c>
    </row>
    <row r="31" spans="1:8" s="389" customFormat="1" ht="39.75" customHeight="1" thickTop="1" thickBot="1">
      <c r="A31" s="539" t="s">
        <v>702</v>
      </c>
      <c r="B31" s="903">
        <v>50864035</v>
      </c>
      <c r="C31" s="903">
        <v>600000</v>
      </c>
      <c r="D31" s="903">
        <v>2280773</v>
      </c>
      <c r="E31" s="903">
        <v>0</v>
      </c>
      <c r="F31" s="903">
        <v>0</v>
      </c>
      <c r="G31" s="903">
        <v>11119</v>
      </c>
      <c r="H31" s="903">
        <v>53755927</v>
      </c>
    </row>
    <row r="32" spans="1:8" s="389" customFormat="1" ht="39.75" customHeight="1" thickTop="1">
      <c r="A32" s="157" t="s">
        <v>703</v>
      </c>
      <c r="B32" s="901">
        <v>0</v>
      </c>
      <c r="C32" s="901">
        <v>0</v>
      </c>
      <c r="D32" s="901">
        <v>0</v>
      </c>
      <c r="E32" s="901">
        <v>0</v>
      </c>
      <c r="F32" s="901">
        <v>0</v>
      </c>
      <c r="G32" s="901">
        <v>0</v>
      </c>
      <c r="H32" s="902">
        <v>0</v>
      </c>
    </row>
    <row r="33" spans="1:8" s="389" customFormat="1" ht="39.75" customHeight="1" thickBot="1">
      <c r="A33" s="157" t="s">
        <v>704</v>
      </c>
      <c r="B33" s="901">
        <v>0</v>
      </c>
      <c r="C33" s="901">
        <v>0</v>
      </c>
      <c r="D33" s="901">
        <v>0</v>
      </c>
      <c r="E33" s="901">
        <v>0</v>
      </c>
      <c r="F33" s="901">
        <v>0</v>
      </c>
      <c r="G33" s="901">
        <v>0</v>
      </c>
      <c r="H33" s="902">
        <v>0</v>
      </c>
    </row>
    <row r="34" spans="1:8" s="389" customFormat="1" ht="39.75" customHeight="1" thickTop="1" thickBot="1">
      <c r="A34" s="539" t="s">
        <v>1359</v>
      </c>
      <c r="B34" s="903">
        <v>680811877</v>
      </c>
      <c r="C34" s="903">
        <v>85537616</v>
      </c>
      <c r="D34" s="903">
        <v>135047412</v>
      </c>
      <c r="E34" s="903">
        <v>5521147</v>
      </c>
      <c r="F34" s="903">
        <v>9515915</v>
      </c>
      <c r="G34" s="903">
        <v>5907453</v>
      </c>
      <c r="H34" s="903">
        <v>922341420</v>
      </c>
    </row>
    <row r="35" spans="1:8" s="689" customFormat="1" ht="39.75" customHeight="1" thickTop="1">
      <c r="A35" s="157" t="s">
        <v>706</v>
      </c>
      <c r="B35" s="901">
        <v>548910176.22640002</v>
      </c>
      <c r="C35" s="901">
        <v>43692711.925399996</v>
      </c>
      <c r="D35" s="901">
        <v>121723922.6883</v>
      </c>
      <c r="E35" s="901">
        <v>983767.59770000004</v>
      </c>
      <c r="F35" s="901">
        <v>6861303.3831000002</v>
      </c>
      <c r="G35" s="901">
        <v>2038832.5715999999</v>
      </c>
      <c r="H35" s="902">
        <v>724210714.39250004</v>
      </c>
    </row>
    <row r="36" spans="1:8" s="689" customFormat="1" ht="39.75" customHeight="1">
      <c r="A36" s="157" t="s">
        <v>707</v>
      </c>
      <c r="B36" s="904">
        <v>5.11E-2</v>
      </c>
      <c r="C36" s="904">
        <v>9.7900000000000001E-2</v>
      </c>
      <c r="D36" s="904">
        <v>1.29E-2</v>
      </c>
      <c r="E36" s="904">
        <v>0.3115</v>
      </c>
      <c r="F36" s="904">
        <v>0.18129999999999999</v>
      </c>
      <c r="G36" s="904">
        <v>0.12770000000000001</v>
      </c>
      <c r="H36" s="905">
        <v>5.33E-2</v>
      </c>
    </row>
    <row r="37" spans="1:8" s="689" customFormat="1" ht="15.75" customHeight="1" thickBot="1">
      <c r="A37" s="970"/>
      <c r="B37" s="966"/>
      <c r="C37" s="966"/>
      <c r="D37" s="966"/>
      <c r="E37" s="966"/>
      <c r="F37" s="966"/>
      <c r="G37" s="966"/>
      <c r="H37" s="967"/>
    </row>
    <row r="38" spans="1:8" s="689" customFormat="1" ht="16.5" customHeight="1">
      <c r="A38" s="971"/>
      <c r="B38" s="68"/>
      <c r="C38" s="68"/>
      <c r="D38" s="68"/>
      <c r="E38" s="68"/>
      <c r="F38" s="68"/>
      <c r="G38" s="68"/>
      <c r="H38" s="593"/>
    </row>
    <row r="39" spans="1:8" s="689" customFormat="1" ht="15.75">
      <c r="A39" s="157" t="s">
        <v>708</v>
      </c>
      <c r="B39" s="68"/>
      <c r="C39" s="68"/>
      <c r="D39" s="68"/>
      <c r="E39" s="68"/>
      <c r="F39" s="68"/>
      <c r="G39" s="68"/>
      <c r="H39" s="593"/>
    </row>
    <row r="40" spans="1:8" s="689" customFormat="1" ht="15.75">
      <c r="A40" s="157"/>
      <c r="B40" s="68"/>
      <c r="C40" s="68"/>
      <c r="D40" s="68"/>
      <c r="E40" s="68"/>
      <c r="F40" s="68"/>
      <c r="G40" s="68"/>
      <c r="H40" s="593"/>
    </row>
    <row r="41" spans="1:8" s="689" customFormat="1">
      <c r="A41" s="521"/>
      <c r="B41" s="68"/>
      <c r="C41" s="68"/>
      <c r="D41" s="68"/>
      <c r="E41" s="68"/>
      <c r="F41" s="68"/>
      <c r="G41" s="68"/>
      <c r="H41" s="593"/>
    </row>
    <row r="42" spans="1:8" s="689" customFormat="1">
      <c r="A42" s="521"/>
      <c r="B42" s="68"/>
      <c r="C42" s="68"/>
      <c r="D42" s="68"/>
      <c r="E42" s="68"/>
      <c r="F42" s="68"/>
      <c r="G42" s="68"/>
      <c r="H42" s="593"/>
    </row>
    <row r="43" spans="1:8" s="689" customFormat="1">
      <c r="A43" s="521"/>
      <c r="B43" s="537"/>
      <c r="C43" s="537"/>
      <c r="D43" s="537"/>
      <c r="E43" s="537"/>
      <c r="F43" s="537"/>
      <c r="G43" s="537"/>
      <c r="H43" s="594"/>
    </row>
    <row r="44" spans="1:8" s="689" customFormat="1">
      <c r="A44" s="521"/>
      <c r="B44" s="595"/>
      <c r="C44" s="595"/>
      <c r="D44" s="595"/>
      <c r="E44" s="595"/>
      <c r="F44" s="595"/>
      <c r="G44" s="595"/>
      <c r="H44" s="596"/>
    </row>
    <row r="45" spans="1:8" s="689" customFormat="1">
      <c r="A45" s="521"/>
      <c r="B45" s="68"/>
      <c r="C45" s="68"/>
      <c r="D45" s="68"/>
      <c r="E45" s="68"/>
      <c r="F45" s="68"/>
      <c r="G45" s="68"/>
      <c r="H45" s="593"/>
    </row>
    <row r="46" spans="1:8" s="689" customFormat="1">
      <c r="A46" s="521"/>
      <c r="B46" s="68"/>
      <c r="C46" s="68"/>
      <c r="D46" s="68"/>
      <c r="E46" s="68"/>
      <c r="F46" s="68"/>
      <c r="G46" s="68"/>
      <c r="H46" s="593"/>
    </row>
    <row r="47" spans="1:8" s="689" customFormat="1">
      <c r="A47" s="521"/>
      <c r="B47" s="68"/>
      <c r="C47" s="68"/>
      <c r="D47" s="68"/>
      <c r="E47" s="68"/>
      <c r="F47" s="68"/>
      <c r="G47" s="68"/>
      <c r="H47" s="593"/>
    </row>
    <row r="48" spans="1:8" s="689" customFormat="1">
      <c r="A48" s="521"/>
      <c r="B48" s="68"/>
      <c r="C48" s="68"/>
      <c r="D48" s="68"/>
      <c r="E48" s="68"/>
      <c r="F48" s="68"/>
      <c r="G48" s="68"/>
      <c r="H48" s="593"/>
    </row>
    <row r="49" spans="1:8" s="689" customFormat="1">
      <c r="A49" s="521"/>
      <c r="B49" s="68"/>
      <c r="C49" s="68"/>
      <c r="D49" s="68"/>
      <c r="E49" s="68"/>
      <c r="F49" s="68"/>
      <c r="G49" s="68"/>
      <c r="H49" s="593"/>
    </row>
    <row r="50" spans="1:8" s="689" customFormat="1">
      <c r="A50" s="521"/>
      <c r="B50" s="68"/>
      <c r="C50" s="68"/>
      <c r="D50" s="68"/>
      <c r="E50" s="68"/>
      <c r="F50" s="68"/>
      <c r="G50" s="68"/>
      <c r="H50" s="593"/>
    </row>
    <row r="51" spans="1:8" s="689" customFormat="1">
      <c r="A51" s="521"/>
      <c r="B51" s="68"/>
      <c r="C51" s="68"/>
      <c r="D51" s="68"/>
      <c r="E51" s="68"/>
      <c r="F51" s="68"/>
      <c r="G51" s="68"/>
      <c r="H51" s="593"/>
    </row>
    <row r="52" spans="1:8" s="689" customFormat="1">
      <c r="A52" s="521"/>
      <c r="B52" s="68"/>
      <c r="C52" s="68"/>
      <c r="D52" s="68"/>
      <c r="E52" s="68"/>
      <c r="F52" s="68"/>
      <c r="G52" s="68"/>
      <c r="H52" s="593"/>
    </row>
    <row r="53" spans="1:8" s="689" customFormat="1">
      <c r="A53" s="521"/>
      <c r="B53" s="68"/>
      <c r="C53" s="68"/>
      <c r="D53" s="68"/>
      <c r="E53" s="68"/>
      <c r="F53" s="68"/>
      <c r="G53" s="68"/>
      <c r="H53" s="593"/>
    </row>
    <row r="54" spans="1:8" s="689" customFormat="1">
      <c r="A54" s="521"/>
      <c r="B54" s="68"/>
      <c r="C54" s="68"/>
      <c r="D54" s="68"/>
      <c r="E54" s="68"/>
      <c r="F54" s="68"/>
      <c r="G54" s="68"/>
      <c r="H54" s="593"/>
    </row>
    <row r="55" spans="1:8" s="689" customFormat="1">
      <c r="A55" s="521"/>
      <c r="B55" s="68"/>
      <c r="C55" s="68"/>
      <c r="D55" s="68"/>
      <c r="E55" s="68"/>
      <c r="F55" s="68"/>
      <c r="G55" s="68"/>
      <c r="H55" s="593"/>
    </row>
    <row r="56" spans="1:8" s="689" customFormat="1">
      <c r="A56" s="521"/>
      <c r="B56" s="68"/>
      <c r="C56" s="68"/>
      <c r="D56" s="68"/>
      <c r="E56" s="68"/>
      <c r="F56" s="68"/>
      <c r="G56" s="68"/>
      <c r="H56" s="593"/>
    </row>
    <row r="57" spans="1:8" s="689" customFormat="1">
      <c r="A57" s="521"/>
      <c r="B57" s="68"/>
      <c r="C57" s="68"/>
      <c r="D57" s="68"/>
      <c r="E57" s="68"/>
      <c r="F57" s="68"/>
      <c r="G57" s="68"/>
      <c r="H57" s="593"/>
    </row>
    <row r="58" spans="1:8" s="689" customFormat="1">
      <c r="A58" s="521"/>
      <c r="B58" s="68"/>
      <c r="C58" s="68"/>
      <c r="D58" s="68"/>
      <c r="E58" s="68"/>
      <c r="F58" s="68"/>
      <c r="G58" s="68"/>
      <c r="H58" s="593"/>
    </row>
    <row r="59" spans="1:8" s="689" customFormat="1">
      <c r="A59" s="521"/>
      <c r="B59" s="68"/>
      <c r="C59" s="68"/>
      <c r="D59" s="68"/>
      <c r="E59" s="68"/>
      <c r="F59" s="68"/>
      <c r="G59" s="68"/>
      <c r="H59" s="593"/>
    </row>
    <row r="60" spans="1:8" s="689" customFormat="1">
      <c r="A60" s="521"/>
      <c r="B60" s="68"/>
      <c r="C60" s="68"/>
      <c r="D60" s="68"/>
      <c r="E60" s="68"/>
      <c r="F60" s="68"/>
      <c r="G60" s="68"/>
      <c r="H60" s="593"/>
    </row>
    <row r="61" spans="1:8" s="689" customFormat="1">
      <c r="A61" s="521"/>
      <c r="B61" s="68"/>
      <c r="C61" s="68"/>
      <c r="D61" s="68"/>
      <c r="E61" s="68"/>
      <c r="F61" s="68"/>
      <c r="G61" s="68"/>
      <c r="H61" s="593"/>
    </row>
    <row r="62" spans="1:8" s="689" customFormat="1">
      <c r="A62" s="521"/>
      <c r="B62" s="68"/>
      <c r="C62" s="68"/>
      <c r="D62" s="68"/>
      <c r="E62" s="68"/>
      <c r="F62" s="68"/>
      <c r="G62" s="68"/>
      <c r="H62" s="593"/>
    </row>
    <row r="63" spans="1:8" s="689" customFormat="1">
      <c r="A63" s="521"/>
      <c r="B63" s="68"/>
      <c r="C63" s="68"/>
      <c r="D63" s="68"/>
      <c r="E63" s="68"/>
      <c r="F63" s="68"/>
      <c r="G63" s="68"/>
      <c r="H63" s="593"/>
    </row>
    <row r="64" spans="1:8" s="689" customFormat="1">
      <c r="A64" s="521"/>
      <c r="B64" s="68"/>
      <c r="C64" s="68"/>
      <c r="D64" s="68"/>
      <c r="E64" s="68"/>
      <c r="F64" s="68"/>
      <c r="G64" s="68"/>
      <c r="H64" s="593"/>
    </row>
    <row r="65" spans="1:8" s="689" customFormat="1">
      <c r="A65" s="521"/>
      <c r="B65" s="68"/>
      <c r="C65" s="68"/>
      <c r="D65" s="68"/>
      <c r="E65" s="68"/>
      <c r="F65" s="68"/>
      <c r="G65" s="68"/>
      <c r="H65" s="593"/>
    </row>
    <row r="66" spans="1:8" s="689" customFormat="1">
      <c r="A66" s="521"/>
      <c r="B66" s="68"/>
      <c r="C66" s="68"/>
      <c r="D66" s="68"/>
      <c r="E66" s="68"/>
      <c r="F66" s="68"/>
      <c r="G66" s="68"/>
      <c r="H66" s="593"/>
    </row>
    <row r="67" spans="1:8" s="689" customFormat="1">
      <c r="A67" s="521"/>
      <c r="B67" s="68"/>
      <c r="C67" s="68"/>
      <c r="D67" s="68"/>
      <c r="E67" s="68"/>
      <c r="F67" s="68"/>
      <c r="G67" s="68"/>
      <c r="H67" s="593"/>
    </row>
    <row r="68" spans="1:8" s="689" customFormat="1">
      <c r="A68" s="521"/>
      <c r="B68" s="68"/>
      <c r="C68" s="68"/>
      <c r="D68" s="68"/>
      <c r="E68" s="68"/>
      <c r="F68" s="68"/>
      <c r="G68" s="68"/>
      <c r="H68" s="593"/>
    </row>
    <row r="69" spans="1:8" s="689" customFormat="1">
      <c r="A69" s="521"/>
      <c r="B69" s="68"/>
      <c r="C69" s="68"/>
      <c r="D69" s="68"/>
      <c r="E69" s="68"/>
      <c r="F69" s="68"/>
      <c r="G69" s="68"/>
      <c r="H69" s="593"/>
    </row>
    <row r="70" spans="1:8" s="689" customFormat="1">
      <c r="A70" s="521"/>
      <c r="B70" s="68"/>
      <c r="C70" s="68"/>
      <c r="D70" s="68"/>
      <c r="E70" s="68"/>
      <c r="F70" s="68"/>
      <c r="G70" s="68"/>
      <c r="H70" s="593"/>
    </row>
    <row r="71" spans="1:8" s="689" customFormat="1">
      <c r="A71" s="521"/>
      <c r="B71" s="68"/>
      <c r="C71" s="68"/>
      <c r="D71" s="68"/>
      <c r="E71" s="68"/>
      <c r="F71" s="68"/>
      <c r="G71" s="68"/>
      <c r="H71" s="593"/>
    </row>
    <row r="72" spans="1:8" s="689" customFormat="1">
      <c r="A72" s="521"/>
      <c r="B72" s="68"/>
      <c r="C72" s="68"/>
      <c r="D72" s="68"/>
      <c r="E72" s="68"/>
      <c r="F72" s="68"/>
      <c r="G72" s="68"/>
      <c r="H72" s="593"/>
    </row>
    <row r="73" spans="1:8" s="689" customFormat="1">
      <c r="A73" s="521"/>
      <c r="B73" s="68"/>
      <c r="C73" s="68"/>
      <c r="D73" s="68"/>
      <c r="E73" s="68"/>
      <c r="F73" s="68"/>
      <c r="G73" s="68"/>
      <c r="H73" s="593"/>
    </row>
    <row r="74" spans="1:8" s="689" customFormat="1">
      <c r="A74" s="521"/>
      <c r="B74" s="68"/>
      <c r="C74" s="68"/>
      <c r="D74" s="68"/>
      <c r="E74" s="68"/>
      <c r="F74" s="68"/>
      <c r="G74" s="68"/>
      <c r="H74" s="593"/>
    </row>
    <row r="75" spans="1:8" s="689" customFormat="1">
      <c r="A75" s="521"/>
      <c r="B75" s="68"/>
      <c r="C75" s="68"/>
      <c r="D75" s="68"/>
      <c r="E75" s="68"/>
      <c r="F75" s="68"/>
      <c r="G75" s="68"/>
      <c r="H75" s="593"/>
    </row>
    <row r="76" spans="1:8" s="689" customFormat="1">
      <c r="A76" s="521"/>
      <c r="B76" s="68"/>
      <c r="C76" s="68"/>
      <c r="D76" s="68"/>
      <c r="E76" s="68"/>
      <c r="F76" s="68"/>
      <c r="G76" s="68"/>
      <c r="H76" s="593"/>
    </row>
    <row r="77" spans="1:8" s="689" customFormat="1">
      <c r="A77" s="521"/>
      <c r="B77" s="68"/>
      <c r="C77" s="68"/>
      <c r="D77" s="68"/>
      <c r="E77" s="68"/>
      <c r="F77" s="68"/>
      <c r="G77" s="68"/>
      <c r="H77" s="593"/>
    </row>
    <row r="78" spans="1:8" s="689" customFormat="1">
      <c r="A78" s="521"/>
      <c r="B78" s="68"/>
      <c r="C78" s="68"/>
      <c r="D78" s="68"/>
      <c r="E78" s="68"/>
      <c r="F78" s="68"/>
      <c r="G78" s="68"/>
      <c r="H78" s="593"/>
    </row>
    <row r="79" spans="1:8" s="689" customFormat="1">
      <c r="A79" s="521"/>
      <c r="B79" s="68"/>
      <c r="C79" s="68"/>
      <c r="D79" s="68"/>
      <c r="E79" s="68"/>
      <c r="F79" s="68"/>
      <c r="G79" s="68"/>
      <c r="H79" s="593"/>
    </row>
    <row r="80" spans="1:8" s="689" customFormat="1">
      <c r="A80" s="521"/>
      <c r="B80" s="68"/>
      <c r="C80" s="68"/>
      <c r="D80" s="68"/>
      <c r="E80" s="68"/>
      <c r="F80" s="68"/>
      <c r="G80" s="68"/>
      <c r="H80" s="593"/>
    </row>
    <row r="81" spans="1:8" s="689" customFormat="1">
      <c r="A81" s="521"/>
      <c r="B81" s="68"/>
      <c r="C81" s="68"/>
      <c r="D81" s="68"/>
      <c r="E81" s="68"/>
      <c r="F81" s="68"/>
      <c r="G81" s="68"/>
      <c r="H81" s="593"/>
    </row>
    <row r="82" spans="1:8" s="689" customFormat="1">
      <c r="A82" s="521"/>
      <c r="B82" s="68"/>
      <c r="C82" s="68"/>
      <c r="D82" s="68"/>
      <c r="E82" s="68"/>
      <c r="F82" s="68"/>
      <c r="G82" s="68"/>
      <c r="H82" s="593"/>
    </row>
    <row r="83" spans="1:8" s="689" customFormat="1">
      <c r="A83" s="521"/>
      <c r="B83" s="68"/>
      <c r="C83" s="68"/>
      <c r="D83" s="68"/>
      <c r="E83" s="68"/>
      <c r="F83" s="68"/>
      <c r="G83" s="68"/>
      <c r="H83" s="593"/>
    </row>
    <row r="84" spans="1:8" s="689" customFormat="1">
      <c r="A84" s="521"/>
      <c r="B84" s="68"/>
      <c r="C84" s="68"/>
      <c r="D84" s="68"/>
      <c r="E84" s="68"/>
      <c r="F84" s="68"/>
      <c r="G84" s="68"/>
      <c r="H84" s="593"/>
    </row>
    <row r="85" spans="1:8" s="689" customFormat="1">
      <c r="A85" s="521"/>
      <c r="B85" s="68"/>
      <c r="C85" s="68"/>
      <c r="D85" s="68"/>
      <c r="E85" s="68"/>
      <c r="F85" s="68"/>
      <c r="G85" s="68"/>
      <c r="H85" s="593"/>
    </row>
    <row r="86" spans="1:8" s="689" customFormat="1">
      <c r="A86" s="521"/>
      <c r="B86" s="68"/>
      <c r="C86" s="68"/>
      <c r="D86" s="68"/>
      <c r="E86" s="68"/>
      <c r="F86" s="68"/>
      <c r="G86" s="68"/>
      <c r="H86" s="593"/>
    </row>
    <row r="87" spans="1:8" s="689" customFormat="1">
      <c r="A87" s="521"/>
      <c r="B87" s="68"/>
      <c r="C87" s="68"/>
      <c r="D87" s="68"/>
      <c r="E87" s="68"/>
      <c r="F87" s="68"/>
      <c r="G87" s="68"/>
      <c r="H87" s="593"/>
    </row>
    <row r="88" spans="1:8" s="689" customFormat="1">
      <c r="A88" s="521"/>
      <c r="B88" s="68"/>
      <c r="C88" s="68"/>
      <c r="D88" s="68"/>
      <c r="E88" s="68"/>
      <c r="F88" s="68"/>
      <c r="G88" s="68"/>
      <c r="H88" s="593"/>
    </row>
    <row r="89" spans="1:8" s="689" customFormat="1">
      <c r="A89" s="521"/>
      <c r="B89" s="68"/>
      <c r="C89" s="68"/>
      <c r="D89" s="68"/>
      <c r="E89" s="68"/>
      <c r="F89" s="68"/>
      <c r="G89" s="68"/>
      <c r="H89" s="593"/>
    </row>
    <row r="90" spans="1:8" s="689" customFormat="1">
      <c r="A90" s="521"/>
      <c r="B90" s="68"/>
      <c r="C90" s="68"/>
      <c r="D90" s="68"/>
      <c r="E90" s="68"/>
      <c r="F90" s="68"/>
      <c r="G90" s="68"/>
      <c r="H90" s="593"/>
    </row>
    <row r="91" spans="1:8" s="689" customFormat="1">
      <c r="A91" s="521"/>
      <c r="B91" s="68"/>
      <c r="C91" s="68"/>
      <c r="D91" s="68"/>
      <c r="E91" s="68"/>
      <c r="F91" s="68"/>
      <c r="G91" s="68"/>
      <c r="H91" s="593"/>
    </row>
    <row r="92" spans="1:8" s="689" customFormat="1">
      <c r="A92" s="521"/>
      <c r="B92" s="68"/>
      <c r="C92" s="68"/>
      <c r="D92" s="68"/>
      <c r="E92" s="68"/>
      <c r="F92" s="68"/>
      <c r="G92" s="68"/>
      <c r="H92" s="593"/>
    </row>
    <row r="93" spans="1:8" s="689" customFormat="1">
      <c r="A93" s="521"/>
      <c r="B93" s="68"/>
      <c r="C93" s="68"/>
      <c r="D93" s="68"/>
      <c r="E93" s="68"/>
      <c r="F93" s="68"/>
      <c r="G93" s="68"/>
      <c r="H93" s="593"/>
    </row>
    <row r="94" spans="1:8" s="689" customFormat="1">
      <c r="A94" s="521"/>
      <c r="B94" s="68"/>
      <c r="C94" s="68"/>
      <c r="D94" s="68"/>
      <c r="E94" s="68"/>
      <c r="F94" s="68"/>
      <c r="G94" s="68"/>
      <c r="H94" s="593"/>
    </row>
    <row r="95" spans="1:8" s="689" customFormat="1">
      <c r="A95" s="521"/>
      <c r="B95" s="68"/>
      <c r="C95" s="68"/>
      <c r="D95" s="68"/>
      <c r="E95" s="68"/>
      <c r="F95" s="68"/>
      <c r="G95" s="68"/>
      <c r="H95" s="593"/>
    </row>
    <row r="96" spans="1:8" s="689" customFormat="1">
      <c r="A96" s="521"/>
      <c r="B96" s="68"/>
      <c r="C96" s="68"/>
      <c r="D96" s="68"/>
      <c r="E96" s="68"/>
      <c r="F96" s="68"/>
      <c r="G96" s="68"/>
      <c r="H96" s="593"/>
    </row>
    <row r="97" spans="1:8" s="689" customFormat="1">
      <c r="A97" s="521"/>
      <c r="B97" s="68"/>
      <c r="C97" s="68"/>
      <c r="D97" s="68"/>
      <c r="E97" s="68"/>
      <c r="F97" s="68"/>
      <c r="G97" s="68"/>
      <c r="H97" s="593"/>
    </row>
    <row r="98" spans="1:8" s="689" customFormat="1">
      <c r="A98" s="521"/>
      <c r="B98" s="68"/>
      <c r="C98" s="68"/>
      <c r="D98" s="68"/>
      <c r="E98" s="68"/>
      <c r="F98" s="68"/>
      <c r="G98" s="68"/>
      <c r="H98" s="593"/>
    </row>
    <row r="99" spans="1:8" s="689" customFormat="1">
      <c r="A99" s="521"/>
      <c r="B99" s="68"/>
      <c r="C99" s="68"/>
      <c r="D99" s="68"/>
      <c r="E99" s="68"/>
      <c r="F99" s="68"/>
      <c r="G99" s="68"/>
      <c r="H99" s="593"/>
    </row>
    <row r="100" spans="1:8" s="689" customFormat="1">
      <c r="A100" s="521"/>
      <c r="B100" s="68"/>
      <c r="C100" s="68"/>
      <c r="D100" s="68"/>
      <c r="E100" s="68"/>
      <c r="F100" s="68"/>
      <c r="G100" s="68"/>
      <c r="H100" s="593"/>
    </row>
    <row r="101" spans="1:8" s="689" customFormat="1">
      <c r="A101" s="521"/>
      <c r="B101" s="68"/>
      <c r="C101" s="68"/>
      <c r="D101" s="68"/>
      <c r="E101" s="68"/>
      <c r="F101" s="68"/>
      <c r="G101" s="68"/>
      <c r="H101" s="593"/>
    </row>
    <row r="102" spans="1:8" s="689" customFormat="1">
      <c r="A102" s="521"/>
      <c r="B102" s="68"/>
      <c r="C102" s="68"/>
      <c r="D102" s="68"/>
      <c r="E102" s="68"/>
      <c r="F102" s="68"/>
      <c r="G102" s="68"/>
      <c r="H102" s="593"/>
    </row>
    <row r="103" spans="1:8" s="689" customFormat="1">
      <c r="A103" s="521"/>
      <c r="B103" s="68"/>
      <c r="C103" s="68"/>
      <c r="D103" s="68"/>
      <c r="E103" s="68"/>
      <c r="F103" s="68"/>
      <c r="G103" s="68"/>
      <c r="H103" s="593"/>
    </row>
    <row r="104" spans="1:8" s="689" customFormat="1">
      <c r="A104" s="521"/>
      <c r="B104" s="68"/>
      <c r="C104" s="68"/>
      <c r="D104" s="68"/>
      <c r="E104" s="68"/>
      <c r="F104" s="68"/>
      <c r="G104" s="68"/>
      <c r="H104" s="593"/>
    </row>
    <row r="105" spans="1:8" s="689" customFormat="1">
      <c r="A105" s="521"/>
      <c r="B105" s="68"/>
      <c r="C105" s="68"/>
      <c r="D105" s="68"/>
      <c r="E105" s="68"/>
      <c r="F105" s="68"/>
      <c r="G105" s="68"/>
      <c r="H105" s="593"/>
    </row>
    <row r="106" spans="1:8" s="689" customFormat="1">
      <c r="A106" s="521"/>
      <c r="B106" s="68"/>
      <c r="C106" s="68"/>
      <c r="D106" s="68"/>
      <c r="E106" s="68"/>
      <c r="F106" s="68"/>
      <c r="G106" s="68"/>
      <c r="H106" s="593"/>
    </row>
    <row r="107" spans="1:8" s="689" customFormat="1">
      <c r="A107" s="521"/>
      <c r="B107" s="68"/>
      <c r="C107" s="68"/>
      <c r="D107" s="68"/>
      <c r="E107" s="68"/>
      <c r="F107" s="68"/>
      <c r="G107" s="68"/>
      <c r="H107" s="593"/>
    </row>
    <row r="108" spans="1:8" s="689" customFormat="1">
      <c r="A108" s="521"/>
      <c r="B108" s="68"/>
      <c r="C108" s="68"/>
      <c r="D108" s="68"/>
      <c r="E108" s="68"/>
      <c r="F108" s="68"/>
      <c r="G108" s="68"/>
      <c r="H108" s="593"/>
    </row>
    <row r="109" spans="1:8" s="689" customFormat="1">
      <c r="A109" s="521"/>
      <c r="B109" s="68"/>
      <c r="C109" s="68"/>
      <c r="D109" s="68"/>
      <c r="E109" s="68"/>
      <c r="F109" s="68"/>
      <c r="G109" s="68"/>
      <c r="H109" s="593"/>
    </row>
    <row r="110" spans="1:8" s="689" customFormat="1">
      <c r="A110" s="521"/>
      <c r="B110" s="68"/>
      <c r="C110" s="68"/>
      <c r="D110" s="68"/>
      <c r="E110" s="68"/>
      <c r="F110" s="68"/>
      <c r="G110" s="68"/>
      <c r="H110" s="593"/>
    </row>
    <row r="111" spans="1:8" s="689" customFormat="1">
      <c r="A111" s="521"/>
      <c r="B111" s="68"/>
      <c r="C111" s="68"/>
      <c r="D111" s="68"/>
      <c r="E111" s="68"/>
      <c r="F111" s="68"/>
      <c r="G111" s="68"/>
      <c r="H111" s="593"/>
    </row>
    <row r="112" spans="1:8" s="689" customFormat="1">
      <c r="A112" s="521"/>
      <c r="B112" s="68"/>
      <c r="C112" s="68"/>
      <c r="D112" s="68"/>
      <c r="E112" s="68"/>
      <c r="F112" s="68"/>
      <c r="G112" s="68"/>
      <c r="H112" s="593"/>
    </row>
    <row r="113" spans="1:8" s="689" customFormat="1">
      <c r="A113" s="521"/>
      <c r="B113" s="68"/>
      <c r="C113" s="68"/>
      <c r="D113" s="68"/>
      <c r="E113" s="68"/>
      <c r="F113" s="68"/>
      <c r="G113" s="68"/>
      <c r="H113" s="593"/>
    </row>
    <row r="114" spans="1:8" s="689" customFormat="1">
      <c r="A114" s="521"/>
      <c r="B114" s="68"/>
      <c r="C114" s="68"/>
      <c r="D114" s="68"/>
      <c r="E114" s="68"/>
      <c r="F114" s="68"/>
      <c r="G114" s="68"/>
      <c r="H114" s="593"/>
    </row>
    <row r="115" spans="1:8" s="689" customFormat="1">
      <c r="A115" s="521"/>
      <c r="B115" s="68"/>
      <c r="C115" s="68"/>
      <c r="D115" s="68"/>
      <c r="E115" s="68"/>
      <c r="F115" s="68"/>
      <c r="G115" s="68"/>
      <c r="H115" s="593"/>
    </row>
    <row r="116" spans="1:8" s="689" customFormat="1">
      <c r="A116" s="521"/>
      <c r="B116" s="68"/>
      <c r="C116" s="68"/>
      <c r="D116" s="68"/>
      <c r="E116" s="68"/>
      <c r="F116" s="68"/>
      <c r="G116" s="68"/>
      <c r="H116" s="593"/>
    </row>
    <row r="117" spans="1:8" s="689" customFormat="1">
      <c r="A117" s="521"/>
      <c r="B117" s="68"/>
      <c r="C117" s="68"/>
      <c r="D117" s="68"/>
      <c r="E117" s="68"/>
      <c r="F117" s="68"/>
      <c r="G117" s="68"/>
      <c r="H117" s="593"/>
    </row>
    <row r="118" spans="1:8" s="689" customFormat="1">
      <c r="A118" s="521"/>
      <c r="B118" s="68"/>
      <c r="C118" s="68"/>
      <c r="D118" s="68"/>
      <c r="E118" s="68"/>
      <c r="F118" s="68"/>
      <c r="G118" s="68"/>
      <c r="H118" s="593"/>
    </row>
    <row r="119" spans="1:8" s="689" customFormat="1">
      <c r="A119" s="521"/>
      <c r="B119" s="68"/>
      <c r="C119" s="68"/>
      <c r="D119" s="68"/>
      <c r="E119" s="68"/>
      <c r="F119" s="68"/>
      <c r="G119" s="68"/>
      <c r="H119" s="593"/>
    </row>
    <row r="120" spans="1:8" s="689" customFormat="1">
      <c r="A120" s="521"/>
      <c r="B120" s="68"/>
      <c r="C120" s="68"/>
      <c r="D120" s="68"/>
      <c r="E120" s="68"/>
      <c r="F120" s="68"/>
      <c r="G120" s="68"/>
      <c r="H120" s="593"/>
    </row>
    <row r="121" spans="1:8" s="689" customFormat="1">
      <c r="A121" s="521"/>
      <c r="B121" s="68"/>
      <c r="C121" s="68"/>
      <c r="D121" s="68"/>
      <c r="E121" s="68"/>
      <c r="F121" s="68"/>
      <c r="G121" s="68"/>
      <c r="H121" s="593"/>
    </row>
    <row r="122" spans="1:8" s="689" customFormat="1">
      <c r="A122" s="521"/>
      <c r="B122" s="68"/>
      <c r="C122" s="68"/>
      <c r="D122" s="68"/>
      <c r="E122" s="68"/>
      <c r="F122" s="68"/>
      <c r="G122" s="68"/>
      <c r="H122" s="593"/>
    </row>
    <row r="123" spans="1:8" s="689" customFormat="1">
      <c r="A123" s="521"/>
      <c r="B123" s="68"/>
      <c r="C123" s="68"/>
      <c r="D123" s="68"/>
      <c r="E123" s="68"/>
      <c r="F123" s="68"/>
      <c r="G123" s="68"/>
      <c r="H123" s="593"/>
    </row>
    <row r="124" spans="1:8" s="689" customFormat="1">
      <c r="A124" s="521"/>
      <c r="B124" s="68"/>
      <c r="C124" s="68"/>
      <c r="D124" s="68"/>
      <c r="E124" s="68"/>
      <c r="F124" s="68"/>
      <c r="G124" s="68"/>
      <c r="H124" s="593"/>
    </row>
    <row r="125" spans="1:8" s="689" customFormat="1">
      <c r="A125" s="521"/>
      <c r="B125" s="68"/>
      <c r="C125" s="68"/>
      <c r="D125" s="68"/>
      <c r="E125" s="68"/>
      <c r="F125" s="68"/>
      <c r="G125" s="68"/>
      <c r="H125" s="593"/>
    </row>
    <row r="126" spans="1:8" s="689" customFormat="1">
      <c r="A126" s="521"/>
      <c r="B126" s="68"/>
      <c r="C126" s="68"/>
      <c r="D126" s="68"/>
      <c r="E126" s="68"/>
      <c r="F126" s="68"/>
      <c r="G126" s="68"/>
      <c r="H126" s="593"/>
    </row>
    <row r="127" spans="1:8" s="689" customFormat="1">
      <c r="A127" s="521"/>
      <c r="B127" s="68"/>
      <c r="C127" s="68"/>
      <c r="D127" s="68"/>
      <c r="E127" s="68"/>
      <c r="F127" s="68"/>
      <c r="G127" s="68"/>
      <c r="H127" s="593"/>
    </row>
    <row r="128" spans="1:8" s="689" customFormat="1">
      <c r="A128" s="521"/>
      <c r="B128" s="68"/>
      <c r="C128" s="68"/>
      <c r="D128" s="68"/>
      <c r="E128" s="68"/>
      <c r="F128" s="68"/>
      <c r="G128" s="68"/>
      <c r="H128" s="593"/>
    </row>
    <row r="129" spans="1:8" s="689" customFormat="1">
      <c r="A129" s="521"/>
      <c r="B129" s="68"/>
      <c r="C129" s="68"/>
      <c r="D129" s="68"/>
      <c r="E129" s="68"/>
      <c r="F129" s="68"/>
      <c r="G129" s="68"/>
      <c r="H129" s="593"/>
    </row>
    <row r="130" spans="1:8" s="689" customFormat="1">
      <c r="A130" s="521"/>
      <c r="B130" s="68"/>
      <c r="C130" s="68"/>
      <c r="D130" s="68"/>
      <c r="E130" s="68"/>
      <c r="F130" s="68"/>
      <c r="G130" s="68"/>
      <c r="H130" s="593"/>
    </row>
    <row r="131" spans="1:8" s="689" customFormat="1">
      <c r="A131" s="521"/>
      <c r="B131" s="68"/>
      <c r="C131" s="68"/>
      <c r="D131" s="68"/>
      <c r="E131" s="68"/>
      <c r="F131" s="68"/>
      <c r="G131" s="68"/>
      <c r="H131" s="593"/>
    </row>
    <row r="132" spans="1:8" s="689" customFormat="1">
      <c r="A132" s="521"/>
      <c r="B132" s="68"/>
      <c r="C132" s="68"/>
      <c r="D132" s="68"/>
      <c r="E132" s="68"/>
      <c r="F132" s="68"/>
      <c r="G132" s="68"/>
      <c r="H132" s="593"/>
    </row>
    <row r="133" spans="1:8" s="689" customFormat="1">
      <c r="A133" s="521"/>
      <c r="B133" s="68"/>
      <c r="C133" s="68"/>
      <c r="D133" s="68"/>
      <c r="E133" s="68"/>
      <c r="F133" s="68"/>
      <c r="G133" s="68"/>
      <c r="H133" s="593"/>
    </row>
    <row r="134" spans="1:8" s="689" customFormat="1">
      <c r="A134" s="521"/>
      <c r="B134" s="68"/>
      <c r="C134" s="68"/>
      <c r="D134" s="68"/>
      <c r="E134" s="68"/>
      <c r="F134" s="68"/>
      <c r="G134" s="68"/>
      <c r="H134" s="593"/>
    </row>
    <row r="135" spans="1:8" s="689" customFormat="1">
      <c r="A135" s="521"/>
      <c r="B135" s="68"/>
      <c r="C135" s="68"/>
      <c r="D135" s="68"/>
      <c r="E135" s="68"/>
      <c r="F135" s="68"/>
      <c r="G135" s="68"/>
      <c r="H135" s="593"/>
    </row>
    <row r="136" spans="1:8" s="689" customFormat="1">
      <c r="A136" s="521"/>
      <c r="B136" s="68"/>
      <c r="C136" s="68"/>
      <c r="D136" s="68"/>
      <c r="E136" s="68"/>
      <c r="F136" s="68"/>
      <c r="G136" s="68"/>
      <c r="H136" s="593"/>
    </row>
    <row r="137" spans="1:8" s="689" customFormat="1">
      <c r="A137" s="521"/>
      <c r="B137" s="68"/>
      <c r="C137" s="68"/>
      <c r="D137" s="68"/>
      <c r="E137" s="68"/>
      <c r="F137" s="68"/>
      <c r="G137" s="68"/>
      <c r="H137" s="593"/>
    </row>
    <row r="138" spans="1:8" s="689" customFormat="1">
      <c r="A138" s="521"/>
      <c r="B138" s="68"/>
      <c r="C138" s="68"/>
      <c r="D138" s="68"/>
      <c r="E138" s="68"/>
      <c r="F138" s="68"/>
      <c r="G138" s="68"/>
      <c r="H138" s="593"/>
    </row>
    <row r="139" spans="1:8" s="689" customFormat="1">
      <c r="A139" s="521"/>
      <c r="B139" s="68"/>
      <c r="C139" s="68"/>
      <c r="D139" s="68"/>
      <c r="E139" s="68"/>
      <c r="F139" s="68"/>
      <c r="G139" s="68"/>
      <c r="H139" s="593"/>
    </row>
    <row r="140" spans="1:8" s="689" customFormat="1">
      <c r="A140" s="521"/>
      <c r="B140" s="68"/>
      <c r="C140" s="68"/>
      <c r="D140" s="68"/>
      <c r="E140" s="68"/>
      <c r="F140" s="68"/>
      <c r="G140" s="68"/>
      <c r="H140" s="593"/>
    </row>
    <row r="141" spans="1:8" s="689" customFormat="1">
      <c r="A141" s="521"/>
      <c r="B141" s="68"/>
      <c r="C141" s="68"/>
      <c r="D141" s="68"/>
      <c r="E141" s="68"/>
      <c r="F141" s="68"/>
      <c r="G141" s="68"/>
      <c r="H141" s="593"/>
    </row>
    <row r="142" spans="1:8" s="689" customFormat="1">
      <c r="A142" s="521"/>
      <c r="B142" s="68"/>
      <c r="C142" s="68"/>
      <c r="D142" s="68"/>
      <c r="E142" s="68"/>
      <c r="F142" s="68"/>
      <c r="G142" s="68"/>
      <c r="H142" s="593"/>
    </row>
    <row r="143" spans="1:8" s="689" customFormat="1">
      <c r="A143" s="521"/>
      <c r="B143" s="68"/>
      <c r="C143" s="68"/>
      <c r="D143" s="68"/>
      <c r="E143" s="68"/>
      <c r="F143" s="68"/>
      <c r="G143" s="68"/>
      <c r="H143" s="593"/>
    </row>
    <row r="144" spans="1:8" s="689" customFormat="1">
      <c r="A144" s="521"/>
      <c r="B144" s="68"/>
      <c r="C144" s="68"/>
      <c r="D144" s="68"/>
      <c r="E144" s="68"/>
      <c r="F144" s="68"/>
      <c r="G144" s="68"/>
      <c r="H144" s="593"/>
    </row>
    <row r="145" spans="1:8" s="689" customFormat="1">
      <c r="A145" s="521"/>
      <c r="B145" s="68"/>
      <c r="C145" s="68"/>
      <c r="D145" s="68"/>
      <c r="E145" s="68"/>
      <c r="F145" s="68"/>
      <c r="G145" s="68"/>
      <c r="H145" s="593"/>
    </row>
    <row r="146" spans="1:8" s="689" customFormat="1">
      <c r="A146" s="521"/>
      <c r="B146" s="68"/>
      <c r="C146" s="68"/>
      <c r="D146" s="68"/>
      <c r="E146" s="68"/>
      <c r="F146" s="68"/>
      <c r="G146" s="68"/>
      <c r="H146" s="593"/>
    </row>
    <row r="147" spans="1:8" s="689" customFormat="1">
      <c r="A147" s="521"/>
      <c r="B147" s="68"/>
      <c r="C147" s="68"/>
      <c r="D147" s="68"/>
      <c r="E147" s="68"/>
      <c r="F147" s="68"/>
      <c r="G147" s="68"/>
      <c r="H147" s="593"/>
    </row>
    <row r="148" spans="1:8" s="689" customFormat="1">
      <c r="A148" s="521"/>
      <c r="B148" s="68"/>
      <c r="C148" s="68"/>
      <c r="D148" s="68"/>
      <c r="E148" s="68"/>
      <c r="F148" s="68"/>
      <c r="G148" s="68"/>
      <c r="H148" s="593"/>
    </row>
    <row r="149" spans="1:8" s="689" customFormat="1">
      <c r="A149" s="521"/>
      <c r="B149" s="68"/>
      <c r="C149" s="68"/>
      <c r="D149" s="68"/>
      <c r="E149" s="68"/>
      <c r="F149" s="68"/>
      <c r="G149" s="68"/>
      <c r="H149" s="593"/>
    </row>
    <row r="150" spans="1:8" s="689" customFormat="1">
      <c r="A150" s="521"/>
      <c r="B150" s="68"/>
      <c r="C150" s="68"/>
      <c r="D150" s="68"/>
      <c r="E150" s="68"/>
      <c r="F150" s="68"/>
      <c r="G150" s="68"/>
      <c r="H150" s="593"/>
    </row>
    <row r="151" spans="1:8" s="689" customFormat="1">
      <c r="A151" s="521"/>
      <c r="B151" s="68"/>
      <c r="C151" s="68"/>
      <c r="D151" s="68"/>
      <c r="E151" s="68"/>
      <c r="F151" s="68"/>
      <c r="G151" s="68"/>
      <c r="H151" s="593"/>
    </row>
    <row r="152" spans="1:8" s="689" customFormat="1">
      <c r="A152" s="521"/>
      <c r="B152" s="68"/>
      <c r="C152" s="68"/>
      <c r="D152" s="68"/>
      <c r="E152" s="68"/>
      <c r="F152" s="68"/>
      <c r="G152" s="68"/>
      <c r="H152" s="593"/>
    </row>
    <row r="153" spans="1:8" s="689" customFormat="1">
      <c r="A153" s="521"/>
      <c r="B153" s="68"/>
      <c r="C153" s="68"/>
      <c r="D153" s="68"/>
      <c r="E153" s="68"/>
      <c r="F153" s="68"/>
      <c r="G153" s="68"/>
      <c r="H153" s="593"/>
    </row>
    <row r="154" spans="1:8" s="689" customFormat="1">
      <c r="A154" s="521"/>
      <c r="B154" s="68"/>
      <c r="C154" s="68"/>
      <c r="D154" s="68"/>
      <c r="E154" s="68"/>
      <c r="F154" s="68"/>
      <c r="G154" s="68"/>
      <c r="H154" s="593"/>
    </row>
    <row r="155" spans="1:8" s="689" customFormat="1">
      <c r="A155" s="521"/>
      <c r="B155" s="68"/>
      <c r="C155" s="68"/>
      <c r="D155" s="68"/>
      <c r="E155" s="68"/>
      <c r="F155" s="68"/>
      <c r="G155" s="68"/>
      <c r="H155" s="593"/>
    </row>
    <row r="156" spans="1:8" s="689" customFormat="1">
      <c r="A156" s="521"/>
      <c r="B156" s="68"/>
      <c r="C156" s="68"/>
      <c r="D156" s="68"/>
      <c r="E156" s="68"/>
      <c r="F156" s="68"/>
      <c r="G156" s="68"/>
      <c r="H156" s="593"/>
    </row>
    <row r="157" spans="1:8" s="689" customFormat="1">
      <c r="A157" s="521"/>
      <c r="B157" s="68"/>
      <c r="C157" s="68"/>
      <c r="D157" s="68"/>
      <c r="E157" s="68"/>
      <c r="F157" s="68"/>
      <c r="G157" s="68"/>
      <c r="H157" s="593"/>
    </row>
    <row r="158" spans="1:8" s="689" customFormat="1">
      <c r="A158" s="521"/>
      <c r="B158" s="68"/>
      <c r="C158" s="68"/>
      <c r="D158" s="68"/>
      <c r="E158" s="68"/>
      <c r="F158" s="68"/>
      <c r="G158" s="68"/>
      <c r="H158" s="593"/>
    </row>
    <row r="159" spans="1:8" s="689" customFormat="1">
      <c r="A159" s="521"/>
      <c r="B159" s="68"/>
      <c r="C159" s="68"/>
      <c r="D159" s="68"/>
      <c r="E159" s="68"/>
      <c r="F159" s="68"/>
      <c r="G159" s="68"/>
      <c r="H159" s="593"/>
    </row>
    <row r="160" spans="1:8" s="689" customFormat="1">
      <c r="A160" s="521"/>
      <c r="B160" s="68"/>
      <c r="C160" s="68"/>
      <c r="D160" s="68"/>
      <c r="E160" s="68"/>
      <c r="F160" s="68"/>
      <c r="G160" s="68"/>
      <c r="H160" s="593"/>
    </row>
    <row r="161" spans="1:8" s="689" customFormat="1">
      <c r="A161" s="521"/>
      <c r="B161" s="68"/>
      <c r="C161" s="68"/>
      <c r="D161" s="68"/>
      <c r="E161" s="68"/>
      <c r="F161" s="68"/>
      <c r="G161" s="68"/>
      <c r="H161" s="593"/>
    </row>
    <row r="162" spans="1:8" s="689" customFormat="1">
      <c r="A162" s="521"/>
      <c r="B162" s="68"/>
      <c r="C162" s="68"/>
      <c r="D162" s="68"/>
      <c r="E162" s="68"/>
      <c r="F162" s="68"/>
      <c r="G162" s="68"/>
      <c r="H162" s="593"/>
    </row>
    <row r="163" spans="1:8" s="689" customFormat="1">
      <c r="A163" s="521"/>
      <c r="B163" s="68"/>
      <c r="C163" s="68"/>
      <c r="D163" s="68"/>
      <c r="E163" s="68"/>
      <c r="F163" s="68"/>
      <c r="G163" s="68"/>
      <c r="H163" s="593"/>
    </row>
    <row r="164" spans="1:8" s="689" customFormat="1">
      <c r="A164" s="521"/>
      <c r="B164" s="68"/>
      <c r="C164" s="68"/>
      <c r="D164" s="68"/>
      <c r="E164" s="68"/>
      <c r="F164" s="68"/>
      <c r="G164" s="68"/>
      <c r="H164" s="593"/>
    </row>
    <row r="165" spans="1:8" s="689" customFormat="1">
      <c r="A165" s="521"/>
      <c r="B165" s="68"/>
      <c r="C165" s="68"/>
      <c r="D165" s="68"/>
      <c r="E165" s="68"/>
      <c r="F165" s="68"/>
      <c r="G165" s="68"/>
      <c r="H165" s="593"/>
    </row>
    <row r="166" spans="1:8" s="689" customFormat="1">
      <c r="A166" s="521"/>
      <c r="B166" s="68"/>
      <c r="C166" s="68"/>
      <c r="D166" s="68"/>
      <c r="E166" s="68"/>
      <c r="F166" s="68"/>
      <c r="G166" s="68"/>
      <c r="H166" s="593"/>
    </row>
    <row r="167" spans="1:8" s="689" customFormat="1">
      <c r="A167" s="521"/>
      <c r="B167" s="68"/>
      <c r="C167" s="68"/>
      <c r="D167" s="68"/>
      <c r="E167" s="68"/>
      <c r="F167" s="68"/>
      <c r="G167" s="68"/>
      <c r="H167" s="593"/>
    </row>
    <row r="168" spans="1:8" s="689" customFormat="1">
      <c r="A168" s="521"/>
      <c r="B168" s="68"/>
      <c r="C168" s="68"/>
      <c r="D168" s="68"/>
      <c r="E168" s="68"/>
      <c r="F168" s="68"/>
      <c r="G168" s="68"/>
      <c r="H168" s="593"/>
    </row>
    <row r="169" spans="1:8" s="689" customFormat="1">
      <c r="A169" s="521"/>
      <c r="B169" s="68"/>
      <c r="C169" s="68"/>
      <c r="D169" s="68"/>
      <c r="E169" s="68"/>
      <c r="F169" s="68"/>
      <c r="G169" s="68"/>
      <c r="H169" s="593"/>
    </row>
    <row r="170" spans="1:8" s="689" customFormat="1">
      <c r="A170" s="521"/>
      <c r="B170" s="68"/>
      <c r="C170" s="68"/>
      <c r="D170" s="68"/>
      <c r="E170" s="68"/>
      <c r="F170" s="68"/>
      <c r="G170" s="68"/>
      <c r="H170" s="593"/>
    </row>
    <row r="171" spans="1:8" s="689" customFormat="1">
      <c r="A171" s="521"/>
      <c r="B171" s="68"/>
      <c r="C171" s="68"/>
      <c r="D171" s="68"/>
      <c r="E171" s="68"/>
      <c r="F171" s="68"/>
      <c r="G171" s="68"/>
      <c r="H171" s="593"/>
    </row>
    <row r="172" spans="1:8" s="689" customFormat="1">
      <c r="A172" s="521"/>
      <c r="B172" s="68"/>
      <c r="C172" s="68"/>
      <c r="D172" s="68"/>
      <c r="E172" s="68"/>
      <c r="F172" s="68"/>
      <c r="G172" s="68"/>
      <c r="H172" s="593"/>
    </row>
    <row r="173" spans="1:8" s="689" customFormat="1">
      <c r="A173" s="521"/>
      <c r="B173" s="68"/>
      <c r="C173" s="68"/>
      <c r="D173" s="68"/>
      <c r="E173" s="68"/>
      <c r="F173" s="68"/>
      <c r="G173" s="68"/>
      <c r="H173" s="593"/>
    </row>
    <row r="174" spans="1:8" s="689" customFormat="1">
      <c r="A174" s="521"/>
      <c r="B174" s="68"/>
      <c r="C174" s="68"/>
      <c r="D174" s="68"/>
      <c r="E174" s="68"/>
      <c r="F174" s="68"/>
      <c r="G174" s="68"/>
      <c r="H174" s="593"/>
    </row>
    <row r="175" spans="1:8" s="689" customFormat="1">
      <c r="A175" s="521"/>
      <c r="B175" s="68"/>
      <c r="C175" s="68"/>
      <c r="D175" s="68"/>
      <c r="E175" s="68"/>
      <c r="F175" s="68"/>
      <c r="G175" s="68"/>
      <c r="H175" s="593"/>
    </row>
    <row r="176" spans="1:8" s="689" customFormat="1">
      <c r="A176" s="521"/>
      <c r="B176" s="68"/>
      <c r="C176" s="68"/>
      <c r="D176" s="68"/>
      <c r="E176" s="68"/>
      <c r="F176" s="68"/>
      <c r="G176" s="68"/>
      <c r="H176" s="593"/>
    </row>
    <row r="177" spans="1:8" s="689" customFormat="1">
      <c r="A177" s="521"/>
      <c r="B177" s="68"/>
      <c r="C177" s="68"/>
      <c r="D177" s="68"/>
      <c r="E177" s="68"/>
      <c r="F177" s="68"/>
      <c r="G177" s="68"/>
      <c r="H177" s="593"/>
    </row>
    <row r="178" spans="1:8" s="689" customFormat="1">
      <c r="A178" s="521"/>
      <c r="B178" s="68"/>
      <c r="C178" s="68"/>
      <c r="D178" s="68"/>
      <c r="E178" s="68"/>
      <c r="F178" s="68"/>
      <c r="G178" s="68"/>
      <c r="H178" s="593"/>
    </row>
    <row r="179" spans="1:8" s="689" customFormat="1">
      <c r="A179" s="521"/>
      <c r="B179" s="68"/>
      <c r="C179" s="68"/>
      <c r="D179" s="68"/>
      <c r="E179" s="68"/>
      <c r="F179" s="68"/>
      <c r="G179" s="68"/>
      <c r="H179" s="593"/>
    </row>
    <row r="180" spans="1:8" s="689" customFormat="1">
      <c r="A180" s="521"/>
      <c r="B180" s="68"/>
      <c r="C180" s="68"/>
      <c r="D180" s="68"/>
      <c r="E180" s="68"/>
      <c r="F180" s="68"/>
      <c r="G180" s="68"/>
      <c r="H180" s="593"/>
    </row>
    <row r="181" spans="1:8" s="689" customFormat="1">
      <c r="A181" s="521"/>
      <c r="B181" s="68"/>
      <c r="C181" s="68"/>
      <c r="D181" s="68"/>
      <c r="E181" s="68"/>
      <c r="F181" s="68"/>
      <c r="G181" s="68"/>
      <c r="H181" s="593"/>
    </row>
    <row r="182" spans="1:8" s="689" customFormat="1">
      <c r="A182" s="521"/>
      <c r="B182" s="68"/>
      <c r="C182" s="68"/>
      <c r="D182" s="68"/>
      <c r="E182" s="68"/>
      <c r="F182" s="68"/>
      <c r="G182" s="68"/>
      <c r="H182" s="593"/>
    </row>
    <row r="183" spans="1:8" s="689" customFormat="1">
      <c r="A183" s="521"/>
      <c r="B183" s="68"/>
      <c r="C183" s="68"/>
      <c r="D183" s="68"/>
      <c r="E183" s="68"/>
      <c r="F183" s="68"/>
      <c r="G183" s="68"/>
      <c r="H183" s="593"/>
    </row>
    <row r="184" spans="1:8" s="689" customFormat="1">
      <c r="A184" s="521"/>
      <c r="B184" s="68"/>
      <c r="C184" s="68"/>
      <c r="D184" s="68"/>
      <c r="E184" s="68"/>
      <c r="F184" s="68"/>
      <c r="G184" s="68"/>
      <c r="H184" s="593"/>
    </row>
    <row r="185" spans="1:8" s="689" customFormat="1">
      <c r="A185" s="521"/>
      <c r="B185" s="68"/>
      <c r="C185" s="68"/>
      <c r="D185" s="68"/>
      <c r="E185" s="68"/>
      <c r="F185" s="68"/>
      <c r="G185" s="68"/>
      <c r="H185" s="593"/>
    </row>
    <row r="186" spans="1:8" s="689" customFormat="1">
      <c r="A186" s="521"/>
      <c r="B186" s="68"/>
      <c r="C186" s="68"/>
      <c r="D186" s="68"/>
      <c r="E186" s="68"/>
      <c r="F186" s="68"/>
      <c r="G186" s="68"/>
      <c r="H186" s="593"/>
    </row>
    <row r="187" spans="1:8" s="689" customFormat="1">
      <c r="A187" s="521"/>
      <c r="B187" s="68"/>
      <c r="C187" s="68"/>
      <c r="D187" s="68"/>
      <c r="E187" s="68"/>
      <c r="F187" s="68"/>
      <c r="G187" s="68"/>
      <c r="H187" s="593"/>
    </row>
    <row r="188" spans="1:8" s="689" customFormat="1">
      <c r="A188" s="521"/>
      <c r="B188" s="68"/>
      <c r="C188" s="68"/>
      <c r="D188" s="68"/>
      <c r="E188" s="68"/>
      <c r="F188" s="68"/>
      <c r="G188" s="68"/>
      <c r="H188" s="593"/>
    </row>
    <row r="189" spans="1:8" s="689" customFormat="1">
      <c r="A189" s="521"/>
      <c r="B189" s="68"/>
      <c r="C189" s="68"/>
      <c r="D189" s="68"/>
      <c r="E189" s="68"/>
      <c r="F189" s="68"/>
      <c r="G189" s="68"/>
      <c r="H189" s="593"/>
    </row>
    <row r="190" spans="1:8" s="689" customFormat="1">
      <c r="A190" s="521"/>
      <c r="B190" s="68"/>
      <c r="C190" s="68"/>
      <c r="D190" s="68"/>
      <c r="E190" s="68"/>
      <c r="F190" s="68"/>
      <c r="G190" s="68"/>
      <c r="H190" s="593"/>
    </row>
    <row r="191" spans="1:8" s="689" customFormat="1">
      <c r="A191" s="521"/>
      <c r="B191" s="68"/>
      <c r="C191" s="68"/>
      <c r="D191" s="68"/>
      <c r="E191" s="68"/>
      <c r="F191" s="68"/>
      <c r="G191" s="68"/>
      <c r="H191" s="593"/>
    </row>
    <row r="192" spans="1:8" s="689" customFormat="1">
      <c r="A192" s="521"/>
      <c r="B192" s="68"/>
      <c r="C192" s="68"/>
      <c r="D192" s="68"/>
      <c r="E192" s="68"/>
      <c r="F192" s="68"/>
      <c r="G192" s="68"/>
      <c r="H192" s="593"/>
    </row>
    <row r="193" spans="1:8" s="689" customFormat="1">
      <c r="A193" s="521"/>
      <c r="B193" s="68"/>
      <c r="C193" s="68"/>
      <c r="D193" s="68"/>
      <c r="E193" s="68"/>
      <c r="F193" s="68"/>
      <c r="G193" s="68"/>
      <c r="H193" s="593"/>
    </row>
    <row r="194" spans="1:8" s="689" customFormat="1">
      <c r="A194" s="521"/>
      <c r="B194" s="68"/>
      <c r="C194" s="68"/>
      <c r="D194" s="68"/>
      <c r="E194" s="68"/>
      <c r="F194" s="68"/>
      <c r="G194" s="68"/>
      <c r="H194" s="593"/>
    </row>
    <row r="195" spans="1:8" s="689" customFormat="1">
      <c r="A195" s="521"/>
      <c r="B195" s="68"/>
      <c r="C195" s="68"/>
      <c r="D195" s="68"/>
      <c r="E195" s="68"/>
      <c r="F195" s="68"/>
      <c r="G195" s="68"/>
      <c r="H195" s="593"/>
    </row>
    <row r="196" spans="1:8" s="689" customFormat="1">
      <c r="A196" s="521"/>
      <c r="B196" s="68"/>
      <c r="C196" s="68"/>
      <c r="D196" s="68"/>
      <c r="E196" s="68"/>
      <c r="F196" s="68"/>
      <c r="G196" s="68"/>
      <c r="H196" s="593"/>
    </row>
    <row r="197" spans="1:8" s="689" customFormat="1">
      <c r="A197" s="521"/>
      <c r="B197" s="68"/>
      <c r="C197" s="68"/>
      <c r="D197" s="68"/>
      <c r="E197" s="68"/>
      <c r="F197" s="68"/>
      <c r="G197" s="68"/>
      <c r="H197" s="593"/>
    </row>
    <row r="198" spans="1:8" s="689" customFormat="1">
      <c r="A198" s="521"/>
      <c r="B198" s="68"/>
      <c r="C198" s="68"/>
      <c r="D198" s="68"/>
      <c r="E198" s="68"/>
      <c r="F198" s="68"/>
      <c r="G198" s="68"/>
      <c r="H198" s="593"/>
    </row>
    <row r="199" spans="1:8" s="689" customFormat="1">
      <c r="A199" s="521"/>
      <c r="B199" s="68"/>
      <c r="C199" s="68"/>
      <c r="D199" s="68"/>
      <c r="E199" s="68"/>
      <c r="F199" s="68"/>
      <c r="G199" s="68"/>
      <c r="H199" s="593"/>
    </row>
    <row r="200" spans="1:8" s="689" customFormat="1">
      <c r="A200" s="521"/>
      <c r="B200" s="68"/>
      <c r="C200" s="68"/>
      <c r="D200" s="68"/>
      <c r="E200" s="68"/>
      <c r="F200" s="68"/>
      <c r="G200" s="68"/>
      <c r="H200" s="593"/>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tint="-0.14999847407452621"/>
    <pageSetUpPr fitToPage="1"/>
  </sheetPr>
  <dimension ref="A1:M647"/>
  <sheetViews>
    <sheetView showGridLines="0" zoomScale="70" zoomScaleNormal="70" workbookViewId="0">
      <selection activeCell="M19" sqref="M19"/>
    </sheetView>
  </sheetViews>
  <sheetFormatPr baseColWidth="10" defaultColWidth="11.42578125" defaultRowHeight="15"/>
  <cols>
    <col min="1" max="1" width="44.5703125" style="69" customWidth="1"/>
    <col min="2" max="8" width="16.42578125" style="68" customWidth="1"/>
    <col min="9" max="9" width="15.5703125" style="68" customWidth="1"/>
    <col min="10" max="10" width="9.28515625" style="689" hidden="1" customWidth="1"/>
    <col min="11" max="11" width="10.42578125" style="689" hidden="1" customWidth="1"/>
    <col min="12" max="12" width="2.5703125" style="73" customWidth="1"/>
    <col min="13" max="13" width="12.7109375" style="73" customWidth="1"/>
    <col min="14" max="256" width="11.42578125" style="689"/>
    <col min="257" max="257" width="44.5703125" style="689" customWidth="1"/>
    <col min="258" max="264" width="16.42578125" style="689" customWidth="1"/>
    <col min="265" max="265" width="15.5703125" style="689" customWidth="1"/>
    <col min="266" max="267" width="0" style="689" hidden="1" customWidth="1"/>
    <col min="268" max="268" width="2.5703125" style="689" customWidth="1"/>
    <col min="269" max="269" width="12.7109375" style="689" customWidth="1"/>
    <col min="270" max="512" width="11.42578125" style="689"/>
    <col min="513" max="513" width="44.5703125" style="689" customWidth="1"/>
    <col min="514" max="520" width="16.42578125" style="689" customWidth="1"/>
    <col min="521" max="521" width="15.5703125" style="689" customWidth="1"/>
    <col min="522" max="523" width="0" style="689" hidden="1" customWidth="1"/>
    <col min="524" max="524" width="2.5703125" style="689" customWidth="1"/>
    <col min="525" max="525" width="12.7109375" style="689" customWidth="1"/>
    <col min="526" max="768" width="11.42578125" style="689"/>
    <col min="769" max="769" width="44.5703125" style="689" customWidth="1"/>
    <col min="770" max="776" width="16.42578125" style="689" customWidth="1"/>
    <col min="777" max="777" width="15.5703125" style="689" customWidth="1"/>
    <col min="778" max="779" width="0" style="689" hidden="1" customWidth="1"/>
    <col min="780" max="780" width="2.5703125" style="689" customWidth="1"/>
    <col min="781" max="781" width="12.7109375" style="689" customWidth="1"/>
    <col min="782" max="1024" width="11.42578125" style="689"/>
    <col min="1025" max="1025" width="44.5703125" style="689" customWidth="1"/>
    <col min="1026" max="1032" width="16.42578125" style="689" customWidth="1"/>
    <col min="1033" max="1033" width="15.5703125" style="689" customWidth="1"/>
    <col min="1034" max="1035" width="0" style="689" hidden="1" customWidth="1"/>
    <col min="1036" max="1036" width="2.5703125" style="689" customWidth="1"/>
    <col min="1037" max="1037" width="12.7109375" style="689" customWidth="1"/>
    <col min="1038" max="1280" width="11.42578125" style="689"/>
    <col min="1281" max="1281" width="44.5703125" style="689" customWidth="1"/>
    <col min="1282" max="1288" width="16.42578125" style="689" customWidth="1"/>
    <col min="1289" max="1289" width="15.5703125" style="689" customWidth="1"/>
    <col min="1290" max="1291" width="0" style="689" hidden="1" customWidth="1"/>
    <col min="1292" max="1292" width="2.5703125" style="689" customWidth="1"/>
    <col min="1293" max="1293" width="12.7109375" style="689" customWidth="1"/>
    <col min="1294" max="1536" width="11.42578125" style="689"/>
    <col min="1537" max="1537" width="44.5703125" style="689" customWidth="1"/>
    <col min="1538" max="1544" width="16.42578125" style="689" customWidth="1"/>
    <col min="1545" max="1545" width="15.5703125" style="689" customWidth="1"/>
    <col min="1546" max="1547" width="0" style="689" hidden="1" customWidth="1"/>
    <col min="1548" max="1548" width="2.5703125" style="689" customWidth="1"/>
    <col min="1549" max="1549" width="12.7109375" style="689" customWidth="1"/>
    <col min="1550" max="1792" width="11.42578125" style="689"/>
    <col min="1793" max="1793" width="44.5703125" style="689" customWidth="1"/>
    <col min="1794" max="1800" width="16.42578125" style="689" customWidth="1"/>
    <col min="1801" max="1801" width="15.5703125" style="689" customWidth="1"/>
    <col min="1802" max="1803" width="0" style="689" hidden="1" customWidth="1"/>
    <col min="1804" max="1804" width="2.5703125" style="689" customWidth="1"/>
    <col min="1805" max="1805" width="12.7109375" style="689" customWidth="1"/>
    <col min="1806" max="2048" width="11.42578125" style="689"/>
    <col min="2049" max="2049" width="44.5703125" style="689" customWidth="1"/>
    <col min="2050" max="2056" width="16.42578125" style="689" customWidth="1"/>
    <col min="2057" max="2057" width="15.5703125" style="689" customWidth="1"/>
    <col min="2058" max="2059" width="0" style="689" hidden="1" customWidth="1"/>
    <col min="2060" max="2060" width="2.5703125" style="689" customWidth="1"/>
    <col min="2061" max="2061" width="12.7109375" style="689" customWidth="1"/>
    <col min="2062" max="2304" width="11.42578125" style="689"/>
    <col min="2305" max="2305" width="44.5703125" style="689" customWidth="1"/>
    <col min="2306" max="2312" width="16.42578125" style="689" customWidth="1"/>
    <col min="2313" max="2313" width="15.5703125" style="689" customWidth="1"/>
    <col min="2314" max="2315" width="0" style="689" hidden="1" customWidth="1"/>
    <col min="2316" max="2316" width="2.5703125" style="689" customWidth="1"/>
    <col min="2317" max="2317" width="12.7109375" style="689" customWidth="1"/>
    <col min="2318" max="2560" width="11.42578125" style="689"/>
    <col min="2561" max="2561" width="44.5703125" style="689" customWidth="1"/>
    <col min="2562" max="2568" width="16.42578125" style="689" customWidth="1"/>
    <col min="2569" max="2569" width="15.5703125" style="689" customWidth="1"/>
    <col min="2570" max="2571" width="0" style="689" hidden="1" customWidth="1"/>
    <col min="2572" max="2572" width="2.5703125" style="689" customWidth="1"/>
    <col min="2573" max="2573" width="12.7109375" style="689" customWidth="1"/>
    <col min="2574" max="2816" width="11.42578125" style="689"/>
    <col min="2817" max="2817" width="44.5703125" style="689" customWidth="1"/>
    <col min="2818" max="2824" width="16.42578125" style="689" customWidth="1"/>
    <col min="2825" max="2825" width="15.5703125" style="689" customWidth="1"/>
    <col min="2826" max="2827" width="0" style="689" hidden="1" customWidth="1"/>
    <col min="2828" max="2828" width="2.5703125" style="689" customWidth="1"/>
    <col min="2829" max="2829" width="12.7109375" style="689" customWidth="1"/>
    <col min="2830" max="3072" width="11.42578125" style="689"/>
    <col min="3073" max="3073" width="44.5703125" style="689" customWidth="1"/>
    <col min="3074" max="3080" width="16.42578125" style="689" customWidth="1"/>
    <col min="3081" max="3081" width="15.5703125" style="689" customWidth="1"/>
    <col min="3082" max="3083" width="0" style="689" hidden="1" customWidth="1"/>
    <col min="3084" max="3084" width="2.5703125" style="689" customWidth="1"/>
    <col min="3085" max="3085" width="12.7109375" style="689" customWidth="1"/>
    <col min="3086" max="3328" width="11.42578125" style="689"/>
    <col min="3329" max="3329" width="44.5703125" style="689" customWidth="1"/>
    <col min="3330" max="3336" width="16.42578125" style="689" customWidth="1"/>
    <col min="3337" max="3337" width="15.5703125" style="689" customWidth="1"/>
    <col min="3338" max="3339" width="0" style="689" hidden="1" customWidth="1"/>
    <col min="3340" max="3340" width="2.5703125" style="689" customWidth="1"/>
    <col min="3341" max="3341" width="12.7109375" style="689" customWidth="1"/>
    <col min="3342" max="3584" width="11.42578125" style="689"/>
    <col min="3585" max="3585" width="44.5703125" style="689" customWidth="1"/>
    <col min="3586" max="3592" width="16.42578125" style="689" customWidth="1"/>
    <col min="3593" max="3593" width="15.5703125" style="689" customWidth="1"/>
    <col min="3594" max="3595" width="0" style="689" hidden="1" customWidth="1"/>
    <col min="3596" max="3596" width="2.5703125" style="689" customWidth="1"/>
    <col min="3597" max="3597" width="12.7109375" style="689" customWidth="1"/>
    <col min="3598" max="3840" width="11.42578125" style="689"/>
    <col min="3841" max="3841" width="44.5703125" style="689" customWidth="1"/>
    <col min="3842" max="3848" width="16.42578125" style="689" customWidth="1"/>
    <col min="3849" max="3849" width="15.5703125" style="689" customWidth="1"/>
    <col min="3850" max="3851" width="0" style="689" hidden="1" customWidth="1"/>
    <col min="3852" max="3852" width="2.5703125" style="689" customWidth="1"/>
    <col min="3853" max="3853" width="12.7109375" style="689" customWidth="1"/>
    <col min="3854" max="4096" width="11.42578125" style="689"/>
    <col min="4097" max="4097" width="44.5703125" style="689" customWidth="1"/>
    <col min="4098" max="4104" width="16.42578125" style="689" customWidth="1"/>
    <col min="4105" max="4105" width="15.5703125" style="689" customWidth="1"/>
    <col min="4106" max="4107" width="0" style="689" hidden="1" customWidth="1"/>
    <col min="4108" max="4108" width="2.5703125" style="689" customWidth="1"/>
    <col min="4109" max="4109" width="12.7109375" style="689" customWidth="1"/>
    <col min="4110" max="4352" width="11.42578125" style="689"/>
    <col min="4353" max="4353" width="44.5703125" style="689" customWidth="1"/>
    <col min="4354" max="4360" width="16.42578125" style="689" customWidth="1"/>
    <col min="4361" max="4361" width="15.5703125" style="689" customWidth="1"/>
    <col min="4362" max="4363" width="0" style="689" hidden="1" customWidth="1"/>
    <col min="4364" max="4364" width="2.5703125" style="689" customWidth="1"/>
    <col min="4365" max="4365" width="12.7109375" style="689" customWidth="1"/>
    <col min="4366" max="4608" width="11.42578125" style="689"/>
    <col min="4609" max="4609" width="44.5703125" style="689" customWidth="1"/>
    <col min="4610" max="4616" width="16.42578125" style="689" customWidth="1"/>
    <col min="4617" max="4617" width="15.5703125" style="689" customWidth="1"/>
    <col min="4618" max="4619" width="0" style="689" hidden="1" customWidth="1"/>
    <col min="4620" max="4620" width="2.5703125" style="689" customWidth="1"/>
    <col min="4621" max="4621" width="12.7109375" style="689" customWidth="1"/>
    <col min="4622" max="4864" width="11.42578125" style="689"/>
    <col min="4865" max="4865" width="44.5703125" style="689" customWidth="1"/>
    <col min="4866" max="4872" width="16.42578125" style="689" customWidth="1"/>
    <col min="4873" max="4873" width="15.5703125" style="689" customWidth="1"/>
    <col min="4874" max="4875" width="0" style="689" hidden="1" customWidth="1"/>
    <col min="4876" max="4876" width="2.5703125" style="689" customWidth="1"/>
    <col min="4877" max="4877" width="12.7109375" style="689" customWidth="1"/>
    <col min="4878" max="5120" width="11.42578125" style="689"/>
    <col min="5121" max="5121" width="44.5703125" style="689" customWidth="1"/>
    <col min="5122" max="5128" width="16.42578125" style="689" customWidth="1"/>
    <col min="5129" max="5129" width="15.5703125" style="689" customWidth="1"/>
    <col min="5130" max="5131" width="0" style="689" hidden="1" customWidth="1"/>
    <col min="5132" max="5132" width="2.5703125" style="689" customWidth="1"/>
    <col min="5133" max="5133" width="12.7109375" style="689" customWidth="1"/>
    <col min="5134" max="5376" width="11.42578125" style="689"/>
    <col min="5377" max="5377" width="44.5703125" style="689" customWidth="1"/>
    <col min="5378" max="5384" width="16.42578125" style="689" customWidth="1"/>
    <col min="5385" max="5385" width="15.5703125" style="689" customWidth="1"/>
    <col min="5386" max="5387" width="0" style="689" hidden="1" customWidth="1"/>
    <col min="5388" max="5388" width="2.5703125" style="689" customWidth="1"/>
    <col min="5389" max="5389" width="12.7109375" style="689" customWidth="1"/>
    <col min="5390" max="5632" width="11.42578125" style="689"/>
    <col min="5633" max="5633" width="44.5703125" style="689" customWidth="1"/>
    <col min="5634" max="5640" width="16.42578125" style="689" customWidth="1"/>
    <col min="5641" max="5641" width="15.5703125" style="689" customWidth="1"/>
    <col min="5642" max="5643" width="0" style="689" hidden="1" customWidth="1"/>
    <col min="5644" max="5644" width="2.5703125" style="689" customWidth="1"/>
    <col min="5645" max="5645" width="12.7109375" style="689" customWidth="1"/>
    <col min="5646" max="5888" width="11.42578125" style="689"/>
    <col min="5889" max="5889" width="44.5703125" style="689" customWidth="1"/>
    <col min="5890" max="5896" width="16.42578125" style="689" customWidth="1"/>
    <col min="5897" max="5897" width="15.5703125" style="689" customWidth="1"/>
    <col min="5898" max="5899" width="0" style="689" hidden="1" customWidth="1"/>
    <col min="5900" max="5900" width="2.5703125" style="689" customWidth="1"/>
    <col min="5901" max="5901" width="12.7109375" style="689" customWidth="1"/>
    <col min="5902" max="6144" width="11.42578125" style="689"/>
    <col min="6145" max="6145" width="44.5703125" style="689" customWidth="1"/>
    <col min="6146" max="6152" width="16.42578125" style="689" customWidth="1"/>
    <col min="6153" max="6153" width="15.5703125" style="689" customWidth="1"/>
    <col min="6154" max="6155" width="0" style="689" hidden="1" customWidth="1"/>
    <col min="6156" max="6156" width="2.5703125" style="689" customWidth="1"/>
    <col min="6157" max="6157" width="12.7109375" style="689" customWidth="1"/>
    <col min="6158" max="6400" width="11.42578125" style="689"/>
    <col min="6401" max="6401" width="44.5703125" style="689" customWidth="1"/>
    <col min="6402" max="6408" width="16.42578125" style="689" customWidth="1"/>
    <col min="6409" max="6409" width="15.5703125" style="689" customWidth="1"/>
    <col min="6410" max="6411" width="0" style="689" hidden="1" customWidth="1"/>
    <col min="6412" max="6412" width="2.5703125" style="689" customWidth="1"/>
    <col min="6413" max="6413" width="12.7109375" style="689" customWidth="1"/>
    <col min="6414" max="6656" width="11.42578125" style="689"/>
    <col min="6657" max="6657" width="44.5703125" style="689" customWidth="1"/>
    <col min="6658" max="6664" width="16.42578125" style="689" customWidth="1"/>
    <col min="6665" max="6665" width="15.5703125" style="689" customWidth="1"/>
    <col min="6666" max="6667" width="0" style="689" hidden="1" customWidth="1"/>
    <col min="6668" max="6668" width="2.5703125" style="689" customWidth="1"/>
    <col min="6669" max="6669" width="12.7109375" style="689" customWidth="1"/>
    <col min="6670" max="6912" width="11.42578125" style="689"/>
    <col min="6913" max="6913" width="44.5703125" style="689" customWidth="1"/>
    <col min="6914" max="6920" width="16.42578125" style="689" customWidth="1"/>
    <col min="6921" max="6921" width="15.5703125" style="689" customWidth="1"/>
    <col min="6922" max="6923" width="0" style="689" hidden="1" customWidth="1"/>
    <col min="6924" max="6924" width="2.5703125" style="689" customWidth="1"/>
    <col min="6925" max="6925" width="12.7109375" style="689" customWidth="1"/>
    <col min="6926" max="7168" width="11.42578125" style="689"/>
    <col min="7169" max="7169" width="44.5703125" style="689" customWidth="1"/>
    <col min="7170" max="7176" width="16.42578125" style="689" customWidth="1"/>
    <col min="7177" max="7177" width="15.5703125" style="689" customWidth="1"/>
    <col min="7178" max="7179" width="0" style="689" hidden="1" customWidth="1"/>
    <col min="7180" max="7180" width="2.5703125" style="689" customWidth="1"/>
    <col min="7181" max="7181" width="12.7109375" style="689" customWidth="1"/>
    <col min="7182" max="7424" width="11.42578125" style="689"/>
    <col min="7425" max="7425" width="44.5703125" style="689" customWidth="1"/>
    <col min="7426" max="7432" width="16.42578125" style="689" customWidth="1"/>
    <col min="7433" max="7433" width="15.5703125" style="689" customWidth="1"/>
    <col min="7434" max="7435" width="0" style="689" hidden="1" customWidth="1"/>
    <col min="7436" max="7436" width="2.5703125" style="689" customWidth="1"/>
    <col min="7437" max="7437" width="12.7109375" style="689" customWidth="1"/>
    <col min="7438" max="7680" width="11.42578125" style="689"/>
    <col min="7681" max="7681" width="44.5703125" style="689" customWidth="1"/>
    <col min="7682" max="7688" width="16.42578125" style="689" customWidth="1"/>
    <col min="7689" max="7689" width="15.5703125" style="689" customWidth="1"/>
    <col min="7690" max="7691" width="0" style="689" hidden="1" customWidth="1"/>
    <col min="7692" max="7692" width="2.5703125" style="689" customWidth="1"/>
    <col min="7693" max="7693" width="12.7109375" style="689" customWidth="1"/>
    <col min="7694" max="7936" width="11.42578125" style="689"/>
    <col min="7937" max="7937" width="44.5703125" style="689" customWidth="1"/>
    <col min="7938" max="7944" width="16.42578125" style="689" customWidth="1"/>
    <col min="7945" max="7945" width="15.5703125" style="689" customWidth="1"/>
    <col min="7946" max="7947" width="0" style="689" hidden="1" customWidth="1"/>
    <col min="7948" max="7948" width="2.5703125" style="689" customWidth="1"/>
    <col min="7949" max="7949" width="12.7109375" style="689" customWidth="1"/>
    <col min="7950" max="8192" width="11.42578125" style="689"/>
    <col min="8193" max="8193" width="44.5703125" style="689" customWidth="1"/>
    <col min="8194" max="8200" width="16.42578125" style="689" customWidth="1"/>
    <col min="8201" max="8201" width="15.5703125" style="689" customWidth="1"/>
    <col min="8202" max="8203" width="0" style="689" hidden="1" customWidth="1"/>
    <col min="8204" max="8204" width="2.5703125" style="689" customWidth="1"/>
    <col min="8205" max="8205" width="12.7109375" style="689" customWidth="1"/>
    <col min="8206" max="8448" width="11.42578125" style="689"/>
    <col min="8449" max="8449" width="44.5703125" style="689" customWidth="1"/>
    <col min="8450" max="8456" width="16.42578125" style="689" customWidth="1"/>
    <col min="8457" max="8457" width="15.5703125" style="689" customWidth="1"/>
    <col min="8458" max="8459" width="0" style="689" hidden="1" customWidth="1"/>
    <col min="8460" max="8460" width="2.5703125" style="689" customWidth="1"/>
    <col min="8461" max="8461" width="12.7109375" style="689" customWidth="1"/>
    <col min="8462" max="8704" width="11.42578125" style="689"/>
    <col min="8705" max="8705" width="44.5703125" style="689" customWidth="1"/>
    <col min="8706" max="8712" width="16.42578125" style="689" customWidth="1"/>
    <col min="8713" max="8713" width="15.5703125" style="689" customWidth="1"/>
    <col min="8714" max="8715" width="0" style="689" hidden="1" customWidth="1"/>
    <col min="8716" max="8716" width="2.5703125" style="689" customWidth="1"/>
    <col min="8717" max="8717" width="12.7109375" style="689" customWidth="1"/>
    <col min="8718" max="8960" width="11.42578125" style="689"/>
    <col min="8961" max="8961" width="44.5703125" style="689" customWidth="1"/>
    <col min="8962" max="8968" width="16.42578125" style="689" customWidth="1"/>
    <col min="8969" max="8969" width="15.5703125" style="689" customWidth="1"/>
    <col min="8970" max="8971" width="0" style="689" hidden="1" customWidth="1"/>
    <col min="8972" max="8972" width="2.5703125" style="689" customWidth="1"/>
    <col min="8973" max="8973" width="12.7109375" style="689" customWidth="1"/>
    <col min="8974" max="9216" width="11.42578125" style="689"/>
    <col min="9217" max="9217" width="44.5703125" style="689" customWidth="1"/>
    <col min="9218" max="9224" width="16.42578125" style="689" customWidth="1"/>
    <col min="9225" max="9225" width="15.5703125" style="689" customWidth="1"/>
    <col min="9226" max="9227" width="0" style="689" hidden="1" customWidth="1"/>
    <col min="9228" max="9228" width="2.5703125" style="689" customWidth="1"/>
    <col min="9229" max="9229" width="12.7109375" style="689" customWidth="1"/>
    <col min="9230" max="9472" width="11.42578125" style="689"/>
    <col min="9473" max="9473" width="44.5703125" style="689" customWidth="1"/>
    <col min="9474" max="9480" width="16.42578125" style="689" customWidth="1"/>
    <col min="9481" max="9481" width="15.5703125" style="689" customWidth="1"/>
    <col min="9482" max="9483" width="0" style="689" hidden="1" customWidth="1"/>
    <col min="9484" max="9484" width="2.5703125" style="689" customWidth="1"/>
    <col min="9485" max="9485" width="12.7109375" style="689" customWidth="1"/>
    <col min="9486" max="9728" width="11.42578125" style="689"/>
    <col min="9729" max="9729" width="44.5703125" style="689" customWidth="1"/>
    <col min="9730" max="9736" width="16.42578125" style="689" customWidth="1"/>
    <col min="9737" max="9737" width="15.5703125" style="689" customWidth="1"/>
    <col min="9738" max="9739" width="0" style="689" hidden="1" customWidth="1"/>
    <col min="9740" max="9740" width="2.5703125" style="689" customWidth="1"/>
    <col min="9741" max="9741" width="12.7109375" style="689" customWidth="1"/>
    <col min="9742" max="9984" width="11.42578125" style="689"/>
    <col min="9985" max="9985" width="44.5703125" style="689" customWidth="1"/>
    <col min="9986" max="9992" width="16.42578125" style="689" customWidth="1"/>
    <col min="9993" max="9993" width="15.5703125" style="689" customWidth="1"/>
    <col min="9994" max="9995" width="0" style="689" hidden="1" customWidth="1"/>
    <col min="9996" max="9996" width="2.5703125" style="689" customWidth="1"/>
    <col min="9997" max="9997" width="12.7109375" style="689" customWidth="1"/>
    <col min="9998" max="10240" width="11.42578125" style="689"/>
    <col min="10241" max="10241" width="44.5703125" style="689" customWidth="1"/>
    <col min="10242" max="10248" width="16.42578125" style="689" customWidth="1"/>
    <col min="10249" max="10249" width="15.5703125" style="689" customWidth="1"/>
    <col min="10250" max="10251" width="0" style="689" hidden="1" customWidth="1"/>
    <col min="10252" max="10252" width="2.5703125" style="689" customWidth="1"/>
    <col min="10253" max="10253" width="12.7109375" style="689" customWidth="1"/>
    <col min="10254" max="10496" width="11.42578125" style="689"/>
    <col min="10497" max="10497" width="44.5703125" style="689" customWidth="1"/>
    <col min="10498" max="10504" width="16.42578125" style="689" customWidth="1"/>
    <col min="10505" max="10505" width="15.5703125" style="689" customWidth="1"/>
    <col min="10506" max="10507" width="0" style="689" hidden="1" customWidth="1"/>
    <col min="10508" max="10508" width="2.5703125" style="689" customWidth="1"/>
    <col min="10509" max="10509" width="12.7109375" style="689" customWidth="1"/>
    <col min="10510" max="10752" width="11.42578125" style="689"/>
    <col min="10753" max="10753" width="44.5703125" style="689" customWidth="1"/>
    <col min="10754" max="10760" width="16.42578125" style="689" customWidth="1"/>
    <col min="10761" max="10761" width="15.5703125" style="689" customWidth="1"/>
    <col min="10762" max="10763" width="0" style="689" hidden="1" customWidth="1"/>
    <col min="10764" max="10764" width="2.5703125" style="689" customWidth="1"/>
    <col min="10765" max="10765" width="12.7109375" style="689" customWidth="1"/>
    <col min="10766" max="11008" width="11.42578125" style="689"/>
    <col min="11009" max="11009" width="44.5703125" style="689" customWidth="1"/>
    <col min="11010" max="11016" width="16.42578125" style="689" customWidth="1"/>
    <col min="11017" max="11017" width="15.5703125" style="689" customWidth="1"/>
    <col min="11018" max="11019" width="0" style="689" hidden="1" customWidth="1"/>
    <col min="11020" max="11020" width="2.5703125" style="689" customWidth="1"/>
    <col min="11021" max="11021" width="12.7109375" style="689" customWidth="1"/>
    <col min="11022" max="11264" width="11.42578125" style="689"/>
    <col min="11265" max="11265" width="44.5703125" style="689" customWidth="1"/>
    <col min="11266" max="11272" width="16.42578125" style="689" customWidth="1"/>
    <col min="11273" max="11273" width="15.5703125" style="689" customWidth="1"/>
    <col min="11274" max="11275" width="0" style="689" hidden="1" customWidth="1"/>
    <col min="11276" max="11276" width="2.5703125" style="689" customWidth="1"/>
    <col min="11277" max="11277" width="12.7109375" style="689" customWidth="1"/>
    <col min="11278" max="11520" width="11.42578125" style="689"/>
    <col min="11521" max="11521" width="44.5703125" style="689" customWidth="1"/>
    <col min="11522" max="11528" width="16.42578125" style="689" customWidth="1"/>
    <col min="11529" max="11529" width="15.5703125" style="689" customWidth="1"/>
    <col min="11530" max="11531" width="0" style="689" hidden="1" customWidth="1"/>
    <col min="11532" max="11532" width="2.5703125" style="689" customWidth="1"/>
    <col min="11533" max="11533" width="12.7109375" style="689" customWidth="1"/>
    <col min="11534" max="11776" width="11.42578125" style="689"/>
    <col min="11777" max="11777" width="44.5703125" style="689" customWidth="1"/>
    <col min="11778" max="11784" width="16.42578125" style="689" customWidth="1"/>
    <col min="11785" max="11785" width="15.5703125" style="689" customWidth="1"/>
    <col min="11786" max="11787" width="0" style="689" hidden="1" customWidth="1"/>
    <col min="11788" max="11788" width="2.5703125" style="689" customWidth="1"/>
    <col min="11789" max="11789" width="12.7109375" style="689" customWidth="1"/>
    <col min="11790" max="12032" width="11.42578125" style="689"/>
    <col min="12033" max="12033" width="44.5703125" style="689" customWidth="1"/>
    <col min="12034" max="12040" width="16.42578125" style="689" customWidth="1"/>
    <col min="12041" max="12041" width="15.5703125" style="689" customWidth="1"/>
    <col min="12042" max="12043" width="0" style="689" hidden="1" customWidth="1"/>
    <col min="12044" max="12044" width="2.5703125" style="689" customWidth="1"/>
    <col min="12045" max="12045" width="12.7109375" style="689" customWidth="1"/>
    <col min="12046" max="12288" width="11.42578125" style="689"/>
    <col min="12289" max="12289" width="44.5703125" style="689" customWidth="1"/>
    <col min="12290" max="12296" width="16.42578125" style="689" customWidth="1"/>
    <col min="12297" max="12297" width="15.5703125" style="689" customWidth="1"/>
    <col min="12298" max="12299" width="0" style="689" hidden="1" customWidth="1"/>
    <col min="12300" max="12300" width="2.5703125" style="689" customWidth="1"/>
    <col min="12301" max="12301" width="12.7109375" style="689" customWidth="1"/>
    <col min="12302" max="12544" width="11.42578125" style="689"/>
    <col min="12545" max="12545" width="44.5703125" style="689" customWidth="1"/>
    <col min="12546" max="12552" width="16.42578125" style="689" customWidth="1"/>
    <col min="12553" max="12553" width="15.5703125" style="689" customWidth="1"/>
    <col min="12554" max="12555" width="0" style="689" hidden="1" customWidth="1"/>
    <col min="12556" max="12556" width="2.5703125" style="689" customWidth="1"/>
    <col min="12557" max="12557" width="12.7109375" style="689" customWidth="1"/>
    <col min="12558" max="12800" width="11.42578125" style="689"/>
    <col min="12801" max="12801" width="44.5703125" style="689" customWidth="1"/>
    <col min="12802" max="12808" width="16.42578125" style="689" customWidth="1"/>
    <col min="12809" max="12809" width="15.5703125" style="689" customWidth="1"/>
    <col min="12810" max="12811" width="0" style="689" hidden="1" customWidth="1"/>
    <col min="12812" max="12812" width="2.5703125" style="689" customWidth="1"/>
    <col min="12813" max="12813" width="12.7109375" style="689" customWidth="1"/>
    <col min="12814" max="13056" width="11.42578125" style="689"/>
    <col min="13057" max="13057" width="44.5703125" style="689" customWidth="1"/>
    <col min="13058" max="13064" width="16.42578125" style="689" customWidth="1"/>
    <col min="13065" max="13065" width="15.5703125" style="689" customWidth="1"/>
    <col min="13066" max="13067" width="0" style="689" hidden="1" customWidth="1"/>
    <col min="13068" max="13068" width="2.5703125" style="689" customWidth="1"/>
    <col min="13069" max="13069" width="12.7109375" style="689" customWidth="1"/>
    <col min="13070" max="13312" width="11.42578125" style="689"/>
    <col min="13313" max="13313" width="44.5703125" style="689" customWidth="1"/>
    <col min="13314" max="13320" width="16.42578125" style="689" customWidth="1"/>
    <col min="13321" max="13321" width="15.5703125" style="689" customWidth="1"/>
    <col min="13322" max="13323" width="0" style="689" hidden="1" customWidth="1"/>
    <col min="13324" max="13324" width="2.5703125" style="689" customWidth="1"/>
    <col min="13325" max="13325" width="12.7109375" style="689" customWidth="1"/>
    <col min="13326" max="13568" width="11.42578125" style="689"/>
    <col min="13569" max="13569" width="44.5703125" style="689" customWidth="1"/>
    <col min="13570" max="13576" width="16.42578125" style="689" customWidth="1"/>
    <col min="13577" max="13577" width="15.5703125" style="689" customWidth="1"/>
    <col min="13578" max="13579" width="0" style="689" hidden="1" customWidth="1"/>
    <col min="13580" max="13580" width="2.5703125" style="689" customWidth="1"/>
    <col min="13581" max="13581" width="12.7109375" style="689" customWidth="1"/>
    <col min="13582" max="13824" width="11.42578125" style="689"/>
    <col min="13825" max="13825" width="44.5703125" style="689" customWidth="1"/>
    <col min="13826" max="13832" width="16.42578125" style="689" customWidth="1"/>
    <col min="13833" max="13833" width="15.5703125" style="689" customWidth="1"/>
    <col min="13834" max="13835" width="0" style="689" hidden="1" customWidth="1"/>
    <col min="13836" max="13836" width="2.5703125" style="689" customWidth="1"/>
    <col min="13837" max="13837" width="12.7109375" style="689" customWidth="1"/>
    <col min="13838" max="14080" width="11.42578125" style="689"/>
    <col min="14081" max="14081" width="44.5703125" style="689" customWidth="1"/>
    <col min="14082" max="14088" width="16.42578125" style="689" customWidth="1"/>
    <col min="14089" max="14089" width="15.5703125" style="689" customWidth="1"/>
    <col min="14090" max="14091" width="0" style="689" hidden="1" customWidth="1"/>
    <col min="14092" max="14092" width="2.5703125" style="689" customWidth="1"/>
    <col min="14093" max="14093" width="12.7109375" style="689" customWidth="1"/>
    <col min="14094" max="14336" width="11.42578125" style="689"/>
    <col min="14337" max="14337" width="44.5703125" style="689" customWidth="1"/>
    <col min="14338" max="14344" width="16.42578125" style="689" customWidth="1"/>
    <col min="14345" max="14345" width="15.5703125" style="689" customWidth="1"/>
    <col min="14346" max="14347" width="0" style="689" hidden="1" customWidth="1"/>
    <col min="14348" max="14348" width="2.5703125" style="689" customWidth="1"/>
    <col min="14349" max="14349" width="12.7109375" style="689" customWidth="1"/>
    <col min="14350" max="14592" width="11.42578125" style="689"/>
    <col min="14593" max="14593" width="44.5703125" style="689" customWidth="1"/>
    <col min="14594" max="14600" width="16.42578125" style="689" customWidth="1"/>
    <col min="14601" max="14601" width="15.5703125" style="689" customWidth="1"/>
    <col min="14602" max="14603" width="0" style="689" hidden="1" customWidth="1"/>
    <col min="14604" max="14604" width="2.5703125" style="689" customWidth="1"/>
    <col min="14605" max="14605" width="12.7109375" style="689" customWidth="1"/>
    <col min="14606" max="14848" width="11.42578125" style="689"/>
    <col min="14849" max="14849" width="44.5703125" style="689" customWidth="1"/>
    <col min="14850" max="14856" width="16.42578125" style="689" customWidth="1"/>
    <col min="14857" max="14857" width="15.5703125" style="689" customWidth="1"/>
    <col min="14858" max="14859" width="0" style="689" hidden="1" customWidth="1"/>
    <col min="14860" max="14860" width="2.5703125" style="689" customWidth="1"/>
    <col min="14861" max="14861" width="12.7109375" style="689" customWidth="1"/>
    <col min="14862" max="15104" width="11.42578125" style="689"/>
    <col min="15105" max="15105" width="44.5703125" style="689" customWidth="1"/>
    <col min="15106" max="15112" width="16.42578125" style="689" customWidth="1"/>
    <col min="15113" max="15113" width="15.5703125" style="689" customWidth="1"/>
    <col min="15114" max="15115" width="0" style="689" hidden="1" customWidth="1"/>
    <col min="15116" max="15116" width="2.5703125" style="689" customWidth="1"/>
    <col min="15117" max="15117" width="12.7109375" style="689" customWidth="1"/>
    <col min="15118" max="15360" width="11.42578125" style="689"/>
    <col min="15361" max="15361" width="44.5703125" style="689" customWidth="1"/>
    <col min="15362" max="15368" width="16.42578125" style="689" customWidth="1"/>
    <col min="15369" max="15369" width="15.5703125" style="689" customWidth="1"/>
    <col min="15370" max="15371" width="0" style="689" hidden="1" customWidth="1"/>
    <col min="15372" max="15372" width="2.5703125" style="689" customWidth="1"/>
    <col min="15373" max="15373" width="12.7109375" style="689" customWidth="1"/>
    <col min="15374" max="15616" width="11.42578125" style="689"/>
    <col min="15617" max="15617" width="44.5703125" style="689" customWidth="1"/>
    <col min="15618" max="15624" width="16.42578125" style="689" customWidth="1"/>
    <col min="15625" max="15625" width="15.5703125" style="689" customWidth="1"/>
    <col min="15626" max="15627" width="0" style="689" hidden="1" customWidth="1"/>
    <col min="15628" max="15628" width="2.5703125" style="689" customWidth="1"/>
    <col min="15629" max="15629" width="12.7109375" style="689" customWidth="1"/>
    <col min="15630" max="15872" width="11.42578125" style="689"/>
    <col min="15873" max="15873" width="44.5703125" style="689" customWidth="1"/>
    <col min="15874" max="15880" width="16.42578125" style="689" customWidth="1"/>
    <col min="15881" max="15881" width="15.5703125" style="689" customWidth="1"/>
    <col min="15882" max="15883" width="0" style="689" hidden="1" customWidth="1"/>
    <col min="15884" max="15884" width="2.5703125" style="689" customWidth="1"/>
    <col min="15885" max="15885" width="12.7109375" style="689" customWidth="1"/>
    <col min="15886" max="16128" width="11.42578125" style="689"/>
    <col min="16129" max="16129" width="44.5703125" style="689" customWidth="1"/>
    <col min="16130" max="16136" width="16.42578125" style="689" customWidth="1"/>
    <col min="16137" max="16137" width="15.5703125" style="689" customWidth="1"/>
    <col min="16138" max="16139" width="0" style="689" hidden="1" customWidth="1"/>
    <col min="16140" max="16140" width="2.5703125" style="689" customWidth="1"/>
    <col min="16141" max="16141" width="12.7109375" style="689" customWidth="1"/>
    <col min="16142" max="16384" width="11.42578125" style="689"/>
  </cols>
  <sheetData>
    <row r="1" spans="1:13" s="72" customFormat="1" ht="3.75" customHeight="1">
      <c r="A1" s="256"/>
      <c r="B1" s="525"/>
      <c r="C1" s="525"/>
      <c r="D1" s="525"/>
      <c r="E1" s="525"/>
      <c r="F1" s="525"/>
      <c r="G1" s="525"/>
      <c r="H1" s="525"/>
      <c r="I1" s="525"/>
      <c r="J1" s="257"/>
      <c r="K1" s="257"/>
    </row>
    <row r="2" spans="1:13" s="72" customFormat="1" ht="39" customHeight="1">
      <c r="A2" s="1212" t="s">
        <v>1305</v>
      </c>
      <c r="B2" s="1212"/>
      <c r="C2" s="1212"/>
      <c r="D2" s="1212"/>
      <c r="E2" s="1212"/>
      <c r="F2" s="1212"/>
      <c r="G2" s="1212"/>
      <c r="H2" s="1212"/>
      <c r="I2" s="1212"/>
      <c r="J2" s="1212"/>
      <c r="K2" s="1212"/>
    </row>
    <row r="3" spans="1:13" s="72" customFormat="1" ht="20.25" customHeight="1">
      <c r="A3" s="1212" t="s">
        <v>709</v>
      </c>
      <c r="B3" s="1212"/>
      <c r="C3" s="1212"/>
      <c r="D3" s="1212"/>
      <c r="E3" s="1212"/>
      <c r="F3" s="1212"/>
      <c r="G3" s="1212"/>
      <c r="H3" s="1212"/>
      <c r="I3" s="1212"/>
      <c r="J3" s="1212"/>
      <c r="K3" s="1212"/>
    </row>
    <row r="4" spans="1:13" s="72" customFormat="1" ht="20.25" customHeight="1">
      <c r="A4" s="1212" t="s">
        <v>1494</v>
      </c>
      <c r="B4" s="1212"/>
      <c r="C4" s="1212"/>
      <c r="D4" s="1212"/>
      <c r="E4" s="1212"/>
      <c r="F4" s="1212"/>
      <c r="G4" s="1212"/>
      <c r="H4" s="1212"/>
      <c r="I4" s="1212"/>
      <c r="J4" s="1212"/>
      <c r="K4" s="1212"/>
    </row>
    <row r="5" spans="1:13" s="160" customFormat="1" ht="39" customHeight="1">
      <c r="A5" s="1220" t="s">
        <v>1229</v>
      </c>
      <c r="B5" s="1220"/>
      <c r="C5" s="1220"/>
      <c r="D5" s="1220"/>
      <c r="E5" s="1220"/>
      <c r="F5" s="1220"/>
      <c r="G5" s="1220"/>
      <c r="H5" s="1220"/>
      <c r="I5" s="1220"/>
      <c r="J5" s="1220"/>
      <c r="K5" s="1220"/>
    </row>
    <row r="6" spans="1:13" ht="7.5" customHeight="1">
      <c r="A6" s="161"/>
      <c r="I6" s="1002"/>
      <c r="J6" s="1002"/>
      <c r="K6" s="1002"/>
      <c r="L6" s="689"/>
      <c r="M6" s="689"/>
    </row>
    <row r="7" spans="1:13" ht="10.5" customHeight="1">
      <c r="A7" s="162"/>
      <c r="B7" s="1103"/>
      <c r="C7" s="163"/>
      <c r="D7" s="163"/>
      <c r="E7" s="163"/>
      <c r="F7" s="163"/>
      <c r="G7" s="526"/>
      <c r="H7" s="526"/>
      <c r="I7" s="834"/>
      <c r="J7" s="164"/>
      <c r="K7" s="164"/>
      <c r="L7" s="689"/>
      <c r="M7" s="689"/>
    </row>
    <row r="8" spans="1:13" ht="51" customHeight="1">
      <c r="A8" s="233"/>
      <c r="B8" s="1104" t="s">
        <v>1306</v>
      </c>
      <c r="C8" s="1104" t="s">
        <v>1310</v>
      </c>
      <c r="D8" s="1104" t="s">
        <v>1309</v>
      </c>
      <c r="E8" s="1104" t="s">
        <v>1311</v>
      </c>
      <c r="F8" s="1104" t="s">
        <v>1308</v>
      </c>
      <c r="G8" s="1104" t="s">
        <v>1312</v>
      </c>
      <c r="H8" s="1105" t="s">
        <v>309</v>
      </c>
      <c r="I8" s="906" t="s">
        <v>710</v>
      </c>
      <c r="J8" s="662"/>
      <c r="K8" s="392"/>
      <c r="L8" s="689"/>
      <c r="M8" s="689"/>
    </row>
    <row r="9" spans="1:13" ht="42.75" customHeight="1">
      <c r="A9" s="234" t="s">
        <v>711</v>
      </c>
      <c r="B9" s="235">
        <v>1700481.8442299999</v>
      </c>
      <c r="C9" s="235">
        <v>604581.71869000001</v>
      </c>
      <c r="D9" s="235">
        <v>175978.09228000001</v>
      </c>
      <c r="E9" s="235">
        <v>67331.717470000003</v>
      </c>
      <c r="F9" s="235">
        <v>44467.734200000006</v>
      </c>
      <c r="G9" s="235">
        <v>45508.574090000002</v>
      </c>
      <c r="H9" s="235">
        <v>2638349.68096</v>
      </c>
      <c r="I9" s="236">
        <f>H9/$H$21</f>
        <v>0.96136945650796057</v>
      </c>
      <c r="J9" s="327"/>
      <c r="K9" s="234"/>
      <c r="L9" s="689"/>
      <c r="M9" s="689"/>
    </row>
    <row r="10" spans="1:13" ht="27" customHeight="1">
      <c r="A10" s="234" t="s">
        <v>712</v>
      </c>
      <c r="B10" s="235">
        <v>5087.1668899999995</v>
      </c>
      <c r="C10" s="235">
        <v>3128.3582299999998</v>
      </c>
      <c r="D10" s="235">
        <v>1684.8936000000001</v>
      </c>
      <c r="E10" s="235">
        <v>240.47576000000001</v>
      </c>
      <c r="F10" s="235">
        <v>204.04209</v>
      </c>
      <c r="G10" s="235">
        <v>178.04163</v>
      </c>
      <c r="H10" s="235">
        <v>10522.9782</v>
      </c>
      <c r="I10" s="236">
        <f>(H10/$H$21)</f>
        <v>3.8343931079287789E-3</v>
      </c>
      <c r="J10" s="327"/>
      <c r="K10" s="234"/>
      <c r="L10" s="689"/>
      <c r="M10" s="689"/>
    </row>
    <row r="11" spans="1:13" ht="42.75" customHeight="1">
      <c r="A11" s="234" t="s">
        <v>713</v>
      </c>
      <c r="B11" s="235">
        <v>35107.506609999997</v>
      </c>
      <c r="C11" s="235">
        <v>2277.6277200000004</v>
      </c>
      <c r="D11" s="235">
        <v>12085.6</v>
      </c>
      <c r="E11" s="235">
        <v>811.88416000000007</v>
      </c>
      <c r="F11" s="235">
        <v>1001.6616</v>
      </c>
      <c r="G11" s="235">
        <v>426.48341999999997</v>
      </c>
      <c r="H11" s="235">
        <v>51710.763509999997</v>
      </c>
      <c r="I11" s="236">
        <f t="shared" ref="I10:I21" si="0">H11/$H$21</f>
        <v>1.8842516960500686E-2</v>
      </c>
      <c r="J11" s="327"/>
      <c r="K11" s="234"/>
      <c r="L11" s="689"/>
      <c r="M11" s="689"/>
    </row>
    <row r="12" spans="1:13" ht="27" customHeight="1">
      <c r="A12" s="234" t="s">
        <v>714</v>
      </c>
      <c r="B12" s="235">
        <v>884.98923000000002</v>
      </c>
      <c r="C12" s="235">
        <v>59.958269999999999</v>
      </c>
      <c r="D12" s="235">
        <v>1911.2531299999998</v>
      </c>
      <c r="E12" s="235">
        <v>21.549029999999998</v>
      </c>
      <c r="F12" s="235">
        <v>29.10351</v>
      </c>
      <c r="G12" s="235">
        <v>11.6128</v>
      </c>
      <c r="H12" s="235">
        <v>2918.4659700000002</v>
      </c>
      <c r="I12" s="236">
        <f>(H12/$H$21)</f>
        <v>1.0634390367826362E-3</v>
      </c>
      <c r="J12" s="1178">
        <v>0</v>
      </c>
      <c r="K12" s="1178">
        <v>0</v>
      </c>
      <c r="L12" s="1178"/>
      <c r="M12" s="689"/>
    </row>
    <row r="13" spans="1:13" ht="42.75" customHeight="1">
      <c r="A13" s="234" t="s">
        <v>715</v>
      </c>
      <c r="B13" s="235">
        <v>11235.188269999999</v>
      </c>
      <c r="C13" s="235">
        <v>917.72589000000005</v>
      </c>
      <c r="D13" s="235">
        <v>2379.3017</v>
      </c>
      <c r="E13" s="235">
        <v>1.2006600000000001</v>
      </c>
      <c r="F13" s="235">
        <v>258.13682</v>
      </c>
      <c r="G13" s="235">
        <v>417.31943000000001</v>
      </c>
      <c r="H13" s="235">
        <v>15208.87277</v>
      </c>
      <c r="I13" s="236">
        <f t="shared" si="0"/>
        <v>5.5418528690531427E-3</v>
      </c>
      <c r="J13" s="327"/>
      <c r="K13" s="234"/>
      <c r="L13" s="689"/>
      <c r="M13" s="689"/>
    </row>
    <row r="14" spans="1:13" ht="27" customHeight="1">
      <c r="A14" s="234" t="s">
        <v>716</v>
      </c>
      <c r="B14" s="235">
        <v>1138.5996399999999</v>
      </c>
      <c r="C14" s="235">
        <v>92.051789999999997</v>
      </c>
      <c r="D14" s="235">
        <v>237.93016</v>
      </c>
      <c r="E14" s="235">
        <v>0.24012999999999998</v>
      </c>
      <c r="F14" s="235">
        <v>28.66591</v>
      </c>
      <c r="G14" s="235">
        <v>44.991019999999999</v>
      </c>
      <c r="H14" s="235">
        <v>1542.47865</v>
      </c>
      <c r="I14" s="236">
        <f>(H14/$H$21)</f>
        <v>5.6205281359295099E-4</v>
      </c>
      <c r="J14" s="327"/>
      <c r="K14" s="234"/>
      <c r="L14" s="689"/>
      <c r="M14" s="689"/>
    </row>
    <row r="15" spans="1:13" ht="42.75" customHeight="1">
      <c r="A15" s="234" t="s">
        <v>717</v>
      </c>
      <c r="B15" s="235">
        <v>1307.5367699999999</v>
      </c>
      <c r="C15" s="235">
        <v>761.94305000000008</v>
      </c>
      <c r="D15" s="235">
        <v>2226.1074800000001</v>
      </c>
      <c r="E15" s="235">
        <v>1.7539899999999999</v>
      </c>
      <c r="F15" s="235">
        <v>252.18826000000001</v>
      </c>
      <c r="G15" s="235">
        <v>4.8685499999999999</v>
      </c>
      <c r="H15" s="235">
        <v>4554.3980999999994</v>
      </c>
      <c r="I15" s="236">
        <f t="shared" si="0"/>
        <v>1.6595446986105058E-3</v>
      </c>
      <c r="J15" s="327"/>
      <c r="K15" s="234"/>
      <c r="L15" s="689"/>
      <c r="M15" s="689"/>
    </row>
    <row r="16" spans="1:13" ht="27" customHeight="1">
      <c r="A16" s="234" t="s">
        <v>718</v>
      </c>
      <c r="B16" s="235">
        <v>326.88427000000001</v>
      </c>
      <c r="C16" s="235">
        <v>195.84724</v>
      </c>
      <c r="D16" s="235">
        <v>556.52687000000003</v>
      </c>
      <c r="E16" s="235">
        <v>0.877</v>
      </c>
      <c r="F16" s="235">
        <v>102.31085</v>
      </c>
      <c r="G16" s="235">
        <v>2.4342800000000002</v>
      </c>
      <c r="H16" s="235">
        <v>1184.88051</v>
      </c>
      <c r="I16" s="236">
        <f>(H16/$H$21)</f>
        <v>4.3175017327918978E-4</v>
      </c>
      <c r="J16" s="327"/>
      <c r="K16" s="234"/>
      <c r="L16" s="689"/>
      <c r="M16" s="689"/>
    </row>
    <row r="17" spans="1:13" ht="42.75" customHeight="1">
      <c r="A17" s="234" t="s">
        <v>719</v>
      </c>
      <c r="B17" s="235">
        <v>2801.1116099999999</v>
      </c>
      <c r="C17" s="235">
        <v>541.96431000000007</v>
      </c>
      <c r="D17" s="235">
        <v>3781.2678500000002</v>
      </c>
      <c r="E17" s="235">
        <v>0</v>
      </c>
      <c r="F17" s="235">
        <v>98.615300000000005</v>
      </c>
      <c r="G17" s="235">
        <v>47.433680000000003</v>
      </c>
      <c r="H17" s="235">
        <v>7270.39275</v>
      </c>
      <c r="I17" s="236">
        <f t="shared" si="0"/>
        <v>2.6492066525934037E-3</v>
      </c>
      <c r="J17" s="327"/>
      <c r="K17" s="234"/>
      <c r="L17" s="689"/>
      <c r="M17" s="689"/>
    </row>
    <row r="18" spans="1:13" ht="27" customHeight="1">
      <c r="A18" s="234" t="s">
        <v>720</v>
      </c>
      <c r="B18" s="235">
        <v>1121.3366899999999</v>
      </c>
      <c r="C18" s="235">
        <v>222.90693999999999</v>
      </c>
      <c r="D18" s="235">
        <v>2794.7928999999999</v>
      </c>
      <c r="E18" s="235">
        <v>0</v>
      </c>
      <c r="F18" s="235">
        <v>39.446120000000001</v>
      </c>
      <c r="G18" s="235">
        <v>18.973470000000002</v>
      </c>
      <c r="H18" s="235">
        <v>4197.4561199999998</v>
      </c>
      <c r="I18" s="236">
        <f>(H18/$H$21)</f>
        <v>1.529481151767612E-3</v>
      </c>
      <c r="J18" s="327"/>
      <c r="K18" s="234"/>
      <c r="L18" s="689"/>
      <c r="M18" s="689"/>
    </row>
    <row r="19" spans="1:13" ht="42.75" customHeight="1">
      <c r="A19" s="234" t="s">
        <v>721</v>
      </c>
      <c r="B19" s="235">
        <v>11605.85925</v>
      </c>
      <c r="C19" s="235">
        <v>9522.059369999999</v>
      </c>
      <c r="D19" s="235">
        <v>4373.7094400000005</v>
      </c>
      <c r="E19" s="235">
        <v>366.42617999999999</v>
      </c>
      <c r="F19" s="235">
        <v>649.99643999999989</v>
      </c>
      <c r="G19" s="235">
        <v>753.87356000000011</v>
      </c>
      <c r="H19" s="235">
        <v>27271.924239999997</v>
      </c>
      <c r="I19" s="236">
        <f t="shared" si="0"/>
        <v>9.9374223112817812E-3</v>
      </c>
      <c r="J19" s="327"/>
      <c r="K19" s="234"/>
      <c r="L19" s="689"/>
      <c r="M19" s="689"/>
    </row>
    <row r="20" spans="1:13" ht="27" customHeight="1">
      <c r="A20" s="234" t="s">
        <v>722</v>
      </c>
      <c r="B20" s="235">
        <v>6260.8326500000003</v>
      </c>
      <c r="C20" s="235">
        <v>4792.6886799999993</v>
      </c>
      <c r="D20" s="235">
        <v>4093.59663</v>
      </c>
      <c r="E20" s="235">
        <v>336.84942999999998</v>
      </c>
      <c r="F20" s="235">
        <v>505.14368999999999</v>
      </c>
      <c r="G20" s="235">
        <v>626.63130000000001</v>
      </c>
      <c r="H20" s="235">
        <v>16615.74238</v>
      </c>
      <c r="I20" s="236">
        <f>(H20/$H$21)</f>
        <v>6.0544920700293884E-3</v>
      </c>
      <c r="J20" s="327"/>
      <c r="K20" s="234"/>
      <c r="L20" s="689"/>
      <c r="M20" s="689"/>
    </row>
    <row r="21" spans="1:13" ht="46.5" customHeight="1">
      <c r="A21" s="237" t="s">
        <v>723</v>
      </c>
      <c r="B21" s="567">
        <f>B9+B11+B13+B15+B17+B19</f>
        <v>1762539.0467399999</v>
      </c>
      <c r="C21" s="567">
        <f t="shared" ref="C21:H22" si="1">C9+C11+C13+C15+C17+C19</f>
        <v>618603.03902999999</v>
      </c>
      <c r="D21" s="567">
        <f t="shared" si="1"/>
        <v>200824.07875000004</v>
      </c>
      <c r="E21" s="567">
        <f t="shared" si="1"/>
        <v>68512.982459999999</v>
      </c>
      <c r="F21" s="567">
        <f t="shared" si="1"/>
        <v>46728.332620000008</v>
      </c>
      <c r="G21" s="567">
        <f t="shared" si="1"/>
        <v>47158.552730000003</v>
      </c>
      <c r="H21" s="567">
        <f t="shared" si="1"/>
        <v>2744366.0323299998</v>
      </c>
      <c r="I21" s="239">
        <f t="shared" si="0"/>
        <v>1</v>
      </c>
      <c r="J21" s="327"/>
      <c r="K21" s="234"/>
      <c r="L21" s="689"/>
      <c r="M21" s="689"/>
    </row>
    <row r="22" spans="1:13" ht="24.75" customHeight="1">
      <c r="A22" s="240" t="s">
        <v>850</v>
      </c>
      <c r="B22" s="235">
        <f>((B10+B12+B14+B16+B18+B20)*-1)*-1</f>
        <v>14819.809370000001</v>
      </c>
      <c r="C22" s="235">
        <f>((C10+C12+C14+C16+C18+C20)*-1)*-1</f>
        <v>8491.8111499999995</v>
      </c>
      <c r="D22" s="235">
        <f>((D10+D12+D14+D16+D18+D20)*-1)*-1</f>
        <v>11278.99329</v>
      </c>
      <c r="E22" s="235">
        <f>((E10+E12+E14+E16+E18+E20)*-1)*-1</f>
        <v>599.99135000000001</v>
      </c>
      <c r="F22" s="235">
        <f>((F10+F12+F14+F16+F18+F20)*-1)*-1</f>
        <v>908.71217000000001</v>
      </c>
      <c r="G22" s="235">
        <f>((G10+G12+G14+G16+G18+G20)*-1)*-1</f>
        <v>882.68450000000007</v>
      </c>
      <c r="H22" s="235">
        <f>((H10+H12+H14+H16+H18+H20)*-1)*-1</f>
        <v>36982.001829999994</v>
      </c>
      <c r="I22" s="236"/>
      <c r="J22" s="234"/>
      <c r="K22" s="234"/>
      <c r="L22" s="689"/>
      <c r="M22" s="689"/>
    </row>
    <row r="23" spans="1:13" s="174" customFormat="1" ht="30.75" customHeight="1" thickBot="1">
      <c r="A23" s="242" t="s">
        <v>851</v>
      </c>
      <c r="B23" s="243">
        <f t="shared" ref="B23:H23" si="2">B21/$H$21</f>
        <v>0.64223905484050281</v>
      </c>
      <c r="C23" s="243">
        <f t="shared" si="2"/>
        <v>0.22540835724628122</v>
      </c>
      <c r="D23" s="243">
        <f t="shared" si="2"/>
        <v>7.3176856288189068E-2</v>
      </c>
      <c r="E23" s="243">
        <f t="shared" si="2"/>
        <v>2.4964957900251977E-2</v>
      </c>
      <c r="F23" s="243">
        <f t="shared" si="2"/>
        <v>1.7027004440922588E-2</v>
      </c>
      <c r="G23" s="243">
        <f t="shared" si="2"/>
        <v>1.7183769283852353E-2</v>
      </c>
      <c r="H23" s="243">
        <f t="shared" si="2"/>
        <v>1</v>
      </c>
      <c r="I23" s="907"/>
      <c r="J23" s="393"/>
      <c r="K23" s="393"/>
    </row>
    <row r="24" spans="1:13" ht="15" customHeight="1">
      <c r="A24" s="618" t="s">
        <v>893</v>
      </c>
      <c r="B24" s="368"/>
      <c r="C24" s="244"/>
      <c r="D24" s="244"/>
      <c r="E24" s="244"/>
      <c r="F24" s="244"/>
      <c r="G24" s="244"/>
      <c r="H24" s="244"/>
      <c r="I24" s="245"/>
      <c r="J24" s="245"/>
      <c r="K24" s="245"/>
      <c r="L24" s="689"/>
      <c r="M24" s="689"/>
    </row>
    <row r="25" spans="1:13" ht="50.25" customHeight="1">
      <c r="A25" s="1287" t="s">
        <v>354</v>
      </c>
      <c r="B25" s="1246"/>
      <c r="C25" s="1246"/>
      <c r="D25" s="1246"/>
      <c r="E25" s="1246"/>
      <c r="F25" s="1246"/>
      <c r="G25" s="1246"/>
      <c r="H25" s="1246"/>
      <c r="I25" s="1246"/>
      <c r="J25" s="245"/>
      <c r="K25" s="245"/>
      <c r="L25" s="689"/>
      <c r="M25" s="689"/>
    </row>
    <row r="26" spans="1:13" ht="51" customHeight="1">
      <c r="A26" s="1287" t="s">
        <v>355</v>
      </c>
      <c r="B26" s="1246"/>
      <c r="C26" s="1246"/>
      <c r="D26" s="1246"/>
      <c r="E26" s="1246"/>
      <c r="F26" s="1246"/>
      <c r="G26" s="1246"/>
      <c r="H26" s="1246"/>
      <c r="I26" s="1246"/>
      <c r="J26" s="75"/>
      <c r="K26" s="75"/>
      <c r="L26" s="689"/>
      <c r="M26" s="689"/>
    </row>
    <row r="27" spans="1:13" ht="12" customHeight="1">
      <c r="A27" s="135" t="s">
        <v>894</v>
      </c>
      <c r="B27" s="553"/>
      <c r="C27" s="178"/>
      <c r="D27" s="178"/>
      <c r="E27" s="178"/>
      <c r="F27" s="178"/>
      <c r="G27" s="330"/>
      <c r="H27" s="330"/>
      <c r="I27" s="75"/>
      <c r="J27" s="75"/>
      <c r="K27" s="75"/>
      <c r="L27" s="689"/>
      <c r="M27" s="689"/>
    </row>
    <row r="28" spans="1:13" ht="9" customHeight="1">
      <c r="A28" s="182"/>
      <c r="C28" s="178"/>
      <c r="D28" s="178"/>
      <c r="E28" s="178"/>
      <c r="F28" s="178"/>
      <c r="G28" s="330"/>
      <c r="H28" s="330"/>
      <c r="I28" s="330"/>
      <c r="J28" s="75"/>
      <c r="K28" s="75"/>
      <c r="L28" s="689"/>
      <c r="M28" s="689"/>
    </row>
    <row r="29" spans="1:13" ht="9" customHeight="1">
      <c r="A29" s="177"/>
      <c r="C29" s="178"/>
      <c r="D29" s="178"/>
      <c r="E29" s="178"/>
      <c r="F29" s="178"/>
      <c r="G29" s="330"/>
      <c r="H29" s="330"/>
      <c r="I29" s="330"/>
      <c r="J29" s="75"/>
      <c r="K29" s="75"/>
      <c r="L29" s="689"/>
      <c r="M29" s="689"/>
    </row>
    <row r="30" spans="1:13" ht="9" customHeight="1">
      <c r="A30" s="177"/>
      <c r="C30" s="178"/>
      <c r="D30" s="178"/>
      <c r="E30" s="178"/>
      <c r="F30" s="178"/>
      <c r="G30" s="330"/>
      <c r="H30" s="330"/>
      <c r="I30" s="330"/>
      <c r="J30" s="75"/>
      <c r="K30" s="75"/>
      <c r="L30" s="689"/>
      <c r="M30" s="689"/>
    </row>
    <row r="31" spans="1:13" ht="9" customHeight="1">
      <c r="A31" s="177"/>
      <c r="B31" s="558"/>
      <c r="C31" s="178"/>
      <c r="D31" s="178"/>
      <c r="E31" s="178"/>
      <c r="F31" s="178"/>
      <c r="G31" s="330"/>
      <c r="H31" s="330"/>
      <c r="I31" s="330"/>
      <c r="J31" s="75"/>
      <c r="K31" s="75"/>
      <c r="L31" s="689"/>
      <c r="M31" s="689"/>
    </row>
    <row r="32" spans="1:13" ht="9" customHeight="1">
      <c r="A32" s="177"/>
      <c r="B32" s="558"/>
      <c r="C32" s="178"/>
      <c r="D32" s="178"/>
      <c r="E32" s="178"/>
      <c r="F32" s="178"/>
      <c r="G32" s="330"/>
      <c r="H32" s="330"/>
      <c r="I32" s="330"/>
      <c r="J32" s="75"/>
      <c r="K32" s="75"/>
      <c r="L32" s="689"/>
      <c r="M32" s="689"/>
    </row>
    <row r="33" spans="1:11" s="689" customFormat="1" ht="9" customHeight="1">
      <c r="A33" s="177"/>
      <c r="B33" s="558"/>
      <c r="C33" s="178"/>
      <c r="D33" s="178"/>
      <c r="E33" s="178"/>
      <c r="F33" s="178"/>
      <c r="G33" s="330"/>
      <c r="H33" s="330"/>
      <c r="I33" s="330"/>
      <c r="J33" s="75"/>
      <c r="K33" s="75"/>
    </row>
    <row r="34" spans="1:11" s="689" customFormat="1" ht="9" customHeight="1">
      <c r="A34" s="179"/>
      <c r="B34" s="558"/>
      <c r="C34" s="178"/>
      <c r="D34" s="178"/>
      <c r="E34" s="178"/>
      <c r="F34" s="178"/>
      <c r="G34" s="330"/>
      <c r="H34" s="330"/>
      <c r="I34" s="330"/>
      <c r="J34" s="75"/>
      <c r="K34" s="75"/>
    </row>
    <row r="35" spans="1:11" s="689" customFormat="1" ht="9" customHeight="1">
      <c r="A35" s="177"/>
      <c r="B35" s="558"/>
      <c r="C35" s="178"/>
      <c r="D35" s="178"/>
      <c r="E35" s="178"/>
      <c r="F35" s="178"/>
      <c r="G35" s="330"/>
      <c r="H35" s="330"/>
      <c r="I35" s="330"/>
      <c r="J35" s="75"/>
      <c r="K35" s="75"/>
    </row>
    <row r="36" spans="1:11" s="689" customFormat="1" ht="9" customHeight="1">
      <c r="A36" s="177"/>
      <c r="B36" s="558"/>
      <c r="C36" s="178"/>
      <c r="D36" s="178"/>
      <c r="E36" s="178"/>
      <c r="F36" s="178"/>
      <c r="G36" s="330"/>
      <c r="H36" s="330"/>
      <c r="I36" s="330"/>
      <c r="J36" s="75"/>
      <c r="K36" s="75"/>
    </row>
    <row r="37" spans="1:11" s="689" customFormat="1" ht="9" customHeight="1">
      <c r="A37" s="177"/>
      <c r="B37" s="558"/>
      <c r="C37" s="178"/>
      <c r="D37" s="178"/>
      <c r="E37" s="178"/>
      <c r="F37" s="178"/>
      <c r="G37" s="330"/>
      <c r="H37" s="330"/>
      <c r="I37" s="330"/>
      <c r="J37" s="75"/>
      <c r="K37" s="75"/>
    </row>
    <row r="38" spans="1:11" s="689" customFormat="1" ht="9" customHeight="1">
      <c r="A38" s="177"/>
      <c r="B38" s="68"/>
      <c r="C38" s="178"/>
      <c r="D38" s="178"/>
      <c r="E38" s="178"/>
      <c r="F38" s="178"/>
      <c r="G38" s="330"/>
      <c r="H38" s="330"/>
      <c r="I38" s="330"/>
      <c r="J38" s="75"/>
      <c r="K38" s="75"/>
    </row>
    <row r="39" spans="1:11" s="689" customFormat="1" ht="9" customHeight="1">
      <c r="A39" s="177"/>
      <c r="B39" s="68"/>
      <c r="C39" s="178"/>
      <c r="D39" s="178"/>
      <c r="E39" s="178"/>
      <c r="F39" s="178"/>
      <c r="G39" s="330"/>
      <c r="H39" s="330"/>
      <c r="I39" s="330"/>
      <c r="J39" s="75"/>
      <c r="K39" s="75"/>
    </row>
    <row r="40" spans="1:11" s="689" customFormat="1" ht="9" customHeight="1">
      <c r="A40" s="179"/>
      <c r="B40" s="68"/>
      <c r="C40" s="178"/>
      <c r="D40" s="178"/>
      <c r="E40" s="178"/>
      <c r="F40" s="178"/>
      <c r="G40" s="330"/>
      <c r="H40" s="330"/>
      <c r="I40" s="330"/>
      <c r="J40" s="75"/>
      <c r="K40" s="75"/>
    </row>
    <row r="41" spans="1:11" s="689" customFormat="1" ht="9" customHeight="1">
      <c r="A41" s="177"/>
      <c r="B41" s="68"/>
      <c r="C41" s="178"/>
      <c r="D41" s="178"/>
      <c r="E41" s="178"/>
      <c r="F41" s="178"/>
      <c r="G41" s="330"/>
      <c r="H41" s="330"/>
      <c r="I41" s="330"/>
      <c r="J41" s="75"/>
      <c r="K41" s="75"/>
    </row>
    <row r="42" spans="1:11" s="689" customFormat="1" ht="9" customHeight="1">
      <c r="A42" s="177"/>
      <c r="B42" s="68"/>
      <c r="C42" s="178"/>
      <c r="D42" s="178"/>
      <c r="E42" s="178"/>
      <c r="F42" s="178"/>
      <c r="G42" s="330"/>
      <c r="H42" s="330"/>
      <c r="I42" s="330"/>
      <c r="J42" s="75"/>
      <c r="K42" s="75"/>
    </row>
    <row r="43" spans="1:11" s="689" customFormat="1" ht="9" customHeight="1">
      <c r="A43" s="177"/>
      <c r="B43" s="68"/>
      <c r="C43" s="178"/>
      <c r="D43" s="178"/>
      <c r="E43" s="178"/>
      <c r="F43" s="178"/>
      <c r="G43" s="330"/>
      <c r="H43" s="330"/>
      <c r="I43" s="330"/>
      <c r="J43" s="75"/>
      <c r="K43" s="75"/>
    </row>
    <row r="44" spans="1:11" s="689" customFormat="1" ht="9" customHeight="1">
      <c r="A44" s="177"/>
      <c r="B44" s="68"/>
      <c r="C44" s="178"/>
      <c r="D44" s="178"/>
      <c r="E44" s="178"/>
      <c r="F44" s="178"/>
      <c r="G44" s="330"/>
      <c r="H44" s="330"/>
      <c r="I44" s="330"/>
      <c r="J44" s="75"/>
      <c r="K44" s="75"/>
    </row>
    <row r="45" spans="1:11" s="689" customFormat="1" ht="9" customHeight="1">
      <c r="A45" s="177"/>
      <c r="B45" s="68"/>
      <c r="C45" s="178"/>
      <c r="D45" s="178"/>
      <c r="E45" s="178"/>
      <c r="F45" s="178"/>
      <c r="G45" s="330"/>
      <c r="H45" s="330"/>
      <c r="I45" s="330"/>
      <c r="J45" s="75"/>
      <c r="K45" s="75"/>
    </row>
    <row r="46" spans="1:11" s="689" customFormat="1" ht="9" customHeight="1">
      <c r="A46" s="179"/>
      <c r="B46" s="68"/>
      <c r="C46" s="178"/>
      <c r="D46" s="178"/>
      <c r="E46" s="178"/>
      <c r="F46" s="178"/>
      <c r="G46" s="330"/>
      <c r="H46" s="330"/>
      <c r="I46" s="330"/>
      <c r="J46" s="75"/>
      <c r="K46" s="75"/>
    </row>
    <row r="47" spans="1:11" s="689" customFormat="1" ht="9" customHeight="1">
      <c r="A47" s="177"/>
      <c r="B47" s="68"/>
      <c r="C47" s="178"/>
      <c r="D47" s="178"/>
      <c r="E47" s="178"/>
      <c r="F47" s="178"/>
      <c r="G47" s="330"/>
      <c r="H47" s="330"/>
      <c r="I47" s="330"/>
      <c r="J47" s="75"/>
      <c r="K47" s="75"/>
    </row>
    <row r="48" spans="1:11" s="689" customFormat="1" ht="9" customHeight="1">
      <c r="A48" s="177"/>
      <c r="B48" s="68"/>
      <c r="C48" s="178"/>
      <c r="D48" s="178"/>
      <c r="E48" s="178"/>
      <c r="F48" s="178"/>
      <c r="G48" s="330"/>
      <c r="H48" s="330"/>
      <c r="I48" s="330"/>
      <c r="J48" s="75"/>
      <c r="K48" s="75"/>
    </row>
    <row r="49" spans="1:11" s="689" customFormat="1" ht="9" customHeight="1">
      <c r="A49" s="177"/>
      <c r="B49" s="68"/>
      <c r="C49" s="178"/>
      <c r="D49" s="178"/>
      <c r="E49" s="178"/>
      <c r="F49" s="178"/>
      <c r="G49" s="330"/>
      <c r="H49" s="330"/>
      <c r="I49" s="330"/>
      <c r="J49" s="75"/>
      <c r="K49" s="75"/>
    </row>
    <row r="50" spans="1:11" s="689" customFormat="1" ht="9" customHeight="1">
      <c r="A50" s="177"/>
      <c r="B50" s="68"/>
      <c r="C50" s="178"/>
      <c r="D50" s="178"/>
      <c r="E50" s="178"/>
      <c r="F50" s="178"/>
      <c r="G50" s="330"/>
      <c r="H50" s="330"/>
      <c r="I50" s="330"/>
      <c r="J50" s="75"/>
      <c r="K50" s="75"/>
    </row>
    <row r="51" spans="1:11" s="689" customFormat="1" ht="9" customHeight="1">
      <c r="A51" s="179"/>
      <c r="B51" s="68"/>
      <c r="C51" s="178"/>
      <c r="D51" s="178"/>
      <c r="E51" s="178"/>
      <c r="F51" s="178"/>
      <c r="G51" s="330"/>
      <c r="H51" s="330"/>
      <c r="I51" s="330"/>
      <c r="J51" s="75"/>
      <c r="K51" s="75"/>
    </row>
    <row r="52" spans="1:11" s="689" customFormat="1" ht="9" customHeight="1">
      <c r="A52" s="180"/>
      <c r="B52" s="68"/>
      <c r="C52" s="178"/>
      <c r="D52" s="178"/>
      <c r="E52" s="178"/>
      <c r="F52" s="178"/>
      <c r="G52" s="330"/>
      <c r="H52" s="330"/>
      <c r="I52" s="330"/>
      <c r="J52" s="75"/>
      <c r="K52" s="75"/>
    </row>
    <row r="53" spans="1:11" s="689" customFormat="1" ht="9" customHeight="1">
      <c r="A53" s="180"/>
      <c r="B53" s="68"/>
      <c r="C53" s="178"/>
      <c r="D53" s="178"/>
      <c r="E53" s="178"/>
      <c r="F53" s="178"/>
      <c r="G53" s="330"/>
      <c r="H53" s="330"/>
      <c r="I53" s="330"/>
      <c r="J53" s="75"/>
      <c r="K53" s="75"/>
    </row>
    <row r="54" spans="1:11" s="689" customFormat="1" ht="9" customHeight="1">
      <c r="A54" s="180"/>
      <c r="B54" s="68"/>
      <c r="C54" s="178"/>
      <c r="D54" s="178"/>
      <c r="E54" s="178"/>
      <c r="F54" s="178"/>
      <c r="G54" s="330"/>
      <c r="H54" s="330"/>
      <c r="I54" s="330"/>
      <c r="J54" s="75"/>
      <c r="K54" s="75"/>
    </row>
    <row r="55" spans="1:11" s="689" customFormat="1" ht="9" customHeight="1">
      <c r="A55" s="180"/>
      <c r="B55" s="68"/>
      <c r="C55" s="178"/>
      <c r="D55" s="178"/>
      <c r="E55" s="178"/>
      <c r="F55" s="178"/>
      <c r="G55" s="330"/>
      <c r="H55" s="330"/>
      <c r="I55" s="330"/>
      <c r="J55" s="75"/>
      <c r="K55" s="75"/>
    </row>
    <row r="56" spans="1:11" s="689" customFormat="1" ht="9" customHeight="1">
      <c r="A56" s="181"/>
      <c r="B56" s="68"/>
      <c r="C56" s="178"/>
      <c r="D56" s="178"/>
      <c r="E56" s="178"/>
      <c r="F56" s="178"/>
      <c r="G56" s="330"/>
      <c r="H56" s="330"/>
      <c r="I56" s="330"/>
      <c r="J56" s="75"/>
      <c r="K56" s="75"/>
    </row>
    <row r="57" spans="1:11" s="689" customFormat="1" ht="9" customHeight="1">
      <c r="A57" s="181"/>
      <c r="B57" s="68"/>
      <c r="C57" s="178"/>
      <c r="D57" s="178"/>
      <c r="E57" s="178"/>
      <c r="F57" s="178"/>
      <c r="G57" s="330"/>
      <c r="H57" s="330"/>
      <c r="I57" s="330"/>
      <c r="J57" s="75"/>
      <c r="K57" s="75"/>
    </row>
    <row r="58" spans="1:11" s="689" customFormat="1" ht="9" customHeight="1">
      <c r="A58" s="182"/>
      <c r="B58" s="68"/>
      <c r="C58" s="178"/>
      <c r="D58" s="178"/>
      <c r="E58" s="178"/>
      <c r="F58" s="178"/>
      <c r="G58" s="330"/>
      <c r="H58" s="330"/>
      <c r="I58" s="330"/>
      <c r="J58" s="75"/>
      <c r="K58" s="75"/>
    </row>
    <row r="59" spans="1:11" s="689" customFormat="1" ht="9" customHeight="1">
      <c r="A59" s="177"/>
      <c r="B59" s="68"/>
      <c r="C59" s="178"/>
      <c r="D59" s="178"/>
      <c r="E59" s="178"/>
      <c r="F59" s="178"/>
      <c r="G59" s="330"/>
      <c r="H59" s="330"/>
      <c r="I59" s="330"/>
      <c r="J59" s="75"/>
      <c r="K59" s="75"/>
    </row>
    <row r="60" spans="1:11" s="689" customFormat="1" ht="9" customHeight="1">
      <c r="A60" s="177"/>
      <c r="B60" s="68"/>
      <c r="C60" s="178"/>
      <c r="D60" s="178"/>
      <c r="E60" s="178"/>
      <c r="F60" s="178"/>
      <c r="G60" s="330"/>
      <c r="H60" s="330"/>
      <c r="I60" s="330"/>
      <c r="J60" s="75"/>
      <c r="K60" s="75"/>
    </row>
    <row r="61" spans="1:11" s="689" customFormat="1" ht="9" customHeight="1">
      <c r="A61" s="177"/>
      <c r="B61" s="68"/>
      <c r="C61" s="178"/>
      <c r="D61" s="178"/>
      <c r="E61" s="178"/>
      <c r="F61" s="178"/>
      <c r="G61" s="330"/>
      <c r="H61" s="330"/>
      <c r="I61" s="330"/>
      <c r="J61" s="75"/>
      <c r="K61" s="75"/>
    </row>
    <row r="62" spans="1:11" s="689" customFormat="1" ht="9" customHeight="1">
      <c r="A62" s="177"/>
      <c r="B62" s="68"/>
      <c r="C62" s="178"/>
      <c r="D62" s="178"/>
      <c r="E62" s="178"/>
      <c r="F62" s="178"/>
      <c r="G62" s="330"/>
      <c r="H62" s="330"/>
      <c r="I62" s="330"/>
      <c r="J62" s="75"/>
      <c r="K62" s="75"/>
    </row>
    <row r="63" spans="1:11" s="689" customFormat="1" ht="9" customHeight="1">
      <c r="A63" s="180"/>
      <c r="B63" s="68"/>
      <c r="C63" s="178"/>
      <c r="D63" s="178"/>
      <c r="E63" s="178"/>
      <c r="F63" s="178"/>
      <c r="G63" s="330"/>
      <c r="H63" s="330"/>
      <c r="I63" s="330"/>
      <c r="J63" s="75"/>
      <c r="K63" s="75"/>
    </row>
    <row r="64" spans="1:11" s="689" customFormat="1" ht="9" customHeight="1">
      <c r="A64" s="182"/>
      <c r="B64" s="68"/>
      <c r="C64" s="178"/>
      <c r="D64" s="178"/>
      <c r="E64" s="178"/>
      <c r="F64" s="178"/>
      <c r="G64" s="330"/>
      <c r="H64" s="330"/>
      <c r="I64" s="330"/>
      <c r="J64" s="75"/>
      <c r="K64" s="75"/>
    </row>
    <row r="65" spans="1:11" s="689" customFormat="1" ht="9" customHeight="1">
      <c r="A65" s="177"/>
      <c r="B65" s="68"/>
      <c r="C65" s="178"/>
      <c r="D65" s="178"/>
      <c r="E65" s="178"/>
      <c r="F65" s="178"/>
      <c r="G65" s="330"/>
      <c r="H65" s="330"/>
      <c r="I65" s="330"/>
      <c r="J65" s="75"/>
      <c r="K65" s="75"/>
    </row>
    <row r="66" spans="1:11" s="689" customFormat="1" ht="9" customHeight="1">
      <c r="A66" s="177"/>
      <c r="B66" s="68"/>
      <c r="C66" s="178"/>
      <c r="D66" s="178"/>
      <c r="E66" s="178"/>
      <c r="F66" s="178"/>
      <c r="G66" s="330"/>
      <c r="H66" s="330"/>
      <c r="I66" s="330"/>
      <c r="J66" s="75"/>
      <c r="K66" s="75"/>
    </row>
    <row r="67" spans="1:11" s="689" customFormat="1" ht="9" customHeight="1">
      <c r="A67" s="177"/>
      <c r="B67" s="68"/>
      <c r="C67" s="178"/>
      <c r="D67" s="178"/>
      <c r="E67" s="178"/>
      <c r="F67" s="178"/>
      <c r="G67" s="330"/>
      <c r="H67" s="330"/>
      <c r="I67" s="330"/>
      <c r="J67" s="75"/>
      <c r="K67" s="75"/>
    </row>
    <row r="68" spans="1:11" s="689" customFormat="1" ht="9" customHeight="1">
      <c r="A68" s="177"/>
      <c r="B68" s="68"/>
      <c r="C68" s="178"/>
      <c r="D68" s="178"/>
      <c r="E68" s="178"/>
      <c r="F68" s="178"/>
      <c r="G68" s="330"/>
      <c r="H68" s="330"/>
      <c r="I68" s="330"/>
      <c r="J68" s="75"/>
      <c r="K68" s="75"/>
    </row>
    <row r="69" spans="1:11" s="689" customFormat="1" ht="9" customHeight="1">
      <c r="A69" s="180"/>
      <c r="B69" s="68"/>
      <c r="C69" s="178"/>
      <c r="D69" s="178"/>
      <c r="E69" s="178"/>
      <c r="F69" s="178"/>
      <c r="G69" s="330"/>
      <c r="H69" s="330"/>
      <c r="I69" s="330"/>
      <c r="J69" s="75"/>
      <c r="K69" s="75"/>
    </row>
    <row r="70" spans="1:11" s="689" customFormat="1" ht="9" customHeight="1">
      <c r="A70" s="182"/>
      <c r="B70" s="68"/>
      <c r="C70" s="178"/>
      <c r="D70" s="178"/>
      <c r="E70" s="178"/>
      <c r="F70" s="178"/>
      <c r="G70" s="330"/>
      <c r="H70" s="330"/>
      <c r="I70" s="330"/>
      <c r="J70" s="75"/>
      <c r="K70" s="75"/>
    </row>
    <row r="71" spans="1:11" s="689" customFormat="1" ht="9" customHeight="1">
      <c r="A71" s="177"/>
      <c r="B71" s="68"/>
      <c r="C71" s="178"/>
      <c r="D71" s="178"/>
      <c r="E71" s="178"/>
      <c r="F71" s="178"/>
      <c r="G71" s="330"/>
      <c r="H71" s="330"/>
      <c r="I71" s="330"/>
      <c r="J71" s="75"/>
      <c r="K71" s="75"/>
    </row>
    <row r="72" spans="1:11" s="689" customFormat="1" ht="9" customHeight="1">
      <c r="A72" s="177"/>
      <c r="B72" s="68"/>
      <c r="C72" s="178"/>
      <c r="D72" s="178"/>
      <c r="E72" s="178"/>
      <c r="F72" s="178"/>
      <c r="G72" s="330"/>
      <c r="H72" s="330"/>
      <c r="I72" s="330"/>
      <c r="J72" s="75"/>
      <c r="K72" s="75"/>
    </row>
    <row r="73" spans="1:11" s="689" customFormat="1" ht="9" customHeight="1">
      <c r="A73" s="177"/>
      <c r="B73" s="68"/>
      <c r="C73" s="413"/>
      <c r="D73" s="413"/>
      <c r="E73" s="413"/>
      <c r="F73" s="413"/>
      <c r="G73" s="68"/>
      <c r="H73" s="68"/>
      <c r="I73" s="68"/>
    </row>
    <row r="74" spans="1:11" s="689" customFormat="1" ht="9" customHeight="1">
      <c r="A74" s="177"/>
      <c r="B74" s="68"/>
      <c r="C74" s="413"/>
      <c r="D74" s="413"/>
      <c r="E74" s="413"/>
      <c r="F74" s="413"/>
      <c r="G74" s="68"/>
      <c r="H74" s="68"/>
      <c r="I74" s="68"/>
    </row>
    <row r="75" spans="1:11" s="689" customFormat="1" ht="9" customHeight="1">
      <c r="A75" s="177"/>
      <c r="B75" s="68"/>
      <c r="C75" s="413"/>
      <c r="D75" s="413"/>
      <c r="E75" s="413"/>
      <c r="F75" s="413"/>
      <c r="G75" s="68"/>
      <c r="H75" s="68"/>
      <c r="I75" s="68"/>
    </row>
    <row r="76" spans="1:11" s="689" customFormat="1" ht="9" customHeight="1">
      <c r="A76" s="177"/>
      <c r="B76" s="68"/>
      <c r="C76" s="413"/>
      <c r="D76" s="413"/>
      <c r="E76" s="413"/>
      <c r="F76" s="413"/>
      <c r="G76" s="68"/>
      <c r="H76" s="68"/>
      <c r="I76" s="68"/>
    </row>
    <row r="77" spans="1:11" s="689" customFormat="1" ht="9" customHeight="1">
      <c r="A77" s="177"/>
      <c r="B77" s="68"/>
      <c r="C77" s="413"/>
      <c r="D77" s="413"/>
      <c r="E77" s="413"/>
      <c r="F77" s="413"/>
      <c r="G77" s="68"/>
      <c r="H77" s="68"/>
      <c r="I77" s="68"/>
    </row>
    <row r="78" spans="1:11" s="689" customFormat="1" ht="9" customHeight="1">
      <c r="A78" s="177"/>
      <c r="B78" s="68"/>
      <c r="C78" s="413"/>
      <c r="D78" s="413"/>
      <c r="E78" s="413"/>
      <c r="F78" s="413"/>
      <c r="G78" s="68"/>
      <c r="H78" s="68"/>
      <c r="I78" s="68"/>
    </row>
    <row r="79" spans="1:11" s="689" customFormat="1" ht="9" customHeight="1">
      <c r="A79" s="180"/>
      <c r="B79" s="68"/>
      <c r="C79" s="413"/>
      <c r="D79" s="413"/>
      <c r="E79" s="413"/>
      <c r="F79" s="413"/>
      <c r="G79" s="68"/>
      <c r="H79" s="68"/>
      <c r="I79" s="68"/>
    </row>
    <row r="80" spans="1:11" s="689" customFormat="1" ht="9" customHeight="1">
      <c r="A80" s="182"/>
      <c r="B80" s="68"/>
      <c r="C80" s="413"/>
      <c r="D80" s="413"/>
      <c r="E80" s="413"/>
      <c r="F80" s="413"/>
      <c r="G80" s="68"/>
      <c r="H80" s="68"/>
      <c r="I80" s="68"/>
    </row>
    <row r="81" spans="1:9" s="689" customFormat="1" ht="9" customHeight="1">
      <c r="A81" s="177"/>
      <c r="B81" s="68"/>
      <c r="C81" s="413"/>
      <c r="D81" s="413"/>
      <c r="E81" s="413"/>
      <c r="F81" s="413"/>
      <c r="G81" s="68"/>
      <c r="H81" s="68"/>
      <c r="I81" s="68"/>
    </row>
    <row r="82" spans="1:9" s="689" customFormat="1" ht="9" customHeight="1">
      <c r="A82" s="177"/>
      <c r="B82" s="68"/>
      <c r="C82" s="413"/>
      <c r="D82" s="413"/>
      <c r="E82" s="413"/>
      <c r="F82" s="413"/>
      <c r="G82" s="68"/>
      <c r="H82" s="68"/>
      <c r="I82" s="68"/>
    </row>
    <row r="83" spans="1:9" s="689" customFormat="1" ht="9" customHeight="1">
      <c r="A83" s="177"/>
      <c r="B83" s="68"/>
      <c r="C83" s="413"/>
      <c r="D83" s="413"/>
      <c r="E83" s="413"/>
      <c r="F83" s="413"/>
      <c r="G83" s="68"/>
      <c r="H83" s="68"/>
      <c r="I83" s="68"/>
    </row>
    <row r="84" spans="1:9" s="689" customFormat="1" ht="9" customHeight="1">
      <c r="A84" s="177"/>
      <c r="B84" s="68"/>
      <c r="C84" s="413"/>
      <c r="D84" s="413"/>
      <c r="E84" s="413"/>
      <c r="F84" s="413"/>
      <c r="G84" s="68"/>
      <c r="H84" s="68"/>
      <c r="I84" s="68"/>
    </row>
    <row r="85" spans="1:9" s="689" customFormat="1" ht="9" customHeight="1">
      <c r="A85" s="177"/>
      <c r="B85" s="68"/>
      <c r="C85" s="413"/>
      <c r="D85" s="413"/>
      <c r="E85" s="413"/>
      <c r="F85" s="413"/>
      <c r="G85" s="68"/>
      <c r="H85" s="68"/>
      <c r="I85" s="68"/>
    </row>
    <row r="86" spans="1:9" s="689" customFormat="1" ht="9" customHeight="1">
      <c r="A86" s="177"/>
      <c r="B86" s="68"/>
      <c r="C86" s="413"/>
      <c r="D86" s="413"/>
      <c r="E86" s="413"/>
      <c r="F86" s="413"/>
      <c r="G86" s="68"/>
      <c r="H86" s="68"/>
      <c r="I86" s="68"/>
    </row>
    <row r="87" spans="1:9" s="689" customFormat="1" ht="9" customHeight="1">
      <c r="A87" s="177"/>
      <c r="B87" s="68"/>
      <c r="C87" s="413"/>
      <c r="D87" s="413"/>
      <c r="E87" s="413"/>
      <c r="F87" s="413"/>
      <c r="G87" s="68"/>
      <c r="H87" s="68"/>
      <c r="I87" s="68"/>
    </row>
    <row r="88" spans="1:9" s="689" customFormat="1" ht="9" customHeight="1">
      <c r="A88" s="177"/>
      <c r="B88" s="68"/>
      <c r="C88" s="413"/>
      <c r="D88" s="413"/>
      <c r="E88" s="413"/>
      <c r="F88" s="413"/>
      <c r="G88" s="68"/>
      <c r="H88" s="68"/>
      <c r="I88" s="68"/>
    </row>
    <row r="89" spans="1:9" s="689" customFormat="1" ht="9" customHeight="1">
      <c r="A89" s="177"/>
      <c r="B89" s="68"/>
      <c r="C89" s="413"/>
      <c r="D89" s="413"/>
      <c r="E89" s="413"/>
      <c r="F89" s="413"/>
      <c r="G89" s="68"/>
      <c r="H89" s="68"/>
      <c r="I89" s="68"/>
    </row>
    <row r="90" spans="1:9" s="689" customFormat="1" ht="9" customHeight="1">
      <c r="A90" s="182"/>
      <c r="B90" s="68"/>
      <c r="C90" s="413"/>
      <c r="D90" s="413"/>
      <c r="E90" s="413"/>
      <c r="F90" s="413"/>
      <c r="G90" s="68"/>
      <c r="H90" s="68"/>
      <c r="I90" s="68"/>
    </row>
    <row r="91" spans="1:9" s="689" customFormat="1" ht="9" customHeight="1">
      <c r="A91" s="177"/>
      <c r="B91" s="68"/>
      <c r="C91" s="413"/>
      <c r="D91" s="413"/>
      <c r="E91" s="413"/>
      <c r="F91" s="413"/>
      <c r="G91" s="68"/>
      <c r="H91" s="68"/>
      <c r="I91" s="68"/>
    </row>
    <row r="92" spans="1:9" s="689" customFormat="1" ht="9" customHeight="1">
      <c r="A92" s="177"/>
      <c r="B92" s="68"/>
      <c r="C92" s="413"/>
      <c r="D92" s="413"/>
      <c r="E92" s="413"/>
      <c r="F92" s="413"/>
      <c r="G92" s="68"/>
      <c r="H92" s="68"/>
      <c r="I92" s="68"/>
    </row>
    <row r="93" spans="1:9" s="689" customFormat="1" ht="9" customHeight="1">
      <c r="A93" s="177"/>
      <c r="B93" s="68"/>
      <c r="C93" s="413"/>
      <c r="D93" s="413"/>
      <c r="E93" s="413"/>
      <c r="F93" s="413"/>
      <c r="G93" s="68"/>
      <c r="H93" s="68"/>
      <c r="I93" s="68"/>
    </row>
    <row r="94" spans="1:9" s="689" customFormat="1">
      <c r="A94" s="183"/>
      <c r="B94" s="68"/>
      <c r="C94" s="413"/>
      <c r="D94" s="413"/>
      <c r="E94" s="413"/>
      <c r="F94" s="413"/>
      <c r="G94" s="68"/>
      <c r="H94" s="68"/>
      <c r="I94" s="68"/>
    </row>
    <row r="95" spans="1:9" s="689" customFormat="1">
      <c r="A95" s="183"/>
      <c r="B95" s="68"/>
      <c r="C95" s="413"/>
      <c r="D95" s="413"/>
      <c r="E95" s="413"/>
      <c r="F95" s="413"/>
      <c r="G95" s="68"/>
      <c r="H95" s="68"/>
      <c r="I95" s="68"/>
    </row>
    <row r="96" spans="1:9" s="689" customFormat="1">
      <c r="A96" s="183"/>
      <c r="B96" s="68"/>
      <c r="C96" s="413"/>
      <c r="D96" s="413"/>
      <c r="E96" s="413"/>
      <c r="F96" s="413"/>
      <c r="G96" s="68"/>
      <c r="H96" s="68"/>
      <c r="I96" s="68"/>
    </row>
    <row r="97" spans="1:9" s="689" customFormat="1">
      <c r="A97" s="183"/>
      <c r="B97" s="68"/>
      <c r="C97" s="413"/>
      <c r="D97" s="413"/>
      <c r="E97" s="413"/>
      <c r="F97" s="413"/>
      <c r="G97" s="68"/>
      <c r="H97" s="68"/>
      <c r="I97" s="68"/>
    </row>
    <row r="98" spans="1:9" s="689" customFormat="1">
      <c r="A98" s="183"/>
      <c r="B98" s="68"/>
      <c r="C98" s="413"/>
      <c r="D98" s="413"/>
      <c r="E98" s="413"/>
      <c r="F98" s="413"/>
      <c r="G98" s="68"/>
      <c r="H98" s="68"/>
      <c r="I98" s="68"/>
    </row>
    <row r="99" spans="1:9" s="689" customFormat="1">
      <c r="A99" s="183"/>
      <c r="B99" s="68"/>
      <c r="C99" s="413"/>
      <c r="D99" s="413"/>
      <c r="E99" s="413"/>
      <c r="F99" s="413"/>
      <c r="G99" s="68"/>
      <c r="H99" s="68"/>
      <c r="I99" s="68"/>
    </row>
    <row r="100" spans="1:9" s="689" customFormat="1">
      <c r="A100" s="183"/>
      <c r="B100" s="68"/>
      <c r="C100" s="413"/>
      <c r="D100" s="413"/>
      <c r="E100" s="413"/>
      <c r="F100" s="413"/>
      <c r="G100" s="68"/>
      <c r="H100" s="68"/>
      <c r="I100" s="68"/>
    </row>
    <row r="101" spans="1:9" s="689" customFormat="1" ht="15.75">
      <c r="A101" s="184"/>
      <c r="B101" s="68"/>
      <c r="C101" s="413"/>
      <c r="D101" s="413"/>
      <c r="E101" s="413"/>
      <c r="F101" s="413"/>
      <c r="G101" s="68"/>
      <c r="H101" s="68"/>
      <c r="I101" s="68"/>
    </row>
    <row r="102" spans="1:9" s="689" customFormat="1" ht="15.75">
      <c r="A102" s="184"/>
      <c r="B102" s="68"/>
      <c r="C102" s="413"/>
      <c r="D102" s="413"/>
      <c r="E102" s="413"/>
      <c r="F102" s="413"/>
      <c r="G102" s="68"/>
      <c r="H102" s="68"/>
      <c r="I102" s="68"/>
    </row>
    <row r="103" spans="1:9" s="689" customFormat="1" ht="15.75">
      <c r="A103" s="184"/>
      <c r="B103" s="68"/>
      <c r="C103" s="413"/>
      <c r="D103" s="413"/>
      <c r="E103" s="413"/>
      <c r="F103" s="413"/>
      <c r="G103" s="68"/>
      <c r="H103" s="68"/>
      <c r="I103" s="68"/>
    </row>
    <row r="104" spans="1:9" s="689" customFormat="1" ht="15.75">
      <c r="A104" s="184"/>
      <c r="B104" s="68"/>
      <c r="C104" s="413"/>
      <c r="D104" s="413"/>
      <c r="E104" s="413"/>
      <c r="F104" s="413"/>
      <c r="G104" s="68"/>
      <c r="H104" s="68"/>
      <c r="I104" s="68"/>
    </row>
    <row r="105" spans="1:9" s="689" customFormat="1" ht="15.75">
      <c r="A105" s="184"/>
      <c r="B105" s="68"/>
      <c r="C105" s="413"/>
      <c r="D105" s="413"/>
      <c r="E105" s="413"/>
      <c r="F105" s="413"/>
      <c r="G105" s="68"/>
      <c r="H105" s="68"/>
      <c r="I105" s="68"/>
    </row>
    <row r="106" spans="1:9" s="689" customFormat="1" ht="15.75">
      <c r="A106" s="184"/>
      <c r="B106" s="68"/>
      <c r="C106" s="413"/>
      <c r="D106" s="413"/>
      <c r="E106" s="413"/>
      <c r="F106" s="413"/>
      <c r="G106" s="68"/>
      <c r="H106" s="68"/>
      <c r="I106" s="68"/>
    </row>
    <row r="107" spans="1:9" s="689" customFormat="1" ht="15.75">
      <c r="A107" s="184"/>
      <c r="B107" s="68"/>
      <c r="C107" s="413"/>
      <c r="D107" s="413"/>
      <c r="E107" s="413"/>
      <c r="F107" s="413"/>
      <c r="G107" s="68"/>
      <c r="H107" s="68"/>
      <c r="I107" s="68"/>
    </row>
    <row r="108" spans="1:9" s="689" customFormat="1" ht="15.75">
      <c r="A108" s="184"/>
      <c r="B108" s="68"/>
      <c r="C108" s="413"/>
      <c r="D108" s="413"/>
      <c r="E108" s="413"/>
      <c r="F108" s="413"/>
      <c r="G108" s="68"/>
      <c r="H108" s="68"/>
      <c r="I108" s="68"/>
    </row>
    <row r="109" spans="1:9" s="689" customFormat="1" ht="15.75">
      <c r="A109" s="184"/>
      <c r="B109" s="68"/>
      <c r="C109" s="413"/>
      <c r="D109" s="413"/>
      <c r="E109" s="413"/>
      <c r="F109" s="413"/>
      <c r="G109" s="68"/>
      <c r="H109" s="68"/>
      <c r="I109" s="68"/>
    </row>
    <row r="110" spans="1:9" s="689" customFormat="1" ht="15.75">
      <c r="A110" s="184"/>
      <c r="B110" s="68"/>
      <c r="C110" s="413"/>
      <c r="D110" s="413"/>
      <c r="E110" s="413"/>
      <c r="F110" s="413"/>
      <c r="G110" s="68"/>
      <c r="H110" s="68"/>
      <c r="I110" s="68"/>
    </row>
    <row r="111" spans="1:9" s="689" customFormat="1" ht="15.75">
      <c r="A111" s="184"/>
      <c r="B111" s="68"/>
      <c r="C111" s="413"/>
      <c r="D111" s="413"/>
      <c r="E111" s="413"/>
      <c r="F111" s="413"/>
      <c r="G111" s="68"/>
      <c r="H111" s="68"/>
      <c r="I111" s="68"/>
    </row>
    <row r="112" spans="1:9" s="689" customFormat="1" ht="15.75">
      <c r="A112" s="184"/>
      <c r="B112" s="68"/>
      <c r="C112" s="413"/>
      <c r="D112" s="413"/>
      <c r="E112" s="413"/>
      <c r="F112" s="413"/>
      <c r="G112" s="68"/>
      <c r="H112" s="68"/>
      <c r="I112" s="68"/>
    </row>
    <row r="113" spans="1:9" s="689" customFormat="1" ht="15.75">
      <c r="A113" s="184"/>
      <c r="B113" s="68"/>
      <c r="C113" s="413"/>
      <c r="D113" s="413"/>
      <c r="E113" s="413"/>
      <c r="F113" s="413"/>
      <c r="G113" s="68"/>
      <c r="H113" s="68"/>
      <c r="I113" s="68"/>
    </row>
    <row r="114" spans="1:9" s="689" customFormat="1" ht="15.75">
      <c r="A114" s="184"/>
      <c r="B114" s="68"/>
      <c r="C114" s="413"/>
      <c r="D114" s="413"/>
      <c r="E114" s="413"/>
      <c r="F114" s="413"/>
      <c r="G114" s="68"/>
      <c r="H114" s="68"/>
      <c r="I114" s="68"/>
    </row>
    <row r="115" spans="1:9" s="689" customFormat="1" ht="15.75">
      <c r="A115" s="184"/>
      <c r="B115" s="68"/>
      <c r="C115" s="413"/>
      <c r="D115" s="413"/>
      <c r="E115" s="413"/>
      <c r="F115" s="413"/>
      <c r="G115" s="68"/>
      <c r="H115" s="68"/>
      <c r="I115" s="68"/>
    </row>
    <row r="116" spans="1:9" s="689" customFormat="1" ht="15.75">
      <c r="A116" s="184"/>
      <c r="B116" s="68"/>
      <c r="C116" s="413"/>
      <c r="D116" s="413"/>
      <c r="E116" s="413"/>
      <c r="F116" s="413"/>
      <c r="G116" s="68"/>
      <c r="H116" s="68"/>
      <c r="I116" s="68"/>
    </row>
    <row r="117" spans="1:9" s="689" customFormat="1" ht="15.75">
      <c r="A117" s="184"/>
      <c r="B117" s="68"/>
      <c r="C117" s="413"/>
      <c r="D117" s="413"/>
      <c r="E117" s="413"/>
      <c r="F117" s="413"/>
      <c r="G117" s="68"/>
      <c r="H117" s="68"/>
      <c r="I117" s="68"/>
    </row>
    <row r="118" spans="1:9" s="689" customFormat="1" ht="15.75">
      <c r="A118" s="184"/>
      <c r="B118" s="68"/>
      <c r="C118" s="413"/>
      <c r="D118" s="413"/>
      <c r="E118" s="413"/>
      <c r="F118" s="413"/>
      <c r="G118" s="68"/>
      <c r="H118" s="68"/>
      <c r="I118" s="68"/>
    </row>
    <row r="119" spans="1:9" s="689" customFormat="1" ht="15.75">
      <c r="A119" s="184"/>
      <c r="B119" s="68"/>
      <c r="C119" s="413"/>
      <c r="D119" s="413"/>
      <c r="E119" s="413"/>
      <c r="F119" s="413"/>
      <c r="G119" s="68"/>
      <c r="H119" s="68"/>
      <c r="I119" s="68"/>
    </row>
    <row r="120" spans="1:9" s="689" customFormat="1" ht="15.75">
      <c r="A120" s="184"/>
      <c r="B120" s="68"/>
      <c r="C120" s="413"/>
      <c r="D120" s="413"/>
      <c r="E120" s="413"/>
      <c r="F120" s="413"/>
      <c r="G120" s="68"/>
      <c r="H120" s="68"/>
      <c r="I120" s="68"/>
    </row>
    <row r="121" spans="1:9" s="689" customFormat="1" ht="15.75">
      <c r="A121" s="184"/>
      <c r="B121" s="68"/>
      <c r="C121" s="413"/>
      <c r="D121" s="413"/>
      <c r="E121" s="413"/>
      <c r="F121" s="413"/>
      <c r="G121" s="68"/>
      <c r="H121" s="68"/>
      <c r="I121" s="68"/>
    </row>
    <row r="122" spans="1:9" s="689" customFormat="1" ht="15.75">
      <c r="A122" s="184"/>
      <c r="B122" s="68"/>
      <c r="C122" s="413"/>
      <c r="D122" s="413"/>
      <c r="E122" s="413"/>
      <c r="F122" s="413"/>
      <c r="G122" s="68"/>
      <c r="H122" s="68"/>
      <c r="I122" s="68"/>
    </row>
    <row r="123" spans="1:9" s="689" customFormat="1" ht="15.75">
      <c r="A123" s="184"/>
      <c r="B123" s="68"/>
      <c r="C123" s="413"/>
      <c r="D123" s="413"/>
      <c r="E123" s="413"/>
      <c r="F123" s="413"/>
      <c r="G123" s="68"/>
      <c r="H123" s="68"/>
      <c r="I123" s="68"/>
    </row>
    <row r="124" spans="1:9" s="689" customFormat="1" ht="15.75">
      <c r="A124" s="184"/>
      <c r="B124" s="68"/>
      <c r="C124" s="413"/>
      <c r="D124" s="413"/>
      <c r="E124" s="413"/>
      <c r="F124" s="413"/>
      <c r="G124" s="68"/>
      <c r="H124" s="68"/>
      <c r="I124" s="68"/>
    </row>
    <row r="125" spans="1:9" s="689" customFormat="1" ht="15.75">
      <c r="A125" s="184"/>
      <c r="B125" s="68"/>
      <c r="C125" s="413"/>
      <c r="D125" s="413"/>
      <c r="E125" s="413"/>
      <c r="F125" s="413"/>
      <c r="G125" s="68"/>
      <c r="H125" s="68"/>
      <c r="I125" s="68"/>
    </row>
    <row r="126" spans="1:9" s="689" customFormat="1" ht="15.75">
      <c r="A126" s="184"/>
      <c r="B126" s="68"/>
      <c r="C126" s="413"/>
      <c r="D126" s="413"/>
      <c r="E126" s="413"/>
      <c r="F126" s="413"/>
      <c r="G126" s="68"/>
      <c r="H126" s="68"/>
      <c r="I126" s="68"/>
    </row>
    <row r="127" spans="1:9" s="689" customFormat="1" ht="15.75">
      <c r="A127" s="184"/>
      <c r="B127" s="68"/>
      <c r="C127" s="413"/>
      <c r="D127" s="413"/>
      <c r="E127" s="413"/>
      <c r="F127" s="413"/>
      <c r="G127" s="68"/>
      <c r="H127" s="68"/>
      <c r="I127" s="68"/>
    </row>
    <row r="128" spans="1:9" s="689" customFormat="1" ht="15.75">
      <c r="A128" s="184"/>
      <c r="B128" s="68"/>
      <c r="C128" s="413"/>
      <c r="D128" s="413"/>
      <c r="E128" s="413"/>
      <c r="F128" s="413"/>
      <c r="G128" s="68"/>
      <c r="H128" s="68"/>
      <c r="I128" s="68"/>
    </row>
    <row r="129" spans="1:9" s="689" customFormat="1" ht="15.75">
      <c r="A129" s="184"/>
      <c r="B129" s="68"/>
      <c r="C129" s="413"/>
      <c r="D129" s="413"/>
      <c r="E129" s="413"/>
      <c r="F129" s="413"/>
      <c r="G129" s="68"/>
      <c r="H129" s="68"/>
      <c r="I129" s="68"/>
    </row>
    <row r="130" spans="1:9" s="689" customFormat="1" ht="15.75">
      <c r="A130" s="184"/>
      <c r="B130" s="68"/>
      <c r="C130" s="413"/>
      <c r="D130" s="413"/>
      <c r="E130" s="413"/>
      <c r="F130" s="413"/>
      <c r="G130" s="68"/>
      <c r="H130" s="68"/>
      <c r="I130" s="68"/>
    </row>
    <row r="131" spans="1:9" s="689" customFormat="1" ht="15.75">
      <c r="A131" s="184"/>
      <c r="B131" s="68"/>
      <c r="C131" s="413"/>
      <c r="D131" s="413"/>
      <c r="E131" s="413"/>
      <c r="F131" s="413"/>
      <c r="G131" s="68"/>
      <c r="H131" s="68"/>
      <c r="I131" s="68"/>
    </row>
    <row r="132" spans="1:9" s="689" customFormat="1" ht="15.75">
      <c r="A132" s="184"/>
      <c r="B132" s="68"/>
      <c r="C132" s="413"/>
      <c r="D132" s="413"/>
      <c r="E132" s="413"/>
      <c r="F132" s="413"/>
      <c r="G132" s="68"/>
      <c r="H132" s="68"/>
      <c r="I132" s="68"/>
    </row>
    <row r="133" spans="1:9" s="689" customFormat="1" ht="15.75">
      <c r="A133" s="184"/>
      <c r="B133" s="68"/>
      <c r="C133" s="413"/>
      <c r="D133" s="413"/>
      <c r="E133" s="413"/>
      <c r="F133" s="413"/>
      <c r="G133" s="68"/>
      <c r="H133" s="68"/>
      <c r="I133" s="68"/>
    </row>
    <row r="134" spans="1:9" s="689" customFormat="1" ht="15.75">
      <c r="A134" s="184"/>
      <c r="B134" s="68"/>
      <c r="C134" s="413"/>
      <c r="D134" s="413"/>
      <c r="E134" s="413"/>
      <c r="F134" s="413"/>
      <c r="G134" s="68"/>
      <c r="H134" s="68"/>
      <c r="I134" s="68"/>
    </row>
    <row r="135" spans="1:9" s="689" customFormat="1" ht="15.75">
      <c r="A135" s="184"/>
      <c r="B135" s="68"/>
      <c r="C135" s="413"/>
      <c r="D135" s="413"/>
      <c r="E135" s="413"/>
      <c r="F135" s="413"/>
      <c r="G135" s="68"/>
      <c r="H135" s="68"/>
      <c r="I135" s="68"/>
    </row>
    <row r="136" spans="1:9" s="689" customFormat="1" ht="15.75">
      <c r="A136" s="184"/>
      <c r="B136" s="68"/>
      <c r="C136" s="413"/>
      <c r="D136" s="413"/>
      <c r="E136" s="413"/>
      <c r="F136" s="413"/>
      <c r="G136" s="68"/>
      <c r="H136" s="68"/>
      <c r="I136" s="68"/>
    </row>
    <row r="137" spans="1:9" s="689" customFormat="1" ht="15.75">
      <c r="A137" s="184"/>
      <c r="B137" s="68"/>
      <c r="C137" s="413"/>
      <c r="D137" s="413"/>
      <c r="E137" s="413"/>
      <c r="F137" s="413"/>
      <c r="G137" s="68"/>
      <c r="H137" s="68"/>
      <c r="I137" s="68"/>
    </row>
    <row r="138" spans="1:9" s="689" customFormat="1" ht="15.75">
      <c r="A138" s="184"/>
      <c r="B138" s="68"/>
      <c r="C138" s="413"/>
      <c r="D138" s="413"/>
      <c r="E138" s="413"/>
      <c r="F138" s="413"/>
      <c r="G138" s="68"/>
      <c r="H138" s="68"/>
      <c r="I138" s="68"/>
    </row>
    <row r="139" spans="1:9" s="689" customFormat="1" ht="15.75">
      <c r="A139" s="184"/>
      <c r="B139" s="68"/>
      <c r="C139" s="413"/>
      <c r="D139" s="413"/>
      <c r="E139" s="413"/>
      <c r="F139" s="413"/>
      <c r="G139" s="68"/>
      <c r="H139" s="68"/>
      <c r="I139" s="68"/>
    </row>
    <row r="140" spans="1:9" s="689" customFormat="1" ht="15.75">
      <c r="A140" s="184"/>
      <c r="B140" s="68"/>
      <c r="C140" s="413"/>
      <c r="D140" s="413"/>
      <c r="E140" s="413"/>
      <c r="F140" s="413"/>
      <c r="G140" s="68"/>
      <c r="H140" s="68"/>
      <c r="I140" s="68"/>
    </row>
    <row r="141" spans="1:9" s="689" customFormat="1" ht="15.75">
      <c r="A141" s="184"/>
      <c r="B141" s="68"/>
      <c r="C141" s="413"/>
      <c r="D141" s="413"/>
      <c r="E141" s="413"/>
      <c r="F141" s="413"/>
      <c r="G141" s="68"/>
      <c r="H141" s="68"/>
      <c r="I141" s="68"/>
    </row>
    <row r="142" spans="1:9" s="689" customFormat="1" ht="15.75">
      <c r="A142" s="184"/>
      <c r="B142" s="68"/>
      <c r="C142" s="413"/>
      <c r="D142" s="413"/>
      <c r="E142" s="413"/>
      <c r="F142" s="413"/>
      <c r="G142" s="68"/>
      <c r="H142" s="68"/>
      <c r="I142" s="68"/>
    </row>
    <row r="143" spans="1:9" s="689" customFormat="1" ht="15.75">
      <c r="A143" s="184"/>
      <c r="B143" s="68"/>
      <c r="C143" s="413"/>
      <c r="D143" s="413"/>
      <c r="E143" s="413"/>
      <c r="F143" s="413"/>
      <c r="G143" s="68"/>
      <c r="H143" s="68"/>
      <c r="I143" s="68"/>
    </row>
    <row r="144" spans="1:9" s="689" customFormat="1" ht="15.75">
      <c r="A144" s="184"/>
      <c r="B144" s="68"/>
      <c r="C144" s="413"/>
      <c r="D144" s="413"/>
      <c r="E144" s="413"/>
      <c r="F144" s="413"/>
      <c r="G144" s="68"/>
      <c r="H144" s="68"/>
      <c r="I144" s="68"/>
    </row>
    <row r="145" spans="1:9" s="689" customFormat="1" ht="15.75">
      <c r="A145" s="184"/>
      <c r="B145" s="68"/>
      <c r="C145" s="413"/>
      <c r="D145" s="413"/>
      <c r="E145" s="413"/>
      <c r="F145" s="413"/>
      <c r="G145" s="68"/>
      <c r="H145" s="68"/>
      <c r="I145" s="68"/>
    </row>
    <row r="146" spans="1:9" s="689" customFormat="1" ht="15.75">
      <c r="A146" s="184"/>
      <c r="B146" s="68"/>
      <c r="C146" s="413"/>
      <c r="D146" s="413"/>
      <c r="E146" s="413"/>
      <c r="F146" s="413"/>
      <c r="G146" s="68"/>
      <c r="H146" s="68"/>
      <c r="I146" s="68"/>
    </row>
    <row r="147" spans="1:9" s="689" customFormat="1" ht="15.75">
      <c r="A147" s="184"/>
      <c r="B147" s="68"/>
      <c r="C147" s="413"/>
      <c r="D147" s="413"/>
      <c r="E147" s="413"/>
      <c r="F147" s="413"/>
      <c r="G147" s="68"/>
      <c r="H147" s="68"/>
      <c r="I147" s="68"/>
    </row>
    <row r="148" spans="1:9" s="689" customFormat="1" ht="15.75">
      <c r="A148" s="184"/>
      <c r="B148" s="68"/>
      <c r="C148" s="413"/>
      <c r="D148" s="413"/>
      <c r="E148" s="413"/>
      <c r="F148" s="413"/>
      <c r="G148" s="68"/>
      <c r="H148" s="68"/>
      <c r="I148" s="68"/>
    </row>
    <row r="149" spans="1:9" s="689" customFormat="1" ht="15.75">
      <c r="A149" s="184"/>
      <c r="B149" s="68"/>
      <c r="C149" s="413"/>
      <c r="D149" s="413"/>
      <c r="E149" s="413"/>
      <c r="F149" s="413"/>
      <c r="G149" s="68"/>
      <c r="H149" s="68"/>
      <c r="I149" s="68"/>
    </row>
    <row r="150" spans="1:9" s="689" customFormat="1" ht="15.75">
      <c r="A150" s="184"/>
      <c r="B150" s="68"/>
      <c r="C150" s="413"/>
      <c r="D150" s="413"/>
      <c r="E150" s="413"/>
      <c r="F150" s="413"/>
      <c r="G150" s="68"/>
      <c r="H150" s="68"/>
      <c r="I150" s="68"/>
    </row>
    <row r="151" spans="1:9" s="689" customFormat="1" ht="15.75">
      <c r="A151" s="184"/>
      <c r="B151" s="68"/>
      <c r="C151" s="413"/>
      <c r="D151" s="413"/>
      <c r="E151" s="413"/>
      <c r="F151" s="413"/>
      <c r="G151" s="68"/>
      <c r="H151" s="68"/>
      <c r="I151" s="68"/>
    </row>
    <row r="152" spans="1:9" s="689" customFormat="1" ht="15.75">
      <c r="A152" s="184"/>
      <c r="B152" s="68"/>
      <c r="C152" s="413"/>
      <c r="D152" s="413"/>
      <c r="E152" s="413"/>
      <c r="F152" s="413"/>
      <c r="G152" s="68"/>
      <c r="H152" s="68"/>
      <c r="I152" s="68"/>
    </row>
    <row r="153" spans="1:9" s="689" customFormat="1" ht="15.75">
      <c r="A153" s="184"/>
      <c r="B153" s="68"/>
      <c r="C153" s="413"/>
      <c r="D153" s="413"/>
      <c r="E153" s="413"/>
      <c r="F153" s="413"/>
      <c r="G153" s="68"/>
      <c r="H153" s="68"/>
      <c r="I153" s="68"/>
    </row>
    <row r="154" spans="1:9" s="689" customFormat="1" ht="15.75">
      <c r="A154" s="184"/>
      <c r="B154" s="68"/>
      <c r="C154" s="413"/>
      <c r="D154" s="413"/>
      <c r="E154" s="413"/>
      <c r="F154" s="413"/>
      <c r="G154" s="68"/>
      <c r="H154" s="68"/>
      <c r="I154" s="68"/>
    </row>
    <row r="155" spans="1:9" s="689" customFormat="1" ht="15.75">
      <c r="A155" s="184"/>
      <c r="B155" s="68"/>
      <c r="C155" s="413"/>
      <c r="D155" s="413"/>
      <c r="E155" s="413"/>
      <c r="F155" s="413"/>
      <c r="G155" s="68"/>
      <c r="H155" s="68"/>
      <c r="I155" s="68"/>
    </row>
    <row r="156" spans="1:9" s="689" customFormat="1" ht="15.75">
      <c r="A156" s="184"/>
      <c r="B156" s="68"/>
      <c r="C156" s="413"/>
      <c r="D156" s="413"/>
      <c r="E156" s="413"/>
      <c r="F156" s="413"/>
      <c r="G156" s="68"/>
      <c r="H156" s="68"/>
      <c r="I156" s="68"/>
    </row>
    <row r="157" spans="1:9" s="689" customFormat="1" ht="15.75">
      <c r="A157" s="184"/>
      <c r="B157" s="68"/>
      <c r="C157" s="413"/>
      <c r="D157" s="413"/>
      <c r="E157" s="413"/>
      <c r="F157" s="413"/>
      <c r="G157" s="68"/>
      <c r="H157" s="68"/>
      <c r="I157" s="68"/>
    </row>
    <row r="158" spans="1:9" s="689" customFormat="1" ht="15.75">
      <c r="A158" s="184"/>
      <c r="B158" s="68"/>
      <c r="C158" s="413"/>
      <c r="D158" s="413"/>
      <c r="E158" s="413"/>
      <c r="F158" s="413"/>
      <c r="G158" s="68"/>
      <c r="H158" s="68"/>
      <c r="I158" s="68"/>
    </row>
    <row r="159" spans="1:9" s="689" customFormat="1" ht="15.75">
      <c r="A159" s="184"/>
      <c r="B159" s="68"/>
      <c r="C159" s="413"/>
      <c r="D159" s="413"/>
      <c r="E159" s="413"/>
      <c r="F159" s="413"/>
      <c r="G159" s="68"/>
      <c r="H159" s="68"/>
      <c r="I159" s="68"/>
    </row>
    <row r="160" spans="1:9" s="689" customFormat="1" ht="15.75">
      <c r="A160" s="184"/>
      <c r="B160" s="68"/>
      <c r="C160" s="413"/>
      <c r="D160" s="413"/>
      <c r="E160" s="413"/>
      <c r="F160" s="413"/>
      <c r="G160" s="68"/>
      <c r="H160" s="68"/>
      <c r="I160" s="68"/>
    </row>
    <row r="161" spans="1:9" s="689" customFormat="1" ht="15.75">
      <c r="A161" s="184"/>
      <c r="B161" s="68"/>
      <c r="C161" s="413"/>
      <c r="D161" s="413"/>
      <c r="E161" s="413"/>
      <c r="F161" s="413"/>
      <c r="G161" s="68"/>
      <c r="H161" s="68"/>
      <c r="I161" s="68"/>
    </row>
    <row r="162" spans="1:9" s="689" customFormat="1" ht="15.75">
      <c r="A162" s="184"/>
      <c r="B162" s="68"/>
      <c r="C162" s="413"/>
      <c r="D162" s="413"/>
      <c r="E162" s="413"/>
      <c r="F162" s="413"/>
      <c r="G162" s="68"/>
      <c r="H162" s="68"/>
      <c r="I162" s="68"/>
    </row>
    <row r="163" spans="1:9" s="689" customFormat="1" ht="15.75">
      <c r="A163" s="184"/>
      <c r="B163" s="68"/>
      <c r="C163" s="413"/>
      <c r="D163" s="413"/>
      <c r="E163" s="413"/>
      <c r="F163" s="413"/>
      <c r="G163" s="68"/>
      <c r="H163" s="68"/>
      <c r="I163" s="68"/>
    </row>
    <row r="164" spans="1:9" s="689" customFormat="1" ht="15.75">
      <c r="A164" s="184"/>
      <c r="B164" s="68"/>
      <c r="C164" s="413"/>
      <c r="D164" s="413"/>
      <c r="E164" s="413"/>
      <c r="F164" s="413"/>
      <c r="G164" s="68"/>
      <c r="H164" s="68"/>
      <c r="I164" s="68"/>
    </row>
    <row r="165" spans="1:9" s="689" customFormat="1" ht="15.75">
      <c r="A165" s="184"/>
      <c r="B165" s="68"/>
      <c r="C165" s="413"/>
      <c r="D165" s="413"/>
      <c r="E165" s="413"/>
      <c r="F165" s="413"/>
      <c r="G165" s="68"/>
      <c r="H165" s="68"/>
      <c r="I165" s="68"/>
    </row>
    <row r="166" spans="1:9" s="689" customFormat="1" ht="15.75">
      <c r="A166" s="184"/>
      <c r="B166" s="68"/>
      <c r="C166" s="413"/>
      <c r="D166" s="413"/>
      <c r="E166" s="413"/>
      <c r="F166" s="413"/>
      <c r="G166" s="68"/>
      <c r="H166" s="68"/>
      <c r="I166" s="68"/>
    </row>
    <row r="167" spans="1:9" s="689" customFormat="1" ht="15.75">
      <c r="A167" s="184"/>
      <c r="B167" s="68"/>
      <c r="C167" s="413"/>
      <c r="D167" s="413"/>
      <c r="E167" s="413"/>
      <c r="F167" s="413"/>
      <c r="G167" s="68"/>
      <c r="H167" s="68"/>
      <c r="I167" s="68"/>
    </row>
    <row r="168" spans="1:9" s="689" customFormat="1" ht="15.75">
      <c r="A168" s="184"/>
      <c r="B168" s="68"/>
      <c r="C168" s="413"/>
      <c r="D168" s="413"/>
      <c r="E168" s="413"/>
      <c r="F168" s="413"/>
      <c r="G168" s="68"/>
      <c r="H168" s="68"/>
      <c r="I168" s="68"/>
    </row>
    <row r="169" spans="1:9" s="689" customFormat="1" ht="15.75">
      <c r="A169" s="184"/>
      <c r="B169" s="68"/>
      <c r="C169" s="413"/>
      <c r="D169" s="413"/>
      <c r="E169" s="413"/>
      <c r="F169" s="413"/>
      <c r="G169" s="68"/>
      <c r="H169" s="68"/>
      <c r="I169" s="68"/>
    </row>
    <row r="170" spans="1:9" s="689" customFormat="1" ht="15.75">
      <c r="A170" s="184"/>
      <c r="B170" s="68"/>
      <c r="C170" s="413"/>
      <c r="D170" s="413"/>
      <c r="E170" s="413"/>
      <c r="F170" s="413"/>
      <c r="G170" s="68"/>
      <c r="H170" s="68"/>
      <c r="I170" s="68"/>
    </row>
    <row r="171" spans="1:9" s="689" customFormat="1" ht="15.75">
      <c r="A171" s="184"/>
      <c r="B171" s="68"/>
      <c r="C171" s="413"/>
      <c r="D171" s="413"/>
      <c r="E171" s="413"/>
      <c r="F171" s="413"/>
      <c r="G171" s="68"/>
      <c r="H171" s="68"/>
      <c r="I171" s="68"/>
    </row>
    <row r="172" spans="1:9" s="689" customFormat="1" ht="15.75">
      <c r="A172" s="184"/>
      <c r="B172" s="68"/>
      <c r="C172" s="413"/>
      <c r="D172" s="413"/>
      <c r="E172" s="413"/>
      <c r="F172" s="413"/>
      <c r="G172" s="68"/>
      <c r="H172" s="68"/>
      <c r="I172" s="68"/>
    </row>
    <row r="173" spans="1:9" s="689" customFormat="1" ht="15.75">
      <c r="A173" s="184"/>
      <c r="B173" s="68"/>
      <c r="C173" s="413"/>
      <c r="D173" s="413"/>
      <c r="E173" s="413"/>
      <c r="F173" s="413"/>
      <c r="G173" s="68"/>
      <c r="H173" s="68"/>
      <c r="I173" s="68"/>
    </row>
    <row r="174" spans="1:9" s="689" customFormat="1" ht="15.75">
      <c r="A174" s="184"/>
      <c r="B174" s="68"/>
      <c r="C174" s="413"/>
      <c r="D174" s="413"/>
      <c r="E174" s="413"/>
      <c r="F174" s="413"/>
      <c r="G174" s="68"/>
      <c r="H174" s="68"/>
      <c r="I174" s="68"/>
    </row>
    <row r="175" spans="1:9" s="689" customFormat="1" ht="15.75">
      <c r="A175" s="184"/>
      <c r="B175" s="68"/>
      <c r="C175" s="413"/>
      <c r="D175" s="413"/>
      <c r="E175" s="413"/>
      <c r="F175" s="413"/>
      <c r="G175" s="68"/>
      <c r="H175" s="68"/>
      <c r="I175" s="68"/>
    </row>
    <row r="176" spans="1:9" s="689" customFormat="1" ht="15.75">
      <c r="A176" s="184"/>
      <c r="B176" s="68"/>
      <c r="C176" s="413"/>
      <c r="D176" s="413"/>
      <c r="E176" s="413"/>
      <c r="F176" s="413"/>
      <c r="G176" s="68"/>
      <c r="H176" s="68"/>
      <c r="I176" s="68"/>
    </row>
    <row r="177" spans="1:9" s="689" customFormat="1" ht="15.75">
      <c r="A177" s="184"/>
      <c r="B177" s="68"/>
      <c r="C177" s="413"/>
      <c r="D177" s="413"/>
      <c r="E177" s="413"/>
      <c r="F177" s="413"/>
      <c r="G177" s="68"/>
      <c r="H177" s="68"/>
      <c r="I177" s="68"/>
    </row>
    <row r="178" spans="1:9" s="689" customFormat="1" ht="15.75">
      <c r="A178" s="184"/>
      <c r="B178" s="68"/>
      <c r="C178" s="413"/>
      <c r="D178" s="413"/>
      <c r="E178" s="413"/>
      <c r="F178" s="413"/>
      <c r="G178" s="68"/>
      <c r="H178" s="68"/>
      <c r="I178" s="68"/>
    </row>
    <row r="179" spans="1:9" s="689" customFormat="1" ht="15.75">
      <c r="A179" s="184"/>
      <c r="B179" s="68"/>
      <c r="C179" s="413"/>
      <c r="D179" s="413"/>
      <c r="E179" s="413"/>
      <c r="F179" s="413"/>
      <c r="G179" s="68"/>
      <c r="H179" s="68"/>
      <c r="I179" s="68"/>
    </row>
    <row r="180" spans="1:9" s="689" customFormat="1" ht="15.75">
      <c r="A180" s="184"/>
      <c r="B180" s="68"/>
      <c r="C180" s="413"/>
      <c r="D180" s="413"/>
      <c r="E180" s="413"/>
      <c r="F180" s="413"/>
      <c r="G180" s="68"/>
      <c r="H180" s="68"/>
      <c r="I180" s="68"/>
    </row>
    <row r="181" spans="1:9" s="689" customFormat="1" ht="15.75">
      <c r="A181" s="184"/>
      <c r="B181" s="68"/>
      <c r="C181" s="413"/>
      <c r="D181" s="413"/>
      <c r="E181" s="413"/>
      <c r="F181" s="413"/>
      <c r="G181" s="68"/>
      <c r="H181" s="68"/>
      <c r="I181" s="68"/>
    </row>
    <row r="182" spans="1:9" s="689" customFormat="1" ht="15.75">
      <c r="A182" s="184"/>
      <c r="B182" s="68"/>
      <c r="C182" s="413"/>
      <c r="D182" s="413"/>
      <c r="E182" s="413"/>
      <c r="F182" s="413"/>
      <c r="G182" s="68"/>
      <c r="H182" s="68"/>
      <c r="I182" s="68"/>
    </row>
    <row r="183" spans="1:9" s="689" customFormat="1" ht="15.75">
      <c r="A183" s="184"/>
      <c r="B183" s="68"/>
      <c r="C183" s="413"/>
      <c r="D183" s="413"/>
      <c r="E183" s="413"/>
      <c r="F183" s="413"/>
      <c r="G183" s="68"/>
      <c r="H183" s="68"/>
      <c r="I183" s="68"/>
    </row>
    <row r="184" spans="1:9" s="689" customFormat="1" ht="15.75">
      <c r="A184" s="184"/>
      <c r="B184" s="68"/>
      <c r="C184" s="413"/>
      <c r="D184" s="413"/>
      <c r="E184" s="413"/>
      <c r="F184" s="413"/>
      <c r="G184" s="68"/>
      <c r="H184" s="68"/>
      <c r="I184" s="68"/>
    </row>
    <row r="185" spans="1:9" s="689" customFormat="1" ht="15.75">
      <c r="A185" s="184"/>
      <c r="B185" s="68"/>
      <c r="C185" s="413"/>
      <c r="D185" s="413"/>
      <c r="E185" s="413"/>
      <c r="F185" s="413"/>
      <c r="G185" s="68"/>
      <c r="H185" s="68"/>
      <c r="I185" s="68"/>
    </row>
    <row r="186" spans="1:9" s="689" customFormat="1" ht="15.75">
      <c r="A186" s="184"/>
      <c r="B186" s="68"/>
      <c r="C186" s="413"/>
      <c r="D186" s="413"/>
      <c r="E186" s="413"/>
      <c r="F186" s="413"/>
      <c r="G186" s="68"/>
      <c r="H186" s="68"/>
      <c r="I186" s="68"/>
    </row>
    <row r="187" spans="1:9" s="689" customFormat="1" ht="15.75">
      <c r="A187" s="184"/>
      <c r="B187" s="68"/>
      <c r="C187" s="413"/>
      <c r="D187" s="413"/>
      <c r="E187" s="413"/>
      <c r="F187" s="413"/>
      <c r="G187" s="68"/>
      <c r="H187" s="68"/>
      <c r="I187" s="68"/>
    </row>
    <row r="188" spans="1:9" s="689" customFormat="1" ht="15.75">
      <c r="A188" s="184"/>
      <c r="B188" s="68"/>
      <c r="C188" s="413"/>
      <c r="D188" s="413"/>
      <c r="E188" s="413"/>
      <c r="F188" s="413"/>
      <c r="G188" s="68"/>
      <c r="H188" s="68"/>
      <c r="I188" s="68"/>
    </row>
    <row r="189" spans="1:9" s="689" customFormat="1" ht="15.75">
      <c r="A189" s="184"/>
      <c r="B189" s="68"/>
      <c r="C189" s="413"/>
      <c r="D189" s="413"/>
      <c r="E189" s="413"/>
      <c r="F189" s="413"/>
      <c r="G189" s="68"/>
      <c r="H189" s="68"/>
      <c r="I189" s="68"/>
    </row>
    <row r="190" spans="1:9" s="689" customFormat="1" ht="15.75">
      <c r="A190" s="184"/>
      <c r="B190" s="68"/>
      <c r="C190" s="413"/>
      <c r="D190" s="413"/>
      <c r="E190" s="413"/>
      <c r="F190" s="413"/>
      <c r="G190" s="68"/>
      <c r="H190" s="68"/>
      <c r="I190" s="68"/>
    </row>
    <row r="191" spans="1:9" s="689" customFormat="1" ht="15.75">
      <c r="A191" s="184"/>
      <c r="B191" s="68"/>
      <c r="C191" s="413"/>
      <c r="D191" s="413"/>
      <c r="E191" s="413"/>
      <c r="F191" s="413"/>
      <c r="G191" s="68"/>
      <c r="H191" s="68"/>
      <c r="I191" s="68"/>
    </row>
    <row r="192" spans="1:9" s="689" customFormat="1" ht="15.75">
      <c r="A192" s="67"/>
      <c r="B192" s="68"/>
      <c r="C192" s="413"/>
      <c r="D192" s="413"/>
      <c r="E192" s="413"/>
      <c r="F192" s="413"/>
      <c r="G192" s="68"/>
      <c r="H192" s="68"/>
      <c r="I192" s="68"/>
    </row>
    <row r="193" spans="1:13" ht="15.75">
      <c r="A193" s="67"/>
      <c r="C193" s="413"/>
      <c r="D193" s="413"/>
      <c r="E193" s="413"/>
      <c r="F193" s="413"/>
      <c r="L193" s="689"/>
      <c r="M193" s="689"/>
    </row>
    <row r="194" spans="1:13" ht="15.75">
      <c r="A194" s="67"/>
      <c r="C194" s="413"/>
      <c r="D194" s="413"/>
      <c r="E194" s="413"/>
      <c r="F194" s="413"/>
      <c r="L194" s="689"/>
      <c r="M194" s="689"/>
    </row>
    <row r="195" spans="1:13" ht="15.75">
      <c r="A195" s="67"/>
      <c r="C195" s="413"/>
      <c r="D195" s="413"/>
      <c r="E195" s="413"/>
      <c r="F195" s="413"/>
      <c r="L195" s="689"/>
      <c r="M195" s="689"/>
    </row>
    <row r="196" spans="1:13" ht="15.75">
      <c r="A196" s="67"/>
      <c r="C196" s="413"/>
      <c r="D196" s="413"/>
      <c r="E196" s="413"/>
      <c r="F196" s="413"/>
      <c r="L196" s="689"/>
      <c r="M196" s="689"/>
    </row>
    <row r="197" spans="1:13" ht="15.75">
      <c r="A197" s="67"/>
      <c r="C197" s="413"/>
      <c r="D197" s="413"/>
      <c r="E197" s="413"/>
      <c r="F197" s="413"/>
      <c r="L197" s="689"/>
      <c r="M197" s="689"/>
    </row>
    <row r="198" spans="1:13" ht="15.75">
      <c r="A198" s="67"/>
      <c r="C198" s="413"/>
      <c r="D198" s="413"/>
      <c r="E198" s="413"/>
      <c r="F198" s="413"/>
      <c r="L198" s="689"/>
      <c r="M198" s="689"/>
    </row>
    <row r="199" spans="1:13" ht="15.75">
      <c r="A199" s="67"/>
      <c r="C199" s="413"/>
      <c r="D199" s="413"/>
      <c r="E199" s="413"/>
      <c r="F199" s="413"/>
      <c r="L199" s="689"/>
      <c r="M199" s="689"/>
    </row>
    <row r="200" spans="1:13" ht="15.75">
      <c r="A200" s="67"/>
      <c r="C200" s="413"/>
      <c r="D200" s="413"/>
      <c r="E200" s="413"/>
      <c r="F200" s="413"/>
      <c r="L200" s="689"/>
      <c r="M200" s="689"/>
    </row>
    <row r="201" spans="1:13" ht="15.75">
      <c r="A201" s="67"/>
      <c r="C201" s="413"/>
      <c r="D201" s="413"/>
      <c r="E201" s="413"/>
      <c r="F201" s="413"/>
    </row>
    <row r="202" spans="1:13" ht="15.75">
      <c r="A202" s="67"/>
      <c r="C202" s="413"/>
      <c r="D202" s="413"/>
      <c r="E202" s="413"/>
      <c r="F202" s="413"/>
    </row>
    <row r="203" spans="1:13" ht="15.75">
      <c r="A203" s="67"/>
      <c r="C203" s="413"/>
      <c r="D203" s="413"/>
      <c r="E203" s="413"/>
      <c r="F203" s="413"/>
    </row>
    <row r="204" spans="1:13" ht="15.75">
      <c r="A204" s="67"/>
      <c r="C204" s="413"/>
      <c r="D204" s="413"/>
      <c r="E204" s="413"/>
      <c r="F204" s="413"/>
    </row>
    <row r="205" spans="1:13" ht="15.75">
      <c r="A205" s="67"/>
      <c r="C205" s="413"/>
      <c r="D205" s="413"/>
      <c r="E205" s="413"/>
      <c r="F205" s="413"/>
    </row>
    <row r="206" spans="1:13" ht="15.75">
      <c r="A206" s="67"/>
      <c r="C206" s="413"/>
      <c r="D206" s="413"/>
      <c r="E206" s="413"/>
      <c r="F206" s="413"/>
    </row>
    <row r="207" spans="1:13" ht="15.75">
      <c r="A207" s="67"/>
      <c r="C207" s="413"/>
      <c r="D207" s="413"/>
      <c r="E207" s="413"/>
      <c r="F207" s="413"/>
    </row>
    <row r="208" spans="1:13" ht="15.75">
      <c r="A208" s="67"/>
      <c r="C208" s="413"/>
      <c r="D208" s="413"/>
      <c r="E208" s="413"/>
      <c r="F208" s="413"/>
    </row>
    <row r="209" spans="1:6" ht="15.75">
      <c r="A209" s="67"/>
      <c r="C209" s="413"/>
      <c r="D209" s="413"/>
      <c r="E209" s="413"/>
      <c r="F209" s="413"/>
    </row>
    <row r="210" spans="1:6" ht="15.75">
      <c r="A210" s="67"/>
      <c r="C210" s="413"/>
      <c r="D210" s="413"/>
      <c r="E210" s="413"/>
      <c r="F210" s="413"/>
    </row>
    <row r="211" spans="1:6" ht="15.75">
      <c r="A211" s="67"/>
      <c r="C211" s="413"/>
      <c r="D211" s="413"/>
      <c r="E211" s="413"/>
      <c r="F211" s="413"/>
    </row>
    <row r="212" spans="1:6" ht="15.75">
      <c r="A212" s="67"/>
      <c r="C212" s="413"/>
      <c r="D212" s="413"/>
      <c r="E212" s="413"/>
      <c r="F212" s="413"/>
    </row>
    <row r="213" spans="1:6" ht="15.75">
      <c r="A213" s="67"/>
      <c r="C213" s="413"/>
      <c r="D213" s="413"/>
      <c r="E213" s="413"/>
      <c r="F213" s="413"/>
    </row>
    <row r="214" spans="1:6" ht="15.75">
      <c r="A214" s="67"/>
      <c r="C214" s="413"/>
      <c r="D214" s="413"/>
      <c r="E214" s="413"/>
      <c r="F214" s="413"/>
    </row>
    <row r="215" spans="1:6" ht="15.75">
      <c r="A215" s="67"/>
      <c r="C215" s="413"/>
      <c r="D215" s="413"/>
      <c r="E215" s="413"/>
      <c r="F215" s="413"/>
    </row>
    <row r="216" spans="1:6" ht="15.75">
      <c r="A216" s="67"/>
      <c r="C216" s="413"/>
      <c r="D216" s="413"/>
      <c r="E216" s="413"/>
      <c r="F216" s="413"/>
    </row>
    <row r="217" spans="1:6" ht="15.75">
      <c r="A217" s="67"/>
      <c r="C217" s="413"/>
      <c r="D217" s="413"/>
      <c r="E217" s="413"/>
      <c r="F217" s="413"/>
    </row>
    <row r="218" spans="1:6" ht="15.75">
      <c r="A218" s="67"/>
      <c r="C218" s="413"/>
      <c r="D218" s="413"/>
      <c r="E218" s="413"/>
      <c r="F218" s="413"/>
    </row>
    <row r="219" spans="1:6" ht="15.75">
      <c r="A219" s="67"/>
      <c r="C219" s="413"/>
      <c r="D219" s="413"/>
      <c r="E219" s="413"/>
      <c r="F219" s="413"/>
    </row>
    <row r="220" spans="1:6" ht="15.75">
      <c r="A220" s="67"/>
      <c r="C220" s="413"/>
      <c r="D220" s="413"/>
      <c r="E220" s="413"/>
      <c r="F220" s="413"/>
    </row>
    <row r="221" spans="1:6" ht="15.75">
      <c r="A221" s="67"/>
      <c r="C221" s="413"/>
      <c r="D221" s="413"/>
      <c r="E221" s="413"/>
      <c r="F221" s="413"/>
    </row>
    <row r="222" spans="1:6" ht="15.75">
      <c r="A222" s="67"/>
      <c r="C222" s="413"/>
      <c r="D222" s="413"/>
      <c r="E222" s="413"/>
      <c r="F222" s="413"/>
    </row>
    <row r="223" spans="1:6" ht="15.75">
      <c r="A223" s="67"/>
      <c r="C223" s="413"/>
      <c r="D223" s="413"/>
      <c r="E223" s="413"/>
      <c r="F223" s="413"/>
    </row>
    <row r="224" spans="1:6" ht="15.75">
      <c r="A224" s="67"/>
      <c r="C224" s="413"/>
      <c r="D224" s="413"/>
      <c r="E224" s="413"/>
      <c r="F224" s="413"/>
    </row>
    <row r="225" spans="1:6" ht="15.75">
      <c r="A225" s="67"/>
      <c r="C225" s="413"/>
      <c r="D225" s="413"/>
      <c r="E225" s="413"/>
      <c r="F225" s="413"/>
    </row>
    <row r="226" spans="1:6" ht="15.75">
      <c r="A226" s="67"/>
      <c r="C226" s="413"/>
      <c r="D226" s="413"/>
      <c r="E226" s="413"/>
      <c r="F226" s="413"/>
    </row>
    <row r="227" spans="1:6" ht="15.75">
      <c r="A227" s="67"/>
      <c r="C227" s="413"/>
      <c r="D227" s="413"/>
      <c r="E227" s="413"/>
      <c r="F227" s="413"/>
    </row>
    <row r="228" spans="1:6" ht="15.75">
      <c r="A228" s="67"/>
      <c r="C228" s="413"/>
      <c r="D228" s="413"/>
      <c r="E228" s="413"/>
      <c r="F228" s="413"/>
    </row>
    <row r="229" spans="1:6" ht="15.75">
      <c r="A229" s="67"/>
      <c r="C229" s="413"/>
      <c r="D229" s="413"/>
      <c r="E229" s="413"/>
      <c r="F229" s="413"/>
    </row>
    <row r="230" spans="1:6" ht="15.75">
      <c r="A230" s="67"/>
      <c r="C230" s="413"/>
      <c r="D230" s="413"/>
      <c r="E230" s="413"/>
      <c r="F230" s="413"/>
    </row>
    <row r="231" spans="1:6" ht="15.75">
      <c r="A231" s="67"/>
      <c r="C231" s="413"/>
      <c r="D231" s="413"/>
      <c r="E231" s="413"/>
      <c r="F231" s="413"/>
    </row>
    <row r="232" spans="1:6" ht="15.75">
      <c r="A232" s="67"/>
      <c r="C232" s="413"/>
      <c r="D232" s="413"/>
      <c r="E232" s="413"/>
      <c r="F232" s="413"/>
    </row>
    <row r="233" spans="1:6" ht="15.75">
      <c r="A233" s="67"/>
      <c r="C233" s="413"/>
      <c r="D233" s="413"/>
      <c r="E233" s="413"/>
      <c r="F233" s="413"/>
    </row>
    <row r="234" spans="1:6" ht="15.75">
      <c r="A234" s="67"/>
      <c r="C234" s="413"/>
      <c r="D234" s="413"/>
      <c r="E234" s="413"/>
      <c r="F234" s="413"/>
    </row>
    <row r="235" spans="1:6" ht="15.75">
      <c r="A235" s="67"/>
      <c r="C235" s="413"/>
      <c r="D235" s="413"/>
      <c r="E235" s="413"/>
      <c r="F235" s="413"/>
    </row>
    <row r="236" spans="1:6" ht="15.75">
      <c r="A236" s="67"/>
      <c r="C236" s="413"/>
      <c r="D236" s="413"/>
      <c r="E236" s="413"/>
      <c r="F236" s="413"/>
    </row>
    <row r="237" spans="1:6" ht="15.75">
      <c r="A237" s="67"/>
      <c r="C237" s="413"/>
      <c r="D237" s="413"/>
      <c r="E237" s="413"/>
      <c r="F237" s="413"/>
    </row>
    <row r="238" spans="1:6" ht="15.75">
      <c r="A238" s="67"/>
      <c r="C238" s="413"/>
      <c r="D238" s="413"/>
      <c r="E238" s="413"/>
      <c r="F238" s="413"/>
    </row>
    <row r="239" spans="1:6" ht="15.75">
      <c r="A239" s="67"/>
      <c r="C239" s="413"/>
      <c r="D239" s="413"/>
      <c r="E239" s="413"/>
      <c r="F239" s="413"/>
    </row>
    <row r="240" spans="1:6" ht="15.75">
      <c r="A240" s="67"/>
      <c r="C240" s="413"/>
      <c r="D240" s="413"/>
      <c r="E240" s="413"/>
      <c r="F240" s="413"/>
    </row>
    <row r="241" spans="1:6" ht="15.75">
      <c r="A241" s="67"/>
      <c r="C241" s="413"/>
      <c r="D241" s="413"/>
      <c r="E241" s="413"/>
      <c r="F241" s="413"/>
    </row>
    <row r="242" spans="1:6" ht="15.75">
      <c r="A242" s="67"/>
      <c r="C242" s="413"/>
      <c r="D242" s="413"/>
      <c r="E242" s="413"/>
      <c r="F242" s="413"/>
    </row>
    <row r="243" spans="1:6" ht="15.75">
      <c r="A243" s="67"/>
      <c r="C243" s="413"/>
      <c r="D243" s="413"/>
      <c r="E243" s="413"/>
      <c r="F243" s="413"/>
    </row>
    <row r="244" spans="1:6" ht="15.75">
      <c r="A244" s="67"/>
      <c r="C244" s="413"/>
      <c r="D244" s="413"/>
      <c r="E244" s="413"/>
      <c r="F244" s="413"/>
    </row>
    <row r="245" spans="1:6" ht="15.75">
      <c r="A245" s="67"/>
      <c r="C245" s="413"/>
      <c r="D245" s="413"/>
      <c r="E245" s="413"/>
      <c r="F245" s="413"/>
    </row>
    <row r="246" spans="1:6" ht="15.75">
      <c r="A246" s="67"/>
      <c r="C246" s="413"/>
      <c r="D246" s="413"/>
      <c r="E246" s="413"/>
      <c r="F246" s="413"/>
    </row>
    <row r="247" spans="1:6" ht="15.75">
      <c r="A247" s="67"/>
      <c r="C247" s="413"/>
      <c r="D247" s="413"/>
      <c r="E247" s="413"/>
      <c r="F247" s="413"/>
    </row>
    <row r="248" spans="1:6" ht="15.75">
      <c r="A248" s="67"/>
      <c r="C248" s="413"/>
      <c r="D248" s="413"/>
      <c r="E248" s="413"/>
      <c r="F248" s="413"/>
    </row>
    <row r="249" spans="1:6" ht="15.75">
      <c r="A249" s="67"/>
      <c r="C249" s="413"/>
      <c r="D249" s="413"/>
      <c r="E249" s="413"/>
      <c r="F249" s="413"/>
    </row>
    <row r="250" spans="1:6" ht="15.75">
      <c r="A250" s="67"/>
      <c r="C250" s="413"/>
      <c r="D250" s="413"/>
      <c r="E250" s="413"/>
      <c r="F250" s="413"/>
    </row>
    <row r="251" spans="1:6" ht="15.75">
      <c r="A251" s="67"/>
      <c r="C251" s="413"/>
      <c r="D251" s="413"/>
      <c r="E251" s="413"/>
      <c r="F251" s="413"/>
    </row>
    <row r="252" spans="1:6" ht="15.75">
      <c r="A252" s="67"/>
      <c r="C252" s="413"/>
      <c r="D252" s="413"/>
      <c r="E252" s="413"/>
      <c r="F252" s="413"/>
    </row>
    <row r="253" spans="1:6" ht="15.75">
      <c r="A253" s="67"/>
      <c r="C253" s="413"/>
      <c r="D253" s="413"/>
      <c r="E253" s="413"/>
      <c r="F253" s="413"/>
    </row>
    <row r="254" spans="1:6" ht="15.75">
      <c r="A254" s="67"/>
      <c r="C254" s="413"/>
      <c r="D254" s="413"/>
      <c r="E254" s="413"/>
      <c r="F254" s="413"/>
    </row>
    <row r="255" spans="1:6" ht="15.75">
      <c r="A255" s="67"/>
      <c r="C255" s="413"/>
      <c r="D255" s="413"/>
      <c r="E255" s="413"/>
      <c r="F255" s="413"/>
    </row>
    <row r="256" spans="1:6" ht="15.75">
      <c r="A256" s="67"/>
      <c r="C256" s="413"/>
      <c r="D256" s="413"/>
      <c r="E256" s="413"/>
      <c r="F256" s="413"/>
    </row>
    <row r="257" spans="1:6" ht="15.75">
      <c r="A257" s="67"/>
      <c r="C257" s="413"/>
      <c r="D257" s="413"/>
      <c r="E257" s="413"/>
      <c r="F257" s="413"/>
    </row>
    <row r="258" spans="1:6" ht="15.75">
      <c r="A258" s="67"/>
      <c r="C258" s="413"/>
      <c r="D258" s="413"/>
      <c r="E258" s="413"/>
      <c r="F258" s="413"/>
    </row>
    <row r="259" spans="1:6" ht="15.75">
      <c r="A259" s="67"/>
      <c r="C259" s="413"/>
      <c r="D259" s="413"/>
      <c r="E259" s="413"/>
      <c r="F259" s="413"/>
    </row>
    <row r="260" spans="1:6" ht="15.75">
      <c r="A260" s="67"/>
      <c r="C260" s="413"/>
      <c r="D260" s="413"/>
      <c r="E260" s="413"/>
      <c r="F260" s="413"/>
    </row>
    <row r="261" spans="1:6" ht="15.75">
      <c r="A261" s="67"/>
      <c r="C261" s="413"/>
      <c r="D261" s="413"/>
      <c r="E261" s="413"/>
      <c r="F261" s="413"/>
    </row>
    <row r="262" spans="1:6" ht="15.75">
      <c r="A262" s="67"/>
      <c r="C262" s="413"/>
      <c r="D262" s="413"/>
      <c r="E262" s="413"/>
      <c r="F262" s="413"/>
    </row>
    <row r="263" spans="1:6" ht="15.75">
      <c r="A263" s="67"/>
      <c r="C263" s="413"/>
      <c r="D263" s="413"/>
      <c r="E263" s="413"/>
      <c r="F263" s="413"/>
    </row>
    <row r="264" spans="1:6" ht="15.75">
      <c r="A264" s="67"/>
    </row>
    <row r="265" spans="1:6" ht="15.75">
      <c r="A265" s="67"/>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ignoredErrors>
    <ignoredError sqref="I10:I20" formula="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heetViews>
  <sheetFormatPr baseColWidth="10" defaultColWidth="11.42578125" defaultRowHeight="15"/>
  <cols>
    <col min="1" max="1" width="37.28515625" style="521" customWidth="1"/>
    <col min="2" max="7" width="19.28515625" style="68" customWidth="1"/>
    <col min="8" max="8" width="15.5703125" style="68" customWidth="1"/>
    <col min="9" max="9" width="15" style="68" customWidth="1"/>
    <col min="10" max="10" width="5.28515625" style="857" customWidth="1"/>
    <col min="11" max="256" width="11.42578125" style="1002"/>
    <col min="257" max="257" width="37.28515625" style="1002" customWidth="1"/>
    <col min="258" max="263" width="19.28515625" style="1002" customWidth="1"/>
    <col min="264" max="264" width="15.5703125" style="1002" customWidth="1"/>
    <col min="265" max="265" width="15" style="1002" customWidth="1"/>
    <col min="266" max="266" width="5.28515625" style="1002" customWidth="1"/>
    <col min="267" max="512" width="11.42578125" style="1002"/>
    <col min="513" max="513" width="37.28515625" style="1002" customWidth="1"/>
    <col min="514" max="519" width="19.28515625" style="1002" customWidth="1"/>
    <col min="520" max="520" width="15.5703125" style="1002" customWidth="1"/>
    <col min="521" max="521" width="15" style="1002" customWidth="1"/>
    <col min="522" max="522" width="5.28515625" style="1002" customWidth="1"/>
    <col min="523" max="768" width="11.42578125" style="1002"/>
    <col min="769" max="769" width="37.28515625" style="1002" customWidth="1"/>
    <col min="770" max="775" width="19.28515625" style="1002" customWidth="1"/>
    <col min="776" max="776" width="15.5703125" style="1002" customWidth="1"/>
    <col min="777" max="777" width="15" style="1002" customWidth="1"/>
    <col min="778" max="778" width="5.28515625" style="1002" customWidth="1"/>
    <col min="779" max="1024" width="11.42578125" style="1002"/>
    <col min="1025" max="1025" width="37.28515625" style="1002" customWidth="1"/>
    <col min="1026" max="1031" width="19.28515625" style="1002" customWidth="1"/>
    <col min="1032" max="1032" width="15.5703125" style="1002" customWidth="1"/>
    <col min="1033" max="1033" width="15" style="1002" customWidth="1"/>
    <col min="1034" max="1034" width="5.28515625" style="1002" customWidth="1"/>
    <col min="1035" max="1280" width="11.42578125" style="1002"/>
    <col min="1281" max="1281" width="37.28515625" style="1002" customWidth="1"/>
    <col min="1282" max="1287" width="19.28515625" style="1002" customWidth="1"/>
    <col min="1288" max="1288" width="15.5703125" style="1002" customWidth="1"/>
    <col min="1289" max="1289" width="15" style="1002" customWidth="1"/>
    <col min="1290" max="1290" width="5.28515625" style="1002" customWidth="1"/>
    <col min="1291" max="1536" width="11.42578125" style="1002"/>
    <col min="1537" max="1537" width="37.28515625" style="1002" customWidth="1"/>
    <col min="1538" max="1543" width="19.28515625" style="1002" customWidth="1"/>
    <col min="1544" max="1544" width="15.5703125" style="1002" customWidth="1"/>
    <col min="1545" max="1545" width="15" style="1002" customWidth="1"/>
    <col min="1546" max="1546" width="5.28515625" style="1002" customWidth="1"/>
    <col min="1547" max="1792" width="11.42578125" style="1002"/>
    <col min="1793" max="1793" width="37.28515625" style="1002" customWidth="1"/>
    <col min="1794" max="1799" width="19.28515625" style="1002" customWidth="1"/>
    <col min="1800" max="1800" width="15.5703125" style="1002" customWidth="1"/>
    <col min="1801" max="1801" width="15" style="1002" customWidth="1"/>
    <col min="1802" max="1802" width="5.28515625" style="1002" customWidth="1"/>
    <col min="1803" max="2048" width="11.42578125" style="1002"/>
    <col min="2049" max="2049" width="37.28515625" style="1002" customWidth="1"/>
    <col min="2050" max="2055" width="19.28515625" style="1002" customWidth="1"/>
    <col min="2056" max="2056" width="15.5703125" style="1002" customWidth="1"/>
    <col min="2057" max="2057" width="15" style="1002" customWidth="1"/>
    <col min="2058" max="2058" width="5.28515625" style="1002" customWidth="1"/>
    <col min="2059" max="2304" width="11.42578125" style="1002"/>
    <col min="2305" max="2305" width="37.28515625" style="1002" customWidth="1"/>
    <col min="2306" max="2311" width="19.28515625" style="1002" customWidth="1"/>
    <col min="2312" max="2312" width="15.5703125" style="1002" customWidth="1"/>
    <col min="2313" max="2313" width="15" style="1002" customWidth="1"/>
    <col min="2314" max="2314" width="5.28515625" style="1002" customWidth="1"/>
    <col min="2315" max="2560" width="11.42578125" style="1002"/>
    <col min="2561" max="2561" width="37.28515625" style="1002" customWidth="1"/>
    <col min="2562" max="2567" width="19.28515625" style="1002" customWidth="1"/>
    <col min="2568" max="2568" width="15.5703125" style="1002" customWidth="1"/>
    <col min="2569" max="2569" width="15" style="1002" customWidth="1"/>
    <col min="2570" max="2570" width="5.28515625" style="1002" customWidth="1"/>
    <col min="2571" max="2816" width="11.42578125" style="1002"/>
    <col min="2817" max="2817" width="37.28515625" style="1002" customWidth="1"/>
    <col min="2818" max="2823" width="19.28515625" style="1002" customWidth="1"/>
    <col min="2824" max="2824" width="15.5703125" style="1002" customWidth="1"/>
    <col min="2825" max="2825" width="15" style="1002" customWidth="1"/>
    <col min="2826" max="2826" width="5.28515625" style="1002" customWidth="1"/>
    <col min="2827" max="3072" width="11.42578125" style="1002"/>
    <col min="3073" max="3073" width="37.28515625" style="1002" customWidth="1"/>
    <col min="3074" max="3079" width="19.28515625" style="1002" customWidth="1"/>
    <col min="3080" max="3080" width="15.5703125" style="1002" customWidth="1"/>
    <col min="3081" max="3081" width="15" style="1002" customWidth="1"/>
    <col min="3082" max="3082" width="5.28515625" style="1002" customWidth="1"/>
    <col min="3083" max="3328" width="11.42578125" style="1002"/>
    <col min="3329" max="3329" width="37.28515625" style="1002" customWidth="1"/>
    <col min="3330" max="3335" width="19.28515625" style="1002" customWidth="1"/>
    <col min="3336" max="3336" width="15.5703125" style="1002" customWidth="1"/>
    <col min="3337" max="3337" width="15" style="1002" customWidth="1"/>
    <col min="3338" max="3338" width="5.28515625" style="1002" customWidth="1"/>
    <col min="3339" max="3584" width="11.42578125" style="1002"/>
    <col min="3585" max="3585" width="37.28515625" style="1002" customWidth="1"/>
    <col min="3586" max="3591" width="19.28515625" style="1002" customWidth="1"/>
    <col min="3592" max="3592" width="15.5703125" style="1002" customWidth="1"/>
    <col min="3593" max="3593" width="15" style="1002" customWidth="1"/>
    <col min="3594" max="3594" width="5.28515625" style="1002" customWidth="1"/>
    <col min="3595" max="3840" width="11.42578125" style="1002"/>
    <col min="3841" max="3841" width="37.28515625" style="1002" customWidth="1"/>
    <col min="3842" max="3847" width="19.28515625" style="1002" customWidth="1"/>
    <col min="3848" max="3848" width="15.5703125" style="1002" customWidth="1"/>
    <col min="3849" max="3849" width="15" style="1002" customWidth="1"/>
    <col min="3850" max="3850" width="5.28515625" style="1002" customWidth="1"/>
    <col min="3851" max="4096" width="11.42578125" style="1002"/>
    <col min="4097" max="4097" width="37.28515625" style="1002" customWidth="1"/>
    <col min="4098" max="4103" width="19.28515625" style="1002" customWidth="1"/>
    <col min="4104" max="4104" width="15.5703125" style="1002" customWidth="1"/>
    <col min="4105" max="4105" width="15" style="1002" customWidth="1"/>
    <col min="4106" max="4106" width="5.28515625" style="1002" customWidth="1"/>
    <col min="4107" max="4352" width="11.42578125" style="1002"/>
    <col min="4353" max="4353" width="37.28515625" style="1002" customWidth="1"/>
    <col min="4354" max="4359" width="19.28515625" style="1002" customWidth="1"/>
    <col min="4360" max="4360" width="15.5703125" style="1002" customWidth="1"/>
    <col min="4361" max="4361" width="15" style="1002" customWidth="1"/>
    <col min="4362" max="4362" width="5.28515625" style="1002" customWidth="1"/>
    <col min="4363" max="4608" width="11.42578125" style="1002"/>
    <col min="4609" max="4609" width="37.28515625" style="1002" customWidth="1"/>
    <col min="4610" max="4615" width="19.28515625" style="1002" customWidth="1"/>
    <col min="4616" max="4616" width="15.5703125" style="1002" customWidth="1"/>
    <col min="4617" max="4617" width="15" style="1002" customWidth="1"/>
    <col min="4618" max="4618" width="5.28515625" style="1002" customWidth="1"/>
    <col min="4619" max="4864" width="11.42578125" style="1002"/>
    <col min="4865" max="4865" width="37.28515625" style="1002" customWidth="1"/>
    <col min="4866" max="4871" width="19.28515625" style="1002" customWidth="1"/>
    <col min="4872" max="4872" width="15.5703125" style="1002" customWidth="1"/>
    <col min="4873" max="4873" width="15" style="1002" customWidth="1"/>
    <col min="4874" max="4874" width="5.28515625" style="1002" customWidth="1"/>
    <col min="4875" max="5120" width="11.42578125" style="1002"/>
    <col min="5121" max="5121" width="37.28515625" style="1002" customWidth="1"/>
    <col min="5122" max="5127" width="19.28515625" style="1002" customWidth="1"/>
    <col min="5128" max="5128" width="15.5703125" style="1002" customWidth="1"/>
    <col min="5129" max="5129" width="15" style="1002" customWidth="1"/>
    <col min="5130" max="5130" width="5.28515625" style="1002" customWidth="1"/>
    <col min="5131" max="5376" width="11.42578125" style="1002"/>
    <col min="5377" max="5377" width="37.28515625" style="1002" customWidth="1"/>
    <col min="5378" max="5383" width="19.28515625" style="1002" customWidth="1"/>
    <col min="5384" max="5384" width="15.5703125" style="1002" customWidth="1"/>
    <col min="5385" max="5385" width="15" style="1002" customWidth="1"/>
    <col min="5386" max="5386" width="5.28515625" style="1002" customWidth="1"/>
    <col min="5387" max="5632" width="11.42578125" style="1002"/>
    <col min="5633" max="5633" width="37.28515625" style="1002" customWidth="1"/>
    <col min="5634" max="5639" width="19.28515625" style="1002" customWidth="1"/>
    <col min="5640" max="5640" width="15.5703125" style="1002" customWidth="1"/>
    <col min="5641" max="5641" width="15" style="1002" customWidth="1"/>
    <col min="5642" max="5642" width="5.28515625" style="1002" customWidth="1"/>
    <col min="5643" max="5888" width="11.42578125" style="1002"/>
    <col min="5889" max="5889" width="37.28515625" style="1002" customWidth="1"/>
    <col min="5890" max="5895" width="19.28515625" style="1002" customWidth="1"/>
    <col min="5896" max="5896" width="15.5703125" style="1002" customWidth="1"/>
    <col min="5897" max="5897" width="15" style="1002" customWidth="1"/>
    <col min="5898" max="5898" width="5.28515625" style="1002" customWidth="1"/>
    <col min="5899" max="6144" width="11.42578125" style="1002"/>
    <col min="6145" max="6145" width="37.28515625" style="1002" customWidth="1"/>
    <col min="6146" max="6151" width="19.28515625" style="1002" customWidth="1"/>
    <col min="6152" max="6152" width="15.5703125" style="1002" customWidth="1"/>
    <col min="6153" max="6153" width="15" style="1002" customWidth="1"/>
    <col min="6154" max="6154" width="5.28515625" style="1002" customWidth="1"/>
    <col min="6155" max="6400" width="11.42578125" style="1002"/>
    <col min="6401" max="6401" width="37.28515625" style="1002" customWidth="1"/>
    <col min="6402" max="6407" width="19.28515625" style="1002" customWidth="1"/>
    <col min="6408" max="6408" width="15.5703125" style="1002" customWidth="1"/>
    <col min="6409" max="6409" width="15" style="1002" customWidth="1"/>
    <col min="6410" max="6410" width="5.28515625" style="1002" customWidth="1"/>
    <col min="6411" max="6656" width="11.42578125" style="1002"/>
    <col min="6657" max="6657" width="37.28515625" style="1002" customWidth="1"/>
    <col min="6658" max="6663" width="19.28515625" style="1002" customWidth="1"/>
    <col min="6664" max="6664" width="15.5703125" style="1002" customWidth="1"/>
    <col min="6665" max="6665" width="15" style="1002" customWidth="1"/>
    <col min="6666" max="6666" width="5.28515625" style="1002" customWidth="1"/>
    <col min="6667" max="6912" width="11.42578125" style="1002"/>
    <col min="6913" max="6913" width="37.28515625" style="1002" customWidth="1"/>
    <col min="6914" max="6919" width="19.28515625" style="1002" customWidth="1"/>
    <col min="6920" max="6920" width="15.5703125" style="1002" customWidth="1"/>
    <col min="6921" max="6921" width="15" style="1002" customWidth="1"/>
    <col min="6922" max="6922" width="5.28515625" style="1002" customWidth="1"/>
    <col min="6923" max="7168" width="11.42578125" style="1002"/>
    <col min="7169" max="7169" width="37.28515625" style="1002" customWidth="1"/>
    <col min="7170" max="7175" width="19.28515625" style="1002" customWidth="1"/>
    <col min="7176" max="7176" width="15.5703125" style="1002" customWidth="1"/>
    <col min="7177" max="7177" width="15" style="1002" customWidth="1"/>
    <col min="7178" max="7178" width="5.28515625" style="1002" customWidth="1"/>
    <col min="7179" max="7424" width="11.42578125" style="1002"/>
    <col min="7425" max="7425" width="37.28515625" style="1002" customWidth="1"/>
    <col min="7426" max="7431" width="19.28515625" style="1002" customWidth="1"/>
    <col min="7432" max="7432" width="15.5703125" style="1002" customWidth="1"/>
    <col min="7433" max="7433" width="15" style="1002" customWidth="1"/>
    <col min="7434" max="7434" width="5.28515625" style="1002" customWidth="1"/>
    <col min="7435" max="7680" width="11.42578125" style="1002"/>
    <col min="7681" max="7681" width="37.28515625" style="1002" customWidth="1"/>
    <col min="7682" max="7687" width="19.28515625" style="1002" customWidth="1"/>
    <col min="7688" max="7688" width="15.5703125" style="1002" customWidth="1"/>
    <col min="7689" max="7689" width="15" style="1002" customWidth="1"/>
    <col min="7690" max="7690" width="5.28515625" style="1002" customWidth="1"/>
    <col min="7691" max="7936" width="11.42578125" style="1002"/>
    <col min="7937" max="7937" width="37.28515625" style="1002" customWidth="1"/>
    <col min="7938" max="7943" width="19.28515625" style="1002" customWidth="1"/>
    <col min="7944" max="7944" width="15.5703125" style="1002" customWidth="1"/>
    <col min="7945" max="7945" width="15" style="1002" customWidth="1"/>
    <col min="7946" max="7946" width="5.28515625" style="1002" customWidth="1"/>
    <col min="7947" max="8192" width="11.42578125" style="1002"/>
    <col min="8193" max="8193" width="37.28515625" style="1002" customWidth="1"/>
    <col min="8194" max="8199" width="19.28515625" style="1002" customWidth="1"/>
    <col min="8200" max="8200" width="15.5703125" style="1002" customWidth="1"/>
    <col min="8201" max="8201" width="15" style="1002" customWidth="1"/>
    <col min="8202" max="8202" width="5.28515625" style="1002" customWidth="1"/>
    <col min="8203" max="8448" width="11.42578125" style="1002"/>
    <col min="8449" max="8449" width="37.28515625" style="1002" customWidth="1"/>
    <col min="8450" max="8455" width="19.28515625" style="1002" customWidth="1"/>
    <col min="8456" max="8456" width="15.5703125" style="1002" customWidth="1"/>
    <col min="8457" max="8457" width="15" style="1002" customWidth="1"/>
    <col min="8458" max="8458" width="5.28515625" style="1002" customWidth="1"/>
    <col min="8459" max="8704" width="11.42578125" style="1002"/>
    <col min="8705" max="8705" width="37.28515625" style="1002" customWidth="1"/>
    <col min="8706" max="8711" width="19.28515625" style="1002" customWidth="1"/>
    <col min="8712" max="8712" width="15.5703125" style="1002" customWidth="1"/>
    <col min="8713" max="8713" width="15" style="1002" customWidth="1"/>
    <col min="8714" max="8714" width="5.28515625" style="1002" customWidth="1"/>
    <col min="8715" max="8960" width="11.42578125" style="1002"/>
    <col min="8961" max="8961" width="37.28515625" style="1002" customWidth="1"/>
    <col min="8962" max="8967" width="19.28515625" style="1002" customWidth="1"/>
    <col min="8968" max="8968" width="15.5703125" style="1002" customWidth="1"/>
    <col min="8969" max="8969" width="15" style="1002" customWidth="1"/>
    <col min="8970" max="8970" width="5.28515625" style="1002" customWidth="1"/>
    <col min="8971" max="9216" width="11.42578125" style="1002"/>
    <col min="9217" max="9217" width="37.28515625" style="1002" customWidth="1"/>
    <col min="9218" max="9223" width="19.28515625" style="1002" customWidth="1"/>
    <col min="9224" max="9224" width="15.5703125" style="1002" customWidth="1"/>
    <col min="9225" max="9225" width="15" style="1002" customWidth="1"/>
    <col min="9226" max="9226" width="5.28515625" style="1002" customWidth="1"/>
    <col min="9227" max="9472" width="11.42578125" style="1002"/>
    <col min="9473" max="9473" width="37.28515625" style="1002" customWidth="1"/>
    <col min="9474" max="9479" width="19.28515625" style="1002" customWidth="1"/>
    <col min="9480" max="9480" width="15.5703125" style="1002" customWidth="1"/>
    <col min="9481" max="9481" width="15" style="1002" customWidth="1"/>
    <col min="9482" max="9482" width="5.28515625" style="1002" customWidth="1"/>
    <col min="9483" max="9728" width="11.42578125" style="1002"/>
    <col min="9729" max="9729" width="37.28515625" style="1002" customWidth="1"/>
    <col min="9730" max="9735" width="19.28515625" style="1002" customWidth="1"/>
    <col min="9736" max="9736" width="15.5703125" style="1002" customWidth="1"/>
    <col min="9737" max="9737" width="15" style="1002" customWidth="1"/>
    <col min="9738" max="9738" width="5.28515625" style="1002" customWidth="1"/>
    <col min="9739" max="9984" width="11.42578125" style="1002"/>
    <col min="9985" max="9985" width="37.28515625" style="1002" customWidth="1"/>
    <col min="9986" max="9991" width="19.28515625" style="1002" customWidth="1"/>
    <col min="9992" max="9992" width="15.5703125" style="1002" customWidth="1"/>
    <col min="9993" max="9993" width="15" style="1002" customWidth="1"/>
    <col min="9994" max="9994" width="5.28515625" style="1002" customWidth="1"/>
    <col min="9995" max="10240" width="11.42578125" style="1002"/>
    <col min="10241" max="10241" width="37.28515625" style="1002" customWidth="1"/>
    <col min="10242" max="10247" width="19.28515625" style="1002" customWidth="1"/>
    <col min="10248" max="10248" width="15.5703125" style="1002" customWidth="1"/>
    <col min="10249" max="10249" width="15" style="1002" customWidth="1"/>
    <col min="10250" max="10250" width="5.28515625" style="1002" customWidth="1"/>
    <col min="10251" max="10496" width="11.42578125" style="1002"/>
    <col min="10497" max="10497" width="37.28515625" style="1002" customWidth="1"/>
    <col min="10498" max="10503" width="19.28515625" style="1002" customWidth="1"/>
    <col min="10504" max="10504" width="15.5703125" style="1002" customWidth="1"/>
    <col min="10505" max="10505" width="15" style="1002" customWidth="1"/>
    <col min="10506" max="10506" width="5.28515625" style="1002" customWidth="1"/>
    <col min="10507" max="10752" width="11.42578125" style="1002"/>
    <col min="10753" max="10753" width="37.28515625" style="1002" customWidth="1"/>
    <col min="10754" max="10759" width="19.28515625" style="1002" customWidth="1"/>
    <col min="10760" max="10760" width="15.5703125" style="1002" customWidth="1"/>
    <col min="10761" max="10761" width="15" style="1002" customWidth="1"/>
    <col min="10762" max="10762" width="5.28515625" style="1002" customWidth="1"/>
    <col min="10763" max="11008" width="11.42578125" style="1002"/>
    <col min="11009" max="11009" width="37.28515625" style="1002" customWidth="1"/>
    <col min="11010" max="11015" width="19.28515625" style="1002" customWidth="1"/>
    <col min="11016" max="11016" width="15.5703125" style="1002" customWidth="1"/>
    <col min="11017" max="11017" width="15" style="1002" customWidth="1"/>
    <col min="11018" max="11018" width="5.28515625" style="1002" customWidth="1"/>
    <col min="11019" max="11264" width="11.42578125" style="1002"/>
    <col min="11265" max="11265" width="37.28515625" style="1002" customWidth="1"/>
    <col min="11266" max="11271" width="19.28515625" style="1002" customWidth="1"/>
    <col min="11272" max="11272" width="15.5703125" style="1002" customWidth="1"/>
    <col min="11273" max="11273" width="15" style="1002" customWidth="1"/>
    <col min="11274" max="11274" width="5.28515625" style="1002" customWidth="1"/>
    <col min="11275" max="11520" width="11.42578125" style="1002"/>
    <col min="11521" max="11521" width="37.28515625" style="1002" customWidth="1"/>
    <col min="11522" max="11527" width="19.28515625" style="1002" customWidth="1"/>
    <col min="11528" max="11528" width="15.5703125" style="1002" customWidth="1"/>
    <col min="11529" max="11529" width="15" style="1002" customWidth="1"/>
    <col min="11530" max="11530" width="5.28515625" style="1002" customWidth="1"/>
    <col min="11531" max="11776" width="11.42578125" style="1002"/>
    <col min="11777" max="11777" width="37.28515625" style="1002" customWidth="1"/>
    <col min="11778" max="11783" width="19.28515625" style="1002" customWidth="1"/>
    <col min="11784" max="11784" width="15.5703125" style="1002" customWidth="1"/>
    <col min="11785" max="11785" width="15" style="1002" customWidth="1"/>
    <col min="11786" max="11786" width="5.28515625" style="1002" customWidth="1"/>
    <col min="11787" max="12032" width="11.42578125" style="1002"/>
    <col min="12033" max="12033" width="37.28515625" style="1002" customWidth="1"/>
    <col min="12034" max="12039" width="19.28515625" style="1002" customWidth="1"/>
    <col min="12040" max="12040" width="15.5703125" style="1002" customWidth="1"/>
    <col min="12041" max="12041" width="15" style="1002" customWidth="1"/>
    <col min="12042" max="12042" width="5.28515625" style="1002" customWidth="1"/>
    <col min="12043" max="12288" width="11.42578125" style="1002"/>
    <col min="12289" max="12289" width="37.28515625" style="1002" customWidth="1"/>
    <col min="12290" max="12295" width="19.28515625" style="1002" customWidth="1"/>
    <col min="12296" max="12296" width="15.5703125" style="1002" customWidth="1"/>
    <col min="12297" max="12297" width="15" style="1002" customWidth="1"/>
    <col min="12298" max="12298" width="5.28515625" style="1002" customWidth="1"/>
    <col min="12299" max="12544" width="11.42578125" style="1002"/>
    <col min="12545" max="12545" width="37.28515625" style="1002" customWidth="1"/>
    <col min="12546" max="12551" width="19.28515625" style="1002" customWidth="1"/>
    <col min="12552" max="12552" width="15.5703125" style="1002" customWidth="1"/>
    <col min="12553" max="12553" width="15" style="1002" customWidth="1"/>
    <col min="12554" max="12554" width="5.28515625" style="1002" customWidth="1"/>
    <col min="12555" max="12800" width="11.42578125" style="1002"/>
    <col min="12801" max="12801" width="37.28515625" style="1002" customWidth="1"/>
    <col min="12802" max="12807" width="19.28515625" style="1002" customWidth="1"/>
    <col min="12808" max="12808" width="15.5703125" style="1002" customWidth="1"/>
    <col min="12809" max="12809" width="15" style="1002" customWidth="1"/>
    <col min="12810" max="12810" width="5.28515625" style="1002" customWidth="1"/>
    <col min="12811" max="13056" width="11.42578125" style="1002"/>
    <col min="13057" max="13057" width="37.28515625" style="1002" customWidth="1"/>
    <col min="13058" max="13063" width="19.28515625" style="1002" customWidth="1"/>
    <col min="13064" max="13064" width="15.5703125" style="1002" customWidth="1"/>
    <col min="13065" max="13065" width="15" style="1002" customWidth="1"/>
    <col min="13066" max="13066" width="5.28515625" style="1002" customWidth="1"/>
    <col min="13067" max="13312" width="11.42578125" style="1002"/>
    <col min="13313" max="13313" width="37.28515625" style="1002" customWidth="1"/>
    <col min="13314" max="13319" width="19.28515625" style="1002" customWidth="1"/>
    <col min="13320" max="13320" width="15.5703125" style="1002" customWidth="1"/>
    <col min="13321" max="13321" width="15" style="1002" customWidth="1"/>
    <col min="13322" max="13322" width="5.28515625" style="1002" customWidth="1"/>
    <col min="13323" max="13568" width="11.42578125" style="1002"/>
    <col min="13569" max="13569" width="37.28515625" style="1002" customWidth="1"/>
    <col min="13570" max="13575" width="19.28515625" style="1002" customWidth="1"/>
    <col min="13576" max="13576" width="15.5703125" style="1002" customWidth="1"/>
    <col min="13577" max="13577" width="15" style="1002" customWidth="1"/>
    <col min="13578" max="13578" width="5.28515625" style="1002" customWidth="1"/>
    <col min="13579" max="13824" width="11.42578125" style="1002"/>
    <col min="13825" max="13825" width="37.28515625" style="1002" customWidth="1"/>
    <col min="13826" max="13831" width="19.28515625" style="1002" customWidth="1"/>
    <col min="13832" max="13832" width="15.5703125" style="1002" customWidth="1"/>
    <col min="13833" max="13833" width="15" style="1002" customWidth="1"/>
    <col min="13834" max="13834" width="5.28515625" style="1002" customWidth="1"/>
    <col min="13835" max="14080" width="11.42578125" style="1002"/>
    <col min="14081" max="14081" width="37.28515625" style="1002" customWidth="1"/>
    <col min="14082" max="14087" width="19.28515625" style="1002" customWidth="1"/>
    <col min="14088" max="14088" width="15.5703125" style="1002" customWidth="1"/>
    <col min="14089" max="14089" width="15" style="1002" customWidth="1"/>
    <col min="14090" max="14090" width="5.28515625" style="1002" customWidth="1"/>
    <col min="14091" max="14336" width="11.42578125" style="1002"/>
    <col min="14337" max="14337" width="37.28515625" style="1002" customWidth="1"/>
    <col min="14338" max="14343" width="19.28515625" style="1002" customWidth="1"/>
    <col min="14344" max="14344" width="15.5703125" style="1002" customWidth="1"/>
    <col min="14345" max="14345" width="15" style="1002" customWidth="1"/>
    <col min="14346" max="14346" width="5.28515625" style="1002" customWidth="1"/>
    <col min="14347" max="14592" width="11.42578125" style="1002"/>
    <col min="14593" max="14593" width="37.28515625" style="1002" customWidth="1"/>
    <col min="14594" max="14599" width="19.28515625" style="1002" customWidth="1"/>
    <col min="14600" max="14600" width="15.5703125" style="1002" customWidth="1"/>
    <col min="14601" max="14601" width="15" style="1002" customWidth="1"/>
    <col min="14602" max="14602" width="5.28515625" style="1002" customWidth="1"/>
    <col min="14603" max="14848" width="11.42578125" style="1002"/>
    <col min="14849" max="14849" width="37.28515625" style="1002" customWidth="1"/>
    <col min="14850" max="14855" width="19.28515625" style="1002" customWidth="1"/>
    <col min="14856" max="14856" width="15.5703125" style="1002" customWidth="1"/>
    <col min="14857" max="14857" width="15" style="1002" customWidth="1"/>
    <col min="14858" max="14858" width="5.28515625" style="1002" customWidth="1"/>
    <col min="14859" max="15104" width="11.42578125" style="1002"/>
    <col min="15105" max="15105" width="37.28515625" style="1002" customWidth="1"/>
    <col min="15106" max="15111" width="19.28515625" style="1002" customWidth="1"/>
    <col min="15112" max="15112" width="15.5703125" style="1002" customWidth="1"/>
    <col min="15113" max="15113" width="15" style="1002" customWidth="1"/>
    <col min="15114" max="15114" width="5.28515625" style="1002" customWidth="1"/>
    <col min="15115" max="15360" width="11.42578125" style="1002"/>
    <col min="15361" max="15361" width="37.28515625" style="1002" customWidth="1"/>
    <col min="15362" max="15367" width="19.28515625" style="1002" customWidth="1"/>
    <col min="15368" max="15368" width="15.5703125" style="1002" customWidth="1"/>
    <col min="15369" max="15369" width="15" style="1002" customWidth="1"/>
    <col min="15370" max="15370" width="5.28515625" style="1002" customWidth="1"/>
    <col min="15371" max="15616" width="11.42578125" style="1002"/>
    <col min="15617" max="15617" width="37.28515625" style="1002" customWidth="1"/>
    <col min="15618" max="15623" width="19.28515625" style="1002" customWidth="1"/>
    <col min="15624" max="15624" width="15.5703125" style="1002" customWidth="1"/>
    <col min="15625" max="15625" width="15" style="1002" customWidth="1"/>
    <col min="15626" max="15626" width="5.28515625" style="1002" customWidth="1"/>
    <col min="15627" max="15872" width="11.42578125" style="1002"/>
    <col min="15873" max="15873" width="37.28515625" style="1002" customWidth="1"/>
    <col min="15874" max="15879" width="19.28515625" style="1002" customWidth="1"/>
    <col min="15880" max="15880" width="15.5703125" style="1002" customWidth="1"/>
    <col min="15881" max="15881" width="15" style="1002" customWidth="1"/>
    <col min="15882" max="15882" width="5.28515625" style="1002" customWidth="1"/>
    <col min="15883" max="16128" width="11.42578125" style="1002"/>
    <col min="16129" max="16129" width="37.28515625" style="1002" customWidth="1"/>
    <col min="16130" max="16135" width="19.28515625" style="1002" customWidth="1"/>
    <col min="16136" max="16136" width="15.5703125" style="1002" customWidth="1"/>
    <col min="16137" max="16137" width="15" style="1002" customWidth="1"/>
    <col min="16138" max="16138" width="5.28515625" style="1002" customWidth="1"/>
    <col min="16139" max="16384" width="11.42578125" style="1002"/>
  </cols>
  <sheetData>
    <row r="1" spans="1:9" s="72" customFormat="1" ht="3.75" customHeight="1">
      <c r="A1" s="979"/>
      <c r="B1" s="972"/>
      <c r="C1" s="973"/>
      <c r="D1" s="973"/>
      <c r="E1" s="973"/>
      <c r="F1" s="973"/>
      <c r="G1" s="973"/>
      <c r="H1" s="973"/>
      <c r="I1" s="973"/>
    </row>
    <row r="2" spans="1:9" s="62" customFormat="1" ht="40.5" customHeight="1">
      <c r="A2" s="1259" t="s">
        <v>1305</v>
      </c>
      <c r="B2" s="1259"/>
      <c r="C2" s="1259"/>
      <c r="D2" s="1259"/>
      <c r="E2" s="1259"/>
      <c r="F2" s="1259"/>
      <c r="G2" s="1259"/>
      <c r="H2" s="1259"/>
      <c r="I2" s="1259"/>
    </row>
    <row r="3" spans="1:9" s="62" customFormat="1" ht="27.75" customHeight="1">
      <c r="A3" s="1259" t="s">
        <v>853</v>
      </c>
      <c r="B3" s="1259"/>
      <c r="C3" s="1259"/>
      <c r="D3" s="1259"/>
      <c r="E3" s="1259"/>
      <c r="F3" s="1259"/>
      <c r="G3" s="1259"/>
      <c r="H3" s="1259"/>
      <c r="I3" s="1259"/>
    </row>
    <row r="4" spans="1:9" s="62" customFormat="1" ht="27.75" customHeight="1">
      <c r="A4" s="1259" t="s">
        <v>1494</v>
      </c>
      <c r="B4" s="1259"/>
      <c r="C4" s="1259"/>
      <c r="D4" s="1259"/>
      <c r="E4" s="1259"/>
      <c r="F4" s="1259"/>
      <c r="G4" s="1259"/>
      <c r="H4" s="1259"/>
      <c r="I4" s="1259"/>
    </row>
    <row r="5" spans="1:9" s="63" customFormat="1" ht="42" customHeight="1">
      <c r="A5" s="1260" t="s">
        <v>1229</v>
      </c>
      <c r="B5" s="1260"/>
      <c r="C5" s="1260"/>
      <c r="D5" s="1260"/>
      <c r="E5" s="1260"/>
      <c r="F5" s="1260"/>
      <c r="G5" s="1260"/>
      <c r="H5" s="1260"/>
      <c r="I5" s="1260"/>
    </row>
    <row r="6" spans="1:9" s="1002" customFormat="1" ht="6" customHeight="1">
      <c r="A6" s="1040"/>
      <c r="B6" s="68"/>
      <c r="C6" s="68"/>
      <c r="D6" s="68"/>
      <c r="E6" s="68"/>
      <c r="F6" s="68"/>
      <c r="G6" s="68"/>
      <c r="H6" s="68"/>
      <c r="I6" s="68"/>
    </row>
    <row r="7" spans="1:9" s="1002" customFormat="1" ht="5.25" customHeight="1" thickBot="1">
      <c r="A7" s="956"/>
      <c r="B7" s="949"/>
      <c r="C7" s="949"/>
      <c r="D7" s="948"/>
      <c r="E7" s="949"/>
      <c r="F7" s="949"/>
      <c r="G7" s="949"/>
      <c r="H7" s="949"/>
      <c r="I7" s="949"/>
    </row>
    <row r="8" spans="1:9" s="855" customFormat="1" ht="23.25" customHeight="1" thickTop="1" thickBot="1">
      <c r="A8" s="980" t="s">
        <v>797</v>
      </c>
      <c r="B8" s="974" t="s">
        <v>1306</v>
      </c>
      <c r="C8" s="974" t="s">
        <v>1310</v>
      </c>
      <c r="D8" s="974" t="s">
        <v>1309</v>
      </c>
      <c r="E8" s="974" t="s">
        <v>1311</v>
      </c>
      <c r="F8" s="974" t="s">
        <v>1308</v>
      </c>
      <c r="G8" s="974" t="s">
        <v>1312</v>
      </c>
      <c r="H8" s="974" t="s">
        <v>6</v>
      </c>
      <c r="I8" s="974" t="s">
        <v>710</v>
      </c>
    </row>
    <row r="9" spans="1:9" s="1002" customFormat="1" ht="17.25" thickTop="1">
      <c r="A9" s="848" t="s">
        <v>799</v>
      </c>
      <c r="B9" s="849">
        <v>0</v>
      </c>
      <c r="C9" s="849">
        <v>0</v>
      </c>
      <c r="D9" s="849">
        <v>0</v>
      </c>
      <c r="E9" s="849">
        <v>0</v>
      </c>
      <c r="F9" s="849">
        <v>0</v>
      </c>
      <c r="G9" s="849">
        <v>0</v>
      </c>
      <c r="H9" s="849">
        <v>0</v>
      </c>
      <c r="I9" s="975">
        <v>0</v>
      </c>
    </row>
    <row r="10" spans="1:9" s="1002" customFormat="1" ht="18" customHeight="1">
      <c r="A10" s="848" t="s">
        <v>800</v>
      </c>
      <c r="B10" s="849">
        <v>18420.79679</v>
      </c>
      <c r="C10" s="849">
        <v>0</v>
      </c>
      <c r="D10" s="849">
        <v>0</v>
      </c>
      <c r="E10" s="849">
        <v>0</v>
      </c>
      <c r="F10" s="849">
        <v>0</v>
      </c>
      <c r="G10" s="849">
        <v>0</v>
      </c>
      <c r="H10" s="849">
        <v>18420.79679</v>
      </c>
      <c r="I10" s="975">
        <v>6.7212074672720924E-3</v>
      </c>
    </row>
    <row r="11" spans="1:9" s="1002" customFormat="1" ht="18" customHeight="1">
      <c r="A11" s="848" t="s">
        <v>801</v>
      </c>
      <c r="B11" s="849">
        <v>21242.030460000002</v>
      </c>
      <c r="C11" s="849">
        <v>34635.990720000002</v>
      </c>
      <c r="D11" s="849">
        <v>0</v>
      </c>
      <c r="E11" s="849">
        <v>0</v>
      </c>
      <c r="F11" s="849">
        <v>0</v>
      </c>
      <c r="G11" s="849">
        <v>0</v>
      </c>
      <c r="H11" s="849">
        <v>55878.021180000003</v>
      </c>
      <c r="I11" s="975">
        <v>2.0388247994532281E-2</v>
      </c>
    </row>
    <row r="12" spans="1:9" s="1002" customFormat="1" ht="18" customHeight="1">
      <c r="A12" s="848" t="s">
        <v>802</v>
      </c>
      <c r="B12" s="849">
        <v>40787.103539999996</v>
      </c>
      <c r="C12" s="849">
        <v>64927.444020000003</v>
      </c>
      <c r="D12" s="849">
        <v>0</v>
      </c>
      <c r="E12" s="849">
        <v>2082.10061</v>
      </c>
      <c r="F12" s="849">
        <v>11555.478560000001</v>
      </c>
      <c r="G12" s="849">
        <v>13221.4</v>
      </c>
      <c r="H12" s="849">
        <v>132573.52673000001</v>
      </c>
      <c r="I12" s="975">
        <v>4.8372184329398514E-2</v>
      </c>
    </row>
    <row r="13" spans="1:9" s="1002" customFormat="1" ht="18" customHeight="1">
      <c r="A13" s="848" t="s">
        <v>803</v>
      </c>
      <c r="B13" s="849">
        <v>109932.56872</v>
      </c>
      <c r="C13" s="849">
        <v>68129.679739999992</v>
      </c>
      <c r="D13" s="849">
        <v>3354.9665399999999</v>
      </c>
      <c r="E13" s="849">
        <v>6671.2206299999998</v>
      </c>
      <c r="F13" s="849">
        <v>10772.738140000001</v>
      </c>
      <c r="G13" s="849">
        <v>6553.8613700000005</v>
      </c>
      <c r="H13" s="849">
        <v>205415.03513999996</v>
      </c>
      <c r="I13" s="975">
        <v>7.494991035471528E-2</v>
      </c>
    </row>
    <row r="14" spans="1:9" s="1002" customFormat="1" ht="18" customHeight="1">
      <c r="A14" s="848" t="s">
        <v>804</v>
      </c>
      <c r="B14" s="849">
        <v>198569.43856000001</v>
      </c>
      <c r="C14" s="849">
        <v>74594.26599</v>
      </c>
      <c r="D14" s="849">
        <v>13342.49928</v>
      </c>
      <c r="E14" s="849">
        <v>7492.5442499999999</v>
      </c>
      <c r="F14" s="849">
        <v>2115.7238900000002</v>
      </c>
      <c r="G14" s="849">
        <v>7549.0706799999998</v>
      </c>
      <c r="H14" s="849">
        <v>303663.54265000002</v>
      </c>
      <c r="I14" s="975">
        <v>0.11079790378586971</v>
      </c>
    </row>
    <row r="15" spans="1:9" s="1002" customFormat="1" ht="18" customHeight="1">
      <c r="A15" s="848" t="s">
        <v>805</v>
      </c>
      <c r="B15" s="849">
        <v>204585.33744999999</v>
      </c>
      <c r="C15" s="849">
        <v>66512.393259999997</v>
      </c>
      <c r="D15" s="849">
        <v>18108.405010000002</v>
      </c>
      <c r="E15" s="849">
        <v>3774.1891800000003</v>
      </c>
      <c r="F15" s="849">
        <v>1492.9747299999999</v>
      </c>
      <c r="G15" s="849">
        <v>3210.8764300000003</v>
      </c>
      <c r="H15" s="849">
        <v>297684.17605999997</v>
      </c>
      <c r="I15" s="975">
        <v>0.10861620861641415</v>
      </c>
    </row>
    <row r="16" spans="1:9" s="1002" customFormat="1" ht="18" customHeight="1">
      <c r="A16" s="848" t="s">
        <v>806</v>
      </c>
      <c r="B16" s="849">
        <v>189334.87918000002</v>
      </c>
      <c r="C16" s="849">
        <v>58474.49987</v>
      </c>
      <c r="D16" s="849">
        <v>19945.692149999999</v>
      </c>
      <c r="E16" s="849">
        <v>6608.2558799999997</v>
      </c>
      <c r="F16" s="849">
        <v>1758.7211200000002</v>
      </c>
      <c r="G16" s="849">
        <v>2658.57287</v>
      </c>
      <c r="H16" s="849">
        <v>278780.62106999999</v>
      </c>
      <c r="I16" s="975">
        <v>0.10171885686745234</v>
      </c>
    </row>
    <row r="17" spans="1:9" s="1002" customFormat="1" ht="18" customHeight="1">
      <c r="A17" s="848" t="s">
        <v>807</v>
      </c>
      <c r="B17" s="849">
        <v>131851.24372</v>
      </c>
      <c r="C17" s="849">
        <v>40093.869250000003</v>
      </c>
      <c r="D17" s="849">
        <v>14370.88848</v>
      </c>
      <c r="E17" s="849">
        <v>4292.5965099999994</v>
      </c>
      <c r="F17" s="849">
        <v>819.42059999999992</v>
      </c>
      <c r="G17" s="849">
        <v>1827.19642</v>
      </c>
      <c r="H17" s="849">
        <v>193255.21498000002</v>
      </c>
      <c r="I17" s="975">
        <v>7.0513149285593393E-2</v>
      </c>
    </row>
    <row r="18" spans="1:9" s="1002" customFormat="1" ht="18" customHeight="1">
      <c r="A18" s="848" t="s">
        <v>808</v>
      </c>
      <c r="B18" s="849">
        <v>202260.32033000002</v>
      </c>
      <c r="C18" s="849">
        <v>63656.973579999998</v>
      </c>
      <c r="D18" s="849">
        <v>25599.338960000001</v>
      </c>
      <c r="E18" s="849">
        <v>10317.752769999999</v>
      </c>
      <c r="F18" s="849">
        <v>1844.8355300000001</v>
      </c>
      <c r="G18" s="849">
        <v>2523.2033900000001</v>
      </c>
      <c r="H18" s="849">
        <v>306202.42456000001</v>
      </c>
      <c r="I18" s="975">
        <v>0.11172426719167405</v>
      </c>
    </row>
    <row r="19" spans="1:9" s="1002" customFormat="1" ht="18" customHeight="1">
      <c r="A19" s="848" t="s">
        <v>809</v>
      </c>
      <c r="B19" s="849">
        <v>260510.21377999999</v>
      </c>
      <c r="C19" s="849">
        <v>77993.649620000011</v>
      </c>
      <c r="D19" s="849">
        <v>34976.270069999999</v>
      </c>
      <c r="E19" s="849">
        <v>15295.869909999999</v>
      </c>
      <c r="F19" s="849">
        <v>2679.92092</v>
      </c>
      <c r="G19" s="849">
        <v>3082.5424199999998</v>
      </c>
      <c r="H19" s="849">
        <v>394538.46672000003</v>
      </c>
      <c r="I19" s="975">
        <v>0.14395549328702767</v>
      </c>
    </row>
    <row r="20" spans="1:9" s="1002" customFormat="1" ht="18" customHeight="1">
      <c r="A20" s="848" t="s">
        <v>810</v>
      </c>
      <c r="B20" s="849">
        <v>275308.49326999998</v>
      </c>
      <c r="C20" s="849">
        <v>80252.125060000006</v>
      </c>
      <c r="D20" s="849">
        <v>46692.952960000002</v>
      </c>
      <c r="E20" s="849">
        <v>17097.131350000003</v>
      </c>
      <c r="F20" s="849">
        <v>3414.78962</v>
      </c>
      <c r="G20" s="849">
        <v>4657.2811300000003</v>
      </c>
      <c r="H20" s="849">
        <v>427422.77338999999</v>
      </c>
      <c r="I20" s="975">
        <v>0.1559540105100424</v>
      </c>
    </row>
    <row r="21" spans="1:9" s="1002" customFormat="1" ht="18" customHeight="1">
      <c r="A21" s="848" t="s">
        <v>811</v>
      </c>
      <c r="B21" s="849">
        <v>35830.533409999996</v>
      </c>
      <c r="C21" s="849">
        <v>10833.046689999999</v>
      </c>
      <c r="D21" s="849">
        <v>8067.5188099999996</v>
      </c>
      <c r="E21" s="849">
        <v>2020.1798100000001</v>
      </c>
      <c r="F21" s="849">
        <v>734.19153000000006</v>
      </c>
      <c r="G21" s="849">
        <v>1206.24388</v>
      </c>
      <c r="H21" s="849">
        <v>58691.71413</v>
      </c>
      <c r="I21" s="975">
        <v>2.1414881873714812E-2</v>
      </c>
    </row>
    <row r="22" spans="1:9" s="1002" customFormat="1" ht="18" customHeight="1" thickBot="1">
      <c r="A22" s="848" t="s">
        <v>812</v>
      </c>
      <c r="B22" s="849">
        <v>38596.467290000001</v>
      </c>
      <c r="C22" s="849">
        <v>11881.94067</v>
      </c>
      <c r="D22" s="849">
        <v>9630.1755799999992</v>
      </c>
      <c r="E22" s="849">
        <v>3090.41302</v>
      </c>
      <c r="F22" s="849">
        <v>2084.3610199999998</v>
      </c>
      <c r="G22" s="849">
        <v>2887.8717900000001</v>
      </c>
      <c r="H22" s="849">
        <v>68171.229369999986</v>
      </c>
      <c r="I22" s="975">
        <v>2.4873678436293227E-2</v>
      </c>
    </row>
    <row r="23" spans="1:9" s="1002" customFormat="1" ht="18" customHeight="1" thickTop="1" thickBot="1">
      <c r="A23" s="850" t="s">
        <v>6</v>
      </c>
      <c r="B23" s="976">
        <v>1727229.4264999998</v>
      </c>
      <c r="C23" s="976">
        <v>651985.87847</v>
      </c>
      <c r="D23" s="976">
        <v>194088.70784000002</v>
      </c>
      <c r="E23" s="976">
        <v>78742.253920000017</v>
      </c>
      <c r="F23" s="976">
        <v>39273.155660000004</v>
      </c>
      <c r="G23" s="976">
        <v>49378.120380000008</v>
      </c>
      <c r="H23" s="976">
        <v>2740697.5427700002</v>
      </c>
      <c r="I23" s="977">
        <v>1</v>
      </c>
    </row>
    <row r="24" spans="1:9" s="1002" customFormat="1" ht="21" customHeight="1" thickTop="1" thickBot="1">
      <c r="A24" s="851" t="s">
        <v>813</v>
      </c>
      <c r="B24" s="975">
        <v>0.6302152643791199</v>
      </c>
      <c r="C24" s="975">
        <v>0.23789048893408477</v>
      </c>
      <c r="D24" s="975">
        <v>7.0817266338640258E-2</v>
      </c>
      <c r="E24" s="975">
        <v>2.8730734672902242E-2</v>
      </c>
      <c r="F24" s="975">
        <v>1.4329620487894826E-2</v>
      </c>
      <c r="G24" s="975">
        <v>1.8016625187357943E-2</v>
      </c>
      <c r="H24" s="975">
        <v>1</v>
      </c>
      <c r="I24" s="975"/>
    </row>
    <row r="25" spans="1:9" s="856" customFormat="1" ht="22.5" customHeight="1" thickTop="1" thickBot="1">
      <c r="A25" s="852" t="s">
        <v>814</v>
      </c>
      <c r="B25" s="978" t="s">
        <v>1306</v>
      </c>
      <c r="C25" s="978" t="s">
        <v>1310</v>
      </c>
      <c r="D25" s="978" t="s">
        <v>1309</v>
      </c>
      <c r="E25" s="978" t="s">
        <v>1311</v>
      </c>
      <c r="F25" s="978" t="s">
        <v>1308</v>
      </c>
      <c r="G25" s="978" t="s">
        <v>1312</v>
      </c>
      <c r="H25" s="978" t="s">
        <v>6</v>
      </c>
      <c r="I25" s="978" t="s">
        <v>710</v>
      </c>
    </row>
    <row r="26" spans="1:9" s="1002" customFormat="1" ht="29.25" customHeight="1" thickTop="1">
      <c r="A26" s="848" t="s">
        <v>799</v>
      </c>
      <c r="B26" s="849">
        <v>0</v>
      </c>
      <c r="C26" s="849">
        <v>0</v>
      </c>
      <c r="D26" s="849">
        <v>0</v>
      </c>
      <c r="E26" s="849">
        <v>0</v>
      </c>
      <c r="F26" s="849">
        <v>0</v>
      </c>
      <c r="G26" s="849">
        <v>0</v>
      </c>
      <c r="H26" s="849">
        <v>0</v>
      </c>
      <c r="I26" s="975">
        <v>0</v>
      </c>
    </row>
    <row r="27" spans="1:9" s="1002" customFormat="1" ht="18" customHeight="1">
      <c r="A27" s="848" t="s">
        <v>800</v>
      </c>
      <c r="B27" s="849">
        <v>2</v>
      </c>
      <c r="C27" s="849">
        <v>0</v>
      </c>
      <c r="D27" s="849">
        <v>0</v>
      </c>
      <c r="E27" s="849">
        <v>0</v>
      </c>
      <c r="F27" s="849">
        <v>0</v>
      </c>
      <c r="G27" s="849">
        <v>0</v>
      </c>
      <c r="H27" s="849">
        <v>2</v>
      </c>
      <c r="I27" s="975">
        <v>8.1659984157963076E-6</v>
      </c>
    </row>
    <row r="28" spans="1:9" s="1002" customFormat="1" ht="18" customHeight="1">
      <c r="A28" s="848" t="s">
        <v>801</v>
      </c>
      <c r="B28" s="849">
        <v>5</v>
      </c>
      <c r="C28" s="849">
        <v>8</v>
      </c>
      <c r="D28" s="849">
        <v>0</v>
      </c>
      <c r="E28" s="849">
        <v>0</v>
      </c>
      <c r="F28" s="849">
        <v>0</v>
      </c>
      <c r="G28" s="849">
        <v>0</v>
      </c>
      <c r="H28" s="849">
        <v>13</v>
      </c>
      <c r="I28" s="975">
        <v>5.3078989702675996E-5</v>
      </c>
    </row>
    <row r="29" spans="1:9" s="1002" customFormat="1" ht="18" customHeight="1">
      <c r="A29" s="848" t="s">
        <v>802</v>
      </c>
      <c r="B29" s="849">
        <v>21</v>
      </c>
      <c r="C29" s="849">
        <v>35</v>
      </c>
      <c r="D29" s="849">
        <v>0</v>
      </c>
      <c r="E29" s="849">
        <v>1</v>
      </c>
      <c r="F29" s="849">
        <v>5</v>
      </c>
      <c r="G29" s="849">
        <v>5</v>
      </c>
      <c r="H29" s="849">
        <v>67</v>
      </c>
      <c r="I29" s="975">
        <v>2.735609469291763E-4</v>
      </c>
    </row>
    <row r="30" spans="1:9" s="1002" customFormat="1" ht="18" customHeight="1">
      <c r="A30" s="848" t="s">
        <v>803</v>
      </c>
      <c r="B30" s="849">
        <v>123</v>
      </c>
      <c r="C30" s="849">
        <v>73</v>
      </c>
      <c r="D30" s="849">
        <v>4</v>
      </c>
      <c r="E30" s="849">
        <v>6</v>
      </c>
      <c r="F30" s="849">
        <v>11</v>
      </c>
      <c r="G30" s="849">
        <v>6</v>
      </c>
      <c r="H30" s="849">
        <v>223</v>
      </c>
      <c r="I30" s="975">
        <v>9.1050882336128831E-4</v>
      </c>
    </row>
    <row r="31" spans="1:9" s="1002" customFormat="1" ht="18" customHeight="1">
      <c r="A31" s="848" t="s">
        <v>804</v>
      </c>
      <c r="B31" s="849">
        <v>430</v>
      </c>
      <c r="C31" s="849">
        <v>160</v>
      </c>
      <c r="D31" s="849">
        <v>30</v>
      </c>
      <c r="E31" s="849">
        <v>15</v>
      </c>
      <c r="F31" s="849">
        <v>5</v>
      </c>
      <c r="G31" s="849">
        <v>17</v>
      </c>
      <c r="H31" s="849">
        <v>657</v>
      </c>
      <c r="I31" s="975">
        <v>2.682530479589087E-3</v>
      </c>
    </row>
    <row r="32" spans="1:9" s="1002" customFormat="1" ht="18" customHeight="1">
      <c r="A32" s="848" t="s">
        <v>805</v>
      </c>
      <c r="B32" s="849">
        <v>789</v>
      </c>
      <c r="C32" s="849">
        <v>256</v>
      </c>
      <c r="D32" s="849">
        <v>69</v>
      </c>
      <c r="E32" s="849">
        <v>14</v>
      </c>
      <c r="F32" s="849">
        <v>6</v>
      </c>
      <c r="G32" s="849">
        <v>12</v>
      </c>
      <c r="H32" s="849">
        <v>1146</v>
      </c>
      <c r="I32" s="975">
        <v>4.6791170922512839E-3</v>
      </c>
    </row>
    <row r="33" spans="1:9" s="1002" customFormat="1" ht="18" customHeight="1">
      <c r="A33" s="848" t="s">
        <v>806</v>
      </c>
      <c r="B33" s="849">
        <v>1142</v>
      </c>
      <c r="C33" s="849">
        <v>354</v>
      </c>
      <c r="D33" s="849">
        <v>119</v>
      </c>
      <c r="E33" s="849">
        <v>38</v>
      </c>
      <c r="F33" s="849">
        <v>10</v>
      </c>
      <c r="G33" s="849">
        <v>16</v>
      </c>
      <c r="H33" s="849">
        <v>1679</v>
      </c>
      <c r="I33" s="975">
        <v>6.8553556700610002E-3</v>
      </c>
    </row>
    <row r="34" spans="1:9" s="1002" customFormat="1" ht="18" customHeight="1">
      <c r="A34" s="848" t="s">
        <v>807</v>
      </c>
      <c r="B34" s="849">
        <v>1118</v>
      </c>
      <c r="C34" s="849">
        <v>337</v>
      </c>
      <c r="D34" s="849">
        <v>122</v>
      </c>
      <c r="E34" s="849">
        <v>37</v>
      </c>
      <c r="F34" s="849">
        <v>7</v>
      </c>
      <c r="G34" s="849">
        <v>16</v>
      </c>
      <c r="H34" s="849">
        <v>1637</v>
      </c>
      <c r="I34" s="975">
        <v>6.6838697033292779E-3</v>
      </c>
    </row>
    <row r="35" spans="1:9" s="1002" customFormat="1" ht="18" customHeight="1">
      <c r="A35" s="848" t="s">
        <v>808</v>
      </c>
      <c r="B35" s="849">
        <v>2425</v>
      </c>
      <c r="C35" s="849">
        <v>756</v>
      </c>
      <c r="D35" s="849">
        <v>307</v>
      </c>
      <c r="E35" s="849">
        <v>123</v>
      </c>
      <c r="F35" s="849">
        <v>22</v>
      </c>
      <c r="G35" s="849">
        <v>30</v>
      </c>
      <c r="H35" s="849">
        <v>3663</v>
      </c>
      <c r="I35" s="975">
        <v>1.4956026098530938E-2</v>
      </c>
    </row>
    <row r="36" spans="1:9" s="1002" customFormat="1" ht="18" customHeight="1">
      <c r="A36" s="848" t="s">
        <v>809</v>
      </c>
      <c r="B36" s="849">
        <v>5358</v>
      </c>
      <c r="C36" s="849">
        <v>1623</v>
      </c>
      <c r="D36" s="849">
        <v>731</v>
      </c>
      <c r="E36" s="849">
        <v>328</v>
      </c>
      <c r="F36" s="849">
        <v>56</v>
      </c>
      <c r="G36" s="849">
        <v>65</v>
      </c>
      <c r="H36" s="849">
        <v>8161</v>
      </c>
      <c r="I36" s="975">
        <v>3.3321356535656835E-2</v>
      </c>
    </row>
    <row r="37" spans="1:9" s="1002" customFormat="1" ht="18" customHeight="1">
      <c r="A37" s="848" t="s">
        <v>810</v>
      </c>
      <c r="B37" s="849">
        <v>16820</v>
      </c>
      <c r="C37" s="849">
        <v>4915</v>
      </c>
      <c r="D37" s="849">
        <v>2932</v>
      </c>
      <c r="E37" s="849">
        <v>1047</v>
      </c>
      <c r="F37" s="849">
        <v>220</v>
      </c>
      <c r="G37" s="849">
        <v>306</v>
      </c>
      <c r="H37" s="849">
        <v>26240</v>
      </c>
      <c r="I37" s="975">
        <v>0.10713789921524755</v>
      </c>
    </row>
    <row r="38" spans="1:9" s="1002" customFormat="1" ht="18" customHeight="1">
      <c r="A38" s="848" t="s">
        <v>811</v>
      </c>
      <c r="B38" s="849">
        <v>7247</v>
      </c>
      <c r="C38" s="849">
        <v>2210</v>
      </c>
      <c r="D38" s="849">
        <v>1648</v>
      </c>
      <c r="E38" s="849">
        <v>405</v>
      </c>
      <c r="F38" s="849">
        <v>154</v>
      </c>
      <c r="G38" s="849">
        <v>244</v>
      </c>
      <c r="H38" s="849">
        <v>11908</v>
      </c>
      <c r="I38" s="975">
        <v>4.8620354567651215E-2</v>
      </c>
    </row>
    <row r="39" spans="1:9" s="1002" customFormat="1" ht="18" customHeight="1" thickBot="1">
      <c r="A39" s="848" t="s">
        <v>812</v>
      </c>
      <c r="B39" s="849">
        <v>118664</v>
      </c>
      <c r="C39" s="849">
        <v>26847</v>
      </c>
      <c r="D39" s="849">
        <v>15792</v>
      </c>
      <c r="E39" s="849">
        <v>7435</v>
      </c>
      <c r="F39" s="849">
        <v>5439</v>
      </c>
      <c r="G39" s="849">
        <v>15345</v>
      </c>
      <c r="H39" s="849">
        <v>189522</v>
      </c>
      <c r="I39" s="975">
        <v>0.77381817587927393</v>
      </c>
    </row>
    <row r="40" spans="1:9" s="1002" customFormat="1" ht="20.25" customHeight="1" thickTop="1" thickBot="1">
      <c r="A40" s="850" t="s">
        <v>6</v>
      </c>
      <c r="B40" s="976">
        <v>154144</v>
      </c>
      <c r="C40" s="976">
        <v>37574</v>
      </c>
      <c r="D40" s="976">
        <v>21754</v>
      </c>
      <c r="E40" s="976">
        <v>9449</v>
      </c>
      <c r="F40" s="976">
        <v>5935</v>
      </c>
      <c r="G40" s="976">
        <v>16062</v>
      </c>
      <c r="H40" s="976">
        <v>244918</v>
      </c>
      <c r="I40" s="977">
        <v>1</v>
      </c>
    </row>
    <row r="41" spans="1:9" s="1002" customFormat="1" ht="15.75" customHeight="1" thickTop="1">
      <c r="A41" s="853" t="s">
        <v>813</v>
      </c>
      <c r="B41" s="975">
        <v>0.62936982990225299</v>
      </c>
      <c r="C41" s="975">
        <v>0.15341461223756522</v>
      </c>
      <c r="D41" s="975">
        <v>8.882156476861644E-2</v>
      </c>
      <c r="E41" s="975">
        <v>3.8580259515429656E-2</v>
      </c>
      <c r="F41" s="975">
        <v>2.4232600298875542E-2</v>
      </c>
      <c r="G41" s="975">
        <v>6.5581133277260145E-2</v>
      </c>
      <c r="H41" s="975">
        <v>1</v>
      </c>
      <c r="I41" s="975"/>
    </row>
    <row r="42" spans="1:9" s="1002" customFormat="1" ht="9" customHeight="1" thickBot="1">
      <c r="A42" s="569"/>
      <c r="B42" s="554"/>
      <c r="C42" s="372"/>
      <c r="D42" s="372"/>
      <c r="E42" s="372"/>
      <c r="F42" s="372"/>
      <c r="G42" s="554"/>
      <c r="H42" s="554"/>
      <c r="I42" s="554"/>
    </row>
    <row r="43" spans="1:9" s="1002" customFormat="1" ht="44.25" customHeight="1" thickTop="1">
      <c r="A43" s="1245" t="s">
        <v>815</v>
      </c>
      <c r="B43" s="1288"/>
      <c r="C43" s="1288"/>
      <c r="D43" s="1288"/>
      <c r="E43" s="1288"/>
      <c r="F43" s="1288"/>
      <c r="G43" s="1288"/>
      <c r="H43" s="1288"/>
      <c r="I43" s="244"/>
    </row>
    <row r="44" spans="1:9" s="1002" customFormat="1" ht="13.5" customHeight="1">
      <c r="A44" s="958"/>
      <c r="B44" s="330"/>
      <c r="C44" s="178"/>
      <c r="D44" s="178"/>
      <c r="E44" s="178"/>
      <c r="F44" s="178"/>
      <c r="G44" s="330"/>
      <c r="H44" s="330"/>
      <c r="I44" s="244"/>
    </row>
    <row r="45" spans="1:9" s="1002" customFormat="1" ht="22.5" customHeight="1">
      <c r="A45" s="1259" t="s">
        <v>1305</v>
      </c>
      <c r="B45" s="1259"/>
      <c r="C45" s="1259"/>
      <c r="D45" s="1259"/>
      <c r="E45" s="1259"/>
      <c r="F45" s="1259"/>
      <c r="G45" s="1259"/>
      <c r="H45" s="1259"/>
      <c r="I45" s="1259"/>
    </row>
    <row r="46" spans="1:9" s="1002" customFormat="1" ht="23.25" customHeight="1">
      <c r="A46" s="1259" t="s">
        <v>1490</v>
      </c>
      <c r="B46" s="1259"/>
      <c r="C46" s="1259"/>
      <c r="D46" s="1259"/>
      <c r="E46" s="1259"/>
      <c r="F46" s="1259"/>
      <c r="G46" s="1259"/>
      <c r="H46" s="1259"/>
      <c r="I46" s="1259"/>
    </row>
    <row r="47" spans="1:9" s="1002" customFormat="1" ht="23.25" customHeight="1">
      <c r="A47" s="1259" t="s">
        <v>1494</v>
      </c>
      <c r="B47" s="1259"/>
      <c r="C47" s="1259"/>
      <c r="D47" s="1259"/>
      <c r="E47" s="1259"/>
      <c r="F47" s="1259"/>
      <c r="G47" s="1259"/>
      <c r="H47" s="1259"/>
      <c r="I47" s="1259"/>
    </row>
    <row r="48" spans="1:9" s="1002" customFormat="1" ht="26.25" customHeight="1">
      <c r="A48" s="1259" t="s">
        <v>1229</v>
      </c>
      <c r="B48" s="1259"/>
      <c r="C48" s="1259"/>
      <c r="D48" s="1259"/>
      <c r="E48" s="1259"/>
      <c r="F48" s="1259"/>
      <c r="G48" s="1259"/>
      <c r="H48" s="1259"/>
      <c r="I48" s="1259"/>
    </row>
    <row r="49" spans="1:9" s="1002" customFormat="1" ht="9" customHeight="1">
      <c r="A49" s="1040"/>
      <c r="B49" s="68"/>
      <c r="C49" s="68"/>
      <c r="D49" s="68"/>
      <c r="E49" s="68"/>
      <c r="F49" s="68"/>
      <c r="G49" s="68"/>
      <c r="H49" s="68"/>
      <c r="I49" s="68"/>
    </row>
    <row r="50" spans="1:9" s="1002" customFormat="1" ht="9" customHeight="1" thickBot="1">
      <c r="A50" s="956"/>
      <c r="B50" s="949"/>
      <c r="C50" s="949"/>
      <c r="D50" s="948"/>
      <c r="E50" s="949"/>
      <c r="F50" s="949"/>
      <c r="G50" s="949"/>
      <c r="H50" s="949"/>
      <c r="I50" s="949"/>
    </row>
    <row r="51" spans="1:9" s="1002" customFormat="1" ht="13.5" customHeight="1" thickTop="1" thickBot="1">
      <c r="A51" s="980" t="s">
        <v>797</v>
      </c>
      <c r="B51" s="974" t="s">
        <v>1306</v>
      </c>
      <c r="C51" s="974" t="s">
        <v>1310</v>
      </c>
      <c r="D51" s="974" t="s">
        <v>1309</v>
      </c>
      <c r="E51" s="974" t="s">
        <v>1311</v>
      </c>
      <c r="F51" s="974" t="s">
        <v>1308</v>
      </c>
      <c r="G51" s="974" t="s">
        <v>1312</v>
      </c>
      <c r="H51" s="974" t="s">
        <v>6</v>
      </c>
      <c r="I51" s="974" t="s">
        <v>710</v>
      </c>
    </row>
    <row r="52" spans="1:9" s="1002" customFormat="1" ht="15" customHeight="1" thickTop="1">
      <c r="A52" s="848" t="s">
        <v>799</v>
      </c>
      <c r="B52" s="849">
        <v>0</v>
      </c>
      <c r="C52" s="849">
        <v>0</v>
      </c>
      <c r="D52" s="849">
        <v>0</v>
      </c>
      <c r="E52" s="849">
        <v>0</v>
      </c>
      <c r="F52" s="849">
        <v>0</v>
      </c>
      <c r="G52" s="849">
        <v>0</v>
      </c>
      <c r="H52" s="849">
        <v>0</v>
      </c>
      <c r="I52" s="975">
        <v>0</v>
      </c>
    </row>
    <row r="53" spans="1:9" s="1002" customFormat="1" ht="15" customHeight="1">
      <c r="A53" s="848" t="s">
        <v>800</v>
      </c>
      <c r="B53" s="849">
        <v>18420.79679</v>
      </c>
      <c r="C53" s="849">
        <v>0</v>
      </c>
      <c r="D53" s="849">
        <v>0</v>
      </c>
      <c r="E53" s="849">
        <v>0</v>
      </c>
      <c r="F53" s="849">
        <v>0</v>
      </c>
      <c r="G53" s="849">
        <v>0</v>
      </c>
      <c r="H53" s="849">
        <v>18420.79679</v>
      </c>
      <c r="I53" s="975">
        <v>8.6847893272459457E-3</v>
      </c>
    </row>
    <row r="54" spans="1:9" s="1002" customFormat="1" ht="15" customHeight="1">
      <c r="A54" s="848" t="s">
        <v>801</v>
      </c>
      <c r="B54" s="849">
        <v>15687.030490000001</v>
      </c>
      <c r="C54" s="849">
        <v>11498.70817</v>
      </c>
      <c r="D54" s="849">
        <v>0</v>
      </c>
      <c r="E54" s="849">
        <v>0</v>
      </c>
      <c r="F54" s="849">
        <v>0</v>
      </c>
      <c r="G54" s="849">
        <v>0</v>
      </c>
      <c r="H54" s="849">
        <v>27185.738660000003</v>
      </c>
      <c r="I54" s="975">
        <v>1.2817166144291717E-2</v>
      </c>
    </row>
    <row r="55" spans="1:9" s="1002" customFormat="1" ht="15" customHeight="1">
      <c r="A55" s="848" t="s">
        <v>802</v>
      </c>
      <c r="B55" s="849">
        <v>37461.194299999996</v>
      </c>
      <c r="C55" s="849">
        <v>37658.022469999996</v>
      </c>
      <c r="D55" s="849">
        <v>0</v>
      </c>
      <c r="E55" s="849">
        <v>2082.10061</v>
      </c>
      <c r="F55" s="849">
        <v>2797.47856</v>
      </c>
      <c r="G55" s="849">
        <v>0</v>
      </c>
      <c r="H55" s="849">
        <v>79998.795939999996</v>
      </c>
      <c r="I55" s="975">
        <v>3.7716755528697105E-2</v>
      </c>
    </row>
    <row r="56" spans="1:9" s="1002" customFormat="1" ht="15" customHeight="1">
      <c r="A56" s="848" t="s">
        <v>803</v>
      </c>
      <c r="B56" s="849">
        <v>89933.090810000009</v>
      </c>
      <c r="C56" s="849">
        <v>19802.80457</v>
      </c>
      <c r="D56" s="849">
        <v>2544.0709500000003</v>
      </c>
      <c r="E56" s="849">
        <v>3642.48704</v>
      </c>
      <c r="F56" s="849">
        <v>708.73814000000004</v>
      </c>
      <c r="G56" s="849">
        <v>1087.6808100000001</v>
      </c>
      <c r="H56" s="849">
        <v>117718.87232000001</v>
      </c>
      <c r="I56" s="975">
        <v>5.5500509429384157E-2</v>
      </c>
    </row>
    <row r="57" spans="1:9" s="1002" customFormat="1" ht="15" customHeight="1">
      <c r="A57" s="848" t="s">
        <v>804</v>
      </c>
      <c r="B57" s="849">
        <v>166253.27146000002</v>
      </c>
      <c r="C57" s="849">
        <v>38260.621899999998</v>
      </c>
      <c r="D57" s="849">
        <v>11125.034970000001</v>
      </c>
      <c r="E57" s="849">
        <v>2598.1735099999996</v>
      </c>
      <c r="F57" s="849">
        <v>732.37388999999996</v>
      </c>
      <c r="G57" s="849">
        <v>502.86632000000003</v>
      </c>
      <c r="H57" s="849">
        <v>219472.34205000001</v>
      </c>
      <c r="I57" s="975">
        <v>0.10347386573941526</v>
      </c>
    </row>
    <row r="58" spans="1:9" s="1002" customFormat="1" ht="15" customHeight="1">
      <c r="A58" s="848" t="s">
        <v>805</v>
      </c>
      <c r="B58" s="849">
        <v>170246.75367999999</v>
      </c>
      <c r="C58" s="849">
        <v>38332.194189999995</v>
      </c>
      <c r="D58" s="849">
        <v>14758.265220000001</v>
      </c>
      <c r="E58" s="849">
        <v>758.6508</v>
      </c>
      <c r="F58" s="849">
        <v>962.97473000000002</v>
      </c>
      <c r="G58" s="849">
        <v>1032.8634300000001</v>
      </c>
      <c r="H58" s="849">
        <v>226091.70204999996</v>
      </c>
      <c r="I58" s="975">
        <v>0.106594672495853</v>
      </c>
    </row>
    <row r="59" spans="1:9" s="1002" customFormat="1" ht="15" customHeight="1">
      <c r="A59" s="848" t="s">
        <v>806</v>
      </c>
      <c r="B59" s="849">
        <v>156787.79736000003</v>
      </c>
      <c r="C59" s="849">
        <v>33298.531370000004</v>
      </c>
      <c r="D59" s="849">
        <v>16678.362550000002</v>
      </c>
      <c r="E59" s="849">
        <v>2841.9168</v>
      </c>
      <c r="F59" s="849">
        <v>1008.72112</v>
      </c>
      <c r="G59" s="849">
        <v>1664.2527</v>
      </c>
      <c r="H59" s="849">
        <v>212279.58190000005</v>
      </c>
      <c r="I59" s="975">
        <v>0.10008271999820222</v>
      </c>
    </row>
    <row r="60" spans="1:9" s="1002" customFormat="1" ht="15" customHeight="1">
      <c r="A60" s="848" t="s">
        <v>807</v>
      </c>
      <c r="B60" s="849">
        <v>114985.60033</v>
      </c>
      <c r="C60" s="849">
        <v>26459.66891</v>
      </c>
      <c r="D60" s="849">
        <v>12164.26945</v>
      </c>
      <c r="E60" s="849">
        <v>1776.1047599999999</v>
      </c>
      <c r="F60" s="849">
        <v>714.42059999999992</v>
      </c>
      <c r="G60" s="849">
        <v>1228.39642</v>
      </c>
      <c r="H60" s="849">
        <v>157328.46046999999</v>
      </c>
      <c r="I60" s="975">
        <v>7.4175104906626127E-2</v>
      </c>
    </row>
    <row r="61" spans="1:9" s="1002" customFormat="1" ht="15" customHeight="1">
      <c r="A61" s="848" t="s">
        <v>808</v>
      </c>
      <c r="B61" s="849">
        <v>169958.78540999998</v>
      </c>
      <c r="C61" s="849">
        <v>38419.919139999998</v>
      </c>
      <c r="D61" s="849">
        <v>20631.037270000001</v>
      </c>
      <c r="E61" s="849">
        <v>2716.9344100000003</v>
      </c>
      <c r="F61" s="849">
        <v>1079.8355300000001</v>
      </c>
      <c r="G61" s="849">
        <v>1628.4791699999998</v>
      </c>
      <c r="H61" s="849">
        <v>234434.99092999997</v>
      </c>
      <c r="I61" s="975">
        <v>0.11052825403660858</v>
      </c>
    </row>
    <row r="62" spans="1:9" s="1002" customFormat="1" ht="15" customHeight="1">
      <c r="A62" s="848" t="s">
        <v>809</v>
      </c>
      <c r="B62" s="849">
        <v>228048.17343999998</v>
      </c>
      <c r="C62" s="849">
        <v>53447.34837</v>
      </c>
      <c r="D62" s="849">
        <v>30828.123510000001</v>
      </c>
      <c r="E62" s="849">
        <v>6565.2485999999999</v>
      </c>
      <c r="F62" s="849">
        <v>2383.3275899999999</v>
      </c>
      <c r="G62" s="849">
        <v>2575.7081400000002</v>
      </c>
      <c r="H62" s="849">
        <v>323847.92965000001</v>
      </c>
      <c r="I62" s="975">
        <v>0.15268346288917592</v>
      </c>
    </row>
    <row r="63" spans="1:9" s="1002" customFormat="1" ht="15" customHeight="1">
      <c r="A63" s="848" t="s">
        <v>810</v>
      </c>
      <c r="B63" s="849">
        <v>255149.92181999999</v>
      </c>
      <c r="C63" s="849">
        <v>64642.167799999996</v>
      </c>
      <c r="D63" s="849">
        <v>42843.232539999997</v>
      </c>
      <c r="E63" s="849">
        <v>9606.9792600000001</v>
      </c>
      <c r="F63" s="849">
        <v>3335.3165199999999</v>
      </c>
      <c r="G63" s="849">
        <v>4410.9273600000006</v>
      </c>
      <c r="H63" s="849">
        <v>379988.54529999994</v>
      </c>
      <c r="I63" s="975">
        <v>0.17915188470504551</v>
      </c>
    </row>
    <row r="64" spans="1:9" s="1002" customFormat="1" ht="15" customHeight="1">
      <c r="A64" s="848" t="s">
        <v>811</v>
      </c>
      <c r="B64" s="849">
        <v>34858.658689999997</v>
      </c>
      <c r="C64" s="849">
        <v>10209.94543</v>
      </c>
      <c r="D64" s="849">
        <v>7829.8350799999998</v>
      </c>
      <c r="E64" s="849">
        <v>1807.1940300000001</v>
      </c>
      <c r="F64" s="849">
        <v>722.71069</v>
      </c>
      <c r="G64" s="849">
        <v>1185.81314</v>
      </c>
      <c r="H64" s="849">
        <v>56614.15705999999</v>
      </c>
      <c r="I64" s="975">
        <v>2.6691680746004996E-2</v>
      </c>
    </row>
    <row r="65" spans="1:9" s="1002" customFormat="1" ht="15" customHeight="1" thickBot="1">
      <c r="A65" s="848" t="s">
        <v>812</v>
      </c>
      <c r="B65" s="849">
        <v>38199.830289999998</v>
      </c>
      <c r="C65" s="849">
        <v>11875.080669999999</v>
      </c>
      <c r="D65" s="849">
        <v>9620.4823500000002</v>
      </c>
      <c r="E65" s="849">
        <v>3028.1993900000002</v>
      </c>
      <c r="F65" s="849">
        <v>2084.3610199999998</v>
      </c>
      <c r="G65" s="849">
        <v>2851.4268399999996</v>
      </c>
      <c r="H65" s="849">
        <v>67659.380559999991</v>
      </c>
      <c r="I65" s="975">
        <v>3.1899134053449366E-2</v>
      </c>
    </row>
    <row r="66" spans="1:9" s="1002" customFormat="1" ht="15" customHeight="1" thickTop="1" thickBot="1">
      <c r="A66" s="850" t="s">
        <v>6</v>
      </c>
      <c r="B66" s="976">
        <v>1495990.9048700002</v>
      </c>
      <c r="C66" s="976">
        <v>383905.01299000002</v>
      </c>
      <c r="D66" s="976">
        <v>169022.71389000001</v>
      </c>
      <c r="E66" s="976">
        <v>37423.98921</v>
      </c>
      <c r="F66" s="976">
        <v>16530.258389999999</v>
      </c>
      <c r="G66" s="976">
        <v>18168.41433</v>
      </c>
      <c r="H66" s="976">
        <v>2121041.2936800001</v>
      </c>
      <c r="I66" s="977">
        <v>1</v>
      </c>
    </row>
    <row r="67" spans="1:9" s="1002" customFormat="1" ht="15" customHeight="1" thickTop="1" thickBot="1">
      <c r="A67" s="1106" t="s">
        <v>813</v>
      </c>
      <c r="B67" s="1107">
        <v>0.70530965584100469</v>
      </c>
      <c r="C67" s="1107">
        <v>0.18099836817600379</v>
      </c>
      <c r="D67" s="1107">
        <v>7.9688554104831277E-2</v>
      </c>
      <c r="E67" s="1107">
        <v>1.7644158707098765E-2</v>
      </c>
      <c r="F67" s="1107">
        <v>7.7934637289970212E-3</v>
      </c>
      <c r="G67" s="1107">
        <v>8.5657994420645419E-3</v>
      </c>
      <c r="H67" s="1107">
        <v>1</v>
      </c>
      <c r="I67" s="1107"/>
    </row>
    <row r="68" spans="1:9" s="1002" customFormat="1" ht="22.5" customHeight="1" thickTop="1" thickBot="1">
      <c r="A68" s="852" t="s">
        <v>817</v>
      </c>
      <c r="B68" s="978" t="s">
        <v>1306</v>
      </c>
      <c r="C68" s="978" t="s">
        <v>1310</v>
      </c>
      <c r="D68" s="978" t="s">
        <v>1309</v>
      </c>
      <c r="E68" s="978" t="s">
        <v>1311</v>
      </c>
      <c r="F68" s="978" t="s">
        <v>1308</v>
      </c>
      <c r="G68" s="978" t="s">
        <v>1312</v>
      </c>
      <c r="H68" s="1108" t="s">
        <v>6</v>
      </c>
      <c r="I68" s="1109" t="s">
        <v>710</v>
      </c>
    </row>
    <row r="69" spans="1:9" s="1002" customFormat="1" ht="15" customHeight="1" thickTop="1">
      <c r="A69" s="848" t="s">
        <v>799</v>
      </c>
      <c r="B69" s="849">
        <v>0</v>
      </c>
      <c r="C69" s="849">
        <v>0</v>
      </c>
      <c r="D69" s="849">
        <v>0</v>
      </c>
      <c r="E69" s="849">
        <v>0</v>
      </c>
      <c r="F69" s="849">
        <v>0</v>
      </c>
      <c r="G69" s="849">
        <v>0</v>
      </c>
      <c r="H69" s="849">
        <v>0</v>
      </c>
      <c r="I69" s="975">
        <v>0</v>
      </c>
    </row>
    <row r="70" spans="1:9" s="1002" customFormat="1" ht="15" customHeight="1">
      <c r="A70" s="848" t="s">
        <v>800</v>
      </c>
      <c r="B70" s="849">
        <v>2</v>
      </c>
      <c r="C70" s="849">
        <v>0</v>
      </c>
      <c r="D70" s="849">
        <v>0</v>
      </c>
      <c r="E70" s="849">
        <v>0</v>
      </c>
      <c r="F70" s="849">
        <v>0</v>
      </c>
      <c r="G70" s="849">
        <v>0</v>
      </c>
      <c r="H70" s="849">
        <v>2</v>
      </c>
      <c r="I70" s="975">
        <v>8.4005023500405319E-6</v>
      </c>
    </row>
    <row r="71" spans="1:9" s="1002" customFormat="1" ht="15" customHeight="1">
      <c r="A71" s="848" t="s">
        <v>801</v>
      </c>
      <c r="B71" s="849">
        <v>4</v>
      </c>
      <c r="C71" s="849">
        <v>3</v>
      </c>
      <c r="D71" s="849">
        <v>0</v>
      </c>
      <c r="E71" s="849">
        <v>0</v>
      </c>
      <c r="F71" s="849">
        <v>0</v>
      </c>
      <c r="G71" s="849">
        <v>0</v>
      </c>
      <c r="H71" s="849">
        <v>7</v>
      </c>
      <c r="I71" s="975">
        <v>2.9401758225141864E-5</v>
      </c>
    </row>
    <row r="72" spans="1:9" s="1002" customFormat="1" ht="15" customHeight="1">
      <c r="A72" s="848" t="s">
        <v>802</v>
      </c>
      <c r="B72" s="849">
        <v>19</v>
      </c>
      <c r="C72" s="849">
        <v>21</v>
      </c>
      <c r="D72" s="849">
        <v>0</v>
      </c>
      <c r="E72" s="849">
        <v>1</v>
      </c>
      <c r="F72" s="849">
        <v>1</v>
      </c>
      <c r="G72" s="849">
        <v>0</v>
      </c>
      <c r="H72" s="849">
        <v>42</v>
      </c>
      <c r="I72" s="975">
        <v>1.7641054935085119E-4</v>
      </c>
    </row>
    <row r="73" spans="1:9" s="1002" customFormat="1" ht="15" customHeight="1">
      <c r="A73" s="848" t="s">
        <v>803</v>
      </c>
      <c r="B73" s="849">
        <v>100</v>
      </c>
      <c r="C73" s="849">
        <v>22</v>
      </c>
      <c r="D73" s="849">
        <v>3</v>
      </c>
      <c r="E73" s="849">
        <v>3</v>
      </c>
      <c r="F73" s="849">
        <v>1</v>
      </c>
      <c r="G73" s="849">
        <v>1</v>
      </c>
      <c r="H73" s="849">
        <v>130</v>
      </c>
      <c r="I73" s="975">
        <v>5.4603265275263461E-4</v>
      </c>
    </row>
    <row r="74" spans="1:9" s="1002" customFormat="1" ht="15" customHeight="1">
      <c r="A74" s="848" t="s">
        <v>804</v>
      </c>
      <c r="B74" s="849">
        <v>360</v>
      </c>
      <c r="C74" s="849">
        <v>82</v>
      </c>
      <c r="D74" s="849">
        <v>25</v>
      </c>
      <c r="E74" s="849">
        <v>5</v>
      </c>
      <c r="F74" s="849">
        <v>2</v>
      </c>
      <c r="G74" s="849">
        <v>1</v>
      </c>
      <c r="H74" s="849">
        <v>475</v>
      </c>
      <c r="I74" s="975">
        <v>1.9951193081346264E-3</v>
      </c>
    </row>
    <row r="75" spans="1:9" s="1002" customFormat="1" ht="15" customHeight="1">
      <c r="A75" s="848" t="s">
        <v>805</v>
      </c>
      <c r="B75" s="849">
        <v>654</v>
      </c>
      <c r="C75" s="849">
        <v>147</v>
      </c>
      <c r="D75" s="849">
        <v>56</v>
      </c>
      <c r="E75" s="849">
        <v>3</v>
      </c>
      <c r="F75" s="849">
        <v>4</v>
      </c>
      <c r="G75" s="849">
        <v>4</v>
      </c>
      <c r="H75" s="849">
        <v>868</v>
      </c>
      <c r="I75" s="975">
        <v>3.6458180199175909E-3</v>
      </c>
    </row>
    <row r="76" spans="1:9" s="1002" customFormat="1" ht="15" customHeight="1">
      <c r="A76" s="848" t="s">
        <v>806</v>
      </c>
      <c r="B76" s="849">
        <v>945</v>
      </c>
      <c r="C76" s="849">
        <v>203</v>
      </c>
      <c r="D76" s="849">
        <v>100</v>
      </c>
      <c r="E76" s="849">
        <v>17</v>
      </c>
      <c r="F76" s="849">
        <v>6</v>
      </c>
      <c r="G76" s="849">
        <v>10</v>
      </c>
      <c r="H76" s="849">
        <v>1281</v>
      </c>
      <c r="I76" s="975">
        <v>5.3805217552009609E-3</v>
      </c>
    </row>
    <row r="77" spans="1:9" s="1002" customFormat="1" ht="15" customHeight="1">
      <c r="A77" s="848" t="s">
        <v>807</v>
      </c>
      <c r="B77" s="849">
        <v>974</v>
      </c>
      <c r="C77" s="849">
        <v>223</v>
      </c>
      <c r="D77" s="849">
        <v>103</v>
      </c>
      <c r="E77" s="849">
        <v>15</v>
      </c>
      <c r="F77" s="849">
        <v>6</v>
      </c>
      <c r="G77" s="849">
        <v>11</v>
      </c>
      <c r="H77" s="849">
        <v>1332</v>
      </c>
      <c r="I77" s="975">
        <v>5.5947345651269943E-3</v>
      </c>
    </row>
    <row r="78" spans="1:9" s="1002" customFormat="1" ht="15" customHeight="1">
      <c r="A78" s="848" t="s">
        <v>808</v>
      </c>
      <c r="B78" s="849">
        <v>2036</v>
      </c>
      <c r="C78" s="849">
        <v>459</v>
      </c>
      <c r="D78" s="849">
        <v>249</v>
      </c>
      <c r="E78" s="849">
        <v>33</v>
      </c>
      <c r="F78" s="849">
        <v>13</v>
      </c>
      <c r="G78" s="849">
        <v>19</v>
      </c>
      <c r="H78" s="849">
        <v>2809</v>
      </c>
      <c r="I78" s="975">
        <v>1.1798505550631928E-2</v>
      </c>
    </row>
    <row r="79" spans="1:9" s="1002" customFormat="1" ht="15" customHeight="1">
      <c r="A79" s="848" t="s">
        <v>809</v>
      </c>
      <c r="B79" s="849">
        <v>4691</v>
      </c>
      <c r="C79" s="849">
        <v>1121</v>
      </c>
      <c r="D79" s="849">
        <v>646</v>
      </c>
      <c r="E79" s="849">
        <v>136</v>
      </c>
      <c r="F79" s="849">
        <v>50</v>
      </c>
      <c r="G79" s="849">
        <v>54</v>
      </c>
      <c r="H79" s="849">
        <v>6698</v>
      </c>
      <c r="I79" s="975">
        <v>2.8133282370285742E-2</v>
      </c>
    </row>
    <row r="80" spans="1:9" s="1002" customFormat="1" ht="15" customHeight="1">
      <c r="A80" s="848" t="s">
        <v>810</v>
      </c>
      <c r="B80" s="849">
        <v>15729</v>
      </c>
      <c r="C80" s="849">
        <v>4081</v>
      </c>
      <c r="D80" s="849">
        <v>2724</v>
      </c>
      <c r="E80" s="849">
        <v>642</v>
      </c>
      <c r="F80" s="849">
        <v>216</v>
      </c>
      <c r="G80" s="849">
        <v>294</v>
      </c>
      <c r="H80" s="849">
        <v>23686</v>
      </c>
      <c r="I80" s="975">
        <v>9.9487149331530023E-2</v>
      </c>
    </row>
    <row r="81" spans="1:9" s="1002" customFormat="1" ht="15" customHeight="1">
      <c r="A81" s="848" t="s">
        <v>811</v>
      </c>
      <c r="B81" s="849">
        <v>7047</v>
      </c>
      <c r="C81" s="849">
        <v>2085</v>
      </c>
      <c r="D81" s="849">
        <v>1602</v>
      </c>
      <c r="E81" s="849">
        <v>365</v>
      </c>
      <c r="F81" s="849">
        <v>152</v>
      </c>
      <c r="G81" s="849">
        <v>240</v>
      </c>
      <c r="H81" s="849">
        <v>11491</v>
      </c>
      <c r="I81" s="975">
        <v>4.8265086252157877E-2</v>
      </c>
    </row>
    <row r="82" spans="1:9" s="1002" customFormat="1" ht="15" customHeight="1" thickBot="1">
      <c r="A82" s="848" t="s">
        <v>812</v>
      </c>
      <c r="B82" s="849">
        <v>118473</v>
      </c>
      <c r="C82" s="849">
        <v>26845</v>
      </c>
      <c r="D82" s="849">
        <v>15789</v>
      </c>
      <c r="E82" s="849">
        <v>7405</v>
      </c>
      <c r="F82" s="849">
        <v>5439</v>
      </c>
      <c r="G82" s="849">
        <v>15309</v>
      </c>
      <c r="H82" s="849">
        <v>189260</v>
      </c>
      <c r="I82" s="975">
        <v>0.79493953738433554</v>
      </c>
    </row>
    <row r="83" spans="1:9" s="1002" customFormat="1" ht="15" customHeight="1" thickTop="1" thickBot="1">
      <c r="A83" s="850" t="s">
        <v>6</v>
      </c>
      <c r="B83" s="976">
        <v>151034</v>
      </c>
      <c r="C83" s="976">
        <v>35292</v>
      </c>
      <c r="D83" s="976">
        <v>21297</v>
      </c>
      <c r="E83" s="976">
        <v>8625</v>
      </c>
      <c r="F83" s="976">
        <v>5890</v>
      </c>
      <c r="G83" s="976">
        <v>15943</v>
      </c>
      <c r="H83" s="976">
        <v>238081</v>
      </c>
      <c r="I83" s="977">
        <v>1</v>
      </c>
    </row>
    <row r="84" spans="1:9" s="1002" customFormat="1" ht="15" customHeight="1" thickTop="1">
      <c r="A84" s="853" t="s">
        <v>813</v>
      </c>
      <c r="B84" s="975">
        <v>0.63438073596801092</v>
      </c>
      <c r="C84" s="975">
        <v>0.14823526446881524</v>
      </c>
      <c r="D84" s="975">
        <v>8.9452749274406607E-2</v>
      </c>
      <c r="E84" s="975">
        <v>3.6227166384549793E-2</v>
      </c>
      <c r="F84" s="975">
        <v>2.4739479420869369E-2</v>
      </c>
      <c r="G84" s="975">
        <v>6.6964604483348109E-2</v>
      </c>
      <c r="H84" s="975">
        <v>1</v>
      </c>
      <c r="I84" s="975"/>
    </row>
    <row r="85" spans="1:9" s="1002" customFormat="1" ht="15" customHeight="1" thickBot="1">
      <c r="A85" s="908"/>
      <c r="B85" s="1110"/>
      <c r="C85" s="338"/>
      <c r="D85" s="338"/>
      <c r="E85" s="338"/>
      <c r="F85" s="338"/>
      <c r="G85" s="1110"/>
      <c r="H85" s="1110"/>
      <c r="I85" s="1111"/>
    </row>
    <row r="86" spans="1:9" s="1002" customFormat="1" ht="15" customHeight="1" thickTop="1">
      <c r="A86" s="958" t="s">
        <v>819</v>
      </c>
      <c r="B86" s="330"/>
      <c r="C86" s="178"/>
      <c r="D86" s="178"/>
      <c r="E86" s="178"/>
      <c r="F86" s="178"/>
      <c r="G86" s="330"/>
      <c r="H86" s="330"/>
      <c r="I86" s="244"/>
    </row>
    <row r="87" spans="1:9" s="1002" customFormat="1" ht="15" customHeight="1">
      <c r="A87" s="957"/>
      <c r="B87" s="330"/>
      <c r="C87" s="178"/>
      <c r="D87" s="178"/>
      <c r="E87" s="178"/>
      <c r="F87" s="178"/>
      <c r="G87" s="330"/>
      <c r="H87" s="330"/>
      <c r="I87" s="244"/>
    </row>
    <row r="88" spans="1:9" s="1002" customFormat="1" ht="27.75" customHeight="1">
      <c r="A88" s="1212" t="s">
        <v>1305</v>
      </c>
      <c r="B88" s="1212"/>
      <c r="C88" s="1212"/>
      <c r="D88" s="1212"/>
      <c r="E88" s="1212"/>
      <c r="F88" s="1212"/>
      <c r="G88" s="1212"/>
      <c r="H88" s="1212"/>
      <c r="I88" s="1212"/>
    </row>
    <row r="89" spans="1:9" s="1002" customFormat="1" ht="19.5" customHeight="1">
      <c r="A89" s="1212" t="s">
        <v>820</v>
      </c>
      <c r="B89" s="1212"/>
      <c r="C89" s="1212"/>
      <c r="D89" s="1212"/>
      <c r="E89" s="1212"/>
      <c r="F89" s="1212"/>
      <c r="G89" s="1212"/>
      <c r="H89" s="1212"/>
      <c r="I89" s="1212"/>
    </row>
    <row r="90" spans="1:9" s="1002" customFormat="1" ht="19.5" customHeight="1">
      <c r="A90" s="1212" t="s">
        <v>1494</v>
      </c>
      <c r="B90" s="1212"/>
      <c r="C90" s="1212"/>
      <c r="D90" s="1212"/>
      <c r="E90" s="1212"/>
      <c r="F90" s="1212"/>
      <c r="G90" s="1212"/>
      <c r="H90" s="1212"/>
      <c r="I90" s="1212"/>
    </row>
    <row r="91" spans="1:9" s="1002" customFormat="1" ht="19.5" customHeight="1">
      <c r="A91" s="1289" t="s">
        <v>1229</v>
      </c>
      <c r="B91" s="1289"/>
      <c r="C91" s="1289"/>
      <c r="D91" s="1289"/>
      <c r="E91" s="1289"/>
      <c r="F91" s="1289"/>
      <c r="G91" s="1289"/>
      <c r="H91" s="1289"/>
      <c r="I91" s="1289"/>
    </row>
    <row r="92" spans="1:9" s="1002" customFormat="1" ht="15" customHeight="1">
      <c r="A92" s="1040"/>
      <c r="B92" s="68"/>
      <c r="C92" s="68"/>
      <c r="D92" s="68"/>
      <c r="E92" s="68"/>
      <c r="F92" s="68"/>
      <c r="G92" s="68"/>
      <c r="H92" s="68"/>
      <c r="I92" s="68"/>
    </row>
    <row r="93" spans="1:9" s="1002" customFormat="1" ht="15" customHeight="1" thickBot="1">
      <c r="A93" s="956"/>
      <c r="B93" s="949"/>
      <c r="C93" s="949"/>
      <c r="D93" s="948"/>
      <c r="E93" s="949"/>
      <c r="F93" s="949"/>
      <c r="G93" s="949"/>
      <c r="H93" s="949"/>
      <c r="I93" s="949"/>
    </row>
    <row r="94" spans="1:9" s="1002" customFormat="1" ht="15" customHeight="1" thickTop="1" thickBot="1">
      <c r="A94" s="850" t="s">
        <v>797</v>
      </c>
      <c r="B94" s="978" t="s">
        <v>1306</v>
      </c>
      <c r="C94" s="978" t="s">
        <v>1310</v>
      </c>
      <c r="D94" s="978" t="s">
        <v>1309</v>
      </c>
      <c r="E94" s="978" t="s">
        <v>1311</v>
      </c>
      <c r="F94" s="978" t="s">
        <v>1308</v>
      </c>
      <c r="G94" s="978" t="s">
        <v>1312</v>
      </c>
      <c r="H94" s="978" t="s">
        <v>6</v>
      </c>
      <c r="I94" s="978" t="s">
        <v>710</v>
      </c>
    </row>
    <row r="95" spans="1:9" s="1002" customFormat="1" ht="15" customHeight="1" thickTop="1">
      <c r="A95" s="848" t="s">
        <v>799</v>
      </c>
      <c r="B95" s="849">
        <v>0</v>
      </c>
      <c r="C95" s="849">
        <v>0</v>
      </c>
      <c r="D95" s="849">
        <v>0</v>
      </c>
      <c r="E95" s="849">
        <v>0</v>
      </c>
      <c r="F95" s="849">
        <v>0</v>
      </c>
      <c r="G95" s="849">
        <v>0</v>
      </c>
      <c r="H95" s="849">
        <v>0</v>
      </c>
      <c r="I95" s="975">
        <v>0</v>
      </c>
    </row>
    <row r="96" spans="1:9" s="1002" customFormat="1" ht="15" customHeight="1">
      <c r="A96" s="848" t="s">
        <v>800</v>
      </c>
      <c r="B96" s="849">
        <v>0</v>
      </c>
      <c r="C96" s="849">
        <v>0</v>
      </c>
      <c r="D96" s="849">
        <v>0</v>
      </c>
      <c r="E96" s="849">
        <v>0</v>
      </c>
      <c r="F96" s="849">
        <v>0</v>
      </c>
      <c r="G96" s="849">
        <v>0</v>
      </c>
      <c r="H96" s="849">
        <v>0</v>
      </c>
      <c r="I96" s="975">
        <v>0</v>
      </c>
    </row>
    <row r="97" spans="1:9" s="1002" customFormat="1" ht="15" customHeight="1">
      <c r="A97" s="848" t="s">
        <v>801</v>
      </c>
      <c r="B97" s="849">
        <v>5554.9999699999998</v>
      </c>
      <c r="C97" s="849">
        <v>23137.28255</v>
      </c>
      <c r="D97" s="849">
        <v>0</v>
      </c>
      <c r="E97" s="849">
        <v>0</v>
      </c>
      <c r="F97" s="849">
        <v>0</v>
      </c>
      <c r="G97" s="849">
        <v>0</v>
      </c>
      <c r="H97" s="849">
        <v>28692.282520000001</v>
      </c>
      <c r="I97" s="975">
        <v>4.7456320005806053E-2</v>
      </c>
    </row>
    <row r="98" spans="1:9" s="1002" customFormat="1" ht="15" customHeight="1">
      <c r="A98" s="848" t="s">
        <v>802</v>
      </c>
      <c r="B98" s="849">
        <v>3325.9092400000004</v>
      </c>
      <c r="C98" s="849">
        <v>27269.421549999999</v>
      </c>
      <c r="D98" s="849">
        <v>0</v>
      </c>
      <c r="E98" s="849">
        <v>0</v>
      </c>
      <c r="F98" s="849">
        <v>8758</v>
      </c>
      <c r="G98" s="849">
        <v>13221.4</v>
      </c>
      <c r="H98" s="849">
        <v>52574.730790000001</v>
      </c>
      <c r="I98" s="975">
        <v>8.6957294068542607E-2</v>
      </c>
    </row>
    <row r="99" spans="1:9" s="1002" customFormat="1" ht="15" customHeight="1">
      <c r="A99" s="848" t="s">
        <v>803</v>
      </c>
      <c r="B99" s="849">
        <v>19999.477910000001</v>
      </c>
      <c r="C99" s="849">
        <v>47626.875169999999</v>
      </c>
      <c r="D99" s="849">
        <v>810.89558999999997</v>
      </c>
      <c r="E99" s="849">
        <v>3028.7335899999998</v>
      </c>
      <c r="F99" s="849">
        <v>9034</v>
      </c>
      <c r="G99" s="849">
        <v>5466.1805599999998</v>
      </c>
      <c r="H99" s="849">
        <v>85966.162819999998</v>
      </c>
      <c r="I99" s="975">
        <v>0.14218589021676573</v>
      </c>
    </row>
    <row r="100" spans="1:9" s="1002" customFormat="1" ht="15" customHeight="1">
      <c r="A100" s="848" t="s">
        <v>804</v>
      </c>
      <c r="B100" s="849">
        <v>31388.597760000001</v>
      </c>
      <c r="C100" s="849">
        <v>35919.643490000002</v>
      </c>
      <c r="D100" s="849">
        <v>2217.4643099999998</v>
      </c>
      <c r="E100" s="849">
        <v>4894.3707400000003</v>
      </c>
      <c r="F100" s="849">
        <v>1383.35</v>
      </c>
      <c r="G100" s="849">
        <v>5613.0706100000007</v>
      </c>
      <c r="H100" s="849">
        <v>81416.496910000002</v>
      </c>
      <c r="I100" s="975">
        <v>0.13466085622220758</v>
      </c>
    </row>
    <row r="101" spans="1:9" s="1002" customFormat="1" ht="15" customHeight="1">
      <c r="A101" s="848" t="s">
        <v>805</v>
      </c>
      <c r="B101" s="849">
        <v>33855.431499999999</v>
      </c>
      <c r="C101" s="849">
        <v>26278.10513</v>
      </c>
      <c r="D101" s="849">
        <v>3350.1397900000002</v>
      </c>
      <c r="E101" s="849">
        <v>2377.53838</v>
      </c>
      <c r="F101" s="849">
        <v>530</v>
      </c>
      <c r="G101" s="849">
        <v>1626.5129999999999</v>
      </c>
      <c r="H101" s="849">
        <v>68017.727800000008</v>
      </c>
      <c r="I101" s="975">
        <v>0.11249962613795603</v>
      </c>
    </row>
    <row r="102" spans="1:9" s="1002" customFormat="1" ht="15" customHeight="1">
      <c r="A102" s="848" t="s">
        <v>806</v>
      </c>
      <c r="B102" s="849">
        <v>32224.581819999999</v>
      </c>
      <c r="C102" s="849">
        <v>24535.96488</v>
      </c>
      <c r="D102" s="849">
        <v>3267.3296</v>
      </c>
      <c r="E102" s="849">
        <v>3616.0983999999999</v>
      </c>
      <c r="F102" s="849">
        <v>750</v>
      </c>
      <c r="G102" s="849">
        <v>853.32017000000008</v>
      </c>
      <c r="H102" s="849">
        <v>65247.294869999998</v>
      </c>
      <c r="I102" s="975">
        <v>0.10791739913705226</v>
      </c>
    </row>
    <row r="103" spans="1:9" s="1002" customFormat="1" ht="15" customHeight="1">
      <c r="A103" s="848" t="s">
        <v>807</v>
      </c>
      <c r="B103" s="849">
        <v>16865.643390000001</v>
      </c>
      <c r="C103" s="849">
        <v>13276.14293</v>
      </c>
      <c r="D103" s="849">
        <v>2206.6190299999998</v>
      </c>
      <c r="E103" s="849">
        <v>2516.4917500000001</v>
      </c>
      <c r="F103" s="849">
        <v>105</v>
      </c>
      <c r="G103" s="849">
        <v>375</v>
      </c>
      <c r="H103" s="849">
        <v>35344.897100000002</v>
      </c>
      <c r="I103" s="975">
        <v>5.8459578675230696E-2</v>
      </c>
    </row>
    <row r="104" spans="1:9" s="1002" customFormat="1" ht="15" customHeight="1">
      <c r="A104" s="848" t="s">
        <v>808</v>
      </c>
      <c r="B104" s="849">
        <v>32301.534920000002</v>
      </c>
      <c r="C104" s="849">
        <v>24112.404170000002</v>
      </c>
      <c r="D104" s="849">
        <v>4968.3016900000002</v>
      </c>
      <c r="E104" s="849">
        <v>7530.8183600000002</v>
      </c>
      <c r="F104" s="849">
        <v>580</v>
      </c>
      <c r="G104" s="849">
        <v>544.72421999999995</v>
      </c>
      <c r="H104" s="849">
        <v>70037.783360000001</v>
      </c>
      <c r="I104" s="975">
        <v>0.11584074767536055</v>
      </c>
    </row>
    <row r="105" spans="1:9" s="1002" customFormat="1" ht="15" customHeight="1">
      <c r="A105" s="848" t="s">
        <v>809</v>
      </c>
      <c r="B105" s="849">
        <v>31970.627980000001</v>
      </c>
      <c r="C105" s="849">
        <v>23801.801480000002</v>
      </c>
      <c r="D105" s="849">
        <v>4148.1465600000001</v>
      </c>
      <c r="E105" s="849">
        <v>8593.6773100000009</v>
      </c>
      <c r="F105" s="849">
        <v>246.59332999999998</v>
      </c>
      <c r="G105" s="849">
        <v>506.83428000000004</v>
      </c>
      <c r="H105" s="849">
        <v>69267.680940000006</v>
      </c>
      <c r="I105" s="975">
        <v>0.11456701747089562</v>
      </c>
    </row>
    <row r="106" spans="1:9" s="1002" customFormat="1" ht="15" customHeight="1">
      <c r="A106" s="848" t="s">
        <v>810</v>
      </c>
      <c r="B106" s="849">
        <v>18760.734410000001</v>
      </c>
      <c r="C106" s="849">
        <v>15478.23387</v>
      </c>
      <c r="D106" s="849">
        <v>3849.7204200000001</v>
      </c>
      <c r="E106" s="849">
        <v>7330.9312900000004</v>
      </c>
      <c r="F106" s="849">
        <v>79.473100000000002</v>
      </c>
      <c r="G106" s="849">
        <v>195.42219</v>
      </c>
      <c r="H106" s="849">
        <v>45694.51528</v>
      </c>
      <c r="I106" s="975">
        <v>7.557758913485961E-2</v>
      </c>
    </row>
    <row r="107" spans="1:9" s="1002" customFormat="1" ht="15" customHeight="1">
      <c r="A107" s="848" t="s">
        <v>811</v>
      </c>
      <c r="B107" s="849">
        <v>804.19477000000006</v>
      </c>
      <c r="C107" s="849">
        <v>623.10126000000002</v>
      </c>
      <c r="D107" s="849">
        <v>237.68373</v>
      </c>
      <c r="E107" s="849">
        <v>212.98578000000001</v>
      </c>
      <c r="F107" s="849">
        <v>11.480840000000001</v>
      </c>
      <c r="G107" s="849">
        <v>20.43074</v>
      </c>
      <c r="H107" s="849">
        <v>1909.8771199999999</v>
      </c>
      <c r="I107" s="975">
        <v>3.1588891443303426E-3</v>
      </c>
    </row>
    <row r="108" spans="1:9" s="1002" customFormat="1" ht="15" customHeight="1" thickBot="1">
      <c r="A108" s="848" t="s">
        <v>812</v>
      </c>
      <c r="B108" s="849">
        <v>319.37279999999998</v>
      </c>
      <c r="C108" s="849">
        <v>6.86</v>
      </c>
      <c r="D108" s="849">
        <v>9.6932299999999998</v>
      </c>
      <c r="E108" s="849">
        <v>62.213629999999995</v>
      </c>
      <c r="F108" s="849">
        <v>0</v>
      </c>
      <c r="G108" s="849">
        <v>36.444949999999999</v>
      </c>
      <c r="H108" s="849">
        <v>434.58460999999994</v>
      </c>
      <c r="I108" s="975">
        <v>7.1879211099300222E-4</v>
      </c>
    </row>
    <row r="109" spans="1:9" s="1002" customFormat="1" ht="15" customHeight="1" thickTop="1" thickBot="1">
      <c r="A109" s="850" t="s">
        <v>6</v>
      </c>
      <c r="B109" s="976">
        <v>227371.10647000003</v>
      </c>
      <c r="C109" s="976">
        <v>262065.83647999997</v>
      </c>
      <c r="D109" s="976">
        <v>25065.993950000007</v>
      </c>
      <c r="E109" s="976">
        <v>40163.859230000002</v>
      </c>
      <c r="F109" s="976">
        <v>21477.897269999998</v>
      </c>
      <c r="G109" s="976">
        <v>28459.340719999997</v>
      </c>
      <c r="H109" s="976">
        <v>604604.03411999997</v>
      </c>
      <c r="I109" s="977">
        <v>1</v>
      </c>
    </row>
    <row r="110" spans="1:9" s="1002" customFormat="1" ht="15" customHeight="1" thickTop="1" thickBot="1">
      <c r="A110" s="851" t="s">
        <v>813</v>
      </c>
      <c r="B110" s="975">
        <v>0.37606614186909659</v>
      </c>
      <c r="C110" s="975">
        <v>0.43345036038576273</v>
      </c>
      <c r="D110" s="975">
        <v>4.1458529112336329E-2</v>
      </c>
      <c r="E110" s="975">
        <v>6.6430021904267347E-2</v>
      </c>
      <c r="F110" s="975">
        <v>3.5523906652824497E-2</v>
      </c>
      <c r="G110" s="975">
        <v>4.7071040075712549E-2</v>
      </c>
      <c r="H110" s="975">
        <v>1</v>
      </c>
      <c r="I110" s="975"/>
    </row>
    <row r="111" spans="1:9" s="1002" customFormat="1" ht="15" customHeight="1" thickTop="1" thickBot="1">
      <c r="A111" s="852" t="s">
        <v>821</v>
      </c>
      <c r="B111" s="978" t="s">
        <v>1306</v>
      </c>
      <c r="C111" s="978" t="s">
        <v>1310</v>
      </c>
      <c r="D111" s="978" t="s">
        <v>1309</v>
      </c>
      <c r="E111" s="978" t="s">
        <v>1311</v>
      </c>
      <c r="F111" s="978" t="s">
        <v>1308</v>
      </c>
      <c r="G111" s="978" t="s">
        <v>1312</v>
      </c>
      <c r="H111" s="1108" t="s">
        <v>6</v>
      </c>
      <c r="I111" s="978" t="s">
        <v>710</v>
      </c>
    </row>
    <row r="112" spans="1:9" s="1002" customFormat="1" ht="15" customHeight="1" thickTop="1">
      <c r="A112" s="848" t="s">
        <v>799</v>
      </c>
      <c r="B112" s="849">
        <v>0</v>
      </c>
      <c r="C112" s="849">
        <v>0</v>
      </c>
      <c r="D112" s="849">
        <v>0</v>
      </c>
      <c r="E112" s="849">
        <v>0</v>
      </c>
      <c r="F112" s="849">
        <v>0</v>
      </c>
      <c r="G112" s="849">
        <v>0</v>
      </c>
      <c r="H112" s="849">
        <v>0</v>
      </c>
      <c r="I112" s="975">
        <v>0</v>
      </c>
    </row>
    <row r="113" spans="1:9" s="1002" customFormat="1" ht="15" customHeight="1">
      <c r="A113" s="848" t="s">
        <v>800</v>
      </c>
      <c r="B113" s="849">
        <v>0</v>
      </c>
      <c r="C113" s="849">
        <v>0</v>
      </c>
      <c r="D113" s="849">
        <v>0</v>
      </c>
      <c r="E113" s="849">
        <v>0</v>
      </c>
      <c r="F113" s="849">
        <v>0</v>
      </c>
      <c r="G113" s="849">
        <v>0</v>
      </c>
      <c r="H113" s="849">
        <v>0</v>
      </c>
      <c r="I113" s="975">
        <v>0</v>
      </c>
    </row>
    <row r="114" spans="1:9" s="1002" customFormat="1" ht="15" customHeight="1">
      <c r="A114" s="848" t="s">
        <v>801</v>
      </c>
      <c r="B114" s="849">
        <v>1</v>
      </c>
      <c r="C114" s="849">
        <v>5</v>
      </c>
      <c r="D114" s="849">
        <v>0</v>
      </c>
      <c r="E114" s="849">
        <v>0</v>
      </c>
      <c r="F114" s="849">
        <v>0</v>
      </c>
      <c r="G114" s="849">
        <v>0</v>
      </c>
      <c r="H114" s="849">
        <v>6</v>
      </c>
      <c r="I114" s="975">
        <v>9.1240875912408756E-4</v>
      </c>
    </row>
    <row r="115" spans="1:9" s="1002" customFormat="1" ht="15" customHeight="1">
      <c r="A115" s="848" t="s">
        <v>802</v>
      </c>
      <c r="B115" s="849">
        <v>2</v>
      </c>
      <c r="C115" s="849">
        <v>14</v>
      </c>
      <c r="D115" s="849">
        <v>0</v>
      </c>
      <c r="E115" s="849">
        <v>0</v>
      </c>
      <c r="F115" s="849">
        <v>4</v>
      </c>
      <c r="G115" s="849">
        <v>5</v>
      </c>
      <c r="H115" s="849">
        <v>25</v>
      </c>
      <c r="I115" s="975">
        <v>3.8017031630170318E-3</v>
      </c>
    </row>
    <row r="116" spans="1:9" s="1002" customFormat="1" ht="15" customHeight="1">
      <c r="A116" s="848" t="s">
        <v>803</v>
      </c>
      <c r="B116" s="849">
        <v>23</v>
      </c>
      <c r="C116" s="849">
        <v>50</v>
      </c>
      <c r="D116" s="849">
        <v>1</v>
      </c>
      <c r="E116" s="849">
        <v>3</v>
      </c>
      <c r="F116" s="849">
        <v>9</v>
      </c>
      <c r="G116" s="849">
        <v>5</v>
      </c>
      <c r="H116" s="849">
        <v>91</v>
      </c>
      <c r="I116" s="975">
        <v>1.3838199513381996E-2</v>
      </c>
    </row>
    <row r="117" spans="1:9" s="1002" customFormat="1" ht="15" customHeight="1">
      <c r="A117" s="848" t="s">
        <v>804</v>
      </c>
      <c r="B117" s="849">
        <v>68</v>
      </c>
      <c r="C117" s="849">
        <v>77</v>
      </c>
      <c r="D117" s="849">
        <v>5</v>
      </c>
      <c r="E117" s="849">
        <v>10</v>
      </c>
      <c r="F117" s="849">
        <v>3</v>
      </c>
      <c r="G117" s="849">
        <v>13</v>
      </c>
      <c r="H117" s="849">
        <v>176</v>
      </c>
      <c r="I117" s="975">
        <v>2.6763990267639901E-2</v>
      </c>
    </row>
    <row r="118" spans="1:9" s="1002" customFormat="1" ht="15" customHeight="1">
      <c r="A118" s="848" t="s">
        <v>805</v>
      </c>
      <c r="B118" s="849">
        <v>133</v>
      </c>
      <c r="C118" s="849">
        <v>101</v>
      </c>
      <c r="D118" s="849">
        <v>13</v>
      </c>
      <c r="E118" s="849">
        <v>9</v>
      </c>
      <c r="F118" s="849">
        <v>2</v>
      </c>
      <c r="G118" s="849">
        <v>6</v>
      </c>
      <c r="H118" s="849">
        <v>264</v>
      </c>
      <c r="I118" s="975">
        <v>4.0145985401459854E-2</v>
      </c>
    </row>
    <row r="119" spans="1:9" s="1002" customFormat="1" ht="15" customHeight="1">
      <c r="A119" s="848" t="s">
        <v>806</v>
      </c>
      <c r="B119" s="849">
        <v>195</v>
      </c>
      <c r="C119" s="849">
        <v>147</v>
      </c>
      <c r="D119" s="849">
        <v>19</v>
      </c>
      <c r="E119" s="849">
        <v>20</v>
      </c>
      <c r="F119" s="849">
        <v>4</v>
      </c>
      <c r="G119" s="849">
        <v>5</v>
      </c>
      <c r="H119" s="849">
        <v>390</v>
      </c>
      <c r="I119" s="975">
        <v>5.930656934306569E-2</v>
      </c>
    </row>
    <row r="120" spans="1:9" s="1002" customFormat="1" ht="15" customHeight="1">
      <c r="A120" s="848" t="s">
        <v>807</v>
      </c>
      <c r="B120" s="849">
        <v>144</v>
      </c>
      <c r="C120" s="849">
        <v>111</v>
      </c>
      <c r="D120" s="849">
        <v>19</v>
      </c>
      <c r="E120" s="849">
        <v>22</v>
      </c>
      <c r="F120" s="849">
        <v>1</v>
      </c>
      <c r="G120" s="849">
        <v>3</v>
      </c>
      <c r="H120" s="849">
        <v>300</v>
      </c>
      <c r="I120" s="975">
        <v>4.5620437956204379E-2</v>
      </c>
    </row>
    <row r="121" spans="1:9" s="1002" customFormat="1" ht="15" customHeight="1">
      <c r="A121" s="848" t="s">
        <v>808</v>
      </c>
      <c r="B121" s="849">
        <v>389</v>
      </c>
      <c r="C121" s="849">
        <v>284</v>
      </c>
      <c r="D121" s="849">
        <v>58</v>
      </c>
      <c r="E121" s="849">
        <v>89</v>
      </c>
      <c r="F121" s="849">
        <v>7</v>
      </c>
      <c r="G121" s="849">
        <v>7</v>
      </c>
      <c r="H121" s="849">
        <v>834</v>
      </c>
      <c r="I121" s="975">
        <v>0.12682481751824817</v>
      </c>
    </row>
    <row r="122" spans="1:9" s="1002" customFormat="1" ht="15" customHeight="1">
      <c r="A122" s="848" t="s">
        <v>809</v>
      </c>
      <c r="B122" s="849">
        <v>655</v>
      </c>
      <c r="C122" s="849">
        <v>488</v>
      </c>
      <c r="D122" s="849">
        <v>85</v>
      </c>
      <c r="E122" s="849">
        <v>189</v>
      </c>
      <c r="F122" s="849">
        <v>5</v>
      </c>
      <c r="G122" s="849">
        <v>11</v>
      </c>
      <c r="H122" s="849">
        <v>1433</v>
      </c>
      <c r="I122" s="975">
        <v>0.21791362530413624</v>
      </c>
    </row>
    <row r="123" spans="1:9" s="1002" customFormat="1" ht="15" customHeight="1">
      <c r="A123" s="848" t="s">
        <v>810</v>
      </c>
      <c r="B123" s="849">
        <v>994</v>
      </c>
      <c r="C123" s="849">
        <v>828</v>
      </c>
      <c r="D123" s="849">
        <v>208</v>
      </c>
      <c r="E123" s="849">
        <v>397</v>
      </c>
      <c r="F123" s="849">
        <v>4</v>
      </c>
      <c r="G123" s="849">
        <v>10</v>
      </c>
      <c r="H123" s="849">
        <v>2441</v>
      </c>
      <c r="I123" s="975">
        <v>0.37119829683698297</v>
      </c>
    </row>
    <row r="124" spans="1:9" s="1002" customFormat="1" ht="15" customHeight="1">
      <c r="A124" s="848" t="s">
        <v>811</v>
      </c>
      <c r="B124" s="849">
        <v>163</v>
      </c>
      <c r="C124" s="849">
        <v>125</v>
      </c>
      <c r="D124" s="849">
        <v>46</v>
      </c>
      <c r="E124" s="849">
        <v>40</v>
      </c>
      <c r="F124" s="849">
        <v>2</v>
      </c>
      <c r="G124" s="849">
        <v>4</v>
      </c>
      <c r="H124" s="849">
        <v>380</v>
      </c>
      <c r="I124" s="975">
        <v>5.778588807785888E-2</v>
      </c>
    </row>
    <row r="125" spans="1:9" s="1002" customFormat="1" ht="15" customHeight="1" thickBot="1">
      <c r="A125" s="848" t="s">
        <v>812</v>
      </c>
      <c r="B125" s="849">
        <v>165</v>
      </c>
      <c r="C125" s="849">
        <v>2</v>
      </c>
      <c r="D125" s="849">
        <v>3</v>
      </c>
      <c r="E125" s="849">
        <v>30</v>
      </c>
      <c r="F125" s="849">
        <v>0</v>
      </c>
      <c r="G125" s="849">
        <v>36</v>
      </c>
      <c r="H125" s="849">
        <v>236</v>
      </c>
      <c r="I125" s="975">
        <v>3.5888077858880776E-2</v>
      </c>
    </row>
    <row r="126" spans="1:9" s="1002" customFormat="1" ht="15" customHeight="1" thickTop="1" thickBot="1">
      <c r="A126" s="850" t="s">
        <v>6</v>
      </c>
      <c r="B126" s="976">
        <v>2932</v>
      </c>
      <c r="C126" s="976">
        <v>2232</v>
      </c>
      <c r="D126" s="976">
        <v>457</v>
      </c>
      <c r="E126" s="976">
        <v>809</v>
      </c>
      <c r="F126" s="976">
        <v>41</v>
      </c>
      <c r="G126" s="976">
        <v>105</v>
      </c>
      <c r="H126" s="976">
        <v>6576</v>
      </c>
      <c r="I126" s="977">
        <v>1</v>
      </c>
    </row>
    <row r="127" spans="1:9" s="1002" customFormat="1" ht="15" customHeight="1" thickTop="1">
      <c r="A127" s="853" t="s">
        <v>813</v>
      </c>
      <c r="B127" s="975">
        <v>0.44586374695863745</v>
      </c>
      <c r="C127" s="975">
        <v>0.33941605839416056</v>
      </c>
      <c r="D127" s="975">
        <v>6.9495133819951344E-2</v>
      </c>
      <c r="E127" s="975">
        <v>0.12302311435523114</v>
      </c>
      <c r="F127" s="975">
        <v>6.2347931873479321E-3</v>
      </c>
      <c r="G127" s="975">
        <v>1.5967153284671534E-2</v>
      </c>
      <c r="H127" s="975">
        <v>1</v>
      </c>
      <c r="I127" s="975"/>
    </row>
    <row r="128" spans="1:9" s="1002" customFormat="1" ht="15" customHeight="1" thickBot="1">
      <c r="A128" s="569"/>
      <c r="B128" s="554"/>
      <c r="C128" s="372"/>
      <c r="D128" s="372"/>
      <c r="E128" s="372"/>
      <c r="F128" s="372"/>
      <c r="G128" s="554"/>
      <c r="H128" s="554"/>
      <c r="I128" s="468"/>
    </row>
    <row r="129" spans="1:9" s="1002" customFormat="1" ht="15" customHeight="1" thickTop="1">
      <c r="A129" s="959" t="s">
        <v>822</v>
      </c>
      <c r="B129" s="330"/>
      <c r="C129" s="178"/>
      <c r="D129" s="178"/>
      <c r="E129" s="178"/>
      <c r="F129" s="178"/>
      <c r="G129" s="330"/>
      <c r="H129" s="330"/>
      <c r="I129" s="244"/>
    </row>
    <row r="130" spans="1:9" s="1002" customFormat="1" ht="15" customHeight="1">
      <c r="A130" s="957"/>
      <c r="B130" s="330"/>
      <c r="C130" s="178"/>
      <c r="D130" s="178"/>
      <c r="E130" s="178"/>
      <c r="F130" s="178"/>
      <c r="G130" s="330"/>
      <c r="H130" s="330"/>
      <c r="I130" s="244"/>
    </row>
    <row r="131" spans="1:9" s="1002" customFormat="1" ht="30.75" customHeight="1">
      <c r="A131" s="1212" t="s">
        <v>1305</v>
      </c>
      <c r="B131" s="1212"/>
      <c r="C131" s="1212"/>
      <c r="D131" s="1212"/>
      <c r="E131" s="1212"/>
      <c r="F131" s="1212"/>
      <c r="G131" s="1212"/>
      <c r="H131" s="1212"/>
      <c r="I131" s="1212"/>
    </row>
    <row r="132" spans="1:9" s="1002" customFormat="1" ht="20.25" customHeight="1">
      <c r="A132" s="1212" t="s">
        <v>823</v>
      </c>
      <c r="B132" s="1212"/>
      <c r="C132" s="1212"/>
      <c r="D132" s="1212"/>
      <c r="E132" s="1212"/>
      <c r="F132" s="1212"/>
      <c r="G132" s="1212"/>
      <c r="H132" s="1212"/>
      <c r="I132" s="1212"/>
    </row>
    <row r="133" spans="1:9" s="1002" customFormat="1" ht="20.25" customHeight="1">
      <c r="A133" s="1212" t="s">
        <v>1494</v>
      </c>
      <c r="B133" s="1212"/>
      <c r="C133" s="1212"/>
      <c r="D133" s="1212"/>
      <c r="E133" s="1212"/>
      <c r="F133" s="1212"/>
      <c r="G133" s="1212"/>
      <c r="H133" s="1212"/>
      <c r="I133" s="1212"/>
    </row>
    <row r="134" spans="1:9" s="1002" customFormat="1" ht="20.25">
      <c r="A134" s="1212" t="s">
        <v>1229</v>
      </c>
      <c r="B134" s="1212"/>
      <c r="C134" s="1212"/>
      <c r="D134" s="1212"/>
      <c r="E134" s="1212"/>
      <c r="F134" s="1212"/>
      <c r="G134" s="1212"/>
      <c r="H134" s="1212"/>
      <c r="I134" s="1212"/>
    </row>
    <row r="135" spans="1:9" s="1002" customFormat="1">
      <c r="A135" s="1040"/>
      <c r="B135" s="68"/>
      <c r="C135" s="68"/>
      <c r="D135" s="68"/>
      <c r="E135" s="68"/>
      <c r="F135" s="68"/>
      <c r="G135" s="68"/>
      <c r="H135" s="68"/>
      <c r="I135" s="68"/>
    </row>
    <row r="136" spans="1:9" s="1002" customFormat="1" ht="17.25" thickBot="1">
      <c r="A136" s="956"/>
      <c r="B136" s="949"/>
      <c r="C136" s="949"/>
      <c r="D136" s="948"/>
      <c r="E136" s="949"/>
      <c r="F136" s="949"/>
      <c r="G136" s="949"/>
      <c r="H136" s="949"/>
      <c r="I136" s="949"/>
    </row>
    <row r="137" spans="1:9" s="1002" customFormat="1" ht="18" thickTop="1" thickBot="1">
      <c r="A137" s="980" t="s">
        <v>797</v>
      </c>
      <c r="B137" s="974" t="s">
        <v>1306</v>
      </c>
      <c r="C137" s="974" t="s">
        <v>1310</v>
      </c>
      <c r="D137" s="974" t="s">
        <v>1309</v>
      </c>
      <c r="E137" s="974" t="s">
        <v>1311</v>
      </c>
      <c r="F137" s="974" t="s">
        <v>1308</v>
      </c>
      <c r="G137" s="974" t="s">
        <v>1312</v>
      </c>
      <c r="H137" s="974" t="s">
        <v>6</v>
      </c>
      <c r="I137" s="974" t="s">
        <v>710</v>
      </c>
    </row>
    <row r="138" spans="1:9" s="1002" customFormat="1" ht="17.25" thickTop="1">
      <c r="A138" s="848" t="s">
        <v>799</v>
      </c>
      <c r="B138" s="849">
        <v>0</v>
      </c>
      <c r="C138" s="849">
        <v>0</v>
      </c>
      <c r="D138" s="849">
        <v>0</v>
      </c>
      <c r="E138" s="849">
        <v>0</v>
      </c>
      <c r="F138" s="849">
        <v>0</v>
      </c>
      <c r="G138" s="849">
        <v>0</v>
      </c>
      <c r="H138" s="849">
        <v>0</v>
      </c>
      <c r="I138" s="975">
        <v>0</v>
      </c>
    </row>
    <row r="139" spans="1:9" s="1002" customFormat="1" ht="16.5">
      <c r="A139" s="848" t="s">
        <v>800</v>
      </c>
      <c r="B139" s="849">
        <v>0</v>
      </c>
      <c r="C139" s="849">
        <v>0</v>
      </c>
      <c r="D139" s="849">
        <v>0</v>
      </c>
      <c r="E139" s="849">
        <v>0</v>
      </c>
      <c r="F139" s="849">
        <v>0</v>
      </c>
      <c r="G139" s="849">
        <v>0</v>
      </c>
      <c r="H139" s="849">
        <v>0</v>
      </c>
      <c r="I139" s="975">
        <v>0</v>
      </c>
    </row>
    <row r="140" spans="1:9" s="1002" customFormat="1" ht="16.5">
      <c r="A140" s="848" t="s">
        <v>801</v>
      </c>
      <c r="B140" s="849">
        <v>0</v>
      </c>
      <c r="C140" s="849">
        <v>0</v>
      </c>
      <c r="D140" s="849">
        <v>0</v>
      </c>
      <c r="E140" s="849">
        <v>0</v>
      </c>
      <c r="F140" s="849">
        <v>0</v>
      </c>
      <c r="G140" s="849">
        <v>0</v>
      </c>
      <c r="H140" s="849">
        <v>0</v>
      </c>
      <c r="I140" s="975">
        <v>0</v>
      </c>
    </row>
    <row r="141" spans="1:9" s="1002" customFormat="1" ht="16.5">
      <c r="A141" s="848" t="s">
        <v>802</v>
      </c>
      <c r="B141" s="849">
        <v>0</v>
      </c>
      <c r="C141" s="849">
        <v>0</v>
      </c>
      <c r="D141" s="849">
        <v>0</v>
      </c>
      <c r="E141" s="849">
        <v>0</v>
      </c>
      <c r="F141" s="849">
        <v>0</v>
      </c>
      <c r="G141" s="849">
        <v>0</v>
      </c>
      <c r="H141" s="849">
        <v>0</v>
      </c>
      <c r="I141" s="975">
        <v>0</v>
      </c>
    </row>
    <row r="142" spans="1:9" s="1002" customFormat="1" ht="16.5">
      <c r="A142" s="848" t="s">
        <v>803</v>
      </c>
      <c r="B142" s="849">
        <v>0</v>
      </c>
      <c r="C142" s="849">
        <v>700</v>
      </c>
      <c r="D142" s="849">
        <v>0</v>
      </c>
      <c r="E142" s="849">
        <v>0</v>
      </c>
      <c r="F142" s="849">
        <v>1030</v>
      </c>
      <c r="G142" s="849">
        <v>0</v>
      </c>
      <c r="H142" s="849">
        <v>1730</v>
      </c>
      <c r="I142" s="975">
        <v>0.11493325091675859</v>
      </c>
    </row>
    <row r="143" spans="1:9" s="1002" customFormat="1" ht="16.5">
      <c r="A143" s="848" t="s">
        <v>804</v>
      </c>
      <c r="B143" s="849">
        <v>927.56934000000001</v>
      </c>
      <c r="C143" s="849">
        <v>414.00059999999996</v>
      </c>
      <c r="D143" s="849">
        <v>0</v>
      </c>
      <c r="E143" s="849">
        <v>0</v>
      </c>
      <c r="F143" s="849">
        <v>0</v>
      </c>
      <c r="G143" s="849">
        <v>1433.13375</v>
      </c>
      <c r="H143" s="849">
        <v>2774.7036899999998</v>
      </c>
      <c r="I143" s="975">
        <v>0.18433856382799185</v>
      </c>
    </row>
    <row r="144" spans="1:9" s="1002" customFormat="1" ht="16.5">
      <c r="A144" s="848" t="s">
        <v>805</v>
      </c>
      <c r="B144" s="849">
        <v>483.15227000000004</v>
      </c>
      <c r="C144" s="849">
        <v>1902.09394</v>
      </c>
      <c r="D144" s="849">
        <v>0</v>
      </c>
      <c r="E144" s="849">
        <v>638</v>
      </c>
      <c r="F144" s="849">
        <v>0</v>
      </c>
      <c r="G144" s="849">
        <v>551.5</v>
      </c>
      <c r="H144" s="849">
        <v>3574.7462100000002</v>
      </c>
      <c r="I144" s="975">
        <v>0.23748971278477563</v>
      </c>
    </row>
    <row r="145" spans="1:9" s="1002" customFormat="1" ht="16.5">
      <c r="A145" s="848" t="s">
        <v>806</v>
      </c>
      <c r="B145" s="849">
        <v>322.5</v>
      </c>
      <c r="C145" s="849">
        <v>640.00361999999996</v>
      </c>
      <c r="D145" s="849">
        <v>0</v>
      </c>
      <c r="E145" s="849">
        <v>150.24068</v>
      </c>
      <c r="F145" s="849">
        <v>0</v>
      </c>
      <c r="G145" s="849">
        <v>141</v>
      </c>
      <c r="H145" s="849">
        <v>1253.7442999999998</v>
      </c>
      <c r="I145" s="975">
        <v>8.3293010530263487E-2</v>
      </c>
    </row>
    <row r="146" spans="1:9" s="1002" customFormat="1" ht="16.5">
      <c r="A146" s="848" t="s">
        <v>807</v>
      </c>
      <c r="B146" s="849">
        <v>0</v>
      </c>
      <c r="C146" s="849">
        <v>358.05740999999995</v>
      </c>
      <c r="D146" s="849">
        <v>0</v>
      </c>
      <c r="E146" s="849">
        <v>0</v>
      </c>
      <c r="F146" s="849">
        <v>0</v>
      </c>
      <c r="G146" s="849">
        <v>223.8</v>
      </c>
      <c r="H146" s="849">
        <v>581.85740999999996</v>
      </c>
      <c r="I146" s="975">
        <v>3.8655932775320971E-2</v>
      </c>
    </row>
    <row r="147" spans="1:9" s="1002" customFormat="1" ht="16.5">
      <c r="A147" s="848" t="s">
        <v>808</v>
      </c>
      <c r="B147" s="849">
        <v>0</v>
      </c>
      <c r="C147" s="849">
        <v>1124.6502700000001</v>
      </c>
      <c r="D147" s="849">
        <v>0</v>
      </c>
      <c r="E147" s="849">
        <v>70</v>
      </c>
      <c r="F147" s="849">
        <v>185</v>
      </c>
      <c r="G147" s="849">
        <v>350</v>
      </c>
      <c r="H147" s="849">
        <v>1729.6502700000001</v>
      </c>
      <c r="I147" s="975">
        <v>0.11491001646251402</v>
      </c>
    </row>
    <row r="148" spans="1:9" s="1002" customFormat="1" ht="16.5">
      <c r="A148" s="848" t="s">
        <v>809</v>
      </c>
      <c r="B148" s="849">
        <v>491.41235999999998</v>
      </c>
      <c r="C148" s="849">
        <v>744.49977000000001</v>
      </c>
      <c r="D148" s="849">
        <v>0</v>
      </c>
      <c r="E148" s="849">
        <v>136.94399999999999</v>
      </c>
      <c r="F148" s="849">
        <v>50</v>
      </c>
      <c r="G148" s="849">
        <v>0</v>
      </c>
      <c r="H148" s="849">
        <v>1422.8561299999999</v>
      </c>
      <c r="I148" s="975">
        <v>9.4528023472680966E-2</v>
      </c>
    </row>
    <row r="149" spans="1:9" s="1002" customFormat="1" ht="16.5">
      <c r="A149" s="848" t="s">
        <v>810</v>
      </c>
      <c r="B149" s="849">
        <v>1397.8370400000001</v>
      </c>
      <c r="C149" s="849">
        <v>131.72339000000002</v>
      </c>
      <c r="D149" s="849">
        <v>0</v>
      </c>
      <c r="E149" s="849">
        <v>159.2208</v>
      </c>
      <c r="F149" s="849">
        <v>0</v>
      </c>
      <c r="G149" s="849">
        <v>50.931580000000004</v>
      </c>
      <c r="H149" s="849">
        <v>1739.7128100000002</v>
      </c>
      <c r="I149" s="975">
        <v>0.11557852538429433</v>
      </c>
    </row>
    <row r="150" spans="1:9" s="1002" customFormat="1" ht="16.5">
      <c r="A150" s="848" t="s">
        <v>811</v>
      </c>
      <c r="B150" s="849">
        <v>167.67995000000002</v>
      </c>
      <c r="C150" s="849">
        <v>0</v>
      </c>
      <c r="D150" s="849">
        <v>0</v>
      </c>
      <c r="E150" s="849">
        <v>0</v>
      </c>
      <c r="F150" s="849">
        <v>0</v>
      </c>
      <c r="G150" s="849">
        <v>0</v>
      </c>
      <c r="H150" s="849">
        <v>167.67995000000002</v>
      </c>
      <c r="I150" s="975">
        <v>1.1139885414485282E-2</v>
      </c>
    </row>
    <row r="151" spans="1:9" s="1002" customFormat="1" ht="17.25" thickBot="1">
      <c r="A151" s="848" t="s">
        <v>812</v>
      </c>
      <c r="B151" s="849">
        <v>77.264200000000002</v>
      </c>
      <c r="C151" s="849">
        <v>0</v>
      </c>
      <c r="D151" s="849">
        <v>0</v>
      </c>
      <c r="E151" s="849">
        <v>0</v>
      </c>
      <c r="F151" s="849">
        <v>0</v>
      </c>
      <c r="G151" s="849">
        <v>0</v>
      </c>
      <c r="H151" s="849">
        <v>77.264200000000002</v>
      </c>
      <c r="I151" s="975">
        <v>5.1330784309148092E-3</v>
      </c>
    </row>
    <row r="152" spans="1:9" s="1002" customFormat="1" ht="18" thickTop="1" thickBot="1">
      <c r="A152" s="850" t="s">
        <v>6</v>
      </c>
      <c r="B152" s="976">
        <v>3867.4151600000005</v>
      </c>
      <c r="C152" s="976">
        <v>6015.0290000000005</v>
      </c>
      <c r="D152" s="976">
        <v>0</v>
      </c>
      <c r="E152" s="976">
        <v>1154.4054799999999</v>
      </c>
      <c r="F152" s="976">
        <v>1265</v>
      </c>
      <c r="G152" s="976">
        <v>2750.3653300000001</v>
      </c>
      <c r="H152" s="976">
        <v>15052.214970000001</v>
      </c>
      <c r="I152" s="977">
        <v>1</v>
      </c>
    </row>
    <row r="153" spans="1:9" s="1002" customFormat="1" ht="18" thickTop="1" thickBot="1">
      <c r="A153" s="851" t="s">
        <v>813</v>
      </c>
      <c r="B153" s="975">
        <v>0.25693329305407869</v>
      </c>
      <c r="C153" s="975">
        <v>0.39961088862923677</v>
      </c>
      <c r="D153" s="975">
        <v>0</v>
      </c>
      <c r="E153" s="975">
        <v>7.6693395776023771E-2</v>
      </c>
      <c r="F153" s="975">
        <v>8.4040787520057586E-2</v>
      </c>
      <c r="G153" s="975">
        <v>0.18272163502060321</v>
      </c>
      <c r="H153" s="975">
        <v>1</v>
      </c>
      <c r="I153" s="975"/>
    </row>
    <row r="154" spans="1:9" s="1002" customFormat="1" ht="18" thickTop="1" thickBot="1">
      <c r="A154" s="852" t="s">
        <v>821</v>
      </c>
      <c r="B154" s="978" t="s">
        <v>1306</v>
      </c>
      <c r="C154" s="978" t="s">
        <v>1310</v>
      </c>
      <c r="D154" s="978" t="s">
        <v>1309</v>
      </c>
      <c r="E154" s="978" t="s">
        <v>1311</v>
      </c>
      <c r="F154" s="978" t="s">
        <v>1308</v>
      </c>
      <c r="G154" s="978" t="s">
        <v>1312</v>
      </c>
      <c r="H154" s="1108" t="s">
        <v>6</v>
      </c>
      <c r="I154" s="1109" t="s">
        <v>710</v>
      </c>
    </row>
    <row r="155" spans="1:9" s="1002" customFormat="1" ht="17.25" thickTop="1">
      <c r="A155" s="848" t="s">
        <v>799</v>
      </c>
      <c r="B155" s="849">
        <v>0</v>
      </c>
      <c r="C155" s="849">
        <v>0</v>
      </c>
      <c r="D155" s="849">
        <v>0</v>
      </c>
      <c r="E155" s="849">
        <v>0</v>
      </c>
      <c r="F155" s="849">
        <v>0</v>
      </c>
      <c r="G155" s="849">
        <v>0</v>
      </c>
      <c r="H155" s="849">
        <v>0</v>
      </c>
      <c r="I155" s="975">
        <v>0</v>
      </c>
    </row>
    <row r="156" spans="1:9" s="1002" customFormat="1" ht="16.5">
      <c r="A156" s="848" t="s">
        <v>800</v>
      </c>
      <c r="B156" s="849">
        <v>0</v>
      </c>
      <c r="C156" s="849">
        <v>0</v>
      </c>
      <c r="D156" s="849">
        <v>0</v>
      </c>
      <c r="E156" s="849">
        <v>0</v>
      </c>
      <c r="F156" s="849">
        <v>0</v>
      </c>
      <c r="G156" s="849">
        <v>0</v>
      </c>
      <c r="H156" s="849">
        <v>0</v>
      </c>
      <c r="I156" s="975">
        <v>0</v>
      </c>
    </row>
    <row r="157" spans="1:9" s="1002" customFormat="1" ht="16.5">
      <c r="A157" s="848" t="s">
        <v>801</v>
      </c>
      <c r="B157" s="849">
        <v>0</v>
      </c>
      <c r="C157" s="849">
        <v>0</v>
      </c>
      <c r="D157" s="849">
        <v>0</v>
      </c>
      <c r="E157" s="849">
        <v>0</v>
      </c>
      <c r="F157" s="849">
        <v>0</v>
      </c>
      <c r="G157" s="849">
        <v>0</v>
      </c>
      <c r="H157" s="849">
        <v>0</v>
      </c>
      <c r="I157" s="975">
        <v>0</v>
      </c>
    </row>
    <row r="158" spans="1:9" s="1002" customFormat="1" ht="16.5">
      <c r="A158" s="848" t="s">
        <v>802</v>
      </c>
      <c r="B158" s="849">
        <v>0</v>
      </c>
      <c r="C158" s="849">
        <v>0</v>
      </c>
      <c r="D158" s="849">
        <v>0</v>
      </c>
      <c r="E158" s="849">
        <v>0</v>
      </c>
      <c r="F158" s="849">
        <v>0</v>
      </c>
      <c r="G158" s="849">
        <v>0</v>
      </c>
      <c r="H158" s="849">
        <v>0</v>
      </c>
      <c r="I158" s="975">
        <v>0</v>
      </c>
    </row>
    <row r="159" spans="1:9" s="1002" customFormat="1" ht="16.5">
      <c r="A159" s="848" t="s">
        <v>803</v>
      </c>
      <c r="B159" s="849">
        <v>0</v>
      </c>
      <c r="C159" s="849">
        <v>1</v>
      </c>
      <c r="D159" s="849">
        <v>0</v>
      </c>
      <c r="E159" s="849">
        <v>0</v>
      </c>
      <c r="F159" s="849">
        <v>1</v>
      </c>
      <c r="G159" s="849">
        <v>0</v>
      </c>
      <c r="H159" s="849">
        <v>2</v>
      </c>
      <c r="I159" s="975">
        <v>7.6628352490421452E-3</v>
      </c>
    </row>
    <row r="160" spans="1:9" s="1002" customFormat="1" ht="16.5">
      <c r="A160" s="848" t="s">
        <v>804</v>
      </c>
      <c r="B160" s="849">
        <v>2</v>
      </c>
      <c r="C160" s="849">
        <v>1</v>
      </c>
      <c r="D160" s="849">
        <v>0</v>
      </c>
      <c r="E160" s="849">
        <v>0</v>
      </c>
      <c r="F160" s="849">
        <v>0</v>
      </c>
      <c r="G160" s="849">
        <v>3</v>
      </c>
      <c r="H160" s="849">
        <v>6</v>
      </c>
      <c r="I160" s="975">
        <v>2.2988505747126436E-2</v>
      </c>
    </row>
    <row r="161" spans="1:9" s="1002" customFormat="1" ht="16.5">
      <c r="A161" s="848" t="s">
        <v>805</v>
      </c>
      <c r="B161" s="849">
        <v>2</v>
      </c>
      <c r="C161" s="849">
        <v>8</v>
      </c>
      <c r="D161" s="849">
        <v>0</v>
      </c>
      <c r="E161" s="849">
        <v>2</v>
      </c>
      <c r="F161" s="849">
        <v>0</v>
      </c>
      <c r="G161" s="849">
        <v>2</v>
      </c>
      <c r="H161" s="849">
        <v>14</v>
      </c>
      <c r="I161" s="975">
        <v>5.3639846743295021E-2</v>
      </c>
    </row>
    <row r="162" spans="1:9" s="1002" customFormat="1" ht="16.5">
      <c r="A162" s="848" t="s">
        <v>806</v>
      </c>
      <c r="B162" s="849">
        <v>2</v>
      </c>
      <c r="C162" s="849">
        <v>4</v>
      </c>
      <c r="D162" s="849">
        <v>0</v>
      </c>
      <c r="E162" s="849">
        <v>1</v>
      </c>
      <c r="F162" s="849">
        <v>0</v>
      </c>
      <c r="G162" s="849">
        <v>1</v>
      </c>
      <c r="H162" s="849">
        <v>8</v>
      </c>
      <c r="I162" s="975">
        <v>3.0651340996168581E-2</v>
      </c>
    </row>
    <row r="163" spans="1:9" s="1002" customFormat="1" ht="16.5">
      <c r="A163" s="848" t="s">
        <v>807</v>
      </c>
      <c r="B163" s="849">
        <v>0</v>
      </c>
      <c r="C163" s="849">
        <v>3</v>
      </c>
      <c r="D163" s="849">
        <v>0</v>
      </c>
      <c r="E163" s="849">
        <v>0</v>
      </c>
      <c r="F163" s="849">
        <v>0</v>
      </c>
      <c r="G163" s="849">
        <v>2</v>
      </c>
      <c r="H163" s="849">
        <v>5</v>
      </c>
      <c r="I163" s="975">
        <v>1.9157088122605363E-2</v>
      </c>
    </row>
    <row r="164" spans="1:9" s="1002" customFormat="1" ht="16.5">
      <c r="A164" s="848" t="s">
        <v>808</v>
      </c>
      <c r="B164" s="849">
        <v>0</v>
      </c>
      <c r="C164" s="849">
        <v>13</v>
      </c>
      <c r="D164" s="849">
        <v>0</v>
      </c>
      <c r="E164" s="849">
        <v>1</v>
      </c>
      <c r="F164" s="849">
        <v>2</v>
      </c>
      <c r="G164" s="849">
        <v>4</v>
      </c>
      <c r="H164" s="849">
        <v>20</v>
      </c>
      <c r="I164" s="975">
        <v>7.662835249042145E-2</v>
      </c>
    </row>
    <row r="165" spans="1:9" s="1002" customFormat="1" ht="16.5">
      <c r="A165" s="848" t="s">
        <v>809</v>
      </c>
      <c r="B165" s="849">
        <v>12</v>
      </c>
      <c r="C165" s="849">
        <v>14</v>
      </c>
      <c r="D165" s="849">
        <v>0</v>
      </c>
      <c r="E165" s="849">
        <v>3</v>
      </c>
      <c r="F165" s="849">
        <v>1</v>
      </c>
      <c r="G165" s="849">
        <v>0</v>
      </c>
      <c r="H165" s="849">
        <v>30</v>
      </c>
      <c r="I165" s="975">
        <v>0.11494252873563218</v>
      </c>
    </row>
    <row r="166" spans="1:9" s="1002" customFormat="1" ht="16.5">
      <c r="A166" s="848" t="s">
        <v>810</v>
      </c>
      <c r="B166" s="849">
        <v>97</v>
      </c>
      <c r="C166" s="849">
        <v>6</v>
      </c>
      <c r="D166" s="849">
        <v>0</v>
      </c>
      <c r="E166" s="849">
        <v>8</v>
      </c>
      <c r="F166" s="849">
        <v>0</v>
      </c>
      <c r="G166" s="849">
        <v>2</v>
      </c>
      <c r="H166" s="849">
        <v>113</v>
      </c>
      <c r="I166" s="975">
        <v>0.43295019157088122</v>
      </c>
    </row>
    <row r="167" spans="1:9" s="1002" customFormat="1" ht="16.5">
      <c r="A167" s="848" t="s">
        <v>811</v>
      </c>
      <c r="B167" s="849">
        <v>37</v>
      </c>
      <c r="C167" s="849">
        <v>0</v>
      </c>
      <c r="D167" s="849">
        <v>0</v>
      </c>
      <c r="E167" s="849">
        <v>0</v>
      </c>
      <c r="F167" s="849">
        <v>0</v>
      </c>
      <c r="G167" s="849">
        <v>0</v>
      </c>
      <c r="H167" s="849">
        <v>37</v>
      </c>
      <c r="I167" s="975">
        <v>0.1417624521072797</v>
      </c>
    </row>
    <row r="168" spans="1:9" s="1002" customFormat="1" ht="17.25" thickBot="1">
      <c r="A168" s="848" t="s">
        <v>812</v>
      </c>
      <c r="B168" s="849">
        <v>26</v>
      </c>
      <c r="C168" s="849">
        <v>0</v>
      </c>
      <c r="D168" s="849">
        <v>0</v>
      </c>
      <c r="E168" s="849">
        <v>0</v>
      </c>
      <c r="F168" s="849">
        <v>0</v>
      </c>
      <c r="G168" s="849">
        <v>0</v>
      </c>
      <c r="H168" s="849">
        <v>26</v>
      </c>
      <c r="I168" s="975">
        <v>9.9616858237547887E-2</v>
      </c>
    </row>
    <row r="169" spans="1:9" s="1002" customFormat="1" ht="18" thickTop="1" thickBot="1">
      <c r="A169" s="850" t="s">
        <v>6</v>
      </c>
      <c r="B169" s="976">
        <v>178</v>
      </c>
      <c r="C169" s="976">
        <v>50</v>
      </c>
      <c r="D169" s="976">
        <v>0</v>
      </c>
      <c r="E169" s="976">
        <v>15</v>
      </c>
      <c r="F169" s="976">
        <v>4</v>
      </c>
      <c r="G169" s="976">
        <v>14</v>
      </c>
      <c r="H169" s="976">
        <v>261</v>
      </c>
      <c r="I169" s="977">
        <v>1</v>
      </c>
    </row>
    <row r="170" spans="1:9" s="1002" customFormat="1" ht="17.25" thickTop="1">
      <c r="A170" s="853" t="s">
        <v>813</v>
      </c>
      <c r="B170" s="975">
        <v>0.68199233716475094</v>
      </c>
      <c r="C170" s="975">
        <v>0.19157088122605365</v>
      </c>
      <c r="D170" s="975">
        <v>0</v>
      </c>
      <c r="E170" s="975">
        <v>5.7471264367816091E-2</v>
      </c>
      <c r="F170" s="975">
        <v>1.532567049808429E-2</v>
      </c>
      <c r="G170" s="975">
        <v>5.3639846743295021E-2</v>
      </c>
      <c r="H170" s="975">
        <v>1</v>
      </c>
      <c r="I170" s="975"/>
    </row>
    <row r="171" spans="1:9" s="1002" customFormat="1" ht="9.75" customHeight="1" thickBot="1">
      <c r="A171" s="569"/>
      <c r="B171" s="554"/>
      <c r="C171" s="372"/>
      <c r="D171" s="372"/>
      <c r="E171" s="372"/>
      <c r="F171" s="372"/>
      <c r="G171" s="554"/>
      <c r="H171" s="554"/>
      <c r="I171" s="554"/>
    </row>
    <row r="172" spans="1:9" s="1002" customFormat="1" ht="15.75" thickTop="1">
      <c r="A172" s="959" t="s">
        <v>824</v>
      </c>
      <c r="B172" s="330"/>
      <c r="C172" s="178"/>
      <c r="D172" s="178"/>
      <c r="E172" s="178"/>
      <c r="F172" s="178"/>
      <c r="G172" s="330"/>
      <c r="H172" s="330"/>
      <c r="I172" s="244"/>
    </row>
    <row r="173" spans="1:9" s="1002" customFormat="1" ht="15.75">
      <c r="A173" s="184"/>
      <c r="B173" s="68"/>
      <c r="C173" s="413"/>
      <c r="D173" s="413"/>
      <c r="E173" s="413"/>
      <c r="F173" s="413"/>
      <c r="G173" s="68"/>
      <c r="H173" s="68"/>
      <c r="I173" s="68"/>
    </row>
    <row r="174" spans="1:9" s="1002" customFormat="1" ht="15.75">
      <c r="A174" s="184"/>
      <c r="B174" s="68"/>
      <c r="C174" s="413"/>
      <c r="D174" s="413"/>
      <c r="E174" s="413"/>
      <c r="F174" s="413"/>
      <c r="G174" s="68"/>
      <c r="H174" s="68"/>
      <c r="I174" s="68"/>
    </row>
    <row r="175" spans="1:9" s="1002" customFormat="1" ht="15.75">
      <c r="A175" s="184"/>
      <c r="B175" s="68"/>
      <c r="C175" s="413"/>
      <c r="D175" s="413"/>
      <c r="E175" s="413"/>
      <c r="F175" s="413"/>
      <c r="G175" s="68"/>
      <c r="H175" s="68"/>
      <c r="I175" s="68"/>
    </row>
    <row r="176" spans="1:9" s="1002" customFormat="1" ht="15.75">
      <c r="A176" s="184"/>
      <c r="B176" s="68"/>
      <c r="C176" s="413"/>
      <c r="D176" s="413"/>
      <c r="E176" s="413"/>
      <c r="F176" s="413"/>
      <c r="G176" s="68"/>
      <c r="H176" s="68"/>
      <c r="I176" s="68"/>
    </row>
    <row r="177" spans="1:9" s="1002" customFormat="1" ht="15.75">
      <c r="A177" s="184"/>
      <c r="B177" s="68"/>
      <c r="C177" s="413"/>
      <c r="D177" s="413"/>
      <c r="E177" s="413"/>
      <c r="F177" s="413"/>
      <c r="G177" s="68"/>
      <c r="H177" s="68"/>
      <c r="I177" s="68"/>
    </row>
    <row r="178" spans="1:9" s="1002" customFormat="1" ht="15.75">
      <c r="A178" s="184"/>
      <c r="B178" s="68"/>
      <c r="C178" s="413"/>
      <c r="D178" s="413"/>
      <c r="E178" s="413"/>
      <c r="F178" s="413"/>
      <c r="G178" s="68"/>
      <c r="H178" s="68"/>
      <c r="I178" s="68"/>
    </row>
    <row r="179" spans="1:9" s="1002" customFormat="1" ht="15.75">
      <c r="A179" s="184"/>
      <c r="B179" s="68"/>
      <c r="C179" s="413"/>
      <c r="D179" s="413"/>
      <c r="E179" s="413"/>
      <c r="F179" s="413"/>
      <c r="G179" s="68"/>
      <c r="H179" s="68"/>
      <c r="I179" s="68"/>
    </row>
    <row r="180" spans="1:9" s="1002" customFormat="1" ht="15.75">
      <c r="A180" s="184"/>
      <c r="B180" s="68"/>
      <c r="C180" s="413"/>
      <c r="D180" s="413"/>
      <c r="E180" s="413"/>
      <c r="F180" s="413"/>
      <c r="G180" s="68"/>
      <c r="H180" s="68"/>
      <c r="I180" s="68"/>
    </row>
    <row r="181" spans="1:9" s="1002" customFormat="1" ht="15.75">
      <c r="A181" s="184"/>
      <c r="B181" s="68"/>
      <c r="C181" s="413"/>
      <c r="D181" s="413"/>
      <c r="E181" s="413"/>
      <c r="F181" s="413"/>
      <c r="G181" s="68"/>
      <c r="H181" s="68"/>
      <c r="I181" s="68"/>
    </row>
    <row r="182" spans="1:9" s="1002" customFormat="1" ht="15.75">
      <c r="A182" s="184"/>
      <c r="B182" s="68"/>
      <c r="C182" s="413"/>
      <c r="D182" s="413"/>
      <c r="E182" s="413"/>
      <c r="F182" s="413"/>
      <c r="G182" s="68"/>
      <c r="H182" s="68"/>
      <c r="I182" s="68"/>
    </row>
    <row r="183" spans="1:9" s="1002" customFormat="1" ht="15.75">
      <c r="A183" s="184"/>
      <c r="B183" s="68"/>
      <c r="C183" s="413"/>
      <c r="D183" s="413"/>
      <c r="E183" s="413"/>
      <c r="F183" s="413"/>
      <c r="G183" s="68"/>
      <c r="H183" s="68"/>
      <c r="I183" s="68"/>
    </row>
    <row r="184" spans="1:9" s="1002" customFormat="1" ht="15.75">
      <c r="A184" s="184"/>
      <c r="B184" s="68"/>
      <c r="C184" s="413"/>
      <c r="D184" s="413"/>
      <c r="E184" s="413"/>
      <c r="F184" s="413"/>
      <c r="G184" s="68"/>
      <c r="H184" s="68"/>
      <c r="I184" s="68"/>
    </row>
    <row r="185" spans="1:9" s="1002" customFormat="1" ht="15.75">
      <c r="A185" s="184"/>
      <c r="B185" s="68"/>
      <c r="C185" s="413"/>
      <c r="D185" s="413"/>
      <c r="E185" s="413"/>
      <c r="F185" s="413"/>
      <c r="G185" s="68"/>
      <c r="H185" s="68"/>
      <c r="I185" s="68"/>
    </row>
    <row r="186" spans="1:9" s="1002" customFormat="1" ht="15.75">
      <c r="A186" s="184"/>
      <c r="B186" s="68"/>
      <c r="C186" s="413"/>
      <c r="D186" s="413"/>
      <c r="E186" s="413"/>
      <c r="F186" s="413"/>
      <c r="G186" s="68"/>
      <c r="H186" s="68"/>
      <c r="I186" s="68"/>
    </row>
    <row r="187" spans="1:9" s="1002" customFormat="1" ht="15.75">
      <c r="A187" s="184"/>
      <c r="B187" s="68"/>
      <c r="C187" s="413"/>
      <c r="D187" s="413"/>
      <c r="E187" s="413"/>
      <c r="F187" s="413"/>
      <c r="G187" s="68"/>
      <c r="H187" s="68"/>
      <c r="I187" s="68"/>
    </row>
    <row r="188" spans="1:9" s="1002" customFormat="1" ht="15.75">
      <c r="A188" s="184"/>
      <c r="B188" s="68"/>
      <c r="C188" s="413"/>
      <c r="D188" s="413"/>
      <c r="E188" s="413"/>
      <c r="F188" s="413"/>
      <c r="G188" s="68"/>
      <c r="H188" s="68"/>
      <c r="I188" s="68"/>
    </row>
    <row r="189" spans="1:9" s="1002" customFormat="1" ht="15.75">
      <c r="A189" s="184"/>
      <c r="B189" s="68"/>
      <c r="C189" s="413"/>
      <c r="D189" s="413"/>
      <c r="E189" s="413"/>
      <c r="F189" s="413"/>
      <c r="G189" s="68"/>
      <c r="H189" s="68"/>
      <c r="I189" s="68"/>
    </row>
    <row r="190" spans="1:9" s="1002" customFormat="1" ht="15.75">
      <c r="A190" s="184"/>
      <c r="B190" s="68"/>
      <c r="C190" s="413"/>
      <c r="D190" s="413"/>
      <c r="E190" s="413"/>
      <c r="F190" s="413"/>
      <c r="G190" s="68"/>
      <c r="H190" s="68"/>
      <c r="I190" s="68"/>
    </row>
    <row r="191" spans="1:9" s="1002" customFormat="1" ht="15.75">
      <c r="A191" s="184"/>
      <c r="B191" s="68"/>
      <c r="C191" s="413"/>
      <c r="D191" s="413"/>
      <c r="E191" s="413"/>
      <c r="F191" s="413"/>
      <c r="G191" s="68"/>
      <c r="H191" s="68"/>
      <c r="I191" s="68"/>
    </row>
    <row r="192" spans="1:9" s="1002" customFormat="1" ht="15.75">
      <c r="A192" s="184"/>
      <c r="B192" s="68"/>
      <c r="C192" s="413"/>
      <c r="D192" s="413"/>
      <c r="E192" s="413"/>
      <c r="F192" s="413"/>
      <c r="G192" s="68"/>
      <c r="H192" s="68"/>
      <c r="I192" s="68"/>
    </row>
    <row r="193" spans="1:10" ht="15.75">
      <c r="A193" s="184"/>
      <c r="C193" s="413"/>
      <c r="D193" s="413"/>
      <c r="E193" s="413"/>
      <c r="F193" s="413"/>
      <c r="J193" s="1002"/>
    </row>
    <row r="194" spans="1:10" ht="15.75">
      <c r="A194" s="67"/>
      <c r="C194" s="413"/>
      <c r="D194" s="413"/>
      <c r="E194" s="413"/>
      <c r="F194" s="413"/>
      <c r="J194" s="1002"/>
    </row>
    <row r="195" spans="1:10" ht="15.75">
      <c r="A195" s="67"/>
      <c r="C195" s="413"/>
      <c r="D195" s="413"/>
      <c r="E195" s="413"/>
      <c r="F195" s="413"/>
      <c r="J195" s="1002"/>
    </row>
    <row r="196" spans="1:10" ht="15.75">
      <c r="A196" s="67"/>
      <c r="C196" s="413"/>
      <c r="D196" s="413"/>
      <c r="E196" s="413"/>
      <c r="F196" s="413"/>
      <c r="J196" s="1002"/>
    </row>
    <row r="197" spans="1:10" ht="15.75">
      <c r="A197" s="67"/>
      <c r="C197" s="413"/>
      <c r="D197" s="413"/>
      <c r="E197" s="413"/>
      <c r="F197" s="413"/>
      <c r="J197" s="1002"/>
    </row>
    <row r="198" spans="1:10" ht="15.75">
      <c r="A198" s="67"/>
      <c r="C198" s="413"/>
      <c r="D198" s="413"/>
      <c r="E198" s="413"/>
      <c r="F198" s="413"/>
      <c r="J198" s="1002"/>
    </row>
    <row r="199" spans="1:10" ht="15.75">
      <c r="A199" s="67"/>
      <c r="C199" s="413"/>
      <c r="D199" s="413"/>
      <c r="E199" s="413"/>
      <c r="F199" s="413"/>
      <c r="J199" s="1002"/>
    </row>
    <row r="200" spans="1:10" ht="15.75">
      <c r="A200" s="67"/>
      <c r="C200" s="413"/>
      <c r="D200" s="413"/>
      <c r="E200" s="413"/>
      <c r="F200" s="413"/>
      <c r="J200" s="1002"/>
    </row>
    <row r="201" spans="1:10" ht="15.75">
      <c r="A201" s="67"/>
      <c r="C201" s="413"/>
      <c r="D201" s="413"/>
      <c r="E201" s="413"/>
      <c r="F201" s="413"/>
    </row>
    <row r="202" spans="1:10" ht="15.75">
      <c r="A202" s="67"/>
      <c r="C202" s="413"/>
      <c r="D202" s="413"/>
      <c r="E202" s="413"/>
      <c r="F202" s="413"/>
    </row>
    <row r="203" spans="1:10" ht="15.75">
      <c r="A203" s="67"/>
      <c r="C203" s="413"/>
      <c r="D203" s="413"/>
      <c r="E203" s="413"/>
      <c r="F203" s="413"/>
    </row>
    <row r="204" spans="1:10" ht="15.75">
      <c r="A204" s="67"/>
      <c r="C204" s="413"/>
      <c r="D204" s="413"/>
      <c r="E204" s="413"/>
      <c r="F204" s="413"/>
    </row>
    <row r="205" spans="1:10" ht="15.75">
      <c r="A205" s="67"/>
      <c r="C205" s="413"/>
      <c r="D205" s="413"/>
      <c r="E205" s="413"/>
      <c r="F205" s="413"/>
    </row>
    <row r="206" spans="1:10" ht="15.75">
      <c r="A206" s="67"/>
      <c r="C206" s="413"/>
      <c r="D206" s="413"/>
      <c r="E206" s="413"/>
      <c r="F206" s="413"/>
    </row>
    <row r="207" spans="1:10" ht="15.75">
      <c r="A207" s="67"/>
      <c r="C207" s="413"/>
      <c r="D207" s="413"/>
      <c r="E207" s="413"/>
      <c r="F207" s="413"/>
    </row>
    <row r="208" spans="1:10" ht="15.75">
      <c r="A208" s="67"/>
      <c r="C208" s="413"/>
      <c r="D208" s="413"/>
      <c r="E208" s="413"/>
      <c r="F208" s="413"/>
    </row>
    <row r="209" spans="1:6" ht="15.75">
      <c r="A209" s="67"/>
      <c r="C209" s="413"/>
      <c r="D209" s="413"/>
      <c r="E209" s="413"/>
      <c r="F209" s="413"/>
    </row>
    <row r="210" spans="1:6" ht="15.75">
      <c r="A210" s="67"/>
      <c r="C210" s="413"/>
      <c r="D210" s="413"/>
      <c r="E210" s="413"/>
      <c r="F210" s="413"/>
    </row>
    <row r="211" spans="1:6" ht="15.75">
      <c r="A211" s="67"/>
      <c r="C211" s="413"/>
      <c r="D211" s="413"/>
      <c r="E211" s="413"/>
      <c r="F211" s="413"/>
    </row>
    <row r="212" spans="1:6" ht="15.75">
      <c r="A212" s="67"/>
      <c r="C212" s="413"/>
      <c r="D212" s="413"/>
      <c r="E212" s="413"/>
      <c r="F212" s="413"/>
    </row>
    <row r="213" spans="1:6" ht="15.75">
      <c r="A213" s="67"/>
      <c r="C213" s="413"/>
      <c r="D213" s="413"/>
      <c r="E213" s="413"/>
      <c r="F213" s="413"/>
    </row>
    <row r="214" spans="1:6" ht="15.75">
      <c r="A214" s="67"/>
      <c r="C214" s="413"/>
      <c r="D214" s="413"/>
      <c r="E214" s="413"/>
      <c r="F214" s="413"/>
    </row>
    <row r="215" spans="1:6" ht="15.75">
      <c r="A215" s="67"/>
      <c r="C215" s="413"/>
      <c r="D215" s="413"/>
      <c r="E215" s="413"/>
      <c r="F215" s="413"/>
    </row>
    <row r="216" spans="1:6" ht="15.75">
      <c r="A216" s="67"/>
      <c r="C216" s="413"/>
      <c r="D216" s="413"/>
      <c r="E216" s="413"/>
      <c r="F216" s="413"/>
    </row>
    <row r="217" spans="1:6" ht="15.75">
      <c r="A217" s="67"/>
      <c r="C217" s="413"/>
      <c r="D217" s="413"/>
      <c r="E217" s="413"/>
      <c r="F217" s="413"/>
    </row>
    <row r="218" spans="1:6" ht="15.75">
      <c r="A218" s="67"/>
      <c r="C218" s="413"/>
      <c r="D218" s="413"/>
      <c r="E218" s="413"/>
      <c r="F218" s="413"/>
    </row>
    <row r="219" spans="1:6" ht="15.75">
      <c r="A219" s="67"/>
      <c r="C219" s="413"/>
      <c r="D219" s="413"/>
      <c r="E219" s="413"/>
      <c r="F219" s="413"/>
    </row>
    <row r="220" spans="1:6" ht="15.75">
      <c r="A220" s="67"/>
      <c r="C220" s="413"/>
      <c r="D220" s="413"/>
      <c r="E220" s="413"/>
      <c r="F220" s="413"/>
    </row>
    <row r="221" spans="1:6" ht="15.75">
      <c r="A221" s="67"/>
      <c r="C221" s="413"/>
      <c r="D221" s="413"/>
      <c r="E221" s="413"/>
      <c r="F221" s="413"/>
    </row>
    <row r="222" spans="1:6" ht="15.75">
      <c r="A222" s="67"/>
      <c r="C222" s="413"/>
      <c r="D222" s="413"/>
      <c r="E222" s="413"/>
      <c r="F222" s="413"/>
    </row>
    <row r="223" spans="1:6" ht="15.75">
      <c r="A223" s="67"/>
      <c r="C223" s="413"/>
      <c r="D223" s="413"/>
      <c r="E223" s="413"/>
      <c r="F223" s="413"/>
    </row>
    <row r="224" spans="1:6" ht="15.75">
      <c r="A224" s="67"/>
      <c r="C224" s="413"/>
      <c r="D224" s="413"/>
      <c r="E224" s="413"/>
      <c r="F224" s="413"/>
    </row>
    <row r="225" spans="1:6" ht="15.75">
      <c r="A225" s="67"/>
      <c r="C225" s="413"/>
      <c r="D225" s="413"/>
      <c r="E225" s="413"/>
      <c r="F225" s="413"/>
    </row>
    <row r="226" spans="1:6" ht="15.75">
      <c r="A226" s="67"/>
      <c r="C226" s="413"/>
      <c r="D226" s="413"/>
      <c r="E226" s="413"/>
      <c r="F226" s="413"/>
    </row>
    <row r="227" spans="1:6" ht="15.75">
      <c r="A227" s="67"/>
      <c r="C227" s="413"/>
      <c r="D227" s="413"/>
      <c r="E227" s="413"/>
      <c r="F227" s="413"/>
    </row>
    <row r="228" spans="1:6" ht="15.75">
      <c r="A228" s="67"/>
      <c r="C228" s="413"/>
      <c r="D228" s="413"/>
      <c r="E228" s="413"/>
      <c r="F228" s="413"/>
    </row>
    <row r="229" spans="1:6" ht="15.75">
      <c r="A229" s="67"/>
      <c r="C229" s="413"/>
      <c r="D229" s="413"/>
      <c r="E229" s="413"/>
      <c r="F229" s="413"/>
    </row>
    <row r="230" spans="1:6" ht="15.75">
      <c r="A230" s="67"/>
      <c r="C230" s="413"/>
      <c r="D230" s="413"/>
      <c r="E230" s="413"/>
      <c r="F230" s="413"/>
    </row>
    <row r="231" spans="1:6" ht="15.75">
      <c r="A231" s="67"/>
      <c r="C231" s="413"/>
      <c r="D231" s="413"/>
      <c r="E231" s="413"/>
      <c r="F231" s="413"/>
    </row>
    <row r="232" spans="1:6" ht="15.75">
      <c r="A232" s="67"/>
      <c r="C232" s="413"/>
      <c r="D232" s="413"/>
      <c r="E232" s="413"/>
      <c r="F232" s="413"/>
    </row>
    <row r="233" spans="1:6" ht="15.75">
      <c r="A233" s="67"/>
      <c r="C233" s="413"/>
      <c r="D233" s="413"/>
      <c r="E233" s="413"/>
      <c r="F233" s="413"/>
    </row>
    <row r="234" spans="1:6" ht="15.75">
      <c r="A234" s="67"/>
      <c r="C234" s="413"/>
      <c r="D234" s="413"/>
      <c r="E234" s="413"/>
      <c r="F234" s="413"/>
    </row>
    <row r="235" spans="1:6" ht="15.75">
      <c r="A235" s="67"/>
      <c r="C235" s="413"/>
      <c r="D235" s="413"/>
      <c r="E235" s="413"/>
      <c r="F235" s="413"/>
    </row>
    <row r="236" spans="1:6" ht="15.75">
      <c r="A236" s="67"/>
      <c r="C236" s="413"/>
      <c r="D236" s="413"/>
      <c r="E236" s="413"/>
      <c r="F236" s="413"/>
    </row>
    <row r="237" spans="1:6" ht="15.75">
      <c r="A237" s="67"/>
      <c r="C237" s="413"/>
      <c r="D237" s="413"/>
      <c r="E237" s="413"/>
      <c r="F237" s="413"/>
    </row>
    <row r="238" spans="1:6" ht="15.75">
      <c r="A238" s="67"/>
      <c r="C238" s="413"/>
      <c r="D238" s="413"/>
      <c r="E238" s="413"/>
      <c r="F238" s="413"/>
    </row>
    <row r="239" spans="1:6" ht="15.75">
      <c r="A239" s="67"/>
      <c r="C239" s="413"/>
      <c r="D239" s="413"/>
      <c r="E239" s="413"/>
      <c r="F239" s="413"/>
    </row>
    <row r="240" spans="1:6" ht="15.75">
      <c r="A240" s="67"/>
      <c r="C240" s="413"/>
      <c r="D240" s="413"/>
      <c r="E240" s="413"/>
      <c r="F240" s="413"/>
    </row>
    <row r="241" spans="1:6" ht="15.75">
      <c r="A241" s="67"/>
      <c r="C241" s="413"/>
      <c r="D241" s="413"/>
      <c r="E241" s="413"/>
      <c r="F241" s="413"/>
    </row>
    <row r="242" spans="1:6" ht="15.75">
      <c r="A242" s="67"/>
      <c r="C242" s="413"/>
      <c r="D242" s="413"/>
      <c r="E242" s="413"/>
      <c r="F242" s="413"/>
    </row>
    <row r="243" spans="1:6" ht="15.75">
      <c r="A243" s="67"/>
      <c r="C243" s="413"/>
      <c r="D243" s="413"/>
      <c r="E243" s="413"/>
      <c r="F243" s="413"/>
    </row>
    <row r="244" spans="1:6" ht="15.75">
      <c r="A244" s="67"/>
      <c r="C244" s="413"/>
      <c r="D244" s="413"/>
      <c r="E244" s="413"/>
      <c r="F244" s="413"/>
    </row>
    <row r="245" spans="1:6" ht="15.75">
      <c r="A245" s="67"/>
      <c r="C245" s="413"/>
      <c r="D245" s="413"/>
      <c r="E245" s="413"/>
      <c r="F245" s="413"/>
    </row>
    <row r="246" spans="1:6" ht="15.75">
      <c r="A246" s="67"/>
      <c r="C246" s="413"/>
      <c r="D246" s="413"/>
      <c r="E246" s="413"/>
      <c r="F246" s="413"/>
    </row>
    <row r="247" spans="1:6" ht="15.75">
      <c r="A247" s="67"/>
      <c r="C247" s="413"/>
      <c r="D247" s="413"/>
      <c r="E247" s="413"/>
      <c r="F247" s="413"/>
    </row>
    <row r="248" spans="1:6" ht="15.75">
      <c r="A248" s="67"/>
      <c r="C248" s="413"/>
      <c r="D248" s="413"/>
      <c r="E248" s="413"/>
      <c r="F248" s="413"/>
    </row>
    <row r="249" spans="1:6" ht="15.75">
      <c r="A249" s="67"/>
      <c r="C249" s="413"/>
      <c r="D249" s="413"/>
      <c r="E249" s="413"/>
      <c r="F249" s="413"/>
    </row>
    <row r="250" spans="1:6" ht="15.75">
      <c r="A250" s="67"/>
      <c r="C250" s="413"/>
      <c r="D250" s="413"/>
      <c r="E250" s="413"/>
      <c r="F250" s="413"/>
    </row>
    <row r="251" spans="1:6" ht="15.75">
      <c r="A251" s="67"/>
      <c r="C251" s="413"/>
      <c r="D251" s="413"/>
      <c r="E251" s="413"/>
      <c r="F251" s="413"/>
    </row>
    <row r="252" spans="1:6" ht="15.75">
      <c r="A252" s="67"/>
      <c r="C252" s="413"/>
      <c r="D252" s="413"/>
      <c r="E252" s="413"/>
      <c r="F252" s="413"/>
    </row>
    <row r="253" spans="1:6" ht="15.75">
      <c r="A253" s="67"/>
      <c r="C253" s="413"/>
      <c r="D253" s="413"/>
      <c r="E253" s="413"/>
      <c r="F253" s="413"/>
    </row>
    <row r="254" spans="1:6" ht="15.75">
      <c r="A254" s="67"/>
      <c r="C254" s="413"/>
      <c r="D254" s="413"/>
      <c r="E254" s="413"/>
      <c r="F254" s="413"/>
    </row>
    <row r="255" spans="1:6" ht="15.75">
      <c r="A255" s="67"/>
      <c r="C255" s="413"/>
      <c r="D255" s="413"/>
      <c r="E255" s="413"/>
      <c r="F255" s="413"/>
    </row>
    <row r="256" spans="1:6" ht="15.75">
      <c r="A256" s="67"/>
      <c r="C256" s="413"/>
      <c r="D256" s="413"/>
      <c r="E256" s="413"/>
      <c r="F256" s="413"/>
    </row>
    <row r="257" spans="1:6" ht="15.75">
      <c r="A257" s="67"/>
      <c r="C257" s="413"/>
      <c r="D257" s="413"/>
      <c r="E257" s="413"/>
      <c r="F257" s="413"/>
    </row>
    <row r="258" spans="1:6" ht="15.75">
      <c r="A258" s="67"/>
      <c r="C258" s="413"/>
      <c r="D258" s="413"/>
      <c r="E258" s="413"/>
      <c r="F258" s="413"/>
    </row>
    <row r="259" spans="1:6" ht="15.75">
      <c r="A259" s="67"/>
      <c r="C259" s="413"/>
      <c r="D259" s="413"/>
      <c r="E259" s="413"/>
      <c r="F259" s="413"/>
    </row>
    <row r="260" spans="1:6" ht="15.75">
      <c r="A260" s="67"/>
      <c r="C260" s="413"/>
      <c r="D260" s="413"/>
      <c r="E260" s="413"/>
      <c r="F260" s="413"/>
    </row>
    <row r="261" spans="1:6" ht="15.75">
      <c r="A261" s="67"/>
      <c r="C261" s="413"/>
      <c r="D261" s="413"/>
      <c r="E261" s="413"/>
      <c r="F261" s="413"/>
    </row>
    <row r="262" spans="1:6" ht="15.75">
      <c r="A262" s="67"/>
      <c r="C262" s="413"/>
      <c r="D262" s="413"/>
      <c r="E262" s="413"/>
      <c r="F262" s="413"/>
    </row>
    <row r="263" spans="1:6" ht="15.75">
      <c r="A263" s="67"/>
      <c r="C263" s="413"/>
      <c r="D263" s="413"/>
      <c r="E263" s="413"/>
      <c r="F263" s="413"/>
    </row>
    <row r="264" spans="1:6" ht="15.75">
      <c r="A264" s="67"/>
      <c r="C264" s="413"/>
      <c r="D264" s="413"/>
      <c r="E264" s="413"/>
      <c r="F264" s="413"/>
    </row>
    <row r="265" spans="1:6" ht="15.75">
      <c r="A265" s="67"/>
      <c r="C265" s="413"/>
      <c r="D265" s="413"/>
      <c r="E265" s="413"/>
      <c r="F265" s="413"/>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17">
    <mergeCell ref="A45:I45"/>
    <mergeCell ref="A88:I88"/>
    <mergeCell ref="A89:I89"/>
    <mergeCell ref="A131:I131"/>
    <mergeCell ref="A132:I132"/>
    <mergeCell ref="A46:I46"/>
    <mergeCell ref="A47:I47"/>
    <mergeCell ref="A134:I134"/>
    <mergeCell ref="A48:I48"/>
    <mergeCell ref="A90:I90"/>
    <mergeCell ref="A91:I91"/>
    <mergeCell ref="A133:I133"/>
    <mergeCell ref="A2:I2"/>
    <mergeCell ref="A3:I3"/>
    <mergeCell ref="A4:I4"/>
    <mergeCell ref="A5:I5"/>
    <mergeCell ref="A43:H43"/>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heetViews>
  <sheetFormatPr baseColWidth="10" defaultColWidth="11.42578125" defaultRowHeight="15"/>
  <cols>
    <col min="1" max="1" width="78.42578125" style="69" customWidth="1"/>
    <col min="2" max="6" width="12.5703125" style="68" customWidth="1"/>
    <col min="7" max="7" width="1.85546875" style="73" customWidth="1"/>
    <col min="8" max="8" width="9.140625" style="689" customWidth="1"/>
    <col min="9" max="9" width="10.7109375" style="689" bestFit="1" customWidth="1"/>
    <col min="10" max="256" width="11.42578125" style="689"/>
    <col min="257" max="257" width="78.42578125" style="689" customWidth="1"/>
    <col min="258" max="262" width="12.5703125" style="689" customWidth="1"/>
    <col min="263" max="263" width="1.85546875" style="689" customWidth="1"/>
    <col min="264" max="264" width="9.140625" style="689" customWidth="1"/>
    <col min="265" max="265" width="10.7109375" style="689" bestFit="1" customWidth="1"/>
    <col min="266" max="512" width="11.42578125" style="689"/>
    <col min="513" max="513" width="78.42578125" style="689" customWidth="1"/>
    <col min="514" max="518" width="12.5703125" style="689" customWidth="1"/>
    <col min="519" max="519" width="1.85546875" style="689" customWidth="1"/>
    <col min="520" max="520" width="9.140625" style="689" customWidth="1"/>
    <col min="521" max="521" width="10.7109375" style="689" bestFit="1" customWidth="1"/>
    <col min="522" max="768" width="11.42578125" style="689"/>
    <col min="769" max="769" width="78.42578125" style="689" customWidth="1"/>
    <col min="770" max="774" width="12.5703125" style="689" customWidth="1"/>
    <col min="775" max="775" width="1.85546875" style="689" customWidth="1"/>
    <col min="776" max="776" width="9.140625" style="689" customWidth="1"/>
    <col min="777" max="777" width="10.7109375" style="689" bestFit="1" customWidth="1"/>
    <col min="778" max="1024" width="11.42578125" style="689"/>
    <col min="1025" max="1025" width="78.42578125" style="689" customWidth="1"/>
    <col min="1026" max="1030" width="12.5703125" style="689" customWidth="1"/>
    <col min="1031" max="1031" width="1.85546875" style="689" customWidth="1"/>
    <col min="1032" max="1032" width="9.140625" style="689" customWidth="1"/>
    <col min="1033" max="1033" width="10.7109375" style="689" bestFit="1" customWidth="1"/>
    <col min="1034" max="1280" width="11.42578125" style="689"/>
    <col min="1281" max="1281" width="78.42578125" style="689" customWidth="1"/>
    <col min="1282" max="1286" width="12.5703125" style="689" customWidth="1"/>
    <col min="1287" max="1287" width="1.85546875" style="689" customWidth="1"/>
    <col min="1288" max="1288" width="9.140625" style="689" customWidth="1"/>
    <col min="1289" max="1289" width="10.7109375" style="689" bestFit="1" customWidth="1"/>
    <col min="1290" max="1536" width="11.42578125" style="689"/>
    <col min="1537" max="1537" width="78.42578125" style="689" customWidth="1"/>
    <col min="1538" max="1542" width="12.5703125" style="689" customWidth="1"/>
    <col min="1543" max="1543" width="1.85546875" style="689" customWidth="1"/>
    <col min="1544" max="1544" width="9.140625" style="689" customWidth="1"/>
    <col min="1545" max="1545" width="10.7109375" style="689" bestFit="1" customWidth="1"/>
    <col min="1546" max="1792" width="11.42578125" style="689"/>
    <col min="1793" max="1793" width="78.42578125" style="689" customWidth="1"/>
    <col min="1794" max="1798" width="12.5703125" style="689" customWidth="1"/>
    <col min="1799" max="1799" width="1.85546875" style="689" customWidth="1"/>
    <col min="1800" max="1800" width="9.140625" style="689" customWidth="1"/>
    <col min="1801" max="1801" width="10.7109375" style="689" bestFit="1" customWidth="1"/>
    <col min="1802" max="2048" width="11.42578125" style="689"/>
    <col min="2049" max="2049" width="78.42578125" style="689" customWidth="1"/>
    <col min="2050" max="2054" width="12.5703125" style="689" customWidth="1"/>
    <col min="2055" max="2055" width="1.85546875" style="689" customWidth="1"/>
    <col min="2056" max="2056" width="9.140625" style="689" customWidth="1"/>
    <col min="2057" max="2057" width="10.7109375" style="689" bestFit="1" customWidth="1"/>
    <col min="2058" max="2304" width="11.42578125" style="689"/>
    <col min="2305" max="2305" width="78.42578125" style="689" customWidth="1"/>
    <col min="2306" max="2310" width="12.5703125" style="689" customWidth="1"/>
    <col min="2311" max="2311" width="1.85546875" style="689" customWidth="1"/>
    <col min="2312" max="2312" width="9.140625" style="689" customWidth="1"/>
    <col min="2313" max="2313" width="10.7109375" style="689" bestFit="1" customWidth="1"/>
    <col min="2314" max="2560" width="11.42578125" style="689"/>
    <col min="2561" max="2561" width="78.42578125" style="689" customWidth="1"/>
    <col min="2562" max="2566" width="12.5703125" style="689" customWidth="1"/>
    <col min="2567" max="2567" width="1.85546875" style="689" customWidth="1"/>
    <col min="2568" max="2568" width="9.140625" style="689" customWidth="1"/>
    <col min="2569" max="2569" width="10.7109375" style="689" bestFit="1" customWidth="1"/>
    <col min="2570" max="2816" width="11.42578125" style="689"/>
    <col min="2817" max="2817" width="78.42578125" style="689" customWidth="1"/>
    <col min="2818" max="2822" width="12.5703125" style="689" customWidth="1"/>
    <col min="2823" max="2823" width="1.85546875" style="689" customWidth="1"/>
    <col min="2824" max="2824" width="9.140625" style="689" customWidth="1"/>
    <col min="2825" max="2825" width="10.7109375" style="689" bestFit="1" customWidth="1"/>
    <col min="2826" max="3072" width="11.42578125" style="689"/>
    <col min="3073" max="3073" width="78.42578125" style="689" customWidth="1"/>
    <col min="3074" max="3078" width="12.5703125" style="689" customWidth="1"/>
    <col min="3079" max="3079" width="1.85546875" style="689" customWidth="1"/>
    <col min="3080" max="3080" width="9.140625" style="689" customWidth="1"/>
    <col min="3081" max="3081" width="10.7109375" style="689" bestFit="1" customWidth="1"/>
    <col min="3082" max="3328" width="11.42578125" style="689"/>
    <col min="3329" max="3329" width="78.42578125" style="689" customWidth="1"/>
    <col min="3330" max="3334" width="12.5703125" style="689" customWidth="1"/>
    <col min="3335" max="3335" width="1.85546875" style="689" customWidth="1"/>
    <col min="3336" max="3336" width="9.140625" style="689" customWidth="1"/>
    <col min="3337" max="3337" width="10.7109375" style="689" bestFit="1" customWidth="1"/>
    <col min="3338" max="3584" width="11.42578125" style="689"/>
    <col min="3585" max="3585" width="78.42578125" style="689" customWidth="1"/>
    <col min="3586" max="3590" width="12.5703125" style="689" customWidth="1"/>
    <col min="3591" max="3591" width="1.85546875" style="689" customWidth="1"/>
    <col min="3592" max="3592" width="9.140625" style="689" customWidth="1"/>
    <col min="3593" max="3593" width="10.7109375" style="689" bestFit="1" customWidth="1"/>
    <col min="3594" max="3840" width="11.42578125" style="689"/>
    <col min="3841" max="3841" width="78.42578125" style="689" customWidth="1"/>
    <col min="3842" max="3846" width="12.5703125" style="689" customWidth="1"/>
    <col min="3847" max="3847" width="1.85546875" style="689" customWidth="1"/>
    <col min="3848" max="3848" width="9.140625" style="689" customWidth="1"/>
    <col min="3849" max="3849" width="10.7109375" style="689" bestFit="1" customWidth="1"/>
    <col min="3850" max="4096" width="11.42578125" style="689"/>
    <col min="4097" max="4097" width="78.42578125" style="689" customWidth="1"/>
    <col min="4098" max="4102" width="12.5703125" style="689" customWidth="1"/>
    <col min="4103" max="4103" width="1.85546875" style="689" customWidth="1"/>
    <col min="4104" max="4104" width="9.140625" style="689" customWidth="1"/>
    <col min="4105" max="4105" width="10.7109375" style="689" bestFit="1" customWidth="1"/>
    <col min="4106" max="4352" width="11.42578125" style="689"/>
    <col min="4353" max="4353" width="78.42578125" style="689" customWidth="1"/>
    <col min="4354" max="4358" width="12.5703125" style="689" customWidth="1"/>
    <col min="4359" max="4359" width="1.85546875" style="689" customWidth="1"/>
    <col min="4360" max="4360" width="9.140625" style="689" customWidth="1"/>
    <col min="4361" max="4361" width="10.7109375" style="689" bestFit="1" customWidth="1"/>
    <col min="4362" max="4608" width="11.42578125" style="689"/>
    <col min="4609" max="4609" width="78.42578125" style="689" customWidth="1"/>
    <col min="4610" max="4614" width="12.5703125" style="689" customWidth="1"/>
    <col min="4615" max="4615" width="1.85546875" style="689" customWidth="1"/>
    <col min="4616" max="4616" width="9.140625" style="689" customWidth="1"/>
    <col min="4617" max="4617" width="10.7109375" style="689" bestFit="1" customWidth="1"/>
    <col min="4618" max="4864" width="11.42578125" style="689"/>
    <col min="4865" max="4865" width="78.42578125" style="689" customWidth="1"/>
    <col min="4866" max="4870" width="12.5703125" style="689" customWidth="1"/>
    <col min="4871" max="4871" width="1.85546875" style="689" customWidth="1"/>
    <col min="4872" max="4872" width="9.140625" style="689" customWidth="1"/>
    <col min="4873" max="4873" width="10.7109375" style="689" bestFit="1" customWidth="1"/>
    <col min="4874" max="5120" width="11.42578125" style="689"/>
    <col min="5121" max="5121" width="78.42578125" style="689" customWidth="1"/>
    <col min="5122" max="5126" width="12.5703125" style="689" customWidth="1"/>
    <col min="5127" max="5127" width="1.85546875" style="689" customWidth="1"/>
    <col min="5128" max="5128" width="9.140625" style="689" customWidth="1"/>
    <col min="5129" max="5129" width="10.7109375" style="689" bestFit="1" customWidth="1"/>
    <col min="5130" max="5376" width="11.42578125" style="689"/>
    <col min="5377" max="5377" width="78.42578125" style="689" customWidth="1"/>
    <col min="5378" max="5382" width="12.5703125" style="689" customWidth="1"/>
    <col min="5383" max="5383" width="1.85546875" style="689" customWidth="1"/>
    <col min="5384" max="5384" width="9.140625" style="689" customWidth="1"/>
    <col min="5385" max="5385" width="10.7109375" style="689" bestFit="1" customWidth="1"/>
    <col min="5386" max="5632" width="11.42578125" style="689"/>
    <col min="5633" max="5633" width="78.42578125" style="689" customWidth="1"/>
    <col min="5634" max="5638" width="12.5703125" style="689" customWidth="1"/>
    <col min="5639" max="5639" width="1.85546875" style="689" customWidth="1"/>
    <col min="5640" max="5640" width="9.140625" style="689" customWidth="1"/>
    <col min="5641" max="5641" width="10.7109375" style="689" bestFit="1" customWidth="1"/>
    <col min="5642" max="5888" width="11.42578125" style="689"/>
    <col min="5889" max="5889" width="78.42578125" style="689" customWidth="1"/>
    <col min="5890" max="5894" width="12.5703125" style="689" customWidth="1"/>
    <col min="5895" max="5895" width="1.85546875" style="689" customWidth="1"/>
    <col min="5896" max="5896" width="9.140625" style="689" customWidth="1"/>
    <col min="5897" max="5897" width="10.7109375" style="689" bestFit="1" customWidth="1"/>
    <col min="5898" max="6144" width="11.42578125" style="689"/>
    <col min="6145" max="6145" width="78.42578125" style="689" customWidth="1"/>
    <col min="6146" max="6150" width="12.5703125" style="689" customWidth="1"/>
    <col min="6151" max="6151" width="1.85546875" style="689" customWidth="1"/>
    <col min="6152" max="6152" width="9.140625" style="689" customWidth="1"/>
    <col min="6153" max="6153" width="10.7109375" style="689" bestFit="1" customWidth="1"/>
    <col min="6154" max="6400" width="11.42578125" style="689"/>
    <col min="6401" max="6401" width="78.42578125" style="689" customWidth="1"/>
    <col min="6402" max="6406" width="12.5703125" style="689" customWidth="1"/>
    <col min="6407" max="6407" width="1.85546875" style="689" customWidth="1"/>
    <col min="6408" max="6408" width="9.140625" style="689" customWidth="1"/>
    <col min="6409" max="6409" width="10.7109375" style="689" bestFit="1" customWidth="1"/>
    <col min="6410" max="6656" width="11.42578125" style="689"/>
    <col min="6657" max="6657" width="78.42578125" style="689" customWidth="1"/>
    <col min="6658" max="6662" width="12.5703125" style="689" customWidth="1"/>
    <col min="6663" max="6663" width="1.85546875" style="689" customWidth="1"/>
    <col min="6664" max="6664" width="9.140625" style="689" customWidth="1"/>
    <col min="6665" max="6665" width="10.7109375" style="689" bestFit="1" customWidth="1"/>
    <col min="6666" max="6912" width="11.42578125" style="689"/>
    <col min="6913" max="6913" width="78.42578125" style="689" customWidth="1"/>
    <col min="6914" max="6918" width="12.5703125" style="689" customWidth="1"/>
    <col min="6919" max="6919" width="1.85546875" style="689" customWidth="1"/>
    <col min="6920" max="6920" width="9.140625" style="689" customWidth="1"/>
    <col min="6921" max="6921" width="10.7109375" style="689" bestFit="1" customWidth="1"/>
    <col min="6922" max="7168" width="11.42578125" style="689"/>
    <col min="7169" max="7169" width="78.42578125" style="689" customWidth="1"/>
    <col min="7170" max="7174" width="12.5703125" style="689" customWidth="1"/>
    <col min="7175" max="7175" width="1.85546875" style="689" customWidth="1"/>
    <col min="7176" max="7176" width="9.140625" style="689" customWidth="1"/>
    <col min="7177" max="7177" width="10.7109375" style="689" bestFit="1" customWidth="1"/>
    <col min="7178" max="7424" width="11.42578125" style="689"/>
    <col min="7425" max="7425" width="78.42578125" style="689" customWidth="1"/>
    <col min="7426" max="7430" width="12.5703125" style="689" customWidth="1"/>
    <col min="7431" max="7431" width="1.85546875" style="689" customWidth="1"/>
    <col min="7432" max="7432" width="9.140625" style="689" customWidth="1"/>
    <col min="7433" max="7433" width="10.7109375" style="689" bestFit="1" customWidth="1"/>
    <col min="7434" max="7680" width="11.42578125" style="689"/>
    <col min="7681" max="7681" width="78.42578125" style="689" customWidth="1"/>
    <col min="7682" max="7686" width="12.5703125" style="689" customWidth="1"/>
    <col min="7687" max="7687" width="1.85546875" style="689" customWidth="1"/>
    <col min="7688" max="7688" width="9.140625" style="689" customWidth="1"/>
    <col min="7689" max="7689" width="10.7109375" style="689" bestFit="1" customWidth="1"/>
    <col min="7690" max="7936" width="11.42578125" style="689"/>
    <col min="7937" max="7937" width="78.42578125" style="689" customWidth="1"/>
    <col min="7938" max="7942" width="12.5703125" style="689" customWidth="1"/>
    <col min="7943" max="7943" width="1.85546875" style="689" customWidth="1"/>
    <col min="7944" max="7944" width="9.140625" style="689" customWidth="1"/>
    <col min="7945" max="7945" width="10.7109375" style="689" bestFit="1" customWidth="1"/>
    <col min="7946" max="8192" width="11.42578125" style="689"/>
    <col min="8193" max="8193" width="78.42578125" style="689" customWidth="1"/>
    <col min="8194" max="8198" width="12.5703125" style="689" customWidth="1"/>
    <col min="8199" max="8199" width="1.85546875" style="689" customWidth="1"/>
    <col min="8200" max="8200" width="9.140625" style="689" customWidth="1"/>
    <col min="8201" max="8201" width="10.7109375" style="689" bestFit="1" customWidth="1"/>
    <col min="8202" max="8448" width="11.42578125" style="689"/>
    <col min="8449" max="8449" width="78.42578125" style="689" customWidth="1"/>
    <col min="8450" max="8454" width="12.5703125" style="689" customWidth="1"/>
    <col min="8455" max="8455" width="1.85546875" style="689" customWidth="1"/>
    <col min="8456" max="8456" width="9.140625" style="689" customWidth="1"/>
    <col min="8457" max="8457" width="10.7109375" style="689" bestFit="1" customWidth="1"/>
    <col min="8458" max="8704" width="11.42578125" style="689"/>
    <col min="8705" max="8705" width="78.42578125" style="689" customWidth="1"/>
    <col min="8706" max="8710" width="12.5703125" style="689" customWidth="1"/>
    <col min="8711" max="8711" width="1.85546875" style="689" customWidth="1"/>
    <col min="8712" max="8712" width="9.140625" style="689" customWidth="1"/>
    <col min="8713" max="8713" width="10.7109375" style="689" bestFit="1" customWidth="1"/>
    <col min="8714" max="8960" width="11.42578125" style="689"/>
    <col min="8961" max="8961" width="78.42578125" style="689" customWidth="1"/>
    <col min="8962" max="8966" width="12.5703125" style="689" customWidth="1"/>
    <col min="8967" max="8967" width="1.85546875" style="689" customWidth="1"/>
    <col min="8968" max="8968" width="9.140625" style="689" customWidth="1"/>
    <col min="8969" max="8969" width="10.7109375" style="689" bestFit="1" customWidth="1"/>
    <col min="8970" max="9216" width="11.42578125" style="689"/>
    <col min="9217" max="9217" width="78.42578125" style="689" customWidth="1"/>
    <col min="9218" max="9222" width="12.5703125" style="689" customWidth="1"/>
    <col min="9223" max="9223" width="1.85546875" style="689" customWidth="1"/>
    <col min="9224" max="9224" width="9.140625" style="689" customWidth="1"/>
    <col min="9225" max="9225" width="10.7109375" style="689" bestFit="1" customWidth="1"/>
    <col min="9226" max="9472" width="11.42578125" style="689"/>
    <col min="9473" max="9473" width="78.42578125" style="689" customWidth="1"/>
    <col min="9474" max="9478" width="12.5703125" style="689" customWidth="1"/>
    <col min="9479" max="9479" width="1.85546875" style="689" customWidth="1"/>
    <col min="9480" max="9480" width="9.140625" style="689" customWidth="1"/>
    <col min="9481" max="9481" width="10.7109375" style="689" bestFit="1" customWidth="1"/>
    <col min="9482" max="9728" width="11.42578125" style="689"/>
    <col min="9729" max="9729" width="78.42578125" style="689" customWidth="1"/>
    <col min="9730" max="9734" width="12.5703125" style="689" customWidth="1"/>
    <col min="9735" max="9735" width="1.85546875" style="689" customWidth="1"/>
    <col min="9736" max="9736" width="9.140625" style="689" customWidth="1"/>
    <col min="9737" max="9737" width="10.7109375" style="689" bestFit="1" customWidth="1"/>
    <col min="9738" max="9984" width="11.42578125" style="689"/>
    <col min="9985" max="9985" width="78.42578125" style="689" customWidth="1"/>
    <col min="9986" max="9990" width="12.5703125" style="689" customWidth="1"/>
    <col min="9991" max="9991" width="1.85546875" style="689" customWidth="1"/>
    <col min="9992" max="9992" width="9.140625" style="689" customWidth="1"/>
    <col min="9993" max="9993" width="10.7109375" style="689" bestFit="1" customWidth="1"/>
    <col min="9994" max="10240" width="11.42578125" style="689"/>
    <col min="10241" max="10241" width="78.42578125" style="689" customWidth="1"/>
    <col min="10242" max="10246" width="12.5703125" style="689" customWidth="1"/>
    <col min="10247" max="10247" width="1.85546875" style="689" customWidth="1"/>
    <col min="10248" max="10248" width="9.140625" style="689" customWidth="1"/>
    <col min="10249" max="10249" width="10.7109375" style="689" bestFit="1" customWidth="1"/>
    <col min="10250" max="10496" width="11.42578125" style="689"/>
    <col min="10497" max="10497" width="78.42578125" style="689" customWidth="1"/>
    <col min="10498" max="10502" width="12.5703125" style="689" customWidth="1"/>
    <col min="10503" max="10503" width="1.85546875" style="689" customWidth="1"/>
    <col min="10504" max="10504" width="9.140625" style="689" customWidth="1"/>
    <col min="10505" max="10505" width="10.7109375" style="689" bestFit="1" customWidth="1"/>
    <col min="10506" max="10752" width="11.42578125" style="689"/>
    <col min="10753" max="10753" width="78.42578125" style="689" customWidth="1"/>
    <col min="10754" max="10758" width="12.5703125" style="689" customWidth="1"/>
    <col min="10759" max="10759" width="1.85546875" style="689" customWidth="1"/>
    <col min="10760" max="10760" width="9.140625" style="689" customWidth="1"/>
    <col min="10761" max="10761" width="10.7109375" style="689" bestFit="1" customWidth="1"/>
    <col min="10762" max="11008" width="11.42578125" style="689"/>
    <col min="11009" max="11009" width="78.42578125" style="689" customWidth="1"/>
    <col min="11010" max="11014" width="12.5703125" style="689" customWidth="1"/>
    <col min="11015" max="11015" width="1.85546875" style="689" customWidth="1"/>
    <col min="11016" max="11016" width="9.140625" style="689" customWidth="1"/>
    <col min="11017" max="11017" width="10.7109375" style="689" bestFit="1" customWidth="1"/>
    <col min="11018" max="11264" width="11.42578125" style="689"/>
    <col min="11265" max="11265" width="78.42578125" style="689" customWidth="1"/>
    <col min="11266" max="11270" width="12.5703125" style="689" customWidth="1"/>
    <col min="11271" max="11271" width="1.85546875" style="689" customWidth="1"/>
    <col min="11272" max="11272" width="9.140625" style="689" customWidth="1"/>
    <col min="11273" max="11273" width="10.7109375" style="689" bestFit="1" customWidth="1"/>
    <col min="11274" max="11520" width="11.42578125" style="689"/>
    <col min="11521" max="11521" width="78.42578125" style="689" customWidth="1"/>
    <col min="11522" max="11526" width="12.5703125" style="689" customWidth="1"/>
    <col min="11527" max="11527" width="1.85546875" style="689" customWidth="1"/>
    <col min="11528" max="11528" width="9.140625" style="689" customWidth="1"/>
    <col min="11529" max="11529" width="10.7109375" style="689" bestFit="1" customWidth="1"/>
    <col min="11530" max="11776" width="11.42578125" style="689"/>
    <col min="11777" max="11777" width="78.42578125" style="689" customWidth="1"/>
    <col min="11778" max="11782" width="12.5703125" style="689" customWidth="1"/>
    <col min="11783" max="11783" width="1.85546875" style="689" customWidth="1"/>
    <col min="11784" max="11784" width="9.140625" style="689" customWidth="1"/>
    <col min="11785" max="11785" width="10.7109375" style="689" bestFit="1" customWidth="1"/>
    <col min="11786" max="12032" width="11.42578125" style="689"/>
    <col min="12033" max="12033" width="78.42578125" style="689" customWidth="1"/>
    <col min="12034" max="12038" width="12.5703125" style="689" customWidth="1"/>
    <col min="12039" max="12039" width="1.85546875" style="689" customWidth="1"/>
    <col min="12040" max="12040" width="9.140625" style="689" customWidth="1"/>
    <col min="12041" max="12041" width="10.7109375" style="689" bestFit="1" customWidth="1"/>
    <col min="12042" max="12288" width="11.42578125" style="689"/>
    <col min="12289" max="12289" width="78.42578125" style="689" customWidth="1"/>
    <col min="12290" max="12294" width="12.5703125" style="689" customWidth="1"/>
    <col min="12295" max="12295" width="1.85546875" style="689" customWidth="1"/>
    <col min="12296" max="12296" width="9.140625" style="689" customWidth="1"/>
    <col min="12297" max="12297" width="10.7109375" style="689" bestFit="1" customWidth="1"/>
    <col min="12298" max="12544" width="11.42578125" style="689"/>
    <col min="12545" max="12545" width="78.42578125" style="689" customWidth="1"/>
    <col min="12546" max="12550" width="12.5703125" style="689" customWidth="1"/>
    <col min="12551" max="12551" width="1.85546875" style="689" customWidth="1"/>
    <col min="12552" max="12552" width="9.140625" style="689" customWidth="1"/>
    <col min="12553" max="12553" width="10.7109375" style="689" bestFit="1" customWidth="1"/>
    <col min="12554" max="12800" width="11.42578125" style="689"/>
    <col min="12801" max="12801" width="78.42578125" style="689" customWidth="1"/>
    <col min="12802" max="12806" width="12.5703125" style="689" customWidth="1"/>
    <col min="12807" max="12807" width="1.85546875" style="689" customWidth="1"/>
    <col min="12808" max="12808" width="9.140625" style="689" customWidth="1"/>
    <col min="12809" max="12809" width="10.7109375" style="689" bestFit="1" customWidth="1"/>
    <col min="12810" max="13056" width="11.42578125" style="689"/>
    <col min="13057" max="13057" width="78.42578125" style="689" customWidth="1"/>
    <col min="13058" max="13062" width="12.5703125" style="689" customWidth="1"/>
    <col min="13063" max="13063" width="1.85546875" style="689" customWidth="1"/>
    <col min="13064" max="13064" width="9.140625" style="689" customWidth="1"/>
    <col min="13065" max="13065" width="10.7109375" style="689" bestFit="1" customWidth="1"/>
    <col min="13066" max="13312" width="11.42578125" style="689"/>
    <col min="13313" max="13313" width="78.42578125" style="689" customWidth="1"/>
    <col min="13314" max="13318" width="12.5703125" style="689" customWidth="1"/>
    <col min="13319" max="13319" width="1.85546875" style="689" customWidth="1"/>
    <col min="13320" max="13320" width="9.140625" style="689" customWidth="1"/>
    <col min="13321" max="13321" width="10.7109375" style="689" bestFit="1" customWidth="1"/>
    <col min="13322" max="13568" width="11.42578125" style="689"/>
    <col min="13569" max="13569" width="78.42578125" style="689" customWidth="1"/>
    <col min="13570" max="13574" width="12.5703125" style="689" customWidth="1"/>
    <col min="13575" max="13575" width="1.85546875" style="689" customWidth="1"/>
    <col min="13576" max="13576" width="9.140625" style="689" customWidth="1"/>
    <col min="13577" max="13577" width="10.7109375" style="689" bestFit="1" customWidth="1"/>
    <col min="13578" max="13824" width="11.42578125" style="689"/>
    <col min="13825" max="13825" width="78.42578125" style="689" customWidth="1"/>
    <col min="13826" max="13830" width="12.5703125" style="689" customWidth="1"/>
    <col min="13831" max="13831" width="1.85546875" style="689" customWidth="1"/>
    <col min="13832" max="13832" width="9.140625" style="689" customWidth="1"/>
    <col min="13833" max="13833" width="10.7109375" style="689" bestFit="1" customWidth="1"/>
    <col min="13834" max="14080" width="11.42578125" style="689"/>
    <col min="14081" max="14081" width="78.42578125" style="689" customWidth="1"/>
    <col min="14082" max="14086" width="12.5703125" style="689" customWidth="1"/>
    <col min="14087" max="14087" width="1.85546875" style="689" customWidth="1"/>
    <col min="14088" max="14088" width="9.140625" style="689" customWidth="1"/>
    <col min="14089" max="14089" width="10.7109375" style="689" bestFit="1" customWidth="1"/>
    <col min="14090" max="14336" width="11.42578125" style="689"/>
    <col min="14337" max="14337" width="78.42578125" style="689" customWidth="1"/>
    <col min="14338" max="14342" width="12.5703125" style="689" customWidth="1"/>
    <col min="14343" max="14343" width="1.85546875" style="689" customWidth="1"/>
    <col min="14344" max="14344" width="9.140625" style="689" customWidth="1"/>
    <col min="14345" max="14345" width="10.7109375" style="689" bestFit="1" customWidth="1"/>
    <col min="14346" max="14592" width="11.42578125" style="689"/>
    <col min="14593" max="14593" width="78.42578125" style="689" customWidth="1"/>
    <col min="14594" max="14598" width="12.5703125" style="689" customWidth="1"/>
    <col min="14599" max="14599" width="1.85546875" style="689" customWidth="1"/>
    <col min="14600" max="14600" width="9.140625" style="689" customWidth="1"/>
    <col min="14601" max="14601" width="10.7109375" style="689" bestFit="1" customWidth="1"/>
    <col min="14602" max="14848" width="11.42578125" style="689"/>
    <col min="14849" max="14849" width="78.42578125" style="689" customWidth="1"/>
    <col min="14850" max="14854" width="12.5703125" style="689" customWidth="1"/>
    <col min="14855" max="14855" width="1.85546875" style="689" customWidth="1"/>
    <col min="14856" max="14856" width="9.140625" style="689" customWidth="1"/>
    <col min="14857" max="14857" width="10.7109375" style="689" bestFit="1" customWidth="1"/>
    <col min="14858" max="15104" width="11.42578125" style="689"/>
    <col min="15105" max="15105" width="78.42578125" style="689" customWidth="1"/>
    <col min="15106" max="15110" width="12.5703125" style="689" customWidth="1"/>
    <col min="15111" max="15111" width="1.85546875" style="689" customWidth="1"/>
    <col min="15112" max="15112" width="9.140625" style="689" customWidth="1"/>
    <col min="15113" max="15113" width="10.7109375" style="689" bestFit="1" customWidth="1"/>
    <col min="15114" max="15360" width="11.42578125" style="689"/>
    <col min="15361" max="15361" width="78.42578125" style="689" customWidth="1"/>
    <col min="15362" max="15366" width="12.5703125" style="689" customWidth="1"/>
    <col min="15367" max="15367" width="1.85546875" style="689" customWidth="1"/>
    <col min="15368" max="15368" width="9.140625" style="689" customWidth="1"/>
    <col min="15369" max="15369" width="10.7109375" style="689" bestFit="1" customWidth="1"/>
    <col min="15370" max="15616" width="11.42578125" style="689"/>
    <col min="15617" max="15617" width="78.42578125" style="689" customWidth="1"/>
    <col min="15618" max="15622" width="12.5703125" style="689" customWidth="1"/>
    <col min="15623" max="15623" width="1.85546875" style="689" customWidth="1"/>
    <col min="15624" max="15624" width="9.140625" style="689" customWidth="1"/>
    <col min="15625" max="15625" width="10.7109375" style="689" bestFit="1" customWidth="1"/>
    <col min="15626" max="15872" width="11.42578125" style="689"/>
    <col min="15873" max="15873" width="78.42578125" style="689" customWidth="1"/>
    <col min="15874" max="15878" width="12.5703125" style="689" customWidth="1"/>
    <col min="15879" max="15879" width="1.85546875" style="689" customWidth="1"/>
    <col min="15880" max="15880" width="9.140625" style="689" customWidth="1"/>
    <col min="15881" max="15881" width="10.7109375" style="689" bestFit="1" customWidth="1"/>
    <col min="15882" max="16128" width="11.42578125" style="689"/>
    <col min="16129" max="16129" width="78.42578125" style="689" customWidth="1"/>
    <col min="16130" max="16134" width="12.5703125" style="689" customWidth="1"/>
    <col min="16135" max="16135" width="1.85546875" style="689" customWidth="1"/>
    <col min="16136" max="16136" width="9.140625" style="689" customWidth="1"/>
    <col min="16137" max="16137" width="10.7109375" style="689" bestFit="1" customWidth="1"/>
    <col min="16138" max="16384" width="11.42578125" style="689"/>
  </cols>
  <sheetData>
    <row r="1" spans="1:6" s="72" customFormat="1" ht="2.25" customHeight="1">
      <c r="A1" s="70"/>
      <c r="B1" s="500"/>
      <c r="C1" s="500"/>
      <c r="D1" s="500"/>
      <c r="E1" s="500"/>
      <c r="F1" s="500"/>
    </row>
    <row r="2" spans="1:6" s="62" customFormat="1" ht="39" customHeight="1">
      <c r="A2" s="1212" t="s">
        <v>884</v>
      </c>
      <c r="B2" s="1212"/>
      <c r="C2" s="1212"/>
      <c r="D2" s="1212"/>
      <c r="E2" s="1212"/>
      <c r="F2" s="1212"/>
    </row>
    <row r="3" spans="1:6" s="62" customFormat="1" ht="20.25">
      <c r="A3" s="1212" t="s">
        <v>1231</v>
      </c>
      <c r="B3" s="1212"/>
      <c r="C3" s="1212"/>
      <c r="D3" s="1212"/>
      <c r="E3" s="1212"/>
      <c r="F3" s="1212"/>
    </row>
    <row r="4" spans="1:6" s="62" customFormat="1" ht="20.25">
      <c r="A4" s="1212" t="s">
        <v>1494</v>
      </c>
      <c r="B4" s="1212"/>
      <c r="C4" s="1212"/>
      <c r="D4" s="1212"/>
      <c r="E4" s="1212"/>
      <c r="F4" s="1212"/>
    </row>
    <row r="5" spans="1:6" s="63" customFormat="1" ht="39" customHeight="1">
      <c r="A5" s="1240" t="s">
        <v>1355</v>
      </c>
      <c r="B5" s="1240"/>
      <c r="C5" s="1240"/>
      <c r="D5" s="1240"/>
      <c r="E5" s="1240"/>
      <c r="F5" s="1240"/>
    </row>
    <row r="6" spans="1:6" s="689" customFormat="1" ht="6" customHeight="1">
      <c r="A6" s="69"/>
      <c r="B6" s="68"/>
      <c r="C6" s="68"/>
      <c r="D6" s="68"/>
      <c r="E6" s="68"/>
      <c r="F6" s="68"/>
    </row>
    <row r="7" spans="1:6" s="689" customFormat="1" ht="4.5" customHeight="1" thickBot="1">
      <c r="A7" s="397"/>
      <c r="B7" s="501"/>
      <c r="C7" s="501"/>
      <c r="D7" s="501"/>
      <c r="E7" s="501"/>
      <c r="F7" s="501"/>
    </row>
    <row r="8" spans="1:6" s="689" customFormat="1" ht="16.5" thickTop="1" thickBot="1">
      <c r="A8" s="56"/>
      <c r="B8" s="502" t="s">
        <v>2</v>
      </c>
      <c r="C8" s="502" t="s">
        <v>3</v>
      </c>
      <c r="D8" s="502" t="s">
        <v>4</v>
      </c>
      <c r="E8" s="502" t="s">
        <v>5</v>
      </c>
      <c r="F8" s="502" t="s">
        <v>6</v>
      </c>
    </row>
    <row r="9" spans="1:6" s="48" customFormat="1" ht="12.75" thickTop="1" thickBot="1">
      <c r="A9" s="57" t="s">
        <v>7</v>
      </c>
      <c r="B9" s="61">
        <v>6406400.3429399999</v>
      </c>
      <c r="C9" s="61">
        <v>1589149.54528</v>
      </c>
      <c r="D9" s="61">
        <v>0.68600000000000005</v>
      </c>
      <c r="E9" s="61">
        <v>313.34048999999999</v>
      </c>
      <c r="F9" s="61">
        <v>7995863.9147100002</v>
      </c>
    </row>
    <row r="10" spans="1:6" s="48" customFormat="1" ht="12.75" thickTop="1" thickBot="1">
      <c r="A10" s="418" t="s">
        <v>8</v>
      </c>
      <c r="B10" s="58">
        <v>565071.13988999999</v>
      </c>
      <c r="C10" s="58">
        <v>256210.07036000001</v>
      </c>
      <c r="D10" s="58">
        <v>0.68600000000000005</v>
      </c>
      <c r="E10" s="58">
        <v>257.69983999999999</v>
      </c>
      <c r="F10" s="58">
        <v>821539.59609000001</v>
      </c>
    </row>
    <row r="11" spans="1:6" s="48" customFormat="1" ht="12" thickTop="1">
      <c r="A11" s="456" t="s">
        <v>9</v>
      </c>
      <c r="B11" s="59">
        <v>195740.96468999999</v>
      </c>
      <c r="C11" s="59">
        <v>87684.258719999998</v>
      </c>
      <c r="D11" s="59">
        <v>0</v>
      </c>
      <c r="E11" s="59">
        <v>0</v>
      </c>
      <c r="F11" s="59">
        <v>283425.22341000004</v>
      </c>
    </row>
    <row r="12" spans="1:6" s="48" customFormat="1" ht="11.25">
      <c r="A12" s="456" t="s">
        <v>10</v>
      </c>
      <c r="B12" s="59">
        <v>185226.47541999997</v>
      </c>
      <c r="C12" s="59">
        <v>97857.923500000004</v>
      </c>
      <c r="D12" s="59">
        <v>0.68600000000000005</v>
      </c>
      <c r="E12" s="59">
        <v>257.69983999999999</v>
      </c>
      <c r="F12" s="59">
        <v>283342.78476000001</v>
      </c>
    </row>
    <row r="13" spans="1:6" s="48" customFormat="1" ht="11.25">
      <c r="A13" s="456" t="s">
        <v>11</v>
      </c>
      <c r="B13" s="59">
        <v>183892.37855000002</v>
      </c>
      <c r="C13" s="59">
        <v>70667.883549999999</v>
      </c>
      <c r="D13" s="59">
        <v>0</v>
      </c>
      <c r="E13" s="59">
        <v>0</v>
      </c>
      <c r="F13" s="59">
        <v>254560.26209999999</v>
      </c>
    </row>
    <row r="14" spans="1:6" s="48" customFormat="1" ht="11.25">
      <c r="A14" s="456" t="s">
        <v>12</v>
      </c>
      <c r="B14" s="59">
        <v>0</v>
      </c>
      <c r="C14" s="59">
        <v>0</v>
      </c>
      <c r="D14" s="59">
        <v>0</v>
      </c>
      <c r="E14" s="59">
        <v>0</v>
      </c>
      <c r="F14" s="59">
        <v>0</v>
      </c>
    </row>
    <row r="15" spans="1:6" s="48" customFormat="1" ht="11.25">
      <c r="A15" s="456" t="s">
        <v>13</v>
      </c>
      <c r="B15" s="59">
        <v>0</v>
      </c>
      <c r="C15" s="59">
        <v>0</v>
      </c>
      <c r="D15" s="59">
        <v>0</v>
      </c>
      <c r="E15" s="59">
        <v>0</v>
      </c>
      <c r="F15" s="59">
        <v>0</v>
      </c>
    </row>
    <row r="16" spans="1:6" s="48" customFormat="1" ht="11.25">
      <c r="A16" s="456" t="s">
        <v>14</v>
      </c>
      <c r="B16" s="59">
        <v>224.33447000000001</v>
      </c>
      <c r="C16" s="59">
        <v>0</v>
      </c>
      <c r="D16" s="59">
        <v>0</v>
      </c>
      <c r="E16" s="59">
        <v>0</v>
      </c>
      <c r="F16" s="59">
        <v>224.33447000000001</v>
      </c>
    </row>
    <row r="17" spans="1:6" s="48" customFormat="1" ht="11.25">
      <c r="A17" s="456" t="s">
        <v>15</v>
      </c>
      <c r="B17" s="59">
        <v>6.1727600000000002</v>
      </c>
      <c r="C17" s="59">
        <v>4.5899999999999995E-3</v>
      </c>
      <c r="D17" s="59">
        <v>0</v>
      </c>
      <c r="E17" s="59">
        <v>0</v>
      </c>
      <c r="F17" s="59">
        <v>6.1773500000000006</v>
      </c>
    </row>
    <row r="18" spans="1:6" s="48" customFormat="1" ht="12" thickBot="1">
      <c r="A18" s="456" t="s">
        <v>16</v>
      </c>
      <c r="B18" s="59">
        <v>-19.186</v>
      </c>
      <c r="C18" s="59">
        <v>0</v>
      </c>
      <c r="D18" s="59">
        <v>0</v>
      </c>
      <c r="E18" s="59">
        <v>0</v>
      </c>
      <c r="F18" s="59">
        <v>-19.186</v>
      </c>
    </row>
    <row r="19" spans="1:6" s="48" customFormat="1" ht="12.75" thickTop="1" thickBot="1">
      <c r="A19" s="418" t="s">
        <v>17</v>
      </c>
      <c r="B19" s="58">
        <v>357686.91372000001</v>
      </c>
      <c r="C19" s="58">
        <v>600427.82788999996</v>
      </c>
      <c r="D19" s="58">
        <v>0</v>
      </c>
      <c r="E19" s="58">
        <v>55.640650000000001</v>
      </c>
      <c r="F19" s="58">
        <v>958170.38225999998</v>
      </c>
    </row>
    <row r="20" spans="1:6" s="48" customFormat="1" ht="12" thickTop="1">
      <c r="A20" s="456" t="s">
        <v>18</v>
      </c>
      <c r="B20" s="59">
        <v>0</v>
      </c>
      <c r="C20" s="59">
        <v>0</v>
      </c>
      <c r="D20" s="59">
        <v>0</v>
      </c>
      <c r="E20" s="59">
        <v>0</v>
      </c>
      <c r="F20" s="59">
        <v>0</v>
      </c>
    </row>
    <row r="21" spans="1:6" s="48" customFormat="1" ht="11.25">
      <c r="A21" s="456" t="s">
        <v>19</v>
      </c>
      <c r="B21" s="59">
        <v>181512.97853999998</v>
      </c>
      <c r="C21" s="59">
        <v>26710.275730000001</v>
      </c>
      <c r="D21" s="59">
        <v>0</v>
      </c>
      <c r="E21" s="59">
        <v>53.855519999999999</v>
      </c>
      <c r="F21" s="59">
        <v>208277.10978999999</v>
      </c>
    </row>
    <row r="22" spans="1:6" s="48" customFormat="1" ht="11.25">
      <c r="A22" s="456" t="s">
        <v>20</v>
      </c>
      <c r="B22" s="59">
        <v>0</v>
      </c>
      <c r="C22" s="59">
        <v>0</v>
      </c>
      <c r="D22" s="59">
        <v>0</v>
      </c>
      <c r="E22" s="59">
        <v>0</v>
      </c>
      <c r="F22" s="59">
        <v>0</v>
      </c>
    </row>
    <row r="23" spans="1:6" s="48" customFormat="1" ht="11.25">
      <c r="A23" s="456" t="s">
        <v>21</v>
      </c>
      <c r="B23" s="59">
        <v>0</v>
      </c>
      <c r="C23" s="59">
        <v>0</v>
      </c>
      <c r="D23" s="59">
        <v>0</v>
      </c>
      <c r="E23" s="59">
        <v>0</v>
      </c>
      <c r="F23" s="59">
        <v>0</v>
      </c>
    </row>
    <row r="24" spans="1:6" s="48" customFormat="1" ht="11.25">
      <c r="A24" s="456" t="s">
        <v>22</v>
      </c>
      <c r="B24" s="59">
        <v>54743.31624</v>
      </c>
      <c r="C24" s="59">
        <v>33228.561889999997</v>
      </c>
      <c r="D24" s="59">
        <v>0</v>
      </c>
      <c r="E24" s="59">
        <v>0</v>
      </c>
      <c r="F24" s="59">
        <v>87971.878129999997</v>
      </c>
    </row>
    <row r="25" spans="1:6" s="48" customFormat="1" ht="11.25">
      <c r="A25" s="456" t="s">
        <v>23</v>
      </c>
      <c r="B25" s="59">
        <v>121313.07473000001</v>
      </c>
      <c r="C25" s="59">
        <v>540485.76448999997</v>
      </c>
      <c r="D25" s="59">
        <v>0</v>
      </c>
      <c r="E25" s="59">
        <v>1.7851300000000001</v>
      </c>
      <c r="F25" s="59">
        <v>661800.62435000006</v>
      </c>
    </row>
    <row r="26" spans="1:6" s="48" customFormat="1" ht="11.25">
      <c r="A26" s="456" t="s">
        <v>24</v>
      </c>
      <c r="B26" s="59">
        <v>117.54421000000001</v>
      </c>
      <c r="C26" s="59">
        <v>3.2257800000000003</v>
      </c>
      <c r="D26" s="59">
        <v>0</v>
      </c>
      <c r="E26" s="59">
        <v>0</v>
      </c>
      <c r="F26" s="59">
        <v>120.76999000000001</v>
      </c>
    </row>
    <row r="27" spans="1:6" s="48" customFormat="1" ht="12" thickBot="1">
      <c r="A27" s="456" t="s">
        <v>25</v>
      </c>
      <c r="B27" s="59">
        <v>0</v>
      </c>
      <c r="C27" s="59">
        <v>0</v>
      </c>
      <c r="D27" s="59">
        <v>0</v>
      </c>
      <c r="E27" s="59">
        <v>0</v>
      </c>
      <c r="F27" s="59">
        <v>0</v>
      </c>
    </row>
    <row r="28" spans="1:6" s="48" customFormat="1" ht="12.75" thickTop="1" thickBot="1">
      <c r="A28" s="418" t="s">
        <v>26</v>
      </c>
      <c r="B28" s="58">
        <v>5210961.36785</v>
      </c>
      <c r="C28" s="58">
        <v>545136.25000999996</v>
      </c>
      <c r="D28" s="58">
        <v>0</v>
      </c>
      <c r="E28" s="58">
        <v>0</v>
      </c>
      <c r="F28" s="58">
        <v>5756097.6178599996</v>
      </c>
    </row>
    <row r="29" spans="1:6" s="48" customFormat="1" ht="12" thickTop="1">
      <c r="A29" s="457" t="s">
        <v>27</v>
      </c>
      <c r="B29" s="59">
        <v>5282645.3868800001</v>
      </c>
      <c r="C29" s="59">
        <v>625636.12316999992</v>
      </c>
      <c r="D29" s="59">
        <v>0</v>
      </c>
      <c r="E29" s="59">
        <v>0</v>
      </c>
      <c r="F29" s="59">
        <v>5908281.5100500006</v>
      </c>
    </row>
    <row r="30" spans="1:6" s="48" customFormat="1" ht="11.25">
      <c r="A30" s="456" t="s">
        <v>28</v>
      </c>
      <c r="B30" s="59">
        <v>5143388.0388100008</v>
      </c>
      <c r="C30" s="59">
        <v>573082.59544000006</v>
      </c>
      <c r="D30" s="59">
        <v>0</v>
      </c>
      <c r="E30" s="59">
        <v>0</v>
      </c>
      <c r="F30" s="59">
        <v>5716470.6342500001</v>
      </c>
    </row>
    <row r="31" spans="1:6" s="48" customFormat="1" ht="11.25">
      <c r="A31" s="456" t="s">
        <v>29</v>
      </c>
      <c r="B31" s="59">
        <v>138508.8855</v>
      </c>
      <c r="C31" s="59">
        <v>52252.338259999997</v>
      </c>
      <c r="D31" s="59">
        <v>0</v>
      </c>
      <c r="E31" s="59">
        <v>0</v>
      </c>
      <c r="F31" s="59">
        <v>190761.22375999999</v>
      </c>
    </row>
    <row r="32" spans="1:6" s="48" customFormat="1" ht="11.25">
      <c r="A32" s="456" t="s">
        <v>30</v>
      </c>
      <c r="B32" s="59">
        <v>748.46256999999991</v>
      </c>
      <c r="C32" s="59">
        <v>301.18946999999997</v>
      </c>
      <c r="D32" s="59">
        <v>0</v>
      </c>
      <c r="E32" s="59">
        <v>0</v>
      </c>
      <c r="F32" s="59">
        <v>1049.6520399999999</v>
      </c>
    </row>
    <row r="33" spans="1:6" s="48" customFormat="1" ht="11.25">
      <c r="A33" s="457" t="s">
        <v>31</v>
      </c>
      <c r="B33" s="59">
        <v>55229.776520000007</v>
      </c>
      <c r="C33" s="59">
        <v>8775.3397199999999</v>
      </c>
      <c r="D33" s="59">
        <v>0</v>
      </c>
      <c r="E33" s="59">
        <v>0</v>
      </c>
      <c r="F33" s="59">
        <v>64005.116240000003</v>
      </c>
    </row>
    <row r="34" spans="1:6" s="48" customFormat="1" ht="11.25">
      <c r="A34" s="456" t="s">
        <v>32</v>
      </c>
      <c r="B34" s="59">
        <v>41407.579439999994</v>
      </c>
      <c r="C34" s="59">
        <v>5366.5295199999991</v>
      </c>
      <c r="D34" s="59">
        <v>0</v>
      </c>
      <c r="E34" s="59">
        <v>0</v>
      </c>
      <c r="F34" s="59">
        <v>46774.108959999998</v>
      </c>
    </row>
    <row r="35" spans="1:6" s="48" customFormat="1" ht="11.25">
      <c r="A35" s="456" t="s">
        <v>33</v>
      </c>
      <c r="B35" s="59">
        <v>13822.19708</v>
      </c>
      <c r="C35" s="59">
        <v>3408.8102000000003</v>
      </c>
      <c r="D35" s="59">
        <v>0</v>
      </c>
      <c r="E35" s="59">
        <v>0</v>
      </c>
      <c r="F35" s="59">
        <v>17231.007280000002</v>
      </c>
    </row>
    <row r="36" spans="1:6" s="48" customFormat="1" ht="11.25">
      <c r="A36" s="456" t="s">
        <v>34</v>
      </c>
      <c r="B36" s="59">
        <v>0</v>
      </c>
      <c r="C36" s="59">
        <v>0</v>
      </c>
      <c r="D36" s="59">
        <v>0</v>
      </c>
      <c r="E36" s="59">
        <v>0</v>
      </c>
      <c r="F36" s="59">
        <v>0</v>
      </c>
    </row>
    <row r="37" spans="1:6" s="48" customFormat="1" ht="11.25">
      <c r="A37" s="457" t="s">
        <v>35</v>
      </c>
      <c r="B37" s="59">
        <v>92255.998659999997</v>
      </c>
      <c r="C37" s="59">
        <v>21354.219239999999</v>
      </c>
      <c r="D37" s="59">
        <v>0</v>
      </c>
      <c r="E37" s="59">
        <v>0</v>
      </c>
      <c r="F37" s="59">
        <v>113610.2179</v>
      </c>
    </row>
    <row r="38" spans="1:6" s="48" customFormat="1" ht="11.25">
      <c r="A38" s="456" t="s">
        <v>36</v>
      </c>
      <c r="B38" s="59">
        <v>77417.063920000001</v>
      </c>
      <c r="C38" s="59">
        <v>14333.25639</v>
      </c>
      <c r="D38" s="59">
        <v>0</v>
      </c>
      <c r="E38" s="59">
        <v>0</v>
      </c>
      <c r="F38" s="59">
        <v>91750.320309999996</v>
      </c>
    </row>
    <row r="39" spans="1:6" s="48" customFormat="1" ht="11.25">
      <c r="A39" s="456" t="s">
        <v>37</v>
      </c>
      <c r="B39" s="59">
        <v>14834.25733</v>
      </c>
      <c r="C39" s="59">
        <v>7020.9628499999999</v>
      </c>
      <c r="D39" s="59">
        <v>0</v>
      </c>
      <c r="E39" s="59">
        <v>0</v>
      </c>
      <c r="F39" s="59">
        <v>21855.22018</v>
      </c>
    </row>
    <row r="40" spans="1:6" s="48" customFormat="1" ht="12" thickBot="1">
      <c r="A40" s="456" t="s">
        <v>38</v>
      </c>
      <c r="B40" s="59">
        <v>4.6774100000000001</v>
      </c>
      <c r="C40" s="59">
        <v>0</v>
      </c>
      <c r="D40" s="59">
        <v>0</v>
      </c>
      <c r="E40" s="59">
        <v>0</v>
      </c>
      <c r="F40" s="59">
        <v>4.6774100000000001</v>
      </c>
    </row>
    <row r="41" spans="1:6" s="48" customFormat="1" ht="12.75" thickTop="1" thickBot="1">
      <c r="A41" s="418" t="s">
        <v>39</v>
      </c>
      <c r="B41" s="58">
        <v>49857.929240000005</v>
      </c>
      <c r="C41" s="58">
        <v>5458.4109699999999</v>
      </c>
      <c r="D41" s="58">
        <v>0</v>
      </c>
      <c r="E41" s="58">
        <v>0</v>
      </c>
      <c r="F41" s="58">
        <v>55316.340210000002</v>
      </c>
    </row>
    <row r="42" spans="1:6" s="48" customFormat="1" ht="12" thickTop="1">
      <c r="A42" s="456" t="s">
        <v>40</v>
      </c>
      <c r="B42" s="59">
        <v>47327.360549999998</v>
      </c>
      <c r="C42" s="59">
        <v>4564.3936599999997</v>
      </c>
      <c r="D42" s="59">
        <v>0</v>
      </c>
      <c r="E42" s="59">
        <v>0</v>
      </c>
      <c r="F42" s="59">
        <v>51891.754209999999</v>
      </c>
    </row>
    <row r="43" spans="1:6" s="48" customFormat="1" ht="11.25">
      <c r="A43" s="456" t="s">
        <v>41</v>
      </c>
      <c r="B43" s="59">
        <v>1912.2281200000002</v>
      </c>
      <c r="C43" s="59">
        <v>835.67994999999996</v>
      </c>
      <c r="D43" s="59">
        <v>0</v>
      </c>
      <c r="E43" s="59">
        <v>0</v>
      </c>
      <c r="F43" s="59">
        <v>2747.90807</v>
      </c>
    </row>
    <row r="44" spans="1:6" s="48" customFormat="1" ht="11.25">
      <c r="A44" s="456" t="s">
        <v>42</v>
      </c>
      <c r="B44" s="59">
        <v>343.10022999999995</v>
      </c>
      <c r="C44" s="59">
        <v>16.275010000000002</v>
      </c>
      <c r="D44" s="59">
        <v>0</v>
      </c>
      <c r="E44" s="59">
        <v>0</v>
      </c>
      <c r="F44" s="59">
        <v>359.37523999999996</v>
      </c>
    </row>
    <row r="45" spans="1:6" s="48" customFormat="1" ht="11.25">
      <c r="A45" s="456" t="s">
        <v>43</v>
      </c>
      <c r="B45" s="59">
        <v>145.84475</v>
      </c>
      <c r="C45" s="59">
        <v>37.873150000000003</v>
      </c>
      <c r="D45" s="59">
        <v>0</v>
      </c>
      <c r="E45" s="59">
        <v>0</v>
      </c>
      <c r="F45" s="59">
        <v>183.71789999999999</v>
      </c>
    </row>
    <row r="46" spans="1:6" s="48" customFormat="1" ht="11.25">
      <c r="A46" s="456" t="s">
        <v>44</v>
      </c>
      <c r="B46" s="59">
        <v>126.6647</v>
      </c>
      <c r="C46" s="59">
        <v>4.1891999999999996</v>
      </c>
      <c r="D46" s="59">
        <v>0</v>
      </c>
      <c r="E46" s="59">
        <v>0</v>
      </c>
      <c r="F46" s="59">
        <v>130.85389999999998</v>
      </c>
    </row>
    <row r="47" spans="1:6" s="48" customFormat="1" ht="12" thickBot="1">
      <c r="A47" s="456" t="s">
        <v>45</v>
      </c>
      <c r="B47" s="59">
        <v>2.73089</v>
      </c>
      <c r="C47" s="59">
        <v>0</v>
      </c>
      <c r="D47" s="59">
        <v>0</v>
      </c>
      <c r="E47" s="59">
        <v>0</v>
      </c>
      <c r="F47" s="59">
        <v>2.73089</v>
      </c>
    </row>
    <row r="48" spans="1:6" s="48" customFormat="1" ht="12.75" thickTop="1" thickBot="1">
      <c r="A48" s="418" t="s">
        <v>46</v>
      </c>
      <c r="B48" s="58">
        <v>-269027.72344999999</v>
      </c>
      <c r="C48" s="58">
        <v>-116087.84309000001</v>
      </c>
      <c r="D48" s="58">
        <v>0</v>
      </c>
      <c r="E48" s="58">
        <v>0</v>
      </c>
      <c r="F48" s="58">
        <v>-385115.56654000003</v>
      </c>
    </row>
    <row r="49" spans="1:6" s="48" customFormat="1" ht="12" thickTop="1">
      <c r="A49" s="458" t="s">
        <v>47</v>
      </c>
      <c r="B49" s="59">
        <v>-68658.714030000003</v>
      </c>
      <c r="C49" s="59">
        <v>-11687.60216</v>
      </c>
      <c r="D49" s="59">
        <v>0</v>
      </c>
      <c r="E49" s="59">
        <v>0</v>
      </c>
      <c r="F49" s="59">
        <v>-80346.316189999998</v>
      </c>
    </row>
    <row r="50" spans="1:6" s="48" customFormat="1" ht="11.25">
      <c r="A50" s="456" t="s">
        <v>48</v>
      </c>
      <c r="B50" s="59">
        <v>-1931.33608</v>
      </c>
      <c r="C50" s="59">
        <v>-974.50053000000003</v>
      </c>
      <c r="D50" s="59">
        <v>0</v>
      </c>
      <c r="E50" s="59">
        <v>0</v>
      </c>
      <c r="F50" s="59">
        <v>-2905.8366099999998</v>
      </c>
    </row>
    <row r="51" spans="1:6" s="48" customFormat="1" ht="11.25">
      <c r="A51" s="456" t="s">
        <v>49</v>
      </c>
      <c r="B51" s="59">
        <v>-18058.973999999998</v>
      </c>
      <c r="C51" s="59">
        <v>-2478.31351</v>
      </c>
      <c r="D51" s="59">
        <v>0</v>
      </c>
      <c r="E51" s="59">
        <v>0</v>
      </c>
      <c r="F51" s="59">
        <v>-20537.287510000002</v>
      </c>
    </row>
    <row r="52" spans="1:6" s="48" customFormat="1" ht="11.25">
      <c r="A52" s="456" t="s">
        <v>50</v>
      </c>
      <c r="B52" s="59">
        <v>-6151.9192499999999</v>
      </c>
      <c r="C52" s="59">
        <v>-1266.77097</v>
      </c>
      <c r="D52" s="59">
        <v>0</v>
      </c>
      <c r="E52" s="59">
        <v>0</v>
      </c>
      <c r="F52" s="59">
        <v>-7418.6902199999995</v>
      </c>
    </row>
    <row r="53" spans="1:6" s="48" customFormat="1" ht="11.25">
      <c r="A53" s="456" t="s">
        <v>51</v>
      </c>
      <c r="B53" s="59">
        <v>-61629.382890000001</v>
      </c>
      <c r="C53" s="59">
        <v>-9354.1687300000012</v>
      </c>
      <c r="D53" s="59">
        <v>0</v>
      </c>
      <c r="E53" s="59">
        <v>0</v>
      </c>
      <c r="F53" s="59">
        <v>-70983.551619999998</v>
      </c>
    </row>
    <row r="54" spans="1:6" s="48" customFormat="1" ht="11.25">
      <c r="A54" s="456" t="s">
        <v>52</v>
      </c>
      <c r="B54" s="59">
        <v>-10009.888510000001</v>
      </c>
      <c r="C54" s="59">
        <v>-3701.3617899999999</v>
      </c>
      <c r="D54" s="59">
        <v>0</v>
      </c>
      <c r="E54" s="59">
        <v>0</v>
      </c>
      <c r="F54" s="59">
        <v>-13711.250300000002</v>
      </c>
    </row>
    <row r="55" spans="1:6" s="48" customFormat="1" ht="11.25">
      <c r="A55" s="458" t="s">
        <v>53</v>
      </c>
      <c r="B55" s="59">
        <v>-74816.591739999989</v>
      </c>
      <c r="C55" s="59">
        <v>-64079.552090000005</v>
      </c>
      <c r="D55" s="59">
        <v>0</v>
      </c>
      <c r="E55" s="59">
        <v>0</v>
      </c>
      <c r="F55" s="59">
        <v>-138896.14383000002</v>
      </c>
    </row>
    <row r="56" spans="1:6" s="48" customFormat="1" ht="11.25">
      <c r="A56" s="456" t="s">
        <v>54</v>
      </c>
      <c r="B56" s="59">
        <v>-27218.943440000003</v>
      </c>
      <c r="C56" s="59">
        <v>-22522.827949999999</v>
      </c>
      <c r="D56" s="59">
        <v>0</v>
      </c>
      <c r="E56" s="59">
        <v>0</v>
      </c>
      <c r="F56" s="59">
        <v>-49741.771390000002</v>
      </c>
    </row>
    <row r="57" spans="1:6" s="48" customFormat="1" ht="11.25">
      <c r="A57" s="456" t="s">
        <v>55</v>
      </c>
      <c r="B57" s="59">
        <v>-551.97351000000003</v>
      </c>
      <c r="C57" s="59">
        <v>-22.745360000000002</v>
      </c>
      <c r="D57" s="59">
        <v>0</v>
      </c>
      <c r="E57" s="59">
        <v>0</v>
      </c>
      <c r="F57" s="59">
        <v>-574.71887000000004</v>
      </c>
    </row>
    <row r="58" spans="1:6" s="48" customFormat="1" ht="12" thickBot="1">
      <c r="A58" s="456" t="s">
        <v>56</v>
      </c>
      <c r="B58" s="59">
        <v>0</v>
      </c>
      <c r="C58" s="59">
        <v>0</v>
      </c>
      <c r="D58" s="59">
        <v>0</v>
      </c>
      <c r="E58" s="59">
        <v>0</v>
      </c>
      <c r="F58" s="59">
        <v>0</v>
      </c>
    </row>
    <row r="59" spans="1:6" s="48" customFormat="1" ht="12.75" thickTop="1" thickBot="1">
      <c r="A59" s="418" t="s">
        <v>57</v>
      </c>
      <c r="B59" s="58">
        <v>22796.743739999998</v>
      </c>
      <c r="C59" s="58">
        <v>18063.642969999997</v>
      </c>
      <c r="D59" s="58">
        <v>0</v>
      </c>
      <c r="E59" s="58">
        <v>0</v>
      </c>
      <c r="F59" s="58">
        <v>40860.386709999999</v>
      </c>
    </row>
    <row r="60" spans="1:6" s="48" customFormat="1" ht="12" thickTop="1">
      <c r="A60" s="456" t="s">
        <v>58</v>
      </c>
      <c r="B60" s="59">
        <v>240.00797</v>
      </c>
      <c r="C60" s="59">
        <v>452.37094999999999</v>
      </c>
      <c r="D60" s="59">
        <v>711.49381000000005</v>
      </c>
      <c r="E60" s="59">
        <v>0</v>
      </c>
      <c r="F60" s="59">
        <v>1403.87273</v>
      </c>
    </row>
    <row r="61" spans="1:6" s="48" customFormat="1" ht="11.25">
      <c r="A61" s="458" t="s">
        <v>59</v>
      </c>
      <c r="B61" s="59">
        <v>10481.317580000001</v>
      </c>
      <c r="C61" s="59">
        <v>7259.0967000000001</v>
      </c>
      <c r="D61" s="59">
        <v>0</v>
      </c>
      <c r="E61" s="59">
        <v>0</v>
      </c>
      <c r="F61" s="59">
        <v>17740.414280000001</v>
      </c>
    </row>
    <row r="62" spans="1:6" s="48" customFormat="1" ht="11.25">
      <c r="A62" s="456" t="s">
        <v>60</v>
      </c>
      <c r="B62" s="59">
        <v>18676.651559999998</v>
      </c>
      <c r="C62" s="59">
        <v>14362.731810000001</v>
      </c>
      <c r="D62" s="59">
        <v>0</v>
      </c>
      <c r="E62" s="59">
        <v>0</v>
      </c>
      <c r="F62" s="59">
        <v>33039.383370000003</v>
      </c>
    </row>
    <row r="63" spans="1:6" s="48" customFormat="1" ht="11.25">
      <c r="A63" s="456" t="s">
        <v>61</v>
      </c>
      <c r="B63" s="59">
        <v>0</v>
      </c>
      <c r="C63" s="59">
        <v>0</v>
      </c>
      <c r="D63" s="59">
        <v>0</v>
      </c>
      <c r="E63" s="59">
        <v>0</v>
      </c>
      <c r="F63" s="59">
        <v>0</v>
      </c>
    </row>
    <row r="64" spans="1:6" s="48" customFormat="1" ht="12" thickBot="1">
      <c r="A64" s="456" t="s">
        <v>62</v>
      </c>
      <c r="B64" s="59">
        <v>-6601.2333699999999</v>
      </c>
      <c r="C64" s="59">
        <v>-4010.5564900000004</v>
      </c>
      <c r="D64" s="59">
        <v>-711.49381000000005</v>
      </c>
      <c r="E64" s="59">
        <v>0</v>
      </c>
      <c r="F64" s="59">
        <v>-11323.283670000001</v>
      </c>
    </row>
    <row r="65" spans="1:6" s="48" customFormat="1" ht="12.75" thickTop="1" thickBot="1">
      <c r="A65" s="418" t="s">
        <v>63</v>
      </c>
      <c r="B65" s="58">
        <v>2844.9247799999998</v>
      </c>
      <c r="C65" s="58">
        <v>0</v>
      </c>
      <c r="D65" s="58">
        <v>0</v>
      </c>
      <c r="E65" s="58">
        <v>0</v>
      </c>
      <c r="F65" s="58">
        <v>2844.9247799999998</v>
      </c>
    </row>
    <row r="66" spans="1:6" s="48" customFormat="1" ht="12" thickTop="1">
      <c r="A66" s="456" t="s">
        <v>64</v>
      </c>
      <c r="B66" s="59">
        <v>2266.35581</v>
      </c>
      <c r="C66" s="59">
        <v>0</v>
      </c>
      <c r="D66" s="59">
        <v>0</v>
      </c>
      <c r="E66" s="59">
        <v>0</v>
      </c>
      <c r="F66" s="59">
        <v>2266.35581</v>
      </c>
    </row>
    <row r="67" spans="1:6" s="48" customFormat="1" ht="11.25">
      <c r="A67" s="456" t="s">
        <v>65</v>
      </c>
      <c r="B67" s="59">
        <v>9189.2989499999985</v>
      </c>
      <c r="C67" s="59">
        <v>0</v>
      </c>
      <c r="D67" s="59">
        <v>0</v>
      </c>
      <c r="E67" s="59">
        <v>0</v>
      </c>
      <c r="F67" s="59">
        <v>9189.2989499999985</v>
      </c>
    </row>
    <row r="68" spans="1:6" s="48" customFormat="1" ht="11.25">
      <c r="A68" s="456" t="s">
        <v>66</v>
      </c>
      <c r="B68" s="59">
        <v>4360.3494800000008</v>
      </c>
      <c r="C68" s="59">
        <v>0</v>
      </c>
      <c r="D68" s="59">
        <v>0</v>
      </c>
      <c r="E68" s="59">
        <v>0</v>
      </c>
      <c r="F68" s="59">
        <v>4360.3494800000008</v>
      </c>
    </row>
    <row r="69" spans="1:6" s="48" customFormat="1" ht="11.25">
      <c r="A69" s="456" t="s">
        <v>67</v>
      </c>
      <c r="B69" s="59">
        <v>161.27726999999999</v>
      </c>
      <c r="C69" s="59">
        <v>0</v>
      </c>
      <c r="D69" s="59">
        <v>0</v>
      </c>
      <c r="E69" s="59">
        <v>0</v>
      </c>
      <c r="F69" s="59">
        <v>161.27726999999999</v>
      </c>
    </row>
    <row r="70" spans="1:6" s="48" customFormat="1" ht="12" thickBot="1">
      <c r="A70" s="456" t="s">
        <v>68</v>
      </c>
      <c r="B70" s="59">
        <v>-13132.356730000001</v>
      </c>
      <c r="C70" s="59">
        <v>0</v>
      </c>
      <c r="D70" s="59">
        <v>0</v>
      </c>
      <c r="E70" s="59">
        <v>0</v>
      </c>
      <c r="F70" s="59">
        <v>-13132.356730000001</v>
      </c>
    </row>
    <row r="71" spans="1:6" s="48" customFormat="1" ht="12.75" thickTop="1" thickBot="1">
      <c r="A71" s="418" t="s">
        <v>69</v>
      </c>
      <c r="B71" s="58">
        <v>29766.23472</v>
      </c>
      <c r="C71" s="58">
        <v>167788.78797</v>
      </c>
      <c r="D71" s="58">
        <v>0</v>
      </c>
      <c r="E71" s="58">
        <v>0</v>
      </c>
      <c r="F71" s="58">
        <v>197555.02268999998</v>
      </c>
    </row>
    <row r="72" spans="1:6" s="48" customFormat="1" ht="12" thickTop="1">
      <c r="A72" s="456" t="s">
        <v>18</v>
      </c>
      <c r="B72" s="59">
        <v>0</v>
      </c>
      <c r="C72" s="59">
        <v>0</v>
      </c>
      <c r="D72" s="59">
        <v>0</v>
      </c>
      <c r="E72" s="59">
        <v>0</v>
      </c>
      <c r="F72" s="59">
        <v>0</v>
      </c>
    </row>
    <row r="73" spans="1:6" s="48" customFormat="1" ht="11.25">
      <c r="A73" s="456" t="s">
        <v>19</v>
      </c>
      <c r="B73" s="59">
        <v>25411.302440000003</v>
      </c>
      <c r="C73" s="59">
        <v>14639.113160000001</v>
      </c>
      <c r="D73" s="59">
        <v>0</v>
      </c>
      <c r="E73" s="59">
        <v>0</v>
      </c>
      <c r="F73" s="59">
        <v>40050.4156</v>
      </c>
    </row>
    <row r="74" spans="1:6" s="48" customFormat="1" ht="11.25">
      <c r="A74" s="456" t="s">
        <v>20</v>
      </c>
      <c r="B74" s="59">
        <v>0</v>
      </c>
      <c r="C74" s="59">
        <v>0</v>
      </c>
      <c r="D74" s="59">
        <v>0</v>
      </c>
      <c r="E74" s="59">
        <v>0</v>
      </c>
      <c r="F74" s="59">
        <v>0</v>
      </c>
    </row>
    <row r="75" spans="1:6" s="48" customFormat="1" ht="11.25">
      <c r="A75" s="456" t="s">
        <v>21</v>
      </c>
      <c r="B75" s="59">
        <v>0</v>
      </c>
      <c r="C75" s="59">
        <v>0</v>
      </c>
      <c r="D75" s="59">
        <v>0</v>
      </c>
      <c r="E75" s="59">
        <v>0</v>
      </c>
      <c r="F75" s="59">
        <v>0</v>
      </c>
    </row>
    <row r="76" spans="1:6" s="48" customFormat="1" ht="11.25">
      <c r="A76" s="456" t="s">
        <v>70</v>
      </c>
      <c r="B76" s="59">
        <v>84.831879999999998</v>
      </c>
      <c r="C76" s="59">
        <v>30.847090000000001</v>
      </c>
      <c r="D76" s="59">
        <v>0</v>
      </c>
      <c r="E76" s="59">
        <v>0</v>
      </c>
      <c r="F76" s="59">
        <v>115.67897000000001</v>
      </c>
    </row>
    <row r="77" spans="1:6" s="48" customFormat="1" ht="11.25">
      <c r="A77" s="456" t="s">
        <v>71</v>
      </c>
      <c r="B77" s="59">
        <v>3909.28332</v>
      </c>
      <c r="C77" s="59">
        <v>2660.9398700000002</v>
      </c>
      <c r="D77" s="59">
        <v>0</v>
      </c>
      <c r="E77" s="59">
        <v>0</v>
      </c>
      <c r="F77" s="59">
        <v>6570.2231900000006</v>
      </c>
    </row>
    <row r="78" spans="1:6" s="48" customFormat="1" ht="11.25">
      <c r="A78" s="456" t="s">
        <v>23</v>
      </c>
      <c r="B78" s="59">
        <v>318.52780999999999</v>
      </c>
      <c r="C78" s="59">
        <v>151661.68948</v>
      </c>
      <c r="D78" s="59">
        <v>0</v>
      </c>
      <c r="E78" s="59">
        <v>0</v>
      </c>
      <c r="F78" s="59">
        <v>151980.21729</v>
      </c>
    </row>
    <row r="79" spans="1:6" s="48" customFormat="1" ht="11.25">
      <c r="A79" s="456" t="s">
        <v>72</v>
      </c>
      <c r="B79" s="59">
        <v>495.43959000000001</v>
      </c>
      <c r="C79" s="59">
        <v>41.3583</v>
      </c>
      <c r="D79" s="59">
        <v>0</v>
      </c>
      <c r="E79" s="59">
        <v>0</v>
      </c>
      <c r="F79" s="59">
        <v>536.79789000000005</v>
      </c>
    </row>
    <row r="80" spans="1:6" s="48" customFormat="1" ht="12" thickBot="1">
      <c r="A80" s="456" t="s">
        <v>73</v>
      </c>
      <c r="B80" s="59">
        <v>-453.15032000000002</v>
      </c>
      <c r="C80" s="59">
        <v>-1245.15993</v>
      </c>
      <c r="D80" s="59">
        <v>0</v>
      </c>
      <c r="E80" s="59">
        <v>0</v>
      </c>
      <c r="F80" s="59">
        <v>-1698.31025</v>
      </c>
    </row>
    <row r="81" spans="1:6" s="48" customFormat="1" ht="12.75" thickTop="1" thickBot="1">
      <c r="A81" s="418" t="s">
        <v>74</v>
      </c>
      <c r="B81" s="58">
        <v>194596.45191999999</v>
      </c>
      <c r="C81" s="58">
        <v>0</v>
      </c>
      <c r="D81" s="58">
        <v>0</v>
      </c>
      <c r="E81" s="58">
        <v>0</v>
      </c>
      <c r="F81" s="58">
        <v>194596.45191999999</v>
      </c>
    </row>
    <row r="82" spans="1:6" s="48" customFormat="1" ht="12" thickTop="1">
      <c r="A82" s="456" t="s">
        <v>75</v>
      </c>
      <c r="B82" s="59">
        <v>46416.842420000001</v>
      </c>
      <c r="C82" s="59">
        <v>0</v>
      </c>
      <c r="D82" s="59">
        <v>0</v>
      </c>
      <c r="E82" s="59">
        <v>0</v>
      </c>
      <c r="F82" s="59">
        <v>46416.842420000001</v>
      </c>
    </row>
    <row r="83" spans="1:6" s="48" customFormat="1" ht="11.25">
      <c r="A83" s="456" t="s">
        <v>76</v>
      </c>
      <c r="B83" s="59">
        <v>94760.155270000003</v>
      </c>
      <c r="C83" s="59">
        <v>0</v>
      </c>
      <c r="D83" s="59">
        <v>0</v>
      </c>
      <c r="E83" s="59">
        <v>0</v>
      </c>
      <c r="F83" s="59">
        <v>94760.155270000003</v>
      </c>
    </row>
    <row r="84" spans="1:6" s="48" customFormat="1" ht="11.25">
      <c r="A84" s="456" t="s">
        <v>77</v>
      </c>
      <c r="B84" s="59">
        <v>14487.16857</v>
      </c>
      <c r="C84" s="59">
        <v>0</v>
      </c>
      <c r="D84" s="59">
        <v>0</v>
      </c>
      <c r="E84" s="59">
        <v>0</v>
      </c>
      <c r="F84" s="59">
        <v>14487.16857</v>
      </c>
    </row>
    <row r="85" spans="1:6" s="48" customFormat="1" ht="11.25">
      <c r="A85" s="456" t="s">
        <v>78</v>
      </c>
      <c r="B85" s="59">
        <v>18124.05514</v>
      </c>
      <c r="C85" s="59">
        <v>0</v>
      </c>
      <c r="D85" s="59">
        <v>0</v>
      </c>
      <c r="E85" s="59">
        <v>0</v>
      </c>
      <c r="F85" s="59">
        <v>18124.05514</v>
      </c>
    </row>
    <row r="86" spans="1:6" s="48" customFormat="1" ht="11.25">
      <c r="A86" s="456" t="s">
        <v>79</v>
      </c>
      <c r="B86" s="59">
        <v>14445.864949999999</v>
      </c>
      <c r="C86" s="59">
        <v>0</v>
      </c>
      <c r="D86" s="59">
        <v>0</v>
      </c>
      <c r="E86" s="59">
        <v>0</v>
      </c>
      <c r="F86" s="59">
        <v>14445.864949999999</v>
      </c>
    </row>
    <row r="87" spans="1:6" s="48" customFormat="1" ht="11.25">
      <c r="A87" s="456" t="s">
        <v>80</v>
      </c>
      <c r="B87" s="59">
        <v>2360.3936400000002</v>
      </c>
      <c r="C87" s="59">
        <v>0</v>
      </c>
      <c r="D87" s="59">
        <v>0</v>
      </c>
      <c r="E87" s="59">
        <v>0</v>
      </c>
      <c r="F87" s="59">
        <v>2360.3936400000002</v>
      </c>
    </row>
    <row r="88" spans="1:6" s="48" customFormat="1" ht="11.25">
      <c r="A88" s="456" t="s">
        <v>81</v>
      </c>
      <c r="B88" s="59">
        <v>178.62491</v>
      </c>
      <c r="C88" s="59">
        <v>0</v>
      </c>
      <c r="D88" s="59">
        <v>0</v>
      </c>
      <c r="E88" s="59">
        <v>0</v>
      </c>
      <c r="F88" s="59">
        <v>178.62491</v>
      </c>
    </row>
    <row r="89" spans="1:6" s="48" customFormat="1" ht="11.25">
      <c r="A89" s="456" t="s">
        <v>82</v>
      </c>
      <c r="B89" s="59">
        <v>0</v>
      </c>
      <c r="C89" s="59">
        <v>0</v>
      </c>
      <c r="D89" s="59">
        <v>0</v>
      </c>
      <c r="E89" s="59">
        <v>0</v>
      </c>
      <c r="F89" s="59">
        <v>0</v>
      </c>
    </row>
    <row r="90" spans="1:6" s="48" customFormat="1" ht="12" thickBot="1">
      <c r="A90" s="456" t="s">
        <v>83</v>
      </c>
      <c r="B90" s="59">
        <v>3823.3470200000002</v>
      </c>
      <c r="C90" s="59">
        <v>0</v>
      </c>
      <c r="D90" s="59">
        <v>0</v>
      </c>
      <c r="E90" s="59">
        <v>0</v>
      </c>
      <c r="F90" s="59">
        <v>3823.3470200000002</v>
      </c>
    </row>
    <row r="91" spans="1:6" s="48" customFormat="1" ht="12.75" thickTop="1" thickBot="1">
      <c r="A91" s="418" t="s">
        <v>84</v>
      </c>
      <c r="B91" s="58">
        <v>22676.566320000002</v>
      </c>
      <c r="C91" s="58">
        <v>1522.9660800000001</v>
      </c>
      <c r="D91" s="58">
        <v>0</v>
      </c>
      <c r="E91" s="58">
        <v>0</v>
      </c>
      <c r="F91" s="58">
        <v>24199.5324</v>
      </c>
    </row>
    <row r="92" spans="1:6" s="48" customFormat="1" ht="12" thickTop="1">
      <c r="A92" s="456" t="s">
        <v>85</v>
      </c>
      <c r="B92" s="59">
        <v>6348.3247499999998</v>
      </c>
      <c r="C92" s="59">
        <v>17.5959</v>
      </c>
      <c r="D92" s="59">
        <v>0</v>
      </c>
      <c r="E92" s="59">
        <v>0</v>
      </c>
      <c r="F92" s="59">
        <v>6365.92065</v>
      </c>
    </row>
    <row r="93" spans="1:6" s="48" customFormat="1" ht="11.25">
      <c r="A93" s="456" t="s">
        <v>86</v>
      </c>
      <c r="B93" s="59">
        <v>1839.6472200000001</v>
      </c>
      <c r="C93" s="59">
        <v>0</v>
      </c>
      <c r="D93" s="59">
        <v>0</v>
      </c>
      <c r="E93" s="59">
        <v>0</v>
      </c>
      <c r="F93" s="59">
        <v>1839.6472200000001</v>
      </c>
    </row>
    <row r="94" spans="1:6" s="48" customFormat="1" ht="11.25">
      <c r="A94" s="456" t="s">
        <v>87</v>
      </c>
      <c r="B94" s="59">
        <v>10205.645410000001</v>
      </c>
      <c r="C94" s="59">
        <v>401.50121000000001</v>
      </c>
      <c r="D94" s="59">
        <v>0</v>
      </c>
      <c r="E94" s="59">
        <v>0</v>
      </c>
      <c r="F94" s="59">
        <v>10607.14662</v>
      </c>
    </row>
    <row r="95" spans="1:6" s="48" customFormat="1" ht="11.25">
      <c r="A95" s="456" t="s">
        <v>88</v>
      </c>
      <c r="B95" s="59">
        <v>4536.0662199999997</v>
      </c>
      <c r="C95" s="59">
        <v>1447.0220200000001</v>
      </c>
      <c r="D95" s="59">
        <v>0</v>
      </c>
      <c r="E95" s="59">
        <v>0</v>
      </c>
      <c r="F95" s="59">
        <v>5983.08824</v>
      </c>
    </row>
    <row r="96" spans="1:6" s="48" customFormat="1" ht="12" thickBot="1">
      <c r="A96" s="456" t="s">
        <v>89</v>
      </c>
      <c r="B96" s="435">
        <v>-253.11727999999999</v>
      </c>
      <c r="C96" s="435">
        <v>-343.15305000000001</v>
      </c>
      <c r="D96" s="435">
        <v>0</v>
      </c>
      <c r="E96" s="435">
        <v>0</v>
      </c>
      <c r="F96" s="435">
        <v>-596.27032999999994</v>
      </c>
    </row>
    <row r="97" spans="1:6" s="48" customFormat="1" ht="12.75" thickTop="1" thickBot="1">
      <c r="A97" s="419" t="s">
        <v>90</v>
      </c>
      <c r="B97" s="61">
        <v>5476016.4402200002</v>
      </c>
      <c r="C97" s="61">
        <v>1480926.0229800001</v>
      </c>
      <c r="D97" s="61">
        <v>208.95726000000002</v>
      </c>
      <c r="E97" s="61">
        <v>35.666539999999998</v>
      </c>
      <c r="F97" s="61">
        <v>6957187.0870000003</v>
      </c>
    </row>
    <row r="98" spans="1:6" s="48" customFormat="1" ht="12.75" thickTop="1" thickBot="1">
      <c r="A98" s="420" t="s">
        <v>91</v>
      </c>
      <c r="B98" s="58">
        <v>4731806.7331999997</v>
      </c>
      <c r="C98" s="58">
        <v>1334505.9878399998</v>
      </c>
      <c r="D98" s="58">
        <v>0</v>
      </c>
      <c r="E98" s="58">
        <v>35.666539999999998</v>
      </c>
      <c r="F98" s="58">
        <v>6066348.3875799999</v>
      </c>
    </row>
    <row r="99" spans="1:6" s="48" customFormat="1" ht="12" thickTop="1">
      <c r="A99" s="87" t="s">
        <v>92</v>
      </c>
      <c r="B99" s="59">
        <v>3556.7568799999999</v>
      </c>
      <c r="C99" s="59">
        <v>343.61597999999998</v>
      </c>
      <c r="D99" s="59">
        <v>0</v>
      </c>
      <c r="E99" s="59">
        <v>0</v>
      </c>
      <c r="F99" s="59">
        <v>3900.3728599999999</v>
      </c>
    </row>
    <row r="100" spans="1:6" s="48" customFormat="1" ht="11.25">
      <c r="A100" s="87" t="s">
        <v>93</v>
      </c>
      <c r="B100" s="59">
        <v>0</v>
      </c>
      <c r="C100" s="59">
        <v>0</v>
      </c>
      <c r="D100" s="59">
        <v>0</v>
      </c>
      <c r="E100" s="59">
        <v>0</v>
      </c>
      <c r="F100" s="59">
        <v>0</v>
      </c>
    </row>
    <row r="101" spans="1:6" s="48" customFormat="1" ht="11.25">
      <c r="A101" s="87" t="s">
        <v>94</v>
      </c>
      <c r="B101" s="59">
        <v>3556.7568799999999</v>
      </c>
      <c r="C101" s="59">
        <v>343.61597999999998</v>
      </c>
      <c r="D101" s="59">
        <v>0</v>
      </c>
      <c r="E101" s="59">
        <v>0</v>
      </c>
      <c r="F101" s="59">
        <v>3900.3728599999999</v>
      </c>
    </row>
    <row r="102" spans="1:6" s="48" customFormat="1" ht="11.25">
      <c r="A102" s="87" t="s">
        <v>95</v>
      </c>
      <c r="B102" s="59">
        <v>1690270.03743</v>
      </c>
      <c r="C102" s="59">
        <v>428151.50307999999</v>
      </c>
      <c r="D102" s="59">
        <v>0</v>
      </c>
      <c r="E102" s="59">
        <v>35.658619999999999</v>
      </c>
      <c r="F102" s="59">
        <v>2118457.1991300001</v>
      </c>
    </row>
    <row r="103" spans="1:6" s="48" customFormat="1" ht="11.25">
      <c r="A103" s="87" t="s">
        <v>96</v>
      </c>
      <c r="B103" s="59">
        <v>2329232.84723</v>
      </c>
      <c r="C103" s="59">
        <v>613101.66749999998</v>
      </c>
      <c r="D103" s="59">
        <v>0</v>
      </c>
      <c r="E103" s="59">
        <v>0</v>
      </c>
      <c r="F103" s="59">
        <v>2942334.5147299999</v>
      </c>
    </row>
    <row r="104" spans="1:6" s="48" customFormat="1" ht="11.25">
      <c r="A104" s="434" t="s">
        <v>97</v>
      </c>
      <c r="B104" s="59">
        <v>82859.960359999997</v>
      </c>
      <c r="C104" s="59">
        <v>37249.154419999999</v>
      </c>
      <c r="D104" s="59">
        <v>0</v>
      </c>
      <c r="E104" s="59">
        <v>0</v>
      </c>
      <c r="F104" s="59">
        <v>120109.11478</v>
      </c>
    </row>
    <row r="105" spans="1:6" s="48" customFormat="1" ht="11.25">
      <c r="A105" s="434" t="s">
        <v>98</v>
      </c>
      <c r="B105" s="59">
        <v>2558.7752799999998</v>
      </c>
      <c r="C105" s="59">
        <v>3000.2977000000001</v>
      </c>
      <c r="D105" s="59">
        <v>0</v>
      </c>
      <c r="E105" s="59">
        <v>0</v>
      </c>
      <c r="F105" s="59">
        <v>5559.0729800000008</v>
      </c>
    </row>
    <row r="106" spans="1:6" s="48" customFormat="1" ht="11.25">
      <c r="A106" s="48" t="s">
        <v>99</v>
      </c>
      <c r="B106" s="59">
        <v>36853.793100000003</v>
      </c>
      <c r="C106" s="59">
        <v>5463.9059200000002</v>
      </c>
      <c r="D106" s="59">
        <v>0</v>
      </c>
      <c r="E106" s="59">
        <v>0</v>
      </c>
      <c r="F106" s="59">
        <v>42317.69902</v>
      </c>
    </row>
    <row r="107" spans="1:6" s="48" customFormat="1" ht="11.25">
      <c r="A107" s="48" t="s">
        <v>100</v>
      </c>
      <c r="B107" s="59">
        <v>149054.32837999999</v>
      </c>
      <c r="C107" s="59">
        <v>29190.259719999998</v>
      </c>
      <c r="D107" s="59">
        <v>0</v>
      </c>
      <c r="E107" s="59">
        <v>0</v>
      </c>
      <c r="F107" s="59">
        <v>178244.58809999999</v>
      </c>
    </row>
    <row r="108" spans="1:6" s="48" customFormat="1" ht="11.25">
      <c r="A108" s="48" t="s">
        <v>101</v>
      </c>
      <c r="B108" s="59">
        <v>363035.77054</v>
      </c>
      <c r="C108" s="59">
        <v>71464.340540000005</v>
      </c>
      <c r="D108" s="59">
        <v>0</v>
      </c>
      <c r="E108" s="59">
        <v>0</v>
      </c>
      <c r="F108" s="59">
        <v>434500.11108</v>
      </c>
    </row>
    <row r="109" spans="1:6" s="48" customFormat="1" ht="11.25">
      <c r="A109" s="48" t="s">
        <v>102</v>
      </c>
      <c r="B109" s="59">
        <v>954068.26011000003</v>
      </c>
      <c r="C109" s="59">
        <v>135175.03933</v>
      </c>
      <c r="D109" s="59">
        <v>0</v>
      </c>
      <c r="E109" s="59">
        <v>0</v>
      </c>
      <c r="F109" s="59">
        <v>1089243.29944</v>
      </c>
    </row>
    <row r="110" spans="1:6" s="48" customFormat="1" ht="11.25">
      <c r="A110" s="48" t="s">
        <v>103</v>
      </c>
      <c r="B110" s="59">
        <v>354253.47443</v>
      </c>
      <c r="C110" s="59">
        <v>153882.62503</v>
      </c>
      <c r="D110" s="59">
        <v>0</v>
      </c>
      <c r="E110" s="59">
        <v>0</v>
      </c>
      <c r="F110" s="59">
        <v>508136.09946</v>
      </c>
    </row>
    <row r="111" spans="1:6" s="48" customFormat="1" ht="11.25">
      <c r="A111" s="48" t="s">
        <v>104</v>
      </c>
      <c r="B111" s="59">
        <v>386548.48502999998</v>
      </c>
      <c r="C111" s="59">
        <v>177676.04484000002</v>
      </c>
      <c r="D111" s="59">
        <v>0</v>
      </c>
      <c r="E111" s="59">
        <v>0</v>
      </c>
      <c r="F111" s="59">
        <v>564224.52986999997</v>
      </c>
    </row>
    <row r="112" spans="1:6" s="48" customFormat="1" ht="11.25">
      <c r="A112" s="49" t="s">
        <v>105</v>
      </c>
      <c r="B112" s="59">
        <v>183654.25827000002</v>
      </c>
      <c r="C112" s="59">
        <v>63900.402689999995</v>
      </c>
      <c r="D112" s="59">
        <v>0</v>
      </c>
      <c r="E112" s="59">
        <v>7.92E-3</v>
      </c>
      <c r="F112" s="59">
        <v>247554.66887999998</v>
      </c>
    </row>
    <row r="113" spans="1:6" s="48" customFormat="1" ht="11.25">
      <c r="A113" s="49" t="s">
        <v>106</v>
      </c>
      <c r="B113" s="59">
        <v>443384.91905000003</v>
      </c>
      <c r="C113" s="59">
        <v>216044.73821000001</v>
      </c>
      <c r="D113" s="59">
        <v>0</v>
      </c>
      <c r="E113" s="59">
        <v>0</v>
      </c>
      <c r="F113" s="59">
        <v>659429.65726000001</v>
      </c>
    </row>
    <row r="114" spans="1:6" s="48" customFormat="1" ht="12" thickBot="1">
      <c r="A114" s="87" t="s">
        <v>107</v>
      </c>
      <c r="B114" s="59">
        <v>81707.914340000003</v>
      </c>
      <c r="C114" s="59">
        <v>12964.060380000001</v>
      </c>
      <c r="D114" s="59">
        <v>0</v>
      </c>
      <c r="E114" s="59">
        <v>0</v>
      </c>
      <c r="F114" s="59">
        <v>94671.974719999998</v>
      </c>
    </row>
    <row r="115" spans="1:6" s="48" customFormat="1" ht="12.75" thickTop="1" thickBot="1">
      <c r="A115" s="421" t="s">
        <v>108</v>
      </c>
      <c r="B115" s="61">
        <v>41.606059999999999</v>
      </c>
      <c r="C115" s="61">
        <v>106.41986</v>
      </c>
      <c r="D115" s="61">
        <v>0</v>
      </c>
      <c r="E115" s="61">
        <v>0</v>
      </c>
      <c r="F115" s="61">
        <v>148.02592000000001</v>
      </c>
    </row>
    <row r="116" spans="1:6" s="48" customFormat="1" ht="12.75" thickTop="1" thickBot="1">
      <c r="A116" s="420"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0" t="s">
        <v>116</v>
      </c>
      <c r="B123" s="58">
        <v>430227.22845</v>
      </c>
      <c r="C123" s="58">
        <v>66709.530659999989</v>
      </c>
      <c r="D123" s="58">
        <v>208.95726000000002</v>
      </c>
      <c r="E123" s="58">
        <v>0</v>
      </c>
      <c r="F123" s="58">
        <v>497145.71636999998</v>
      </c>
    </row>
    <row r="124" spans="1:6" s="48" customFormat="1" ht="12" thickTop="1">
      <c r="A124" s="87" t="s">
        <v>117</v>
      </c>
      <c r="B124" s="59">
        <v>0</v>
      </c>
      <c r="C124" s="59">
        <v>0</v>
      </c>
      <c r="D124" s="59">
        <v>0</v>
      </c>
      <c r="E124" s="59">
        <v>0</v>
      </c>
      <c r="F124" s="59">
        <v>0</v>
      </c>
    </row>
    <row r="125" spans="1:6" s="48" customFormat="1" ht="11.25">
      <c r="A125" s="87" t="s">
        <v>118</v>
      </c>
      <c r="B125" s="59">
        <v>45460</v>
      </c>
      <c r="C125" s="59">
        <v>0</v>
      </c>
      <c r="D125" s="59">
        <v>0</v>
      </c>
      <c r="E125" s="59">
        <v>0</v>
      </c>
      <c r="F125" s="59">
        <v>45460</v>
      </c>
    </row>
    <row r="126" spans="1:6" s="48" customFormat="1" ht="11.25">
      <c r="A126" s="87" t="s">
        <v>119</v>
      </c>
      <c r="B126" s="59">
        <v>0</v>
      </c>
      <c r="C126" s="59">
        <v>2339.6592500000002</v>
      </c>
      <c r="D126" s="59">
        <v>0</v>
      </c>
      <c r="E126" s="59">
        <v>0</v>
      </c>
      <c r="F126" s="59">
        <v>2339.6592500000002</v>
      </c>
    </row>
    <row r="127" spans="1:6" s="48" customFormat="1" ht="11.25">
      <c r="A127" s="87" t="s">
        <v>1332</v>
      </c>
      <c r="B127" s="59">
        <v>49589.583880000006</v>
      </c>
      <c r="C127" s="59">
        <v>923.19581999999991</v>
      </c>
      <c r="D127" s="59">
        <v>208.95726000000002</v>
      </c>
      <c r="E127" s="59">
        <v>0</v>
      </c>
      <c r="F127" s="59">
        <v>50721.736960000002</v>
      </c>
    </row>
    <row r="128" spans="1:6" s="48" customFormat="1" ht="11.25">
      <c r="A128" s="87" t="s">
        <v>120</v>
      </c>
      <c r="B128" s="59">
        <v>282190.87851000001</v>
      </c>
      <c r="C128" s="59">
        <v>34607.056799999998</v>
      </c>
      <c r="D128" s="59">
        <v>0</v>
      </c>
      <c r="E128" s="59">
        <v>0</v>
      </c>
      <c r="F128" s="59">
        <v>316797.93531000003</v>
      </c>
    </row>
    <row r="129" spans="1:6" s="48" customFormat="1" ht="11.25">
      <c r="A129" s="87" t="s">
        <v>121</v>
      </c>
      <c r="B129" s="59">
        <v>400</v>
      </c>
      <c r="C129" s="59">
        <v>0</v>
      </c>
      <c r="D129" s="59">
        <v>0</v>
      </c>
      <c r="E129" s="59">
        <v>0</v>
      </c>
      <c r="F129" s="59">
        <v>400</v>
      </c>
    </row>
    <row r="130" spans="1:6" s="48" customFormat="1" ht="11.25">
      <c r="A130" s="87" t="s">
        <v>122</v>
      </c>
      <c r="B130" s="59">
        <v>43542.819340000002</v>
      </c>
      <c r="C130" s="59">
        <v>27841</v>
      </c>
      <c r="D130" s="59">
        <v>0</v>
      </c>
      <c r="E130" s="59">
        <v>0</v>
      </c>
      <c r="F130" s="59">
        <v>71383.819340000002</v>
      </c>
    </row>
    <row r="131" spans="1:6" s="48" customFormat="1" ht="12" thickBot="1">
      <c r="A131" s="87" t="s">
        <v>123</v>
      </c>
      <c r="B131" s="59">
        <v>9043.9467199999999</v>
      </c>
      <c r="C131" s="59">
        <v>998.61878999999999</v>
      </c>
      <c r="D131" s="59">
        <v>0</v>
      </c>
      <c r="E131" s="59">
        <v>0</v>
      </c>
      <c r="F131" s="59">
        <v>10042.56551</v>
      </c>
    </row>
    <row r="132" spans="1:6" s="48" customFormat="1" ht="12.75" thickTop="1" thickBot="1">
      <c r="A132" s="420" t="s">
        <v>124</v>
      </c>
      <c r="B132" s="58">
        <v>180799.8849</v>
      </c>
      <c r="C132" s="58">
        <v>26483.273570000001</v>
      </c>
      <c r="D132" s="58">
        <v>0</v>
      </c>
      <c r="E132" s="58">
        <v>0</v>
      </c>
      <c r="F132" s="58">
        <v>207283.15846999999</v>
      </c>
    </row>
    <row r="133" spans="1:6" s="48" customFormat="1" ht="12" thickTop="1">
      <c r="A133" s="87" t="s">
        <v>58</v>
      </c>
      <c r="B133" s="59">
        <v>202.6943</v>
      </c>
      <c r="C133" s="59">
        <v>135.18823999999998</v>
      </c>
      <c r="D133" s="59">
        <v>0</v>
      </c>
      <c r="E133" s="59">
        <v>0</v>
      </c>
      <c r="F133" s="59">
        <v>337.88254000000001</v>
      </c>
    </row>
    <row r="134" spans="1:6" s="48" customFormat="1" ht="11.25">
      <c r="A134" s="87" t="s">
        <v>60</v>
      </c>
      <c r="B134" s="59">
        <v>66755.016029999999</v>
      </c>
      <c r="C134" s="59">
        <v>11835.50438</v>
      </c>
      <c r="D134" s="59">
        <v>0</v>
      </c>
      <c r="E134" s="59">
        <v>0</v>
      </c>
      <c r="F134" s="59">
        <v>78590.520409999997</v>
      </c>
    </row>
    <row r="135" spans="1:6" s="48" customFormat="1" ht="11.25">
      <c r="A135" s="87" t="s">
        <v>125</v>
      </c>
      <c r="B135" s="59">
        <v>108604.13503</v>
      </c>
      <c r="C135" s="59">
        <v>14146.140589999999</v>
      </c>
      <c r="D135" s="59">
        <v>0</v>
      </c>
      <c r="E135" s="59">
        <v>0</v>
      </c>
      <c r="F135" s="59">
        <v>122750.27562</v>
      </c>
    </row>
    <row r="136" spans="1:6" s="48" customFormat="1" ht="11.25">
      <c r="A136" s="87" t="s">
        <v>87</v>
      </c>
      <c r="B136" s="59">
        <v>5238.0395399999998</v>
      </c>
      <c r="C136" s="59">
        <v>366.44036</v>
      </c>
      <c r="D136" s="59">
        <v>0</v>
      </c>
      <c r="E136" s="59">
        <v>0</v>
      </c>
      <c r="F136" s="59">
        <v>5604.4799000000003</v>
      </c>
    </row>
    <row r="137" spans="1:6" s="48" customFormat="1" ht="12" thickBot="1">
      <c r="A137" s="87" t="s">
        <v>126</v>
      </c>
      <c r="B137" s="59">
        <v>0</v>
      </c>
      <c r="C137" s="59">
        <v>0</v>
      </c>
      <c r="D137" s="59">
        <v>0</v>
      </c>
      <c r="E137" s="59">
        <v>0</v>
      </c>
      <c r="F137" s="59">
        <v>0</v>
      </c>
    </row>
    <row r="138" spans="1:6" s="48" customFormat="1" ht="12.75" thickTop="1" thickBot="1">
      <c r="A138" s="420" t="s">
        <v>127</v>
      </c>
      <c r="B138" s="58">
        <v>89399.971189999997</v>
      </c>
      <c r="C138" s="58">
        <v>51174.159879999999</v>
      </c>
      <c r="D138" s="58">
        <v>0</v>
      </c>
      <c r="E138" s="58">
        <v>0</v>
      </c>
      <c r="F138" s="58">
        <v>140574.13107</v>
      </c>
    </row>
    <row r="139" spans="1:6" s="48" customFormat="1" ht="12" thickTop="1">
      <c r="A139" s="87" t="s">
        <v>128</v>
      </c>
      <c r="B139" s="59">
        <v>19.891650000000002</v>
      </c>
      <c r="C139" s="59">
        <v>9.6039999999999992</v>
      </c>
      <c r="D139" s="59">
        <v>0</v>
      </c>
      <c r="E139" s="59">
        <v>0</v>
      </c>
      <c r="F139" s="59">
        <v>29.495650000000001</v>
      </c>
    </row>
    <row r="140" spans="1:6" s="48" customFormat="1" ht="11.25">
      <c r="A140" s="87" t="s">
        <v>129</v>
      </c>
      <c r="B140" s="59">
        <v>0</v>
      </c>
      <c r="C140" s="59">
        <v>0</v>
      </c>
      <c r="D140" s="59">
        <v>0</v>
      </c>
      <c r="E140" s="59">
        <v>0</v>
      </c>
      <c r="F140" s="59">
        <v>0</v>
      </c>
    </row>
    <row r="141" spans="1:6" s="48" customFormat="1" ht="11.25">
      <c r="A141" s="87" t="s">
        <v>130</v>
      </c>
      <c r="B141" s="59">
        <v>40272.245270000007</v>
      </c>
      <c r="C141" s="59">
        <v>39418.401729999998</v>
      </c>
      <c r="D141" s="59">
        <v>0</v>
      </c>
      <c r="E141" s="59">
        <v>0</v>
      </c>
      <c r="F141" s="59">
        <v>79690.646999999997</v>
      </c>
    </row>
    <row r="142" spans="1:6" s="48" customFormat="1" ht="11.25">
      <c r="A142" s="87" t="s">
        <v>131</v>
      </c>
      <c r="B142" s="59">
        <v>46351.622090000004</v>
      </c>
      <c r="C142" s="59">
        <v>10256.125340000001</v>
      </c>
      <c r="D142" s="59">
        <v>0</v>
      </c>
      <c r="E142" s="59">
        <v>0</v>
      </c>
      <c r="F142" s="59">
        <v>56607.747430000003</v>
      </c>
    </row>
    <row r="143" spans="1:6" s="48" customFormat="1" ht="12" thickBot="1">
      <c r="A143" s="87" t="s">
        <v>132</v>
      </c>
      <c r="B143" s="59">
        <v>2756.21218</v>
      </c>
      <c r="C143" s="59">
        <v>1490.02881</v>
      </c>
      <c r="D143" s="59">
        <v>0</v>
      </c>
      <c r="E143" s="59">
        <v>0</v>
      </c>
      <c r="F143" s="59">
        <v>4246.2409900000002</v>
      </c>
    </row>
    <row r="144" spans="1:6" s="48" customFormat="1" ht="12.75" thickTop="1" thickBot="1">
      <c r="A144" s="420" t="s">
        <v>133</v>
      </c>
      <c r="B144" s="58">
        <v>43677.517070000002</v>
      </c>
      <c r="C144" s="58">
        <v>0</v>
      </c>
      <c r="D144" s="58">
        <v>0</v>
      </c>
      <c r="E144" s="58">
        <v>0</v>
      </c>
      <c r="F144" s="58">
        <v>43677.517070000002</v>
      </c>
    </row>
    <row r="145" spans="1:6" s="48" customFormat="1" ht="12" thickTop="1">
      <c r="A145" s="87" t="s">
        <v>134</v>
      </c>
      <c r="B145" s="59">
        <v>0</v>
      </c>
      <c r="C145" s="59">
        <v>0</v>
      </c>
      <c r="D145" s="59">
        <v>0</v>
      </c>
      <c r="E145" s="59">
        <v>0</v>
      </c>
      <c r="F145" s="59">
        <v>0</v>
      </c>
    </row>
    <row r="146" spans="1:6" s="48" customFormat="1" ht="11.25">
      <c r="A146" s="87" t="s">
        <v>135</v>
      </c>
      <c r="B146" s="59">
        <v>0</v>
      </c>
      <c r="C146" s="59">
        <v>0</v>
      </c>
      <c r="D146" s="59">
        <v>0</v>
      </c>
      <c r="E146" s="59">
        <v>0</v>
      </c>
      <c r="F146" s="59">
        <v>0</v>
      </c>
    </row>
    <row r="147" spans="1:6" s="48" customFormat="1" ht="11.25">
      <c r="A147" s="87" t="s">
        <v>136</v>
      </c>
      <c r="B147" s="59">
        <v>41065.805520000002</v>
      </c>
      <c r="C147" s="59">
        <v>0</v>
      </c>
      <c r="D147" s="59">
        <v>0</v>
      </c>
      <c r="E147" s="59">
        <v>0</v>
      </c>
      <c r="F147" s="59">
        <v>41065.805520000002</v>
      </c>
    </row>
    <row r="148" spans="1:6" s="48" customFormat="1" ht="12" thickBot="1">
      <c r="A148" s="87" t="s">
        <v>137</v>
      </c>
      <c r="B148" s="59">
        <v>2611.71155</v>
      </c>
      <c r="C148" s="59">
        <v>0</v>
      </c>
      <c r="D148" s="59">
        <v>0</v>
      </c>
      <c r="E148" s="59">
        <v>0</v>
      </c>
      <c r="F148" s="59">
        <v>2611.71155</v>
      </c>
    </row>
    <row r="149" spans="1:6" s="48" customFormat="1" ht="12.75" thickTop="1" thickBot="1">
      <c r="A149" s="420" t="s">
        <v>138</v>
      </c>
      <c r="B149" s="58">
        <v>63.49935</v>
      </c>
      <c r="C149" s="58">
        <v>1946.6511699999999</v>
      </c>
      <c r="D149" s="58">
        <v>0</v>
      </c>
      <c r="E149" s="58">
        <v>0</v>
      </c>
      <c r="F149" s="58">
        <v>2010.1505199999999</v>
      </c>
    </row>
    <row r="150" spans="1:6" s="48" customFormat="1" ht="12" thickTop="1">
      <c r="A150" s="87" t="s">
        <v>139</v>
      </c>
      <c r="B150" s="59">
        <v>63.49935</v>
      </c>
      <c r="C150" s="59">
        <v>1946.6511699999999</v>
      </c>
      <c r="D150" s="59">
        <v>0</v>
      </c>
      <c r="E150" s="59">
        <v>0</v>
      </c>
      <c r="F150" s="59">
        <v>2010.1505199999999</v>
      </c>
    </row>
    <row r="151" spans="1:6" s="48" customFormat="1" ht="11.25">
      <c r="A151" s="87" t="s">
        <v>140</v>
      </c>
      <c r="B151" s="59">
        <v>63.49935</v>
      </c>
      <c r="C151" s="59">
        <v>0</v>
      </c>
      <c r="D151" s="59">
        <v>0</v>
      </c>
      <c r="E151" s="59">
        <v>0</v>
      </c>
      <c r="F151" s="59">
        <v>63.49935</v>
      </c>
    </row>
    <row r="152" spans="1:6" s="48" customFormat="1" ht="11.25">
      <c r="A152" s="87" t="s">
        <v>141</v>
      </c>
      <c r="B152" s="59">
        <v>0</v>
      </c>
      <c r="C152" s="59">
        <v>1915.78117</v>
      </c>
      <c r="D152" s="59">
        <v>0</v>
      </c>
      <c r="E152" s="59">
        <v>0</v>
      </c>
      <c r="F152" s="59">
        <v>1915.78117</v>
      </c>
    </row>
    <row r="153" spans="1:6" s="48" customFormat="1" ht="11.25">
      <c r="A153" s="87" t="s">
        <v>142</v>
      </c>
      <c r="B153" s="59">
        <v>0</v>
      </c>
      <c r="C153" s="59">
        <v>0</v>
      </c>
      <c r="D153" s="59">
        <v>0</v>
      </c>
      <c r="E153" s="59">
        <v>0</v>
      </c>
      <c r="F153" s="59">
        <v>0</v>
      </c>
    </row>
    <row r="154" spans="1:6" s="48" customFormat="1" ht="11.25">
      <c r="A154" s="87" t="s">
        <v>143</v>
      </c>
      <c r="B154" s="59">
        <v>0</v>
      </c>
      <c r="C154" s="59">
        <v>0</v>
      </c>
      <c r="D154" s="59">
        <v>0</v>
      </c>
      <c r="E154" s="59">
        <v>0</v>
      </c>
      <c r="F154" s="59">
        <v>0</v>
      </c>
    </row>
    <row r="155" spans="1:6" s="48" customFormat="1" ht="11.25">
      <c r="A155" s="87" t="s">
        <v>144</v>
      </c>
      <c r="B155" s="59">
        <v>0</v>
      </c>
      <c r="C155" s="59">
        <v>30.87</v>
      </c>
      <c r="D155" s="59">
        <v>0</v>
      </c>
      <c r="E155" s="59">
        <v>0</v>
      </c>
      <c r="F155" s="59">
        <v>30.87</v>
      </c>
    </row>
    <row r="156" spans="1:6" s="48" customFormat="1" ht="11.25">
      <c r="A156" s="87" t="s">
        <v>145</v>
      </c>
      <c r="B156" s="59">
        <v>0</v>
      </c>
      <c r="C156" s="59">
        <v>0</v>
      </c>
      <c r="D156" s="59">
        <v>0</v>
      </c>
      <c r="E156" s="59">
        <v>0</v>
      </c>
      <c r="F156" s="59">
        <v>0</v>
      </c>
    </row>
    <row r="157" spans="1:6" s="48" customFormat="1" ht="12" thickBot="1">
      <c r="A157" s="87" t="s">
        <v>146</v>
      </c>
      <c r="B157" s="435">
        <v>0</v>
      </c>
      <c r="C157" s="435">
        <v>0</v>
      </c>
      <c r="D157" s="435">
        <v>0</v>
      </c>
      <c r="E157" s="435">
        <v>0</v>
      </c>
      <c r="F157" s="435">
        <v>0</v>
      </c>
    </row>
    <row r="158" spans="1:6" s="48" customFormat="1" ht="12.75" thickTop="1" thickBot="1">
      <c r="A158" s="422" t="s">
        <v>147</v>
      </c>
      <c r="B158" s="58">
        <v>1038676.82788</v>
      </c>
      <c r="C158" s="58">
        <v>0</v>
      </c>
      <c r="D158" s="58">
        <v>0</v>
      </c>
      <c r="E158" s="58">
        <v>0</v>
      </c>
      <c r="F158" s="58">
        <v>1038676.82788</v>
      </c>
    </row>
    <row r="159" spans="1:6" s="48" customFormat="1" ht="12" thickTop="1">
      <c r="A159" s="436" t="s">
        <v>148</v>
      </c>
      <c r="B159" s="59">
        <v>372030.32574</v>
      </c>
      <c r="C159" s="59">
        <v>0</v>
      </c>
      <c r="D159" s="59">
        <v>0</v>
      </c>
      <c r="E159" s="59">
        <v>0</v>
      </c>
      <c r="F159" s="59">
        <v>372030.32574</v>
      </c>
    </row>
    <row r="160" spans="1:6" s="48" customFormat="1" ht="11.25">
      <c r="A160" s="87" t="s">
        <v>149</v>
      </c>
      <c r="B160" s="59">
        <v>372030.32574</v>
      </c>
      <c r="C160" s="59">
        <v>0</v>
      </c>
      <c r="D160" s="59">
        <v>0</v>
      </c>
      <c r="E160" s="59">
        <v>0</v>
      </c>
      <c r="F160" s="59">
        <v>372030.32574</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6" t="s">
        <v>152</v>
      </c>
      <c r="B163" s="59">
        <v>19471.326860000001</v>
      </c>
      <c r="C163" s="59">
        <v>0</v>
      </c>
      <c r="D163" s="59">
        <v>0</v>
      </c>
      <c r="E163" s="59">
        <v>0</v>
      </c>
      <c r="F163" s="59">
        <v>19471.326860000001</v>
      </c>
    </row>
    <row r="164" spans="1:6" s="48" customFormat="1" ht="11.25">
      <c r="A164" s="87" t="s">
        <v>153</v>
      </c>
      <c r="B164" s="59">
        <v>0</v>
      </c>
      <c r="C164" s="59">
        <v>0</v>
      </c>
      <c r="D164" s="59">
        <v>0</v>
      </c>
      <c r="E164" s="59">
        <v>0</v>
      </c>
      <c r="F164" s="59">
        <v>0</v>
      </c>
    </row>
    <row r="165" spans="1:6" s="48" customFormat="1" ht="11.25">
      <c r="A165" s="87" t="s">
        <v>154</v>
      </c>
      <c r="B165" s="59">
        <v>2476.0108399999999</v>
      </c>
      <c r="C165" s="59">
        <v>0</v>
      </c>
      <c r="D165" s="59">
        <v>0</v>
      </c>
      <c r="E165" s="59">
        <v>0</v>
      </c>
      <c r="F165" s="59">
        <v>2476.0108399999999</v>
      </c>
    </row>
    <row r="166" spans="1:6" s="48" customFormat="1" ht="11.25">
      <c r="A166" s="87" t="s">
        <v>155</v>
      </c>
      <c r="B166" s="59">
        <v>16995.316019999998</v>
      </c>
      <c r="C166" s="59">
        <v>0</v>
      </c>
      <c r="D166" s="59">
        <v>0</v>
      </c>
      <c r="E166" s="59">
        <v>0</v>
      </c>
      <c r="F166" s="59">
        <v>16995.316019999998</v>
      </c>
    </row>
    <row r="167" spans="1:6" s="48" customFormat="1" ht="11.25">
      <c r="A167" s="436"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6" t="s">
        <v>160</v>
      </c>
      <c r="B171" s="59">
        <v>603481.22327999992</v>
      </c>
      <c r="C171" s="59">
        <v>0</v>
      </c>
      <c r="D171" s="59">
        <v>0</v>
      </c>
      <c r="E171" s="59">
        <v>0</v>
      </c>
      <c r="F171" s="59">
        <v>603481.22327999992</v>
      </c>
    </row>
    <row r="172" spans="1:6" s="48" customFormat="1" ht="11.25">
      <c r="A172" s="87" t="s">
        <v>161</v>
      </c>
      <c r="B172" s="59">
        <v>269166.85726000002</v>
      </c>
      <c r="C172" s="59">
        <v>0</v>
      </c>
      <c r="D172" s="59">
        <v>0</v>
      </c>
      <c r="E172" s="59">
        <v>0</v>
      </c>
      <c r="F172" s="59">
        <v>269166.85726000002</v>
      </c>
    </row>
    <row r="173" spans="1:6" s="48" customFormat="1" ht="11.25">
      <c r="A173" s="87" t="s">
        <v>162</v>
      </c>
      <c r="B173" s="59">
        <v>212678.18262000001</v>
      </c>
      <c r="C173" s="59">
        <v>0</v>
      </c>
      <c r="D173" s="59">
        <v>0</v>
      </c>
      <c r="E173" s="59">
        <v>0</v>
      </c>
      <c r="F173" s="59">
        <v>212678.18262000001</v>
      </c>
    </row>
    <row r="174" spans="1:6" s="48" customFormat="1" ht="11.25">
      <c r="A174" s="87" t="s">
        <v>163</v>
      </c>
      <c r="B174" s="59">
        <v>121636.18340000001</v>
      </c>
      <c r="C174" s="59">
        <v>0</v>
      </c>
      <c r="D174" s="59">
        <v>0</v>
      </c>
      <c r="E174" s="59">
        <v>0</v>
      </c>
      <c r="F174" s="59">
        <v>121636.18340000001</v>
      </c>
    </row>
    <row r="175" spans="1:6" s="48" customFormat="1" ht="11.25">
      <c r="A175" s="436" t="s">
        <v>164</v>
      </c>
      <c r="B175" s="59">
        <v>43693.951999999997</v>
      </c>
      <c r="C175" s="59">
        <v>0</v>
      </c>
      <c r="D175" s="59">
        <v>0</v>
      </c>
      <c r="E175" s="59">
        <v>0</v>
      </c>
      <c r="F175" s="59">
        <v>43693.951999999997</v>
      </c>
    </row>
    <row r="176" spans="1:6" s="48" customFormat="1" ht="11.25">
      <c r="A176" s="87" t="s">
        <v>165</v>
      </c>
      <c r="B176" s="59">
        <v>-1241.3931699999998</v>
      </c>
      <c r="C176" s="59">
        <v>0</v>
      </c>
      <c r="D176" s="59">
        <v>0</v>
      </c>
      <c r="E176" s="59">
        <v>0</v>
      </c>
      <c r="F176" s="59">
        <v>-1241.3931699999998</v>
      </c>
    </row>
    <row r="177" spans="1:6" s="48" customFormat="1" ht="12" thickBot="1">
      <c r="A177" s="87" t="s">
        <v>166</v>
      </c>
      <c r="B177" s="59">
        <v>44935.345170000001</v>
      </c>
      <c r="C177" s="59">
        <v>0</v>
      </c>
      <c r="D177" s="59">
        <v>0</v>
      </c>
      <c r="E177" s="59">
        <v>0</v>
      </c>
      <c r="F177" s="59">
        <v>44935.345170000001</v>
      </c>
    </row>
    <row r="178" spans="1:6" s="48" customFormat="1" ht="12.75" thickTop="1" thickBot="1">
      <c r="A178" s="459" t="s">
        <v>167</v>
      </c>
      <c r="B178" s="61">
        <v>6514693.2681</v>
      </c>
      <c r="C178" s="61">
        <v>1480926.0229800001</v>
      </c>
      <c r="D178" s="61">
        <v>208.95726000000002</v>
      </c>
      <c r="E178" s="61">
        <v>35.666539999999998</v>
      </c>
      <c r="F178" s="61">
        <v>7995863.9148800001</v>
      </c>
    </row>
    <row r="179" spans="1:6" s="48" customFormat="1" ht="12.75" thickTop="1" thickBot="1">
      <c r="A179" s="460" t="s">
        <v>168</v>
      </c>
      <c r="B179" s="58">
        <v>2673.8225299999999</v>
      </c>
      <c r="C179" s="58">
        <v>274.39999999999998</v>
      </c>
      <c r="D179" s="58">
        <v>0</v>
      </c>
      <c r="E179" s="58">
        <v>0</v>
      </c>
      <c r="F179" s="58">
        <v>2948.22253</v>
      </c>
    </row>
    <row r="180" spans="1:6" s="48" customFormat="1" ht="12" thickTop="1">
      <c r="A180" s="455"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6" t="s">
        <v>175</v>
      </c>
      <c r="B186" s="59">
        <v>2673.8225299999999</v>
      </c>
      <c r="C186" s="59">
        <v>274.39999999999998</v>
      </c>
      <c r="D186" s="59">
        <v>0</v>
      </c>
      <c r="E186" s="59">
        <v>0</v>
      </c>
      <c r="F186" s="59">
        <v>2948.22253</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2129.3235299999997</v>
      </c>
      <c r="C189" s="59">
        <v>137.19999999999999</v>
      </c>
      <c r="D189" s="59">
        <v>0</v>
      </c>
      <c r="E189" s="59">
        <v>0</v>
      </c>
      <c r="F189" s="59">
        <v>2266.5235299999999</v>
      </c>
    </row>
    <row r="190" spans="1:6" s="48" customFormat="1" ht="11.25">
      <c r="A190" s="87" t="s">
        <v>179</v>
      </c>
      <c r="B190" s="59">
        <v>0</v>
      </c>
      <c r="C190" s="59">
        <v>0</v>
      </c>
      <c r="D190" s="59">
        <v>0</v>
      </c>
      <c r="E190" s="59">
        <v>0</v>
      </c>
      <c r="F190" s="59">
        <v>0</v>
      </c>
    </row>
    <row r="191" spans="1:6" s="48" customFormat="1" ht="11.25">
      <c r="A191" s="87" t="s">
        <v>180</v>
      </c>
      <c r="B191" s="59">
        <v>544.49900000000002</v>
      </c>
      <c r="C191" s="59">
        <v>137.19999999999999</v>
      </c>
      <c r="D191" s="59">
        <v>0</v>
      </c>
      <c r="E191" s="59">
        <v>0</v>
      </c>
      <c r="F191" s="59">
        <v>681.69899999999996</v>
      </c>
    </row>
    <row r="192" spans="1:6" s="48" customFormat="1" ht="11.25">
      <c r="A192" s="436" t="s">
        <v>181</v>
      </c>
      <c r="B192" s="59">
        <v>0</v>
      </c>
      <c r="C192" s="59">
        <v>0</v>
      </c>
      <c r="D192" s="59">
        <v>0</v>
      </c>
      <c r="E192" s="59">
        <v>0</v>
      </c>
      <c r="F192" s="59">
        <v>0</v>
      </c>
    </row>
    <row r="193" spans="1:6" s="48" customFormat="1" ht="11.25">
      <c r="A193" s="436" t="s">
        <v>182</v>
      </c>
      <c r="B193" s="59">
        <v>0</v>
      </c>
      <c r="C193" s="59">
        <v>0</v>
      </c>
      <c r="D193" s="59">
        <v>0</v>
      </c>
      <c r="E193" s="59">
        <v>0</v>
      </c>
      <c r="F193" s="59">
        <v>0</v>
      </c>
    </row>
    <row r="194" spans="1:6" s="48" customFormat="1" ht="11.25">
      <c r="A194" s="87" t="s">
        <v>183</v>
      </c>
      <c r="B194" s="59">
        <v>0</v>
      </c>
      <c r="C194" s="59">
        <v>0</v>
      </c>
      <c r="D194" s="59">
        <v>0</v>
      </c>
      <c r="E194" s="59">
        <v>0</v>
      </c>
      <c r="F194" s="59">
        <v>0</v>
      </c>
    </row>
    <row r="195" spans="1:6" s="48" customFormat="1" ht="11.25">
      <c r="A195" s="87" t="s">
        <v>184</v>
      </c>
      <c r="B195" s="59">
        <v>0</v>
      </c>
      <c r="C195" s="59">
        <v>0</v>
      </c>
      <c r="D195" s="59">
        <v>0</v>
      </c>
      <c r="E195" s="59">
        <v>0</v>
      </c>
      <c r="F195" s="59">
        <v>0</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6" t="s">
        <v>187</v>
      </c>
      <c r="B198" s="59">
        <v>0</v>
      </c>
      <c r="C198" s="59">
        <v>0</v>
      </c>
      <c r="D198" s="59">
        <v>0</v>
      </c>
      <c r="E198" s="59">
        <v>0</v>
      </c>
      <c r="F198" s="59">
        <v>0</v>
      </c>
    </row>
    <row r="199" spans="1:6" s="48" customFormat="1" ht="12.75" thickTop="1" thickBot="1">
      <c r="A199" s="420" t="s">
        <v>188</v>
      </c>
      <c r="B199" s="58">
        <v>5430848.5146199996</v>
      </c>
      <c r="C199" s="58">
        <v>7659243.6038599992</v>
      </c>
      <c r="D199" s="58">
        <v>4133.3100599999998</v>
      </c>
      <c r="E199" s="58">
        <v>1141.31782</v>
      </c>
      <c r="F199" s="58">
        <v>13095366.74636</v>
      </c>
    </row>
    <row r="200" spans="1:6" s="48" customFormat="1" ht="12" thickTop="1">
      <c r="A200" s="436" t="s">
        <v>189</v>
      </c>
      <c r="B200" s="59">
        <v>11380.311210000002</v>
      </c>
      <c r="C200" s="59">
        <v>3518.8858500000001</v>
      </c>
      <c r="D200" s="59">
        <v>0</v>
      </c>
      <c r="E200" s="59">
        <v>0</v>
      </c>
      <c r="F200" s="59">
        <v>14899.19706</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11380.311210000002</v>
      </c>
      <c r="C203" s="59">
        <v>3518.8858500000001</v>
      </c>
      <c r="D203" s="59">
        <v>0</v>
      </c>
      <c r="E203" s="59">
        <v>0</v>
      </c>
      <c r="F203" s="59">
        <v>14899.19706</v>
      </c>
    </row>
    <row r="204" spans="1:6" s="48" customFormat="1" ht="11.25">
      <c r="A204" s="436" t="s">
        <v>193</v>
      </c>
      <c r="B204" s="59">
        <v>56930.803749999999</v>
      </c>
      <c r="C204" s="59">
        <v>0</v>
      </c>
      <c r="D204" s="59">
        <v>803.15781000000004</v>
      </c>
      <c r="E204" s="59">
        <v>0</v>
      </c>
      <c r="F204" s="59">
        <v>57733.961560000003</v>
      </c>
    </row>
    <row r="205" spans="1:6" s="48" customFormat="1" ht="11.25">
      <c r="A205" s="87" t="s">
        <v>194</v>
      </c>
      <c r="B205" s="59">
        <v>0</v>
      </c>
      <c r="C205" s="59">
        <v>0</v>
      </c>
      <c r="D205" s="59">
        <v>0</v>
      </c>
      <c r="E205" s="59">
        <v>0</v>
      </c>
      <c r="F205" s="59">
        <v>0</v>
      </c>
    </row>
    <row r="206" spans="1:6" s="48" customFormat="1" ht="11.25">
      <c r="A206" s="87" t="s">
        <v>195</v>
      </c>
      <c r="B206" s="59">
        <v>56930.803749999999</v>
      </c>
      <c r="C206" s="59">
        <v>0</v>
      </c>
      <c r="D206" s="59">
        <v>803.15781000000004</v>
      </c>
      <c r="E206" s="59">
        <v>0</v>
      </c>
      <c r="F206" s="59">
        <v>57733.961560000003</v>
      </c>
    </row>
    <row r="207" spans="1:6" s="48" customFormat="1" ht="11.25">
      <c r="A207" s="87" t="s">
        <v>196</v>
      </c>
      <c r="B207" s="59">
        <v>0</v>
      </c>
      <c r="C207" s="59">
        <v>0</v>
      </c>
      <c r="D207" s="59">
        <v>0</v>
      </c>
      <c r="E207" s="59">
        <v>0</v>
      </c>
      <c r="F207" s="59">
        <v>0</v>
      </c>
    </row>
    <row r="208" spans="1:6" s="48" customFormat="1" ht="11.25">
      <c r="A208" s="434" t="s">
        <v>1380</v>
      </c>
      <c r="B208" s="59">
        <v>0</v>
      </c>
      <c r="C208" s="59">
        <v>0</v>
      </c>
      <c r="D208" s="59">
        <v>0</v>
      </c>
      <c r="E208" s="59">
        <v>0</v>
      </c>
      <c r="F208" s="59">
        <v>0</v>
      </c>
    </row>
    <row r="209" spans="1:6" s="48" customFormat="1" ht="11.25">
      <c r="A209" s="87" t="s">
        <v>197</v>
      </c>
      <c r="B209" s="59">
        <v>0</v>
      </c>
      <c r="C209" s="59">
        <v>0</v>
      </c>
      <c r="D209" s="59">
        <v>0</v>
      </c>
      <c r="E209" s="59">
        <v>0</v>
      </c>
      <c r="F209" s="59">
        <v>0</v>
      </c>
    </row>
    <row r="210" spans="1:6" s="48" customFormat="1" ht="11.25">
      <c r="A210" s="436"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6"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6" t="s">
        <v>204</v>
      </c>
      <c r="B216" s="59">
        <v>4669303.8548500007</v>
      </c>
      <c r="C216" s="59">
        <v>5775128.3646499999</v>
      </c>
      <c r="D216" s="59">
        <v>0</v>
      </c>
      <c r="E216" s="59">
        <v>0</v>
      </c>
      <c r="F216" s="59">
        <v>10444432.2195</v>
      </c>
    </row>
    <row r="217" spans="1:6" s="48" customFormat="1" ht="11.25">
      <c r="A217" s="87" t="s">
        <v>205</v>
      </c>
      <c r="B217" s="59">
        <v>3637771.1258200002</v>
      </c>
      <c r="C217" s="59">
        <v>5213579.5193999996</v>
      </c>
      <c r="D217" s="59">
        <v>0</v>
      </c>
      <c r="E217" s="59">
        <v>0</v>
      </c>
      <c r="F217" s="59">
        <v>8851350.6452199984</v>
      </c>
    </row>
    <row r="218" spans="1:6" s="48" customFormat="1" ht="11.25">
      <c r="A218" s="87" t="s">
        <v>206</v>
      </c>
      <c r="B218" s="59">
        <v>6.7000000000000004E-2</v>
      </c>
      <c r="C218" s="59">
        <v>0</v>
      </c>
      <c r="D218" s="59">
        <v>0</v>
      </c>
      <c r="E218" s="59">
        <v>0</v>
      </c>
      <c r="F218" s="59">
        <v>6.7000000000000004E-2</v>
      </c>
    </row>
    <row r="219" spans="1:6" s="48" customFormat="1" ht="11.25">
      <c r="A219" s="87" t="s">
        <v>207</v>
      </c>
      <c r="B219" s="59">
        <v>577597.50867000001</v>
      </c>
      <c r="C219" s="59">
        <v>335762.39247000002</v>
      </c>
      <c r="D219" s="59">
        <v>0</v>
      </c>
      <c r="E219" s="59">
        <v>0</v>
      </c>
      <c r="F219" s="59">
        <v>913359.90113999997</v>
      </c>
    </row>
    <row r="220" spans="1:6" s="48" customFormat="1" ht="11.25">
      <c r="A220" s="87" t="s">
        <v>208</v>
      </c>
      <c r="B220" s="59">
        <v>0</v>
      </c>
      <c r="C220" s="59">
        <v>0</v>
      </c>
      <c r="D220" s="59">
        <v>0</v>
      </c>
      <c r="E220" s="59">
        <v>0</v>
      </c>
      <c r="F220" s="59">
        <v>0</v>
      </c>
    </row>
    <row r="221" spans="1:6" s="48" customFormat="1" ht="11.25">
      <c r="A221" s="87" t="s">
        <v>209</v>
      </c>
      <c r="B221" s="59">
        <v>163230.35196999999</v>
      </c>
      <c r="C221" s="59">
        <v>55415.83683</v>
      </c>
      <c r="D221" s="59">
        <v>0</v>
      </c>
      <c r="E221" s="59">
        <v>0</v>
      </c>
      <c r="F221" s="59">
        <v>218646.1888</v>
      </c>
    </row>
    <row r="222" spans="1:6" s="48" customFormat="1" ht="11.25">
      <c r="A222" s="87" t="s">
        <v>210</v>
      </c>
      <c r="B222" s="59">
        <v>603.43527000000006</v>
      </c>
      <c r="C222" s="59">
        <v>0</v>
      </c>
      <c r="D222" s="59">
        <v>0</v>
      </c>
      <c r="E222" s="59">
        <v>0</v>
      </c>
      <c r="F222" s="59">
        <v>603.43527000000006</v>
      </c>
    </row>
    <row r="223" spans="1:6" s="48" customFormat="1" ht="11.25">
      <c r="A223" s="87" t="s">
        <v>211</v>
      </c>
      <c r="B223" s="59">
        <v>11.260999999999999</v>
      </c>
      <c r="C223" s="59">
        <v>0</v>
      </c>
      <c r="D223" s="59">
        <v>0</v>
      </c>
      <c r="E223" s="59">
        <v>0</v>
      </c>
      <c r="F223" s="59">
        <v>11.260999999999999</v>
      </c>
    </row>
    <row r="224" spans="1:6" s="48" customFormat="1" ht="11.25">
      <c r="A224" s="87" t="s">
        <v>212</v>
      </c>
      <c r="B224" s="59">
        <v>0</v>
      </c>
      <c r="C224" s="59">
        <v>0</v>
      </c>
      <c r="D224" s="59">
        <v>0</v>
      </c>
      <c r="E224" s="59">
        <v>0</v>
      </c>
      <c r="F224" s="59">
        <v>0</v>
      </c>
    </row>
    <row r="225" spans="1:6" s="48" customFormat="1" ht="11.25">
      <c r="A225" s="87" t="s">
        <v>213</v>
      </c>
      <c r="B225" s="59">
        <v>290090.10512000002</v>
      </c>
      <c r="C225" s="59">
        <v>170370.61594999998</v>
      </c>
      <c r="D225" s="59">
        <v>0</v>
      </c>
      <c r="E225" s="59">
        <v>0</v>
      </c>
      <c r="F225" s="59">
        <v>460460.72106999997</v>
      </c>
    </row>
    <row r="226" spans="1:6" s="48" customFormat="1" ht="11.25">
      <c r="A226" s="436" t="s">
        <v>214</v>
      </c>
      <c r="B226" s="59">
        <v>689561.46938000002</v>
      </c>
      <c r="C226" s="59">
        <v>1877673.1030299999</v>
      </c>
      <c r="D226" s="59">
        <v>3330.1522500000001</v>
      </c>
      <c r="E226" s="59">
        <v>1141.31782</v>
      </c>
      <c r="F226" s="59">
        <v>2571706.0424799998</v>
      </c>
    </row>
    <row r="227" spans="1:6" s="48" customFormat="1" ht="11.25">
      <c r="A227" s="87" t="s">
        <v>215</v>
      </c>
      <c r="B227" s="59">
        <v>280194.46015</v>
      </c>
      <c r="C227" s="59">
        <v>140424.94086999999</v>
      </c>
      <c r="D227" s="59">
        <v>0</v>
      </c>
      <c r="E227" s="59">
        <v>1141.31782</v>
      </c>
      <c r="F227" s="59">
        <v>421760.71883999999</v>
      </c>
    </row>
    <row r="228" spans="1:6" s="48" customFormat="1" ht="11.25">
      <c r="A228" s="87" t="s">
        <v>216</v>
      </c>
      <c r="B228" s="59">
        <v>2090.8772300000001</v>
      </c>
      <c r="C228" s="59">
        <v>9911.2166400000006</v>
      </c>
      <c r="D228" s="59">
        <v>0</v>
      </c>
      <c r="E228" s="59">
        <v>0</v>
      </c>
      <c r="F228" s="59">
        <v>12002.093869999999</v>
      </c>
    </row>
    <row r="229" spans="1:6" s="48" customFormat="1" ht="11.25">
      <c r="A229" s="87" t="s">
        <v>217</v>
      </c>
      <c r="B229" s="59">
        <v>64073.800380000001</v>
      </c>
      <c r="C229" s="59">
        <v>96986.214680000005</v>
      </c>
      <c r="D229" s="59">
        <v>996.62893999999994</v>
      </c>
      <c r="E229" s="59">
        <v>0</v>
      </c>
      <c r="F229" s="59">
        <v>162056.644</v>
      </c>
    </row>
    <row r="230" spans="1:6" s="48" customFormat="1" ht="11.25">
      <c r="A230" s="87" t="s">
        <v>218</v>
      </c>
      <c r="B230" s="59">
        <v>32662.623079999998</v>
      </c>
      <c r="C230" s="59">
        <v>27554.26989</v>
      </c>
      <c r="D230" s="59">
        <v>2311.9747599999996</v>
      </c>
      <c r="E230" s="59">
        <v>0</v>
      </c>
      <c r="F230" s="59">
        <v>62528.867729999998</v>
      </c>
    </row>
    <row r="231" spans="1:6" s="48" customFormat="1" ht="11.25">
      <c r="A231" s="87" t="s">
        <v>219</v>
      </c>
      <c r="B231" s="59">
        <v>0</v>
      </c>
      <c r="C231" s="59">
        <v>0</v>
      </c>
      <c r="D231" s="59">
        <v>0</v>
      </c>
      <c r="E231" s="59">
        <v>0</v>
      </c>
      <c r="F231" s="59">
        <v>0</v>
      </c>
    </row>
    <row r="232" spans="1:6" s="48" customFormat="1" ht="11.25">
      <c r="A232" s="87" t="s">
        <v>220</v>
      </c>
      <c r="B232" s="59">
        <v>310539.70854000002</v>
      </c>
      <c r="C232" s="59">
        <v>1602796.46095</v>
      </c>
      <c r="D232" s="59">
        <v>21.548549999999999</v>
      </c>
      <c r="E232" s="59">
        <v>0</v>
      </c>
      <c r="F232" s="59">
        <v>1913357.7180399999</v>
      </c>
    </row>
    <row r="233" spans="1:6" s="48" customFormat="1" ht="11.25">
      <c r="A233" s="87" t="s">
        <v>221</v>
      </c>
      <c r="B233" s="59">
        <v>0</v>
      </c>
      <c r="C233" s="59">
        <v>0</v>
      </c>
      <c r="D233" s="59">
        <v>0</v>
      </c>
      <c r="E233" s="59">
        <v>0</v>
      </c>
      <c r="F233" s="59">
        <v>0</v>
      </c>
    </row>
    <row r="234" spans="1:6" s="48" customFormat="1" ht="11.25">
      <c r="A234" s="436" t="s">
        <v>1364</v>
      </c>
      <c r="B234" s="59">
        <v>3672.0754300000003</v>
      </c>
      <c r="C234" s="59">
        <v>2923.2503299999998</v>
      </c>
      <c r="D234" s="59">
        <v>0</v>
      </c>
      <c r="E234" s="59">
        <v>0</v>
      </c>
      <c r="F234" s="59">
        <v>6595.3257599999997</v>
      </c>
    </row>
    <row r="235" spans="1:6" s="48" customFormat="1" ht="11.25">
      <c r="A235" s="87" t="s">
        <v>1365</v>
      </c>
      <c r="B235" s="59">
        <v>3672.0355099999997</v>
      </c>
      <c r="C235" s="59">
        <v>2923.2503299999998</v>
      </c>
      <c r="D235" s="59">
        <v>0</v>
      </c>
      <c r="E235" s="59">
        <v>0</v>
      </c>
      <c r="F235" s="59">
        <v>6595.2858399999996</v>
      </c>
    </row>
    <row r="236" spans="1:6" s="48" customFormat="1" ht="11.25">
      <c r="A236" s="87" t="s">
        <v>1366</v>
      </c>
      <c r="B236" s="59">
        <v>3.9920000000000004E-2</v>
      </c>
      <c r="C236" s="59">
        <v>0</v>
      </c>
      <c r="D236" s="59">
        <v>0</v>
      </c>
      <c r="E236" s="59">
        <v>0</v>
      </c>
      <c r="F236" s="59">
        <v>3.9920000000000004E-2</v>
      </c>
    </row>
    <row r="237" spans="1:6" s="48" customFormat="1" ht="11.25">
      <c r="A237" s="436" t="s">
        <v>1367</v>
      </c>
      <c r="B237" s="59">
        <v>0</v>
      </c>
      <c r="C237" s="59">
        <v>0</v>
      </c>
      <c r="D237" s="59">
        <v>0</v>
      </c>
      <c r="E237" s="59">
        <v>0</v>
      </c>
      <c r="F237" s="59">
        <v>0</v>
      </c>
    </row>
    <row r="238" spans="1:6" s="48" customFormat="1" ht="11.25">
      <c r="A238" s="87" t="s">
        <v>1365</v>
      </c>
      <c r="B238" s="59">
        <v>0</v>
      </c>
      <c r="C238" s="59">
        <v>0</v>
      </c>
      <c r="D238" s="59">
        <v>0</v>
      </c>
      <c r="E238" s="59">
        <v>0</v>
      </c>
      <c r="F238" s="59">
        <v>0</v>
      </c>
    </row>
    <row r="239" spans="1:6" s="48" customFormat="1" ht="11.25">
      <c r="A239" s="87" t="s">
        <v>1366</v>
      </c>
      <c r="B239" s="435">
        <v>0</v>
      </c>
      <c r="C239" s="435">
        <v>0</v>
      </c>
      <c r="D239" s="435">
        <v>0</v>
      </c>
      <c r="E239" s="435">
        <v>0</v>
      </c>
      <c r="F239" s="435">
        <v>0</v>
      </c>
    </row>
    <row r="240" spans="1:6" s="48" customFormat="1" ht="11.25">
      <c r="A240" s="436" t="s">
        <v>1368</v>
      </c>
      <c r="B240" s="477">
        <v>3672.0355099999997</v>
      </c>
      <c r="C240" s="477">
        <v>2923.29034</v>
      </c>
      <c r="D240" s="477">
        <v>0</v>
      </c>
      <c r="E240" s="477">
        <v>0</v>
      </c>
      <c r="F240" s="477">
        <v>6595.3258499999993</v>
      </c>
    </row>
    <row r="241" spans="1:6" s="48" customFormat="1" ht="12" thickBot="1">
      <c r="A241" s="436" t="s">
        <v>1369</v>
      </c>
      <c r="B241" s="478">
        <v>0</v>
      </c>
      <c r="C241" s="478">
        <v>0</v>
      </c>
      <c r="D241" s="478">
        <v>0</v>
      </c>
      <c r="E241" s="478">
        <v>0</v>
      </c>
      <c r="F241" s="478">
        <v>0</v>
      </c>
    </row>
    <row r="242" spans="1:6" s="48" customFormat="1" ht="12.75" thickTop="1" thickBot="1">
      <c r="A242" s="47" t="s">
        <v>222</v>
      </c>
      <c r="B242" s="58">
        <v>711416.86965000001</v>
      </c>
      <c r="C242" s="58">
        <v>84277.882099999988</v>
      </c>
      <c r="D242" s="58">
        <v>0</v>
      </c>
      <c r="E242" s="58">
        <v>0</v>
      </c>
      <c r="F242" s="58">
        <v>795694.75175000005</v>
      </c>
    </row>
    <row r="243" spans="1:6" s="48" customFormat="1" ht="12" thickTop="1">
      <c r="A243" s="48" t="s">
        <v>223</v>
      </c>
      <c r="B243" s="59">
        <v>637.60226999999998</v>
      </c>
      <c r="C243" s="59">
        <v>132.15375</v>
      </c>
      <c r="D243" s="59">
        <v>0</v>
      </c>
      <c r="E243" s="59">
        <v>0</v>
      </c>
      <c r="F243" s="59">
        <v>769.75602000000003</v>
      </c>
    </row>
    <row r="244" spans="1:6" s="48" customFormat="1" ht="11.25">
      <c r="A244" s="48" t="s">
        <v>224</v>
      </c>
      <c r="B244" s="59">
        <v>2398.9249300000001</v>
      </c>
      <c r="C244" s="59">
        <v>7916.8885799999998</v>
      </c>
      <c r="D244" s="59">
        <v>0</v>
      </c>
      <c r="E244" s="59">
        <v>0</v>
      </c>
      <c r="F244" s="59">
        <v>10315.81351</v>
      </c>
    </row>
    <row r="245" spans="1:6" s="48" customFormat="1" ht="11.25">
      <c r="A245" s="48" t="s">
        <v>225</v>
      </c>
      <c r="B245" s="59">
        <v>672317.00980999996</v>
      </c>
      <c r="C245" s="59">
        <v>65821.678899999999</v>
      </c>
      <c r="D245" s="59">
        <v>0</v>
      </c>
      <c r="E245" s="59">
        <v>0</v>
      </c>
      <c r="F245" s="59">
        <v>738138.68871000002</v>
      </c>
    </row>
    <row r="246" spans="1:6" s="48" customFormat="1" ht="11.25">
      <c r="A246" s="48" t="s">
        <v>226</v>
      </c>
      <c r="B246" s="59">
        <v>10946.757029999999</v>
      </c>
      <c r="C246" s="59">
        <v>4818.4256299999997</v>
      </c>
      <c r="D246" s="59">
        <v>0</v>
      </c>
      <c r="E246" s="59">
        <v>0</v>
      </c>
      <c r="F246" s="59">
        <v>15765.18266</v>
      </c>
    </row>
    <row r="247" spans="1:6" s="48" customFormat="1" ht="11.25">
      <c r="A247" s="48" t="s">
        <v>227</v>
      </c>
      <c r="B247" s="59">
        <v>13944.113869999999</v>
      </c>
      <c r="C247" s="59">
        <v>1621.43704</v>
      </c>
      <c r="D247" s="59">
        <v>0</v>
      </c>
      <c r="E247" s="59">
        <v>0</v>
      </c>
      <c r="F247" s="59">
        <v>15565.55091</v>
      </c>
    </row>
    <row r="248" spans="1:6" s="48" customFormat="1" ht="11.25">
      <c r="A248" s="48" t="s">
        <v>228</v>
      </c>
      <c r="B248" s="59">
        <v>3169.4176499999999</v>
      </c>
      <c r="C248" s="59">
        <v>1184.42542</v>
      </c>
      <c r="D248" s="59">
        <v>0</v>
      </c>
      <c r="E248" s="59">
        <v>0</v>
      </c>
      <c r="F248" s="59">
        <v>4353.8430699999999</v>
      </c>
    </row>
    <row r="249" spans="1:6" s="48" customFormat="1" ht="11.25">
      <c r="A249" s="48" t="s">
        <v>229</v>
      </c>
      <c r="B249" s="59">
        <v>6356.1999699999997</v>
      </c>
      <c r="C249" s="59">
        <v>1663.5303100000001</v>
      </c>
      <c r="D249" s="59">
        <v>0</v>
      </c>
      <c r="E249" s="59">
        <v>0</v>
      </c>
      <c r="F249" s="59">
        <v>8019.7302800000007</v>
      </c>
    </row>
    <row r="250" spans="1:6" s="48" customFormat="1" ht="11.25">
      <c r="A250" s="48" t="s">
        <v>230</v>
      </c>
      <c r="B250" s="59">
        <v>916.45222999999999</v>
      </c>
      <c r="C250" s="59">
        <v>793.73401999999999</v>
      </c>
      <c r="D250" s="59">
        <v>0</v>
      </c>
      <c r="E250" s="59">
        <v>0</v>
      </c>
      <c r="F250" s="59">
        <v>1710.18625</v>
      </c>
    </row>
    <row r="251" spans="1:6" s="48" customFormat="1" ht="11.25">
      <c r="A251" s="48" t="s">
        <v>231</v>
      </c>
      <c r="B251" s="59">
        <v>0</v>
      </c>
      <c r="C251" s="59">
        <v>0</v>
      </c>
      <c r="D251" s="59">
        <v>0</v>
      </c>
      <c r="E251" s="59">
        <v>0</v>
      </c>
      <c r="F251" s="59">
        <v>0</v>
      </c>
    </row>
    <row r="252" spans="1:6" s="48" customFormat="1" ht="11.25">
      <c r="A252" s="48" t="s">
        <v>232</v>
      </c>
      <c r="B252" s="59">
        <v>672.20794999999998</v>
      </c>
      <c r="C252" s="59">
        <v>152.41864999999999</v>
      </c>
      <c r="D252" s="59">
        <v>0</v>
      </c>
      <c r="E252" s="59">
        <v>0</v>
      </c>
      <c r="F252" s="59">
        <v>824.62659999999994</v>
      </c>
    </row>
    <row r="253" spans="1:6" s="48" customFormat="1" ht="12" thickBot="1">
      <c r="A253" s="48" t="s">
        <v>233</v>
      </c>
      <c r="B253" s="59">
        <v>58.18394</v>
      </c>
      <c r="C253" s="59">
        <v>173.18979999999999</v>
      </c>
      <c r="D253" s="59">
        <v>0</v>
      </c>
      <c r="E253" s="59">
        <v>0</v>
      </c>
      <c r="F253" s="59">
        <v>231.37374</v>
      </c>
    </row>
    <row r="254" spans="1:6" s="48" customFormat="1" ht="12.75" thickTop="1" thickBot="1">
      <c r="A254" s="47" t="s">
        <v>234</v>
      </c>
      <c r="B254" s="58">
        <v>-186553.19843000002</v>
      </c>
      <c r="C254" s="58">
        <v>-29908.417140000001</v>
      </c>
      <c r="D254" s="58">
        <v>0</v>
      </c>
      <c r="E254" s="58">
        <v>0</v>
      </c>
      <c r="F254" s="58">
        <v>-216461.61556999999</v>
      </c>
    </row>
    <row r="255" spans="1:6" s="48" customFormat="1" ht="12" thickTop="1">
      <c r="A255" s="48" t="s">
        <v>235</v>
      </c>
      <c r="B255" s="59">
        <v>-169594.4326</v>
      </c>
      <c r="C255" s="59">
        <v>-27945.641540000001</v>
      </c>
      <c r="D255" s="59">
        <v>0</v>
      </c>
      <c r="E255" s="59">
        <v>0</v>
      </c>
      <c r="F255" s="59">
        <v>-197540.07413999998</v>
      </c>
    </row>
    <row r="256" spans="1:6" s="48" customFormat="1" ht="11.25">
      <c r="A256" s="48" t="s">
        <v>236</v>
      </c>
      <c r="B256" s="59">
        <v>0</v>
      </c>
      <c r="C256" s="59">
        <v>0</v>
      </c>
      <c r="D256" s="59">
        <v>0</v>
      </c>
      <c r="E256" s="59">
        <v>0</v>
      </c>
      <c r="F256" s="59">
        <v>0</v>
      </c>
    </row>
    <row r="257" spans="1:6" s="48" customFormat="1" ht="11.25">
      <c r="A257" s="48" t="s">
        <v>237</v>
      </c>
      <c r="B257" s="59">
        <v>-14605.655150000001</v>
      </c>
      <c r="C257" s="59">
        <v>-1387.0368799999999</v>
      </c>
      <c r="D257" s="59">
        <v>0</v>
      </c>
      <c r="E257" s="59">
        <v>0</v>
      </c>
      <c r="F257" s="59">
        <v>-15992.69203</v>
      </c>
    </row>
    <row r="258" spans="1:6" s="48" customFormat="1" ht="11.25">
      <c r="A258" s="48" t="s">
        <v>238</v>
      </c>
      <c r="B258" s="59">
        <v>-627.4185500000001</v>
      </c>
      <c r="C258" s="59">
        <v>-575.73871999999994</v>
      </c>
      <c r="D258" s="59">
        <v>0</v>
      </c>
      <c r="E258" s="59">
        <v>0</v>
      </c>
      <c r="F258" s="59">
        <v>-1203.1572699999999</v>
      </c>
    </row>
    <row r="259" spans="1:6" s="48" customFormat="1" ht="11.25">
      <c r="A259" s="48" t="s">
        <v>239</v>
      </c>
      <c r="B259" s="59">
        <v>-1725.6921299999999</v>
      </c>
      <c r="C259" s="59">
        <v>0</v>
      </c>
      <c r="D259" s="59">
        <v>0</v>
      </c>
      <c r="E259" s="59">
        <v>0</v>
      </c>
      <c r="F259" s="59">
        <v>-1725.6921299999999</v>
      </c>
    </row>
    <row r="260" spans="1:6" s="48" customFormat="1" ht="11.25">
      <c r="A260" s="49" t="s">
        <v>240</v>
      </c>
      <c r="B260" s="59">
        <v>0</v>
      </c>
      <c r="C260" s="59">
        <v>0</v>
      </c>
      <c r="D260" s="59">
        <v>0</v>
      </c>
      <c r="E260" s="59">
        <v>0</v>
      </c>
      <c r="F260" s="59">
        <v>0</v>
      </c>
    </row>
    <row r="261" spans="1:6" s="48" customFormat="1" ht="12" thickBot="1">
      <c r="A261" s="48" t="s">
        <v>241</v>
      </c>
      <c r="B261" s="59">
        <v>0</v>
      </c>
      <c r="C261" s="59">
        <v>0</v>
      </c>
      <c r="D261" s="59">
        <v>0</v>
      </c>
      <c r="E261" s="59">
        <v>0</v>
      </c>
      <c r="F261" s="59">
        <v>0</v>
      </c>
    </row>
    <row r="262" spans="1:6" s="485" customFormat="1" ht="12.75" thickTop="1" thickBot="1">
      <c r="A262" s="50" t="s">
        <v>242</v>
      </c>
      <c r="B262" s="60">
        <v>524863.67122000002</v>
      </c>
      <c r="C262" s="60">
        <v>54369.464959999998</v>
      </c>
      <c r="D262" s="60">
        <v>0</v>
      </c>
      <c r="E262" s="60">
        <v>0</v>
      </c>
      <c r="F262" s="60">
        <v>579233.13617999991</v>
      </c>
    </row>
    <row r="263" spans="1:6" s="48" customFormat="1" ht="12.75" thickTop="1" thickBot="1">
      <c r="A263" s="51" t="s">
        <v>243</v>
      </c>
      <c r="B263" s="58">
        <v>23314.690289999999</v>
      </c>
      <c r="C263" s="58">
        <v>15929.41656</v>
      </c>
      <c r="D263" s="58">
        <v>0</v>
      </c>
      <c r="E263" s="58">
        <v>0</v>
      </c>
      <c r="F263" s="58">
        <v>39244.106850000004</v>
      </c>
    </row>
    <row r="264" spans="1:6" s="48" customFormat="1" ht="12" thickTop="1">
      <c r="A264" s="48" t="s">
        <v>244</v>
      </c>
      <c r="B264" s="59">
        <v>12318.643960000001</v>
      </c>
      <c r="C264" s="59">
        <v>4796.5810199999996</v>
      </c>
      <c r="D264" s="59">
        <v>0</v>
      </c>
      <c r="E264" s="59">
        <v>0</v>
      </c>
      <c r="F264" s="59">
        <v>17115.224979999999</v>
      </c>
    </row>
    <row r="265" spans="1:6" s="48" customFormat="1" ht="11.25">
      <c r="A265" s="48" t="s">
        <v>245</v>
      </c>
      <c r="B265" s="59">
        <v>1617.8886499999999</v>
      </c>
      <c r="C265" s="59">
        <v>1648.90209</v>
      </c>
      <c r="D265" s="59">
        <v>0</v>
      </c>
      <c r="E265" s="59">
        <v>0</v>
      </c>
      <c r="F265" s="59">
        <v>3266.7907400000004</v>
      </c>
    </row>
    <row r="266" spans="1:6" s="48" customFormat="1" ht="11.25">
      <c r="A266" s="48" t="s">
        <v>246</v>
      </c>
      <c r="B266" s="59">
        <v>4415.1582099999996</v>
      </c>
      <c r="C266" s="59">
        <v>7122.8389400000005</v>
      </c>
      <c r="D266" s="59">
        <v>0</v>
      </c>
      <c r="E266" s="59">
        <v>0</v>
      </c>
      <c r="F266" s="59">
        <v>11537.997150000001</v>
      </c>
    </row>
    <row r="267" spans="1:6" s="48" customFormat="1" ht="11.25">
      <c r="A267" s="48" t="s">
        <v>247</v>
      </c>
      <c r="B267" s="59">
        <v>0</v>
      </c>
      <c r="C267" s="59">
        <v>0</v>
      </c>
      <c r="D267" s="59">
        <v>0</v>
      </c>
      <c r="E267" s="59">
        <v>0</v>
      </c>
      <c r="F267" s="59">
        <v>0</v>
      </c>
    </row>
    <row r="268" spans="1:6" s="48" customFormat="1" ht="12" thickBot="1">
      <c r="A268" s="48" t="s">
        <v>248</v>
      </c>
      <c r="B268" s="59">
        <v>4962.9994699999997</v>
      </c>
      <c r="C268" s="59">
        <v>2361.0945099999999</v>
      </c>
      <c r="D268" s="59">
        <v>0</v>
      </c>
      <c r="E268" s="59">
        <v>0</v>
      </c>
      <c r="F268" s="59">
        <v>7324.0939800000006</v>
      </c>
    </row>
    <row r="269" spans="1:6" s="48" customFormat="1" ht="12.75" thickTop="1" thickBot="1">
      <c r="A269" s="52" t="s">
        <v>249</v>
      </c>
      <c r="B269" s="58">
        <v>-8318.19578</v>
      </c>
      <c r="C269" s="58">
        <v>-3681.6610299999998</v>
      </c>
      <c r="D269" s="58">
        <v>0</v>
      </c>
      <c r="E269" s="58">
        <v>0</v>
      </c>
      <c r="F269" s="58">
        <v>-11999.856810000001</v>
      </c>
    </row>
    <row r="270" spans="1:6" s="48" customFormat="1" ht="12" thickTop="1">
      <c r="A270" s="48" t="s">
        <v>244</v>
      </c>
      <c r="B270" s="59">
        <v>-2416.9435199999998</v>
      </c>
      <c r="C270" s="59">
        <v>-1022.27933</v>
      </c>
      <c r="D270" s="59">
        <v>0</v>
      </c>
      <c r="E270" s="59">
        <v>0</v>
      </c>
      <c r="F270" s="59">
        <v>-3439.2228500000001</v>
      </c>
    </row>
    <row r="271" spans="1:6" s="48" customFormat="1" ht="11.25">
      <c r="A271" s="48" t="s">
        <v>250</v>
      </c>
      <c r="B271" s="59">
        <v>-2746.5159600000002</v>
      </c>
      <c r="C271" s="59">
        <v>-634.80667000000005</v>
      </c>
      <c r="D271" s="59">
        <v>0</v>
      </c>
      <c r="E271" s="59">
        <v>0</v>
      </c>
      <c r="F271" s="59">
        <v>-3381.3226299999997</v>
      </c>
    </row>
    <row r="272" spans="1:6" s="48" customFormat="1" ht="11.25">
      <c r="A272" s="48" t="s">
        <v>251</v>
      </c>
      <c r="B272" s="59">
        <v>0</v>
      </c>
      <c r="C272" s="59">
        <v>0</v>
      </c>
      <c r="D272" s="59">
        <v>0</v>
      </c>
      <c r="E272" s="59">
        <v>0</v>
      </c>
      <c r="F272" s="59">
        <v>0</v>
      </c>
    </row>
    <row r="273" spans="1:6" s="48" customFormat="1" ht="11.25">
      <c r="A273" s="48" t="s">
        <v>252</v>
      </c>
      <c r="B273" s="59">
        <v>-69.61927</v>
      </c>
      <c r="C273" s="59">
        <v>0</v>
      </c>
      <c r="D273" s="59">
        <v>0</v>
      </c>
      <c r="E273" s="59">
        <v>0</v>
      </c>
      <c r="F273" s="59">
        <v>-69.61927</v>
      </c>
    </row>
    <row r="274" spans="1:6" s="48" customFormat="1" ht="12" thickBot="1">
      <c r="A274" s="48" t="s">
        <v>253</v>
      </c>
      <c r="B274" s="59">
        <v>-3085.1170299999999</v>
      </c>
      <c r="C274" s="59">
        <v>-2024.57503</v>
      </c>
      <c r="D274" s="59">
        <v>0</v>
      </c>
      <c r="E274" s="59">
        <v>0</v>
      </c>
      <c r="F274" s="59">
        <v>-5109.6920599999994</v>
      </c>
    </row>
    <row r="275" spans="1:6" s="48" customFormat="1" ht="12.75" thickTop="1" thickBot="1">
      <c r="A275" s="47" t="s">
        <v>254</v>
      </c>
      <c r="B275" s="58">
        <v>539860.16573000001</v>
      </c>
      <c r="C275" s="58">
        <v>66617.220490000007</v>
      </c>
      <c r="D275" s="58">
        <v>0</v>
      </c>
      <c r="E275" s="58">
        <v>0</v>
      </c>
      <c r="F275" s="58">
        <v>606477.38621999999</v>
      </c>
    </row>
    <row r="276" spans="1:6" s="48" customFormat="1" ht="12" thickTop="1">
      <c r="A276" s="53" t="s">
        <v>255</v>
      </c>
      <c r="B276" s="59">
        <v>72559.895199999999</v>
      </c>
      <c r="C276" s="59">
        <v>32365.13982</v>
      </c>
      <c r="D276" s="59">
        <v>0</v>
      </c>
      <c r="E276" s="59">
        <v>0</v>
      </c>
      <c r="F276" s="59">
        <v>104925.03502</v>
      </c>
    </row>
    <row r="277" spans="1:6" s="48" customFormat="1" ht="11.25">
      <c r="A277" s="48" t="s">
        <v>256</v>
      </c>
      <c r="B277" s="59">
        <v>3293.8983199999998</v>
      </c>
      <c r="C277" s="59">
        <v>3269.3521700000001</v>
      </c>
      <c r="D277" s="59">
        <v>0</v>
      </c>
      <c r="E277" s="59">
        <v>0</v>
      </c>
      <c r="F277" s="59">
        <v>6563.2504900000004</v>
      </c>
    </row>
    <row r="278" spans="1:6" s="48" customFormat="1" ht="11.25">
      <c r="A278" s="48" t="s">
        <v>257</v>
      </c>
      <c r="B278" s="59">
        <v>69261.225379999989</v>
      </c>
      <c r="C278" s="59">
        <v>29095.787649999998</v>
      </c>
      <c r="D278" s="59">
        <v>0</v>
      </c>
      <c r="E278" s="59">
        <v>0</v>
      </c>
      <c r="F278" s="59">
        <v>98357.013030000002</v>
      </c>
    </row>
    <row r="279" spans="1:6" s="48" customFormat="1" ht="11.25">
      <c r="A279" s="48" t="s">
        <v>258</v>
      </c>
      <c r="B279" s="59">
        <v>0</v>
      </c>
      <c r="C279" s="59">
        <v>0</v>
      </c>
      <c r="D279" s="59">
        <v>0</v>
      </c>
      <c r="E279" s="59">
        <v>0</v>
      </c>
      <c r="F279" s="59">
        <v>0</v>
      </c>
    </row>
    <row r="280" spans="1:6" s="48" customFormat="1" ht="11.25">
      <c r="A280" s="48" t="s">
        <v>259</v>
      </c>
      <c r="B280" s="59">
        <v>2.6</v>
      </c>
      <c r="C280" s="59">
        <v>0</v>
      </c>
      <c r="D280" s="59">
        <v>0</v>
      </c>
      <c r="E280" s="59">
        <v>0</v>
      </c>
      <c r="F280" s="59">
        <v>2.6</v>
      </c>
    </row>
    <row r="281" spans="1:6" s="48" customFormat="1" ht="11.25">
      <c r="A281" s="48" t="s">
        <v>260</v>
      </c>
      <c r="B281" s="59">
        <v>1.1715</v>
      </c>
      <c r="C281" s="59">
        <v>0</v>
      </c>
      <c r="D281" s="59">
        <v>0</v>
      </c>
      <c r="E281" s="59">
        <v>0</v>
      </c>
      <c r="F281" s="59">
        <v>1.1715</v>
      </c>
    </row>
    <row r="282" spans="1:6" s="48" customFormat="1" ht="11.25">
      <c r="A282" s="48" t="s">
        <v>261</v>
      </c>
      <c r="B282" s="59">
        <v>1</v>
      </c>
      <c r="C282" s="59">
        <v>0</v>
      </c>
      <c r="D282" s="59">
        <v>0</v>
      </c>
      <c r="E282" s="59">
        <v>0</v>
      </c>
      <c r="F282" s="59">
        <v>1</v>
      </c>
    </row>
    <row r="283" spans="1:6" s="48" customFormat="1" ht="11.25">
      <c r="A283" s="53" t="s">
        <v>262</v>
      </c>
      <c r="B283" s="59">
        <v>-130057.15468000001</v>
      </c>
      <c r="C283" s="59">
        <v>-44750.38351</v>
      </c>
      <c r="D283" s="59">
        <v>0</v>
      </c>
      <c r="E283" s="59">
        <v>0</v>
      </c>
      <c r="F283" s="59">
        <v>-174807.53818999999</v>
      </c>
    </row>
    <row r="284" spans="1:6" s="48" customFormat="1" ht="11.25">
      <c r="A284" s="48" t="s">
        <v>263</v>
      </c>
      <c r="B284" s="59">
        <v>-125108.67534</v>
      </c>
      <c r="C284" s="59">
        <v>-41938.434549999998</v>
      </c>
      <c r="D284" s="59">
        <v>0</v>
      </c>
      <c r="E284" s="59">
        <v>0</v>
      </c>
      <c r="F284" s="59">
        <v>-167047.10988999999</v>
      </c>
    </row>
    <row r="285" spans="1:6" s="48" customFormat="1" ht="11.25">
      <c r="A285" s="48" t="s">
        <v>264</v>
      </c>
      <c r="B285" s="59">
        <v>-47.155269999999994</v>
      </c>
      <c r="C285" s="59">
        <v>-614.15611999999999</v>
      </c>
      <c r="D285" s="59">
        <v>0</v>
      </c>
      <c r="E285" s="59">
        <v>0</v>
      </c>
      <c r="F285" s="59">
        <v>-661.31138999999996</v>
      </c>
    </row>
    <row r="286" spans="1:6" s="48" customFormat="1" ht="11.25">
      <c r="A286" s="48" t="s">
        <v>265</v>
      </c>
      <c r="B286" s="59">
        <v>0</v>
      </c>
      <c r="C286" s="59">
        <v>0</v>
      </c>
      <c r="D286" s="59">
        <v>0</v>
      </c>
      <c r="E286" s="59">
        <v>0</v>
      </c>
      <c r="F286" s="59">
        <v>0</v>
      </c>
    </row>
    <row r="287" spans="1:6" s="48" customFormat="1" ht="11.25">
      <c r="A287" s="49" t="s">
        <v>266</v>
      </c>
      <c r="B287" s="59">
        <v>-4856.13807</v>
      </c>
      <c r="C287" s="59">
        <v>-2180.64284</v>
      </c>
      <c r="D287" s="59">
        <v>0</v>
      </c>
      <c r="E287" s="59">
        <v>0</v>
      </c>
      <c r="F287" s="59">
        <v>-7036.7809100000004</v>
      </c>
    </row>
    <row r="288" spans="1:6" s="48" customFormat="1" ht="11.25">
      <c r="A288" s="49" t="s">
        <v>267</v>
      </c>
      <c r="B288" s="59">
        <v>-19.186</v>
      </c>
      <c r="C288" s="59">
        <v>0</v>
      </c>
      <c r="D288" s="59">
        <v>0</v>
      </c>
      <c r="E288" s="59">
        <v>0</v>
      </c>
      <c r="F288" s="59">
        <v>-19.186</v>
      </c>
    </row>
    <row r="289" spans="1:6" s="48" customFormat="1" ht="12" thickBot="1">
      <c r="A289" s="49" t="s">
        <v>268</v>
      </c>
      <c r="B289" s="59">
        <v>-26</v>
      </c>
      <c r="C289" s="59">
        <v>-17.149999999999999</v>
      </c>
      <c r="D289" s="59">
        <v>0</v>
      </c>
      <c r="E289" s="59">
        <v>0</v>
      </c>
      <c r="F289" s="59">
        <v>-43.15</v>
      </c>
    </row>
    <row r="290" spans="1:6" s="48" customFormat="1" ht="12.75" thickTop="1" thickBot="1">
      <c r="A290" s="54" t="s">
        <v>269</v>
      </c>
      <c r="B290" s="61">
        <v>482362.90625</v>
      </c>
      <c r="C290" s="61">
        <v>54231.976799999997</v>
      </c>
      <c r="D290" s="61">
        <v>0</v>
      </c>
      <c r="E290" s="61">
        <v>0</v>
      </c>
      <c r="F290" s="61">
        <v>536594.88305000006</v>
      </c>
    </row>
    <row r="291" spans="1:6" s="48" customFormat="1" ht="12.75" thickTop="1" thickBot="1">
      <c r="A291" s="47" t="s">
        <v>270</v>
      </c>
      <c r="B291" s="58">
        <v>-452456.66349000001</v>
      </c>
      <c r="C291" s="58">
        <v>-42257.133990000002</v>
      </c>
      <c r="D291" s="58">
        <v>0</v>
      </c>
      <c r="E291" s="58">
        <v>0</v>
      </c>
      <c r="F291" s="58">
        <v>-494713.79748000001</v>
      </c>
    </row>
    <row r="292" spans="1:6" s="48" customFormat="1" ht="12" thickTop="1">
      <c r="A292" s="48" t="s">
        <v>271</v>
      </c>
      <c r="B292" s="59">
        <v>-276216.73499999999</v>
      </c>
      <c r="C292" s="59">
        <v>-503.34147999999999</v>
      </c>
      <c r="D292" s="59">
        <v>0</v>
      </c>
      <c r="E292" s="59">
        <v>0</v>
      </c>
      <c r="F292" s="59">
        <v>-276720.07648000005</v>
      </c>
    </row>
    <row r="293" spans="1:6" s="48" customFormat="1" ht="11.25">
      <c r="A293" s="48" t="s">
        <v>272</v>
      </c>
      <c r="B293" s="59">
        <v>-37460.840200000006</v>
      </c>
      <c r="C293" s="59">
        <v>-2226.2143599999999</v>
      </c>
      <c r="D293" s="59">
        <v>0</v>
      </c>
      <c r="E293" s="59">
        <v>0</v>
      </c>
      <c r="F293" s="59">
        <v>-39687.054560000004</v>
      </c>
    </row>
    <row r="294" spans="1:6" s="48" customFormat="1" ht="11.25">
      <c r="A294" s="48" t="s">
        <v>273</v>
      </c>
      <c r="B294" s="59">
        <v>-1668.58033</v>
      </c>
      <c r="C294" s="59">
        <v>-9713.5789999999997</v>
      </c>
      <c r="D294" s="59">
        <v>0</v>
      </c>
      <c r="E294" s="59">
        <v>0</v>
      </c>
      <c r="F294" s="59">
        <v>-11382.15933</v>
      </c>
    </row>
    <row r="295" spans="1:6" s="48" customFormat="1" ht="11.25">
      <c r="A295" s="48" t="s">
        <v>274</v>
      </c>
      <c r="B295" s="59">
        <v>-16028.99404</v>
      </c>
      <c r="C295" s="59">
        <v>-3.016</v>
      </c>
      <c r="D295" s="59">
        <v>0</v>
      </c>
      <c r="E295" s="59">
        <v>0</v>
      </c>
      <c r="F295" s="59">
        <v>-16032.010039999999</v>
      </c>
    </row>
    <row r="296" spans="1:6" s="48" customFormat="1" ht="11.25">
      <c r="A296" s="48" t="s">
        <v>275</v>
      </c>
      <c r="B296" s="59">
        <v>-25161.570620000002</v>
      </c>
      <c r="C296" s="59">
        <v>-1757.7000500000001</v>
      </c>
      <c r="D296" s="59">
        <v>0</v>
      </c>
      <c r="E296" s="59">
        <v>0</v>
      </c>
      <c r="F296" s="59">
        <v>-26919.270670000002</v>
      </c>
    </row>
    <row r="297" spans="1:6" s="48" customFormat="1" ht="11.25">
      <c r="A297" s="48" t="s">
        <v>276</v>
      </c>
      <c r="B297" s="59">
        <v>-9667.4910899999995</v>
      </c>
      <c r="C297" s="59">
        <v>-134.86507999999998</v>
      </c>
      <c r="D297" s="59">
        <v>0</v>
      </c>
      <c r="E297" s="59">
        <v>0</v>
      </c>
      <c r="F297" s="59">
        <v>-9802.3561699999991</v>
      </c>
    </row>
    <row r="298" spans="1:6" s="48" customFormat="1" ht="11.25">
      <c r="A298" s="48" t="s">
        <v>277</v>
      </c>
      <c r="B298" s="59">
        <v>-17728.24739</v>
      </c>
      <c r="C298" s="59">
        <v>0</v>
      </c>
      <c r="D298" s="59">
        <v>0</v>
      </c>
      <c r="E298" s="59">
        <v>0</v>
      </c>
      <c r="F298" s="59">
        <v>-17728.24739</v>
      </c>
    </row>
    <row r="299" spans="1:6" s="48" customFormat="1" ht="11.25">
      <c r="A299" s="48" t="s">
        <v>278</v>
      </c>
      <c r="B299" s="59">
        <v>-2723.1946499999999</v>
      </c>
      <c r="C299" s="59">
        <v>-417.00046999999995</v>
      </c>
      <c r="D299" s="59">
        <v>0</v>
      </c>
      <c r="E299" s="59">
        <v>0</v>
      </c>
      <c r="F299" s="59">
        <v>-3140.1951200000003</v>
      </c>
    </row>
    <row r="300" spans="1:6" s="48" customFormat="1" ht="12" thickBot="1">
      <c r="A300" s="48" t="s">
        <v>279</v>
      </c>
      <c r="B300" s="59">
        <v>-65801.010170000009</v>
      </c>
      <c r="C300" s="59">
        <v>-27501.417550000002</v>
      </c>
      <c r="D300" s="59">
        <v>0</v>
      </c>
      <c r="E300" s="59">
        <v>0</v>
      </c>
      <c r="F300" s="59">
        <v>-93302.427719999992</v>
      </c>
    </row>
    <row r="301" spans="1:6" s="48" customFormat="1" ht="12.75" thickTop="1" thickBot="1">
      <c r="A301" s="51" t="s">
        <v>280</v>
      </c>
      <c r="B301" s="58">
        <v>29906.242760000001</v>
      </c>
      <c r="C301" s="58">
        <v>11974.84281</v>
      </c>
      <c r="D301" s="58">
        <v>0</v>
      </c>
      <c r="E301" s="58">
        <v>0</v>
      </c>
      <c r="F301" s="58">
        <v>41881.085570000003</v>
      </c>
    </row>
    <row r="302" spans="1:6" s="48" customFormat="1" ht="12" thickTop="1">
      <c r="A302" s="55" t="s">
        <v>281</v>
      </c>
      <c r="B302" s="59">
        <v>67.22748</v>
      </c>
      <c r="C302" s="59">
        <v>51.727890000000002</v>
      </c>
      <c r="D302" s="59">
        <v>0</v>
      </c>
      <c r="E302" s="59">
        <v>1.75918</v>
      </c>
      <c r="F302" s="59">
        <v>120.71455</v>
      </c>
    </row>
    <row r="303" spans="1:6" s="48" customFormat="1" ht="11.25">
      <c r="A303" s="49" t="s">
        <v>282</v>
      </c>
      <c r="B303" s="59">
        <v>67.190520000000006</v>
      </c>
      <c r="C303" s="59">
        <v>51.727890000000002</v>
      </c>
      <c r="D303" s="59">
        <v>0</v>
      </c>
      <c r="E303" s="59">
        <v>0</v>
      </c>
      <c r="F303" s="59">
        <v>118.91841000000001</v>
      </c>
    </row>
    <row r="304" spans="1:6" s="48" customFormat="1" ht="11.25">
      <c r="A304" s="49" t="s">
        <v>283</v>
      </c>
      <c r="B304" s="59">
        <v>3.696E-2</v>
      </c>
      <c r="C304" s="59">
        <v>0</v>
      </c>
      <c r="D304" s="59">
        <v>0</v>
      </c>
      <c r="E304" s="59">
        <v>1.75918</v>
      </c>
      <c r="F304" s="59">
        <v>1.7961400000000001</v>
      </c>
    </row>
    <row r="305" spans="1:6" s="48" customFormat="1" ht="11.25">
      <c r="A305" s="55" t="s">
        <v>284</v>
      </c>
      <c r="B305" s="59">
        <v>-142.82449</v>
      </c>
      <c r="C305" s="59">
        <v>-278.57625999999999</v>
      </c>
      <c r="D305" s="59">
        <v>0</v>
      </c>
      <c r="E305" s="59">
        <v>-0.98939999999999995</v>
      </c>
      <c r="F305" s="59">
        <v>-422.39015000000001</v>
      </c>
    </row>
    <row r="306" spans="1:6" s="48" customFormat="1" ht="11.25">
      <c r="A306" s="49" t="s">
        <v>285</v>
      </c>
      <c r="B306" s="59">
        <v>-142.82449</v>
      </c>
      <c r="C306" s="59">
        <v>-278.57625999999999</v>
      </c>
      <c r="D306" s="59">
        <v>0</v>
      </c>
      <c r="E306" s="59">
        <v>0</v>
      </c>
      <c r="F306" s="59">
        <v>-421.40075000000002</v>
      </c>
    </row>
    <row r="307" spans="1:6" s="48" customFormat="1" ht="12" thickBot="1">
      <c r="A307" s="49" t="s">
        <v>286</v>
      </c>
      <c r="B307" s="59">
        <v>0</v>
      </c>
      <c r="C307" s="59">
        <v>0</v>
      </c>
      <c r="D307" s="59">
        <v>0</v>
      </c>
      <c r="E307" s="59">
        <v>-0.98939999999999995</v>
      </c>
      <c r="F307" s="59">
        <v>-0.98939999999999995</v>
      </c>
    </row>
    <row r="308" spans="1:6" s="48" customFormat="1" ht="12.75" thickTop="1" thickBot="1">
      <c r="A308" s="51" t="s">
        <v>287</v>
      </c>
      <c r="B308" s="58">
        <v>29830.64575</v>
      </c>
      <c r="C308" s="58">
        <v>11747.994439999999</v>
      </c>
      <c r="D308" s="58">
        <v>0</v>
      </c>
      <c r="E308" s="58">
        <v>0.76978000000000002</v>
      </c>
      <c r="F308" s="58">
        <v>41579.409970000001</v>
      </c>
    </row>
    <row r="309" spans="1:6" s="48" customFormat="1" ht="12.75" thickTop="1" thickBot="1">
      <c r="A309" s="48" t="s">
        <v>288</v>
      </c>
      <c r="B309" s="59">
        <v>-73.072960000000009</v>
      </c>
      <c r="C309" s="59">
        <v>485.48353000000003</v>
      </c>
      <c r="D309" s="59">
        <v>0</v>
      </c>
      <c r="E309" s="59">
        <v>0</v>
      </c>
      <c r="F309" s="59">
        <v>412.41057000000001</v>
      </c>
    </row>
    <row r="310" spans="1:6" s="48" customFormat="1" ht="12.75" thickTop="1" thickBot="1">
      <c r="A310" s="51" t="s">
        <v>289</v>
      </c>
      <c r="B310" s="58">
        <v>29757.572789999998</v>
      </c>
      <c r="C310" s="58">
        <v>12233.47797</v>
      </c>
      <c r="D310" s="58">
        <v>0</v>
      </c>
      <c r="E310" s="58">
        <v>0.76978000000000002</v>
      </c>
      <c r="F310" s="58">
        <v>41991.820540000001</v>
      </c>
    </row>
    <row r="311" spans="1:6" s="48" customFormat="1" ht="12.75" thickTop="1" thickBot="1">
      <c r="A311" s="49" t="s">
        <v>290</v>
      </c>
      <c r="B311" s="59">
        <v>3127.8260399999999</v>
      </c>
      <c r="C311" s="59">
        <v>878.79749000000004</v>
      </c>
      <c r="D311" s="59">
        <v>0</v>
      </c>
      <c r="E311" s="59">
        <v>0</v>
      </c>
      <c r="F311" s="59">
        <v>4006.6235299999998</v>
      </c>
    </row>
    <row r="312" spans="1:6" s="48" customFormat="1" ht="12.75" thickTop="1" thickBot="1">
      <c r="A312" s="47" t="s">
        <v>291</v>
      </c>
      <c r="B312" s="58">
        <v>32885.398829999998</v>
      </c>
      <c r="C312" s="58">
        <v>13112.275460000001</v>
      </c>
      <c r="D312" s="58">
        <v>0</v>
      </c>
      <c r="E312" s="58">
        <v>0.76978000000000002</v>
      </c>
      <c r="F312" s="58">
        <v>45998.444069999998</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32885.398829999998</v>
      </c>
      <c r="C314" s="58">
        <v>13112.275460000001</v>
      </c>
      <c r="D314" s="58">
        <v>0</v>
      </c>
      <c r="E314" s="58">
        <v>0.76978000000000002</v>
      </c>
      <c r="F314" s="58">
        <v>45998.444069999998</v>
      </c>
    </row>
    <row r="315" spans="1:6" s="48" customFormat="1" ht="12.75" thickTop="1" thickBot="1">
      <c r="A315" s="55" t="s">
        <v>294</v>
      </c>
      <c r="B315" s="59">
        <v>-1063.09898</v>
      </c>
      <c r="C315" s="59">
        <v>0</v>
      </c>
      <c r="D315" s="59">
        <v>0</v>
      </c>
      <c r="E315" s="59">
        <v>0</v>
      </c>
      <c r="F315" s="59">
        <v>-1063.09898</v>
      </c>
    </row>
    <row r="316" spans="1:6" s="48" customFormat="1" ht="12.75" thickTop="1" thickBot="1">
      <c r="A316" s="51" t="s">
        <v>295</v>
      </c>
      <c r="B316" s="1136">
        <v>31822.299850000003</v>
      </c>
      <c r="C316" s="1136">
        <v>13112.275460000001</v>
      </c>
      <c r="D316" s="1136">
        <v>0</v>
      </c>
      <c r="E316" s="1136">
        <v>0.76978000000000002</v>
      </c>
      <c r="F316" s="1136">
        <v>44935.345090000003</v>
      </c>
    </row>
    <row r="317" spans="1:6" s="135" customFormat="1" ht="9" customHeight="1" thickTop="1" thickBot="1">
      <c r="A317" s="64"/>
      <c r="B317" s="372"/>
      <c r="C317" s="372"/>
      <c r="D317" s="372"/>
      <c r="E317" s="372"/>
      <c r="F317" s="372"/>
    </row>
    <row r="318" spans="1:6" s="135" customFormat="1" ht="13.5" thickTop="1">
      <c r="A318" s="66"/>
      <c r="B318" s="503"/>
      <c r="C318" s="503"/>
      <c r="D318" s="503"/>
      <c r="E318" s="503"/>
      <c r="F318" s="503"/>
    </row>
    <row r="319" spans="1:6" s="135" customFormat="1" ht="12.75">
      <c r="A319" s="66"/>
      <c r="B319" s="503"/>
      <c r="C319" s="503"/>
      <c r="D319" s="503"/>
      <c r="E319" s="503"/>
      <c r="F319" s="503"/>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635"/>
  <sheetViews>
    <sheetView showGridLines="0" zoomScale="70" zoomScaleNormal="70" workbookViewId="0"/>
  </sheetViews>
  <sheetFormatPr baseColWidth="10" defaultColWidth="9.140625" defaultRowHeight="15"/>
  <cols>
    <col min="1" max="1" width="92.85546875" style="69" customWidth="1"/>
    <col min="2" max="8" width="15.7109375" style="68" customWidth="1"/>
    <col min="9" max="9" width="15.7109375" style="532" customWidth="1"/>
    <col min="10" max="16" width="15.7109375" style="68" customWidth="1"/>
    <col min="17" max="17" width="15.7109375" style="532" customWidth="1"/>
    <col min="18" max="24" width="15.7109375" style="68" customWidth="1"/>
    <col min="25" max="25" width="15.7109375" style="532" customWidth="1"/>
    <col min="26" max="30" width="18.42578125" style="68" customWidth="1"/>
    <col min="31" max="31" width="19.7109375" style="68" customWidth="1"/>
    <col min="32" max="32" width="18.42578125" style="68" customWidth="1"/>
    <col min="33" max="256" width="9.140625" style="689"/>
    <col min="257" max="257" width="92.85546875" style="689" customWidth="1"/>
    <col min="258" max="281" width="15.7109375" style="689" customWidth="1"/>
    <col min="282" max="288" width="18.42578125" style="689" customWidth="1"/>
    <col min="289" max="512" width="9.140625" style="689"/>
    <col min="513" max="513" width="92.85546875" style="689" customWidth="1"/>
    <col min="514" max="537" width="15.7109375" style="689" customWidth="1"/>
    <col min="538" max="544" width="18.42578125" style="689" customWidth="1"/>
    <col min="545" max="768" width="9.140625" style="689"/>
    <col min="769" max="769" width="92.85546875" style="689" customWidth="1"/>
    <col min="770" max="793" width="15.7109375" style="689" customWidth="1"/>
    <col min="794" max="800" width="18.42578125" style="689" customWidth="1"/>
    <col min="801" max="1024" width="9.140625" style="689"/>
    <col min="1025" max="1025" width="92.85546875" style="689" customWidth="1"/>
    <col min="1026" max="1049" width="15.7109375" style="689" customWidth="1"/>
    <col min="1050" max="1056" width="18.42578125" style="689" customWidth="1"/>
    <col min="1057" max="1280" width="9.140625" style="689"/>
    <col min="1281" max="1281" width="92.85546875" style="689" customWidth="1"/>
    <col min="1282" max="1305" width="15.7109375" style="689" customWidth="1"/>
    <col min="1306" max="1312" width="18.42578125" style="689" customWidth="1"/>
    <col min="1313" max="1536" width="9.140625" style="689"/>
    <col min="1537" max="1537" width="92.85546875" style="689" customWidth="1"/>
    <col min="1538" max="1561" width="15.7109375" style="689" customWidth="1"/>
    <col min="1562" max="1568" width="18.42578125" style="689" customWidth="1"/>
    <col min="1569" max="1792" width="9.140625" style="689"/>
    <col min="1793" max="1793" width="92.85546875" style="689" customWidth="1"/>
    <col min="1794" max="1817" width="15.7109375" style="689" customWidth="1"/>
    <col min="1818" max="1824" width="18.42578125" style="689" customWidth="1"/>
    <col min="1825" max="2048" width="9.140625" style="689"/>
    <col min="2049" max="2049" width="92.85546875" style="689" customWidth="1"/>
    <col min="2050" max="2073" width="15.7109375" style="689" customWidth="1"/>
    <col min="2074" max="2080" width="18.42578125" style="689" customWidth="1"/>
    <col min="2081" max="2304" width="9.140625" style="689"/>
    <col min="2305" max="2305" width="92.85546875" style="689" customWidth="1"/>
    <col min="2306" max="2329" width="15.7109375" style="689" customWidth="1"/>
    <col min="2330" max="2336" width="18.42578125" style="689" customWidth="1"/>
    <col min="2337" max="2560" width="9.140625" style="689"/>
    <col min="2561" max="2561" width="92.85546875" style="689" customWidth="1"/>
    <col min="2562" max="2585" width="15.7109375" style="689" customWidth="1"/>
    <col min="2586" max="2592" width="18.42578125" style="689" customWidth="1"/>
    <col min="2593" max="2816" width="9.140625" style="689"/>
    <col min="2817" max="2817" width="92.85546875" style="689" customWidth="1"/>
    <col min="2818" max="2841" width="15.7109375" style="689" customWidth="1"/>
    <col min="2842" max="2848" width="18.42578125" style="689" customWidth="1"/>
    <col min="2849" max="3072" width="9.140625" style="689"/>
    <col min="3073" max="3073" width="92.85546875" style="689" customWidth="1"/>
    <col min="3074" max="3097" width="15.7109375" style="689" customWidth="1"/>
    <col min="3098" max="3104" width="18.42578125" style="689" customWidth="1"/>
    <col min="3105" max="3328" width="9.140625" style="689"/>
    <col min="3329" max="3329" width="92.85546875" style="689" customWidth="1"/>
    <col min="3330" max="3353" width="15.7109375" style="689" customWidth="1"/>
    <col min="3354" max="3360" width="18.42578125" style="689" customWidth="1"/>
    <col min="3361" max="3584" width="9.140625" style="689"/>
    <col min="3585" max="3585" width="92.85546875" style="689" customWidth="1"/>
    <col min="3586" max="3609" width="15.7109375" style="689" customWidth="1"/>
    <col min="3610" max="3616" width="18.42578125" style="689" customWidth="1"/>
    <col min="3617" max="3840" width="9.140625" style="689"/>
    <col min="3841" max="3841" width="92.85546875" style="689" customWidth="1"/>
    <col min="3842" max="3865" width="15.7109375" style="689" customWidth="1"/>
    <col min="3866" max="3872" width="18.42578125" style="689" customWidth="1"/>
    <col min="3873" max="4096" width="9.140625" style="689"/>
    <col min="4097" max="4097" width="92.85546875" style="689" customWidth="1"/>
    <col min="4098" max="4121" width="15.7109375" style="689" customWidth="1"/>
    <col min="4122" max="4128" width="18.42578125" style="689" customWidth="1"/>
    <col min="4129" max="4352" width="9.140625" style="689"/>
    <col min="4353" max="4353" width="92.85546875" style="689" customWidth="1"/>
    <col min="4354" max="4377" width="15.7109375" style="689" customWidth="1"/>
    <col min="4378" max="4384" width="18.42578125" style="689" customWidth="1"/>
    <col min="4385" max="4608" width="9.140625" style="689"/>
    <col min="4609" max="4609" width="92.85546875" style="689" customWidth="1"/>
    <col min="4610" max="4633" width="15.7109375" style="689" customWidth="1"/>
    <col min="4634" max="4640" width="18.42578125" style="689" customWidth="1"/>
    <col min="4641" max="4864" width="9.140625" style="689"/>
    <col min="4865" max="4865" width="92.85546875" style="689" customWidth="1"/>
    <col min="4866" max="4889" width="15.7109375" style="689" customWidth="1"/>
    <col min="4890" max="4896" width="18.42578125" style="689" customWidth="1"/>
    <col min="4897" max="5120" width="9.140625" style="689"/>
    <col min="5121" max="5121" width="92.85546875" style="689" customWidth="1"/>
    <col min="5122" max="5145" width="15.7109375" style="689" customWidth="1"/>
    <col min="5146" max="5152" width="18.42578125" style="689" customWidth="1"/>
    <col min="5153" max="5376" width="9.140625" style="689"/>
    <col min="5377" max="5377" width="92.85546875" style="689" customWidth="1"/>
    <col min="5378" max="5401" width="15.7109375" style="689" customWidth="1"/>
    <col min="5402" max="5408" width="18.42578125" style="689" customWidth="1"/>
    <col min="5409" max="5632" width="9.140625" style="689"/>
    <col min="5633" max="5633" width="92.85546875" style="689" customWidth="1"/>
    <col min="5634" max="5657" width="15.7109375" style="689" customWidth="1"/>
    <col min="5658" max="5664" width="18.42578125" style="689" customWidth="1"/>
    <col min="5665" max="5888" width="9.140625" style="689"/>
    <col min="5889" max="5889" width="92.85546875" style="689" customWidth="1"/>
    <col min="5890" max="5913" width="15.7109375" style="689" customWidth="1"/>
    <col min="5914" max="5920" width="18.42578125" style="689" customWidth="1"/>
    <col min="5921" max="6144" width="9.140625" style="689"/>
    <col min="6145" max="6145" width="92.85546875" style="689" customWidth="1"/>
    <col min="6146" max="6169" width="15.7109375" style="689" customWidth="1"/>
    <col min="6170" max="6176" width="18.42578125" style="689" customWidth="1"/>
    <col min="6177" max="6400" width="9.140625" style="689"/>
    <col min="6401" max="6401" width="92.85546875" style="689" customWidth="1"/>
    <col min="6402" max="6425" width="15.7109375" style="689" customWidth="1"/>
    <col min="6426" max="6432" width="18.42578125" style="689" customWidth="1"/>
    <col min="6433" max="6656" width="9.140625" style="689"/>
    <col min="6657" max="6657" width="92.85546875" style="689" customWidth="1"/>
    <col min="6658" max="6681" width="15.7109375" style="689" customWidth="1"/>
    <col min="6682" max="6688" width="18.42578125" style="689" customWidth="1"/>
    <col min="6689" max="6912" width="9.140625" style="689"/>
    <col min="6913" max="6913" width="92.85546875" style="689" customWidth="1"/>
    <col min="6914" max="6937" width="15.7109375" style="689" customWidth="1"/>
    <col min="6938" max="6944" width="18.42578125" style="689" customWidth="1"/>
    <col min="6945" max="7168" width="9.140625" style="689"/>
    <col min="7169" max="7169" width="92.85546875" style="689" customWidth="1"/>
    <col min="7170" max="7193" width="15.7109375" style="689" customWidth="1"/>
    <col min="7194" max="7200" width="18.42578125" style="689" customWidth="1"/>
    <col min="7201" max="7424" width="9.140625" style="689"/>
    <col min="7425" max="7425" width="92.85546875" style="689" customWidth="1"/>
    <col min="7426" max="7449" width="15.7109375" style="689" customWidth="1"/>
    <col min="7450" max="7456" width="18.42578125" style="689" customWidth="1"/>
    <col min="7457" max="7680" width="9.140625" style="689"/>
    <col min="7681" max="7681" width="92.85546875" style="689" customWidth="1"/>
    <col min="7682" max="7705" width="15.7109375" style="689" customWidth="1"/>
    <col min="7706" max="7712" width="18.42578125" style="689" customWidth="1"/>
    <col min="7713" max="7936" width="9.140625" style="689"/>
    <col min="7937" max="7937" width="92.85546875" style="689" customWidth="1"/>
    <col min="7938" max="7961" width="15.7109375" style="689" customWidth="1"/>
    <col min="7962" max="7968" width="18.42578125" style="689" customWidth="1"/>
    <col min="7969" max="8192" width="9.140625" style="689"/>
    <col min="8193" max="8193" width="92.85546875" style="689" customWidth="1"/>
    <col min="8194" max="8217" width="15.7109375" style="689" customWidth="1"/>
    <col min="8218" max="8224" width="18.42578125" style="689" customWidth="1"/>
    <col min="8225" max="8448" width="9.140625" style="689"/>
    <col min="8449" max="8449" width="92.85546875" style="689" customWidth="1"/>
    <col min="8450" max="8473" width="15.7109375" style="689" customWidth="1"/>
    <col min="8474" max="8480" width="18.42578125" style="689" customWidth="1"/>
    <col min="8481" max="8704" width="9.140625" style="689"/>
    <col min="8705" max="8705" width="92.85546875" style="689" customWidth="1"/>
    <col min="8706" max="8729" width="15.7109375" style="689" customWidth="1"/>
    <col min="8730" max="8736" width="18.42578125" style="689" customWidth="1"/>
    <col min="8737" max="8960" width="9.140625" style="689"/>
    <col min="8961" max="8961" width="92.85546875" style="689" customWidth="1"/>
    <col min="8962" max="8985" width="15.7109375" style="689" customWidth="1"/>
    <col min="8986" max="8992" width="18.42578125" style="689" customWidth="1"/>
    <col min="8993" max="9216" width="9.140625" style="689"/>
    <col min="9217" max="9217" width="92.85546875" style="689" customWidth="1"/>
    <col min="9218" max="9241" width="15.7109375" style="689" customWidth="1"/>
    <col min="9242" max="9248" width="18.42578125" style="689" customWidth="1"/>
    <col min="9249" max="9472" width="9.140625" style="689"/>
    <col min="9473" max="9473" width="92.85546875" style="689" customWidth="1"/>
    <col min="9474" max="9497" width="15.7109375" style="689" customWidth="1"/>
    <col min="9498" max="9504" width="18.42578125" style="689" customWidth="1"/>
    <col min="9505" max="9728" width="9.140625" style="689"/>
    <col min="9729" max="9729" width="92.85546875" style="689" customWidth="1"/>
    <col min="9730" max="9753" width="15.7109375" style="689" customWidth="1"/>
    <col min="9754" max="9760" width="18.42578125" style="689" customWidth="1"/>
    <col min="9761" max="9984" width="9.140625" style="689"/>
    <col min="9985" max="9985" width="92.85546875" style="689" customWidth="1"/>
    <col min="9986" max="10009" width="15.7109375" style="689" customWidth="1"/>
    <col min="10010" max="10016" width="18.42578125" style="689" customWidth="1"/>
    <col min="10017" max="10240" width="9.140625" style="689"/>
    <col min="10241" max="10241" width="92.85546875" style="689" customWidth="1"/>
    <col min="10242" max="10265" width="15.7109375" style="689" customWidth="1"/>
    <col min="10266" max="10272" width="18.42578125" style="689" customWidth="1"/>
    <col min="10273" max="10496" width="9.140625" style="689"/>
    <col min="10497" max="10497" width="92.85546875" style="689" customWidth="1"/>
    <col min="10498" max="10521" width="15.7109375" style="689" customWidth="1"/>
    <col min="10522" max="10528" width="18.42578125" style="689" customWidth="1"/>
    <col min="10529" max="10752" width="9.140625" style="689"/>
    <col min="10753" max="10753" width="92.85546875" style="689" customWidth="1"/>
    <col min="10754" max="10777" width="15.7109375" style="689" customWidth="1"/>
    <col min="10778" max="10784" width="18.42578125" style="689" customWidth="1"/>
    <col min="10785" max="11008" width="9.140625" style="689"/>
    <col min="11009" max="11009" width="92.85546875" style="689" customWidth="1"/>
    <col min="11010" max="11033" width="15.7109375" style="689" customWidth="1"/>
    <col min="11034" max="11040" width="18.42578125" style="689" customWidth="1"/>
    <col min="11041" max="11264" width="9.140625" style="689"/>
    <col min="11265" max="11265" width="92.85546875" style="689" customWidth="1"/>
    <col min="11266" max="11289" width="15.7109375" style="689" customWidth="1"/>
    <col min="11290" max="11296" width="18.42578125" style="689" customWidth="1"/>
    <col min="11297" max="11520" width="9.140625" style="689"/>
    <col min="11521" max="11521" width="92.85546875" style="689" customWidth="1"/>
    <col min="11522" max="11545" width="15.7109375" style="689" customWidth="1"/>
    <col min="11546" max="11552" width="18.42578125" style="689" customWidth="1"/>
    <col min="11553" max="11776" width="9.140625" style="689"/>
    <col min="11777" max="11777" width="92.85546875" style="689" customWidth="1"/>
    <col min="11778" max="11801" width="15.7109375" style="689" customWidth="1"/>
    <col min="11802" max="11808" width="18.42578125" style="689" customWidth="1"/>
    <col min="11809" max="12032" width="9.140625" style="689"/>
    <col min="12033" max="12033" width="92.85546875" style="689" customWidth="1"/>
    <col min="12034" max="12057" width="15.7109375" style="689" customWidth="1"/>
    <col min="12058" max="12064" width="18.42578125" style="689" customWidth="1"/>
    <col min="12065" max="12288" width="9.140625" style="689"/>
    <col min="12289" max="12289" width="92.85546875" style="689" customWidth="1"/>
    <col min="12290" max="12313" width="15.7109375" style="689" customWidth="1"/>
    <col min="12314" max="12320" width="18.42578125" style="689" customWidth="1"/>
    <col min="12321" max="12544" width="9.140625" style="689"/>
    <col min="12545" max="12545" width="92.85546875" style="689" customWidth="1"/>
    <col min="12546" max="12569" width="15.7109375" style="689" customWidth="1"/>
    <col min="12570" max="12576" width="18.42578125" style="689" customWidth="1"/>
    <col min="12577" max="12800" width="9.140625" style="689"/>
    <col min="12801" max="12801" width="92.85546875" style="689" customWidth="1"/>
    <col min="12802" max="12825" width="15.7109375" style="689" customWidth="1"/>
    <col min="12826" max="12832" width="18.42578125" style="689" customWidth="1"/>
    <col min="12833" max="13056" width="9.140625" style="689"/>
    <col min="13057" max="13057" width="92.85546875" style="689" customWidth="1"/>
    <col min="13058" max="13081" width="15.7109375" style="689" customWidth="1"/>
    <col min="13082" max="13088" width="18.42578125" style="689" customWidth="1"/>
    <col min="13089" max="13312" width="9.140625" style="689"/>
    <col min="13313" max="13313" width="92.85546875" style="689" customWidth="1"/>
    <col min="13314" max="13337" width="15.7109375" style="689" customWidth="1"/>
    <col min="13338" max="13344" width="18.42578125" style="689" customWidth="1"/>
    <col min="13345" max="13568" width="9.140625" style="689"/>
    <col min="13569" max="13569" width="92.85546875" style="689" customWidth="1"/>
    <col min="13570" max="13593" width="15.7109375" style="689" customWidth="1"/>
    <col min="13594" max="13600" width="18.42578125" style="689" customWidth="1"/>
    <col min="13601" max="13824" width="9.140625" style="689"/>
    <col min="13825" max="13825" width="92.85546875" style="689" customWidth="1"/>
    <col min="13826" max="13849" width="15.7109375" style="689" customWidth="1"/>
    <col min="13850" max="13856" width="18.42578125" style="689" customWidth="1"/>
    <col min="13857" max="14080" width="9.140625" style="689"/>
    <col min="14081" max="14081" width="92.85546875" style="689" customWidth="1"/>
    <col min="14082" max="14105" width="15.7109375" style="689" customWidth="1"/>
    <col min="14106" max="14112" width="18.42578125" style="689" customWidth="1"/>
    <col min="14113" max="14336" width="9.140625" style="689"/>
    <col min="14337" max="14337" width="92.85546875" style="689" customWidth="1"/>
    <col min="14338" max="14361" width="15.7109375" style="689" customWidth="1"/>
    <col min="14362" max="14368" width="18.42578125" style="689" customWidth="1"/>
    <col min="14369" max="14592" width="9.140625" style="689"/>
    <col min="14593" max="14593" width="92.85546875" style="689" customWidth="1"/>
    <col min="14594" max="14617" width="15.7109375" style="689" customWidth="1"/>
    <col min="14618" max="14624" width="18.42578125" style="689" customWidth="1"/>
    <col min="14625" max="14848" width="9.140625" style="689"/>
    <col min="14849" max="14849" width="92.85546875" style="689" customWidth="1"/>
    <col min="14850" max="14873" width="15.7109375" style="689" customWidth="1"/>
    <col min="14874" max="14880" width="18.42578125" style="689" customWidth="1"/>
    <col min="14881" max="15104" width="9.140625" style="689"/>
    <col min="15105" max="15105" width="92.85546875" style="689" customWidth="1"/>
    <col min="15106" max="15129" width="15.7109375" style="689" customWidth="1"/>
    <col min="15130" max="15136" width="18.42578125" style="689" customWidth="1"/>
    <col min="15137" max="15360" width="9.140625" style="689"/>
    <col min="15361" max="15361" width="92.85546875" style="689" customWidth="1"/>
    <col min="15362" max="15385" width="15.7109375" style="689" customWidth="1"/>
    <col min="15386" max="15392" width="18.42578125" style="689" customWidth="1"/>
    <col min="15393" max="15616" width="9.140625" style="689"/>
    <col min="15617" max="15617" width="92.85546875" style="689" customWidth="1"/>
    <col min="15618" max="15641" width="15.7109375" style="689" customWidth="1"/>
    <col min="15642" max="15648" width="18.42578125" style="689" customWidth="1"/>
    <col min="15649" max="15872" width="9.140625" style="689"/>
    <col min="15873" max="15873" width="92.85546875" style="689" customWidth="1"/>
    <col min="15874" max="15897" width="15.7109375" style="689" customWidth="1"/>
    <col min="15898" max="15904" width="18.42578125" style="689" customWidth="1"/>
    <col min="15905" max="16128" width="9.140625" style="689"/>
    <col min="16129" max="16129" width="92.85546875" style="689" customWidth="1"/>
    <col min="16130" max="16153" width="15.7109375" style="689" customWidth="1"/>
    <col min="16154" max="16160" width="18.42578125" style="689" customWidth="1"/>
    <col min="16161" max="16384" width="9.140625" style="689"/>
  </cols>
  <sheetData>
    <row r="1" spans="1:32" s="72" customFormat="1" ht="2.25" customHeight="1">
      <c r="A1" s="688"/>
      <c r="B1" s="500"/>
      <c r="C1" s="500"/>
      <c r="D1" s="500"/>
      <c r="E1" s="500"/>
      <c r="F1" s="500"/>
      <c r="G1" s="500"/>
      <c r="H1" s="500"/>
      <c r="I1" s="500"/>
      <c r="J1" s="500"/>
      <c r="K1" s="500"/>
      <c r="L1" s="500"/>
      <c r="M1" s="500"/>
      <c r="N1" s="500"/>
      <c r="O1" s="500"/>
      <c r="P1" s="500"/>
      <c r="Q1" s="500"/>
      <c r="R1" s="500"/>
      <c r="S1" s="500"/>
      <c r="T1" s="500"/>
      <c r="U1" s="500"/>
      <c r="V1" s="500"/>
      <c r="W1" s="500"/>
      <c r="X1" s="500"/>
      <c r="Y1" s="500"/>
      <c r="Z1" s="500"/>
      <c r="AA1" s="500"/>
      <c r="AB1" s="500"/>
      <c r="AC1" s="500"/>
      <c r="AD1" s="500"/>
      <c r="AE1" s="500"/>
      <c r="AF1" s="500"/>
    </row>
    <row r="2" spans="1:32" s="62" customFormat="1" ht="37.5" customHeight="1">
      <c r="A2" s="1268" t="s">
        <v>884</v>
      </c>
      <c r="B2" s="1268"/>
      <c r="C2" s="1268"/>
      <c r="D2" s="1268"/>
      <c r="E2" s="1268"/>
      <c r="F2" s="1268"/>
      <c r="G2" s="1268"/>
      <c r="H2" s="1268"/>
      <c r="I2" s="1268"/>
      <c r="J2" s="1268"/>
      <c r="K2" s="1268"/>
      <c r="L2" s="1268"/>
      <c r="M2" s="1268"/>
      <c r="N2" s="1268"/>
      <c r="O2" s="1268"/>
      <c r="P2" s="1268"/>
      <c r="Q2" s="1268"/>
      <c r="R2" s="1268"/>
      <c r="S2" s="1268"/>
      <c r="T2" s="1268"/>
      <c r="U2" s="1268"/>
      <c r="V2" s="1268"/>
      <c r="W2" s="1268"/>
      <c r="X2" s="1268"/>
      <c r="Y2" s="1268"/>
      <c r="Z2" s="1268"/>
      <c r="AA2" s="1268"/>
      <c r="AB2" s="1268"/>
      <c r="AC2" s="1268"/>
      <c r="AD2" s="1268"/>
      <c r="AE2" s="1268"/>
      <c r="AF2" s="1268"/>
    </row>
    <row r="3" spans="1:32" s="62" customFormat="1" ht="26.25" customHeight="1">
      <c r="A3" s="1268" t="s">
        <v>1238</v>
      </c>
      <c r="B3" s="1268"/>
      <c r="C3" s="1268"/>
      <c r="D3" s="1268"/>
      <c r="E3" s="1268"/>
      <c r="F3" s="1268"/>
      <c r="G3" s="1268"/>
      <c r="H3" s="1268"/>
      <c r="I3" s="1268"/>
      <c r="J3" s="1268"/>
      <c r="K3" s="1268"/>
      <c r="L3" s="1268"/>
      <c r="M3" s="1268"/>
      <c r="N3" s="1268"/>
      <c r="O3" s="1268"/>
      <c r="P3" s="1268"/>
      <c r="Q3" s="1268"/>
      <c r="R3" s="1268"/>
      <c r="S3" s="1268"/>
      <c r="T3" s="1268"/>
      <c r="U3" s="1268"/>
      <c r="V3" s="1268"/>
      <c r="W3" s="1268"/>
      <c r="X3" s="1268"/>
      <c r="Y3" s="1268"/>
      <c r="Z3" s="1268"/>
      <c r="AA3" s="1268"/>
      <c r="AB3" s="1268"/>
      <c r="AC3" s="1268"/>
      <c r="AD3" s="1268"/>
      <c r="AE3" s="1268"/>
      <c r="AF3" s="1268"/>
    </row>
    <row r="4" spans="1:32" s="62" customFormat="1" ht="25.5" customHeight="1">
      <c r="A4" s="1268" t="s">
        <v>1494</v>
      </c>
      <c r="B4" s="1268"/>
      <c r="C4" s="1268"/>
      <c r="D4" s="1268"/>
      <c r="E4" s="1268"/>
      <c r="F4" s="1268"/>
      <c r="G4" s="1268"/>
      <c r="H4" s="1268"/>
      <c r="I4" s="1268"/>
      <c r="J4" s="1268"/>
      <c r="K4" s="1268"/>
      <c r="L4" s="1268"/>
      <c r="M4" s="1268"/>
      <c r="N4" s="1268"/>
      <c r="O4" s="1268"/>
      <c r="P4" s="1268"/>
      <c r="Q4" s="1268"/>
      <c r="R4" s="1268"/>
      <c r="S4" s="1268"/>
      <c r="T4" s="1268"/>
      <c r="U4" s="1268"/>
      <c r="V4" s="1268"/>
      <c r="W4" s="1268"/>
      <c r="X4" s="1268"/>
      <c r="Y4" s="1268"/>
      <c r="Z4" s="1268"/>
      <c r="AA4" s="1268"/>
      <c r="AB4" s="1268"/>
      <c r="AC4" s="1268"/>
      <c r="AD4" s="1268"/>
      <c r="AE4" s="1268"/>
      <c r="AF4" s="1268"/>
    </row>
    <row r="5" spans="1:32" s="63" customFormat="1" ht="47.25" customHeight="1">
      <c r="A5" s="1290" t="s">
        <v>1356</v>
      </c>
      <c r="B5" s="1290"/>
      <c r="C5" s="1290"/>
      <c r="D5" s="1290"/>
      <c r="E5" s="1290"/>
      <c r="F5" s="1290"/>
      <c r="G5" s="1290"/>
      <c r="H5" s="1290"/>
      <c r="I5" s="1290"/>
      <c r="J5" s="1290"/>
      <c r="K5" s="1290"/>
      <c r="L5" s="1290"/>
      <c r="M5" s="1290"/>
      <c r="N5" s="1290"/>
      <c r="O5" s="1290"/>
      <c r="P5" s="1290"/>
      <c r="Q5" s="1290"/>
      <c r="R5" s="1290"/>
      <c r="S5" s="1290"/>
      <c r="T5" s="1290"/>
      <c r="U5" s="1290"/>
      <c r="V5" s="1290"/>
      <c r="W5" s="1290"/>
      <c r="X5" s="1290"/>
      <c r="Y5" s="1290"/>
      <c r="Z5" s="1290"/>
      <c r="AA5" s="1290"/>
      <c r="AB5" s="1290"/>
      <c r="AC5" s="1290"/>
      <c r="AD5" s="1290"/>
      <c r="AE5" s="1290"/>
      <c r="AF5" s="1290"/>
    </row>
    <row r="6" spans="1:32" ht="6" customHeight="1">
      <c r="Q6" s="68"/>
      <c r="Y6" s="68"/>
    </row>
    <row r="7" spans="1:32" ht="4.5" customHeight="1" thickBot="1">
      <c r="A7" s="397"/>
      <c r="B7" s="501"/>
      <c r="C7" s="501"/>
      <c r="D7" s="501"/>
      <c r="E7" s="501"/>
      <c r="F7" s="501"/>
      <c r="G7" s="501"/>
      <c r="H7" s="501"/>
      <c r="I7" s="984"/>
      <c r="Q7" s="68"/>
      <c r="Y7" s="68"/>
    </row>
    <row r="8" spans="1:32" s="136" customFormat="1" ht="31.5" customHeight="1" thickTop="1" thickBot="1">
      <c r="A8" s="250"/>
      <c r="B8" s="1172" t="s">
        <v>858</v>
      </c>
      <c r="C8" s="1172" t="s">
        <v>859</v>
      </c>
      <c r="D8" s="1172" t="s">
        <v>860</v>
      </c>
      <c r="E8" s="1172" t="s">
        <v>861</v>
      </c>
      <c r="F8" s="1172" t="s">
        <v>862</v>
      </c>
      <c r="G8" s="1172" t="s">
        <v>863</v>
      </c>
      <c r="H8" s="1172" t="s">
        <v>864</v>
      </c>
      <c r="I8" s="1172" t="s">
        <v>865</v>
      </c>
      <c r="J8" s="1172" t="s">
        <v>866</v>
      </c>
      <c r="K8" s="1172" t="s">
        <v>867</v>
      </c>
      <c r="L8" s="1172" t="s">
        <v>868</v>
      </c>
      <c r="M8" s="1172" t="s">
        <v>869</v>
      </c>
      <c r="N8" s="1172" t="s">
        <v>870</v>
      </c>
      <c r="O8" s="1172" t="s">
        <v>871</v>
      </c>
      <c r="P8" s="1172" t="s">
        <v>872</v>
      </c>
      <c r="Q8" s="1172" t="s">
        <v>873</v>
      </c>
      <c r="R8" s="1172" t="s">
        <v>874</v>
      </c>
      <c r="S8" s="1172" t="s">
        <v>875</v>
      </c>
      <c r="T8" s="1172" t="s">
        <v>876</v>
      </c>
      <c r="U8" s="1172" t="s">
        <v>877</v>
      </c>
      <c r="V8" s="1172" t="s">
        <v>878</v>
      </c>
      <c r="W8" s="1172" t="s">
        <v>879</v>
      </c>
      <c r="X8" s="1172" t="s">
        <v>880</v>
      </c>
      <c r="Y8" s="1172" t="s">
        <v>881</v>
      </c>
      <c r="Z8" s="1173" t="s">
        <v>882</v>
      </c>
      <c r="AA8" s="1173" t="s">
        <v>883</v>
      </c>
      <c r="AB8" s="1173" t="s">
        <v>1348</v>
      </c>
      <c r="AC8" s="1173" t="s">
        <v>1358</v>
      </c>
      <c r="AD8" s="1173" t="s">
        <v>1393</v>
      </c>
      <c r="AE8" s="1173" t="s">
        <v>1394</v>
      </c>
      <c r="AF8" s="1173" t="s">
        <v>309</v>
      </c>
    </row>
    <row r="9" spans="1:32" s="136" customFormat="1" ht="31.5" customHeight="1" thickTop="1" thickBot="1">
      <c r="A9" s="250" t="s">
        <v>1</v>
      </c>
      <c r="B9" s="1172"/>
      <c r="C9" s="1172"/>
      <c r="D9" s="1172"/>
      <c r="E9" s="1172"/>
      <c r="F9" s="1172"/>
      <c r="G9" s="1172"/>
      <c r="H9" s="1172"/>
      <c r="I9" s="1172"/>
      <c r="J9" s="1172"/>
      <c r="K9" s="1172"/>
      <c r="L9" s="1172"/>
      <c r="M9" s="1172"/>
      <c r="N9" s="1172"/>
      <c r="O9" s="1172"/>
      <c r="P9" s="1172"/>
      <c r="Q9" s="1172"/>
      <c r="R9" s="1172"/>
      <c r="S9" s="1172"/>
      <c r="T9" s="1172"/>
      <c r="U9" s="1172"/>
      <c r="V9" s="1172"/>
      <c r="W9" s="1172"/>
      <c r="X9" s="1172"/>
      <c r="Y9" s="1172"/>
      <c r="Z9" s="1172"/>
      <c r="AA9" s="1172"/>
      <c r="AB9" s="1172"/>
      <c r="AC9" s="1172"/>
      <c r="AD9" s="1172"/>
      <c r="AE9" s="1172"/>
      <c r="AF9" s="1172"/>
    </row>
    <row r="10" spans="1:32" s="135" customFormat="1" ht="28.5" customHeight="1" thickTop="1" thickBot="1">
      <c r="A10" s="251" t="s">
        <v>7</v>
      </c>
      <c r="B10" s="1174">
        <v>1766554054.28</v>
      </c>
      <c r="C10" s="1174">
        <v>947179605.72000003</v>
      </c>
      <c r="D10" s="1174">
        <v>546763473.05999994</v>
      </c>
      <c r="E10" s="1174">
        <v>137399820.62</v>
      </c>
      <c r="F10" s="1174">
        <v>241632481.56</v>
      </c>
      <c r="G10" s="1174">
        <v>318973534.38</v>
      </c>
      <c r="H10" s="1174">
        <v>211771048.53</v>
      </c>
      <c r="I10" s="1174">
        <v>217899533.62</v>
      </c>
      <c r="J10" s="1174">
        <v>186902712.59999999</v>
      </c>
      <c r="K10" s="1174">
        <v>131457210.10999998</v>
      </c>
      <c r="L10" s="1174">
        <v>110146319.26000001</v>
      </c>
      <c r="M10" s="1174">
        <v>63034564.460000001</v>
      </c>
      <c r="N10" s="1174">
        <v>226347517.43000001</v>
      </c>
      <c r="O10" s="1174">
        <v>148462717.69</v>
      </c>
      <c r="P10" s="1174">
        <v>99887724.450000003</v>
      </c>
      <c r="Q10" s="1174">
        <v>57453696.640000001</v>
      </c>
      <c r="R10" s="1174">
        <v>106197580.92</v>
      </c>
      <c r="S10" s="1174">
        <v>170368359.44999999</v>
      </c>
      <c r="T10" s="1174">
        <v>78875482.989999995</v>
      </c>
      <c r="U10" s="1174">
        <v>218182751.08000001</v>
      </c>
      <c r="V10" s="1174">
        <v>278961637.39999998</v>
      </c>
      <c r="W10" s="1174">
        <v>141266548.72999999</v>
      </c>
      <c r="X10" s="1174">
        <v>215963082.31999999</v>
      </c>
      <c r="Y10" s="1174">
        <v>114406301.84999999</v>
      </c>
      <c r="Z10" s="1174">
        <v>317457401.11000001</v>
      </c>
      <c r="AA10" s="1174">
        <v>113776984.47</v>
      </c>
      <c r="AB10" s="1174">
        <v>262792457.86000001</v>
      </c>
      <c r="AC10" s="1174">
        <v>259081680.88999999</v>
      </c>
      <c r="AD10" s="1174">
        <v>60839745.659999996</v>
      </c>
      <c r="AE10" s="1174">
        <v>245827885.56999999</v>
      </c>
      <c r="AF10" s="1174">
        <v>7995863914.71</v>
      </c>
    </row>
    <row r="11" spans="1:32" s="135" customFormat="1" ht="19.5" customHeight="1" thickTop="1">
      <c r="A11" s="252" t="s">
        <v>8</v>
      </c>
      <c r="B11" s="1175">
        <v>261098175.50999999</v>
      </c>
      <c r="C11" s="1175">
        <v>110989207.59999999</v>
      </c>
      <c r="D11" s="1175">
        <v>55987370.890000001</v>
      </c>
      <c r="E11" s="1175">
        <v>27325665.710000001</v>
      </c>
      <c r="F11" s="1175">
        <v>22123182.850000001</v>
      </c>
      <c r="G11" s="1175">
        <v>19845815.640000001</v>
      </c>
      <c r="H11" s="1175">
        <v>15755962.26</v>
      </c>
      <c r="I11" s="1175">
        <v>21967965.899999999</v>
      </c>
      <c r="J11" s="1175">
        <v>7551776.8600000003</v>
      </c>
      <c r="K11" s="1175">
        <v>8380382.4299999997</v>
      </c>
      <c r="L11" s="1175">
        <v>8125212.8499999996</v>
      </c>
      <c r="M11" s="1175">
        <v>5640545.8700000001</v>
      </c>
      <c r="N11" s="1175">
        <v>24643553.57</v>
      </c>
      <c r="O11" s="1175">
        <v>25104408.02</v>
      </c>
      <c r="P11" s="1175">
        <v>8980506.5700000003</v>
      </c>
      <c r="Q11" s="1175">
        <v>2993074.27</v>
      </c>
      <c r="R11" s="1175">
        <v>7579203.5499999998</v>
      </c>
      <c r="S11" s="1175">
        <v>10680218.58</v>
      </c>
      <c r="T11" s="1175">
        <v>8678272.5899999999</v>
      </c>
      <c r="U11" s="1175">
        <v>16595905.98</v>
      </c>
      <c r="V11" s="1175">
        <v>22754562.890000001</v>
      </c>
      <c r="W11" s="1175">
        <v>10976475.98</v>
      </c>
      <c r="X11" s="1175">
        <v>15589100.24</v>
      </c>
      <c r="Y11" s="1175">
        <v>9030867.9299999997</v>
      </c>
      <c r="Z11" s="1175">
        <v>20988180.93</v>
      </c>
      <c r="AA11" s="1175">
        <v>7132249.6299999999</v>
      </c>
      <c r="AB11" s="1175">
        <v>18444009.5</v>
      </c>
      <c r="AC11" s="1175">
        <v>21148130.420000002</v>
      </c>
      <c r="AD11" s="1175">
        <v>4740204.3099999996</v>
      </c>
      <c r="AE11" s="1175">
        <v>20689406.760000002</v>
      </c>
      <c r="AF11" s="1175">
        <v>821539596.09000003</v>
      </c>
    </row>
    <row r="12" spans="1:32" s="135" customFormat="1" ht="17.25" customHeight="1">
      <c r="A12" s="252" t="s">
        <v>17</v>
      </c>
      <c r="B12" s="1175">
        <v>182491658.22999999</v>
      </c>
      <c r="C12" s="1175">
        <v>86622438.290000007</v>
      </c>
      <c r="D12" s="1175">
        <v>113134328.06</v>
      </c>
      <c r="E12" s="1175">
        <v>29516693.18</v>
      </c>
      <c r="F12" s="1175">
        <v>35269741.719999999</v>
      </c>
      <c r="G12" s="1175">
        <v>28956485.420000002</v>
      </c>
      <c r="H12" s="1175">
        <v>14338142.199999999</v>
      </c>
      <c r="I12" s="1175">
        <v>26617807.059999999</v>
      </c>
      <c r="J12" s="1175">
        <v>32689732.91</v>
      </c>
      <c r="K12" s="1175">
        <v>11443655.029999999</v>
      </c>
      <c r="L12" s="1175">
        <v>11602035.029999999</v>
      </c>
      <c r="M12" s="1175">
        <v>3981941.5</v>
      </c>
      <c r="N12" s="1175">
        <v>18162008.489999998</v>
      </c>
      <c r="O12" s="1175">
        <v>8359467.1600000001</v>
      </c>
      <c r="P12" s="1175">
        <v>7433465.1399999997</v>
      </c>
      <c r="Q12" s="1175">
        <v>2000269.91</v>
      </c>
      <c r="R12" s="1175">
        <v>17238279.109999999</v>
      </c>
      <c r="S12" s="1175">
        <v>20843632.100000001</v>
      </c>
      <c r="T12" s="1175">
        <v>8158867.0899999999</v>
      </c>
      <c r="U12" s="1175">
        <v>29982007.75</v>
      </c>
      <c r="V12" s="1175">
        <v>48378331.530000001</v>
      </c>
      <c r="W12" s="1175">
        <v>27854246.789999999</v>
      </c>
      <c r="X12" s="1175">
        <v>42260062.700000003</v>
      </c>
      <c r="Y12" s="1175">
        <v>19495275.789999999</v>
      </c>
      <c r="Z12" s="1175">
        <v>33267128.129999999</v>
      </c>
      <c r="AA12" s="1175">
        <v>15050030.34</v>
      </c>
      <c r="AB12" s="1175">
        <v>30206674.710000001</v>
      </c>
      <c r="AC12" s="1175">
        <v>13410640.84</v>
      </c>
      <c r="AD12" s="1175">
        <v>1613725.89</v>
      </c>
      <c r="AE12" s="1175">
        <v>37791610.159999996</v>
      </c>
      <c r="AF12" s="1175">
        <v>958170382.25999999</v>
      </c>
    </row>
    <row r="13" spans="1:32" s="135" customFormat="1" ht="17.25" customHeight="1">
      <c r="A13" s="252" t="s">
        <v>26</v>
      </c>
      <c r="B13" s="1175">
        <v>1188864747</v>
      </c>
      <c r="C13" s="1175">
        <v>690922519.46000004</v>
      </c>
      <c r="D13" s="1175">
        <v>333858582.06999999</v>
      </c>
      <c r="E13" s="1175">
        <v>67439619.519999996</v>
      </c>
      <c r="F13" s="1175">
        <v>167752680.43000001</v>
      </c>
      <c r="G13" s="1175">
        <v>260144891.33000001</v>
      </c>
      <c r="H13" s="1175">
        <v>175164537.97</v>
      </c>
      <c r="I13" s="1175">
        <v>163541704.43000001</v>
      </c>
      <c r="J13" s="1175">
        <v>140265983.59999999</v>
      </c>
      <c r="K13" s="1175">
        <v>107971188.42</v>
      </c>
      <c r="L13" s="1175">
        <v>86576350.879999995</v>
      </c>
      <c r="M13" s="1175">
        <v>49465324.979999997</v>
      </c>
      <c r="N13" s="1175">
        <v>172027750.96000001</v>
      </c>
      <c r="O13" s="1175">
        <v>103065252.77</v>
      </c>
      <c r="P13" s="1175">
        <v>79302545.239999995</v>
      </c>
      <c r="Q13" s="1175">
        <v>50269753.07</v>
      </c>
      <c r="R13" s="1175">
        <v>73772071.489999995</v>
      </c>
      <c r="S13" s="1175">
        <v>133330498.95999999</v>
      </c>
      <c r="T13" s="1175">
        <v>55024621.140000001</v>
      </c>
      <c r="U13" s="1175">
        <v>167385004.22</v>
      </c>
      <c r="V13" s="1175">
        <v>194092603.47999999</v>
      </c>
      <c r="W13" s="1175">
        <v>97164855.590000004</v>
      </c>
      <c r="X13" s="1175">
        <v>148661987.68000001</v>
      </c>
      <c r="Y13" s="1175">
        <v>82559671.079999998</v>
      </c>
      <c r="Z13" s="1175">
        <v>232385468.03</v>
      </c>
      <c r="AA13" s="1175">
        <v>89503284.760000005</v>
      </c>
      <c r="AB13" s="1175">
        <v>204058899.38999999</v>
      </c>
      <c r="AC13" s="1175">
        <v>209042018.11000001</v>
      </c>
      <c r="AD13" s="1175">
        <v>53254131.399999999</v>
      </c>
      <c r="AE13" s="1175">
        <v>179229070.40000001</v>
      </c>
      <c r="AF13" s="1175">
        <v>5756097617.8599997</v>
      </c>
    </row>
    <row r="14" spans="1:32" s="135" customFormat="1" ht="17.25" customHeight="1">
      <c r="A14" s="252" t="s">
        <v>28</v>
      </c>
      <c r="B14" s="1175">
        <v>1167316918.1300001</v>
      </c>
      <c r="C14" s="1175">
        <v>627034230.07000005</v>
      </c>
      <c r="D14" s="1175">
        <v>310703743.07999998</v>
      </c>
      <c r="E14" s="1175">
        <v>72655359.120000005</v>
      </c>
      <c r="F14" s="1175">
        <v>166741956.19999999</v>
      </c>
      <c r="G14" s="1175">
        <v>266515635.33999997</v>
      </c>
      <c r="H14" s="1175">
        <v>175196423.13</v>
      </c>
      <c r="I14" s="1175">
        <v>167960706.84</v>
      </c>
      <c r="J14" s="1175">
        <v>143829418.99000001</v>
      </c>
      <c r="K14" s="1175">
        <v>113574649.29000001</v>
      </c>
      <c r="L14" s="1175">
        <v>89272360.480000004</v>
      </c>
      <c r="M14" s="1175">
        <v>49086473.719999999</v>
      </c>
      <c r="N14" s="1175">
        <v>178363131</v>
      </c>
      <c r="O14" s="1175">
        <v>103716475.64</v>
      </c>
      <c r="P14" s="1175">
        <v>80540998.519999996</v>
      </c>
      <c r="Q14" s="1175">
        <v>50639864.75</v>
      </c>
      <c r="R14" s="1175">
        <v>75458474.599999994</v>
      </c>
      <c r="S14" s="1175">
        <v>138939717.43000001</v>
      </c>
      <c r="T14" s="1175">
        <v>58332682.560000002</v>
      </c>
      <c r="U14" s="1175">
        <v>172479660.91999999</v>
      </c>
      <c r="V14" s="1175">
        <v>205688317.66999999</v>
      </c>
      <c r="W14" s="1175">
        <v>102085230.27</v>
      </c>
      <c r="X14" s="1175">
        <v>149178869.28999999</v>
      </c>
      <c r="Y14" s="1175">
        <v>87403393.989999995</v>
      </c>
      <c r="Z14" s="1175">
        <v>205880444.28999999</v>
      </c>
      <c r="AA14" s="1175">
        <v>89425773.109999999</v>
      </c>
      <c r="AB14" s="1175">
        <v>210441947.44999999</v>
      </c>
      <c r="AC14" s="1175">
        <v>218255473.81999999</v>
      </c>
      <c r="AD14" s="1175">
        <v>51544550.119999997</v>
      </c>
      <c r="AE14" s="1175">
        <v>188207754.43000001</v>
      </c>
      <c r="AF14" s="1175">
        <v>5716470634.25</v>
      </c>
    </row>
    <row r="15" spans="1:32" s="135" customFormat="1" ht="17.25" customHeight="1">
      <c r="A15" s="252" t="s">
        <v>886</v>
      </c>
      <c r="B15" s="1175">
        <v>51733311.969999999</v>
      </c>
      <c r="C15" s="1175">
        <v>62262380.700000003</v>
      </c>
      <c r="D15" s="1175">
        <v>24072144.420000002</v>
      </c>
      <c r="E15" s="1175">
        <v>58704.99</v>
      </c>
      <c r="F15" s="1175">
        <v>4359250.1100000003</v>
      </c>
      <c r="G15" s="1175">
        <v>1215880.81</v>
      </c>
      <c r="H15" s="1175">
        <v>3878764.71</v>
      </c>
      <c r="I15" s="1175">
        <v>0</v>
      </c>
      <c r="J15" s="1175">
        <v>683215.31</v>
      </c>
      <c r="K15" s="1175">
        <v>131240.72</v>
      </c>
      <c r="L15" s="1175">
        <v>51550.239999999998</v>
      </c>
      <c r="M15" s="1175">
        <v>1466446.34</v>
      </c>
      <c r="N15" s="1175">
        <v>2199613.0499999998</v>
      </c>
      <c r="O15" s="1175">
        <v>618250.43000000005</v>
      </c>
      <c r="P15" s="1175">
        <v>626779.19999999995</v>
      </c>
      <c r="Q15" s="1175">
        <v>594662.21</v>
      </c>
      <c r="R15" s="1175">
        <v>372884.93</v>
      </c>
      <c r="S15" s="1175">
        <v>877350.31</v>
      </c>
      <c r="T15" s="1175">
        <v>0</v>
      </c>
      <c r="U15" s="1175">
        <v>1061169.92</v>
      </c>
      <c r="V15" s="1175">
        <v>338128.33</v>
      </c>
      <c r="W15" s="1175">
        <v>1293384.57</v>
      </c>
      <c r="X15" s="1175">
        <v>1918134.74</v>
      </c>
      <c r="Y15" s="1175">
        <v>54096.72</v>
      </c>
      <c r="Z15" s="1175">
        <v>25982006.73</v>
      </c>
      <c r="AA15" s="1175">
        <v>1744054.2</v>
      </c>
      <c r="AB15" s="1175">
        <v>812416.92</v>
      </c>
      <c r="AC15" s="1175">
        <v>1051998.55</v>
      </c>
      <c r="AD15" s="1175">
        <v>2291829.2000000002</v>
      </c>
      <c r="AE15" s="1175">
        <v>61225.47</v>
      </c>
      <c r="AF15" s="1175">
        <v>191810875.80000001</v>
      </c>
    </row>
    <row r="16" spans="1:32" s="135" customFormat="1" ht="17.25" customHeight="1">
      <c r="A16" s="252" t="s">
        <v>32</v>
      </c>
      <c r="B16" s="1175">
        <v>7571597.3200000003</v>
      </c>
      <c r="C16" s="1175">
        <v>11006889.42</v>
      </c>
      <c r="D16" s="1175">
        <v>4583972.51</v>
      </c>
      <c r="E16" s="1175">
        <v>2912985.31</v>
      </c>
      <c r="F16" s="1175">
        <v>854692</v>
      </c>
      <c r="G16" s="1175">
        <v>1918355.39</v>
      </c>
      <c r="H16" s="1175">
        <v>1245839.97</v>
      </c>
      <c r="I16" s="1175">
        <v>1299092.77</v>
      </c>
      <c r="J16" s="1175">
        <v>871476.44</v>
      </c>
      <c r="K16" s="1175">
        <v>670033.06999999995</v>
      </c>
      <c r="L16" s="1175">
        <v>230936.97</v>
      </c>
      <c r="M16" s="1175">
        <v>755911.33</v>
      </c>
      <c r="N16" s="1175">
        <v>1046155.8</v>
      </c>
      <c r="O16" s="1175">
        <v>336436.39</v>
      </c>
      <c r="P16" s="1175">
        <v>230494.36</v>
      </c>
      <c r="Q16" s="1175">
        <v>1058783.74</v>
      </c>
      <c r="R16" s="1175">
        <v>658060.68000000005</v>
      </c>
      <c r="S16" s="1175">
        <v>586811.39</v>
      </c>
      <c r="T16" s="1175">
        <v>238921.4</v>
      </c>
      <c r="U16" s="1175">
        <v>315280.67</v>
      </c>
      <c r="V16" s="1175">
        <v>946424.36</v>
      </c>
      <c r="W16" s="1175">
        <v>826239.92</v>
      </c>
      <c r="X16" s="1175">
        <v>2438235.0299999998</v>
      </c>
      <c r="Y16" s="1175">
        <v>214574.97</v>
      </c>
      <c r="Z16" s="1175">
        <v>1196928.76</v>
      </c>
      <c r="AA16" s="1175">
        <v>742548.44</v>
      </c>
      <c r="AB16" s="1175">
        <v>690132.43</v>
      </c>
      <c r="AC16" s="1175">
        <v>712119.14</v>
      </c>
      <c r="AD16" s="1175">
        <v>553186.51</v>
      </c>
      <c r="AE16" s="1175">
        <v>60992.47</v>
      </c>
      <c r="AF16" s="1175">
        <v>46774108.960000001</v>
      </c>
    </row>
    <row r="17" spans="1:32" s="135" customFormat="1" ht="17.25" customHeight="1">
      <c r="A17" s="252" t="s">
        <v>887</v>
      </c>
      <c r="B17" s="1175">
        <v>1246482</v>
      </c>
      <c r="C17" s="1175">
        <v>9681393.9100000001</v>
      </c>
      <c r="D17" s="1175">
        <v>2891456.59</v>
      </c>
      <c r="E17" s="1175">
        <v>77576.27</v>
      </c>
      <c r="F17" s="1175">
        <v>43983.67</v>
      </c>
      <c r="G17" s="1175">
        <v>251927.01</v>
      </c>
      <c r="H17" s="1175">
        <v>455315.45</v>
      </c>
      <c r="I17" s="1175">
        <v>0</v>
      </c>
      <c r="J17" s="1175">
        <v>0</v>
      </c>
      <c r="K17" s="1175">
        <v>0</v>
      </c>
      <c r="L17" s="1175">
        <v>0</v>
      </c>
      <c r="M17" s="1175">
        <v>67447.710000000006</v>
      </c>
      <c r="N17" s="1175">
        <v>792566.76</v>
      </c>
      <c r="O17" s="1175">
        <v>0</v>
      </c>
      <c r="P17" s="1175">
        <v>86699.15</v>
      </c>
      <c r="Q17" s="1175">
        <v>140345.12</v>
      </c>
      <c r="R17" s="1175">
        <v>0</v>
      </c>
      <c r="S17" s="1175">
        <v>59399.31</v>
      </c>
      <c r="T17" s="1175">
        <v>0</v>
      </c>
      <c r="U17" s="1175">
        <v>0</v>
      </c>
      <c r="V17" s="1175">
        <v>3815.72</v>
      </c>
      <c r="W17" s="1175">
        <v>118606.09</v>
      </c>
      <c r="X17" s="1175">
        <v>0</v>
      </c>
      <c r="Y17" s="1175">
        <v>0</v>
      </c>
      <c r="Z17" s="1175">
        <v>1165473.04</v>
      </c>
      <c r="AA17" s="1175">
        <v>22222.5</v>
      </c>
      <c r="AB17" s="1175">
        <v>0</v>
      </c>
      <c r="AC17" s="1175">
        <v>0</v>
      </c>
      <c r="AD17" s="1175">
        <v>126296.98</v>
      </c>
      <c r="AE17" s="1175">
        <v>0</v>
      </c>
      <c r="AF17" s="1175">
        <v>17231007.280000001</v>
      </c>
    </row>
    <row r="18" spans="1:32" s="135" customFormat="1" ht="17.25" customHeight="1">
      <c r="A18" s="252" t="s">
        <v>36</v>
      </c>
      <c r="B18" s="1175">
        <v>18034924.859999999</v>
      </c>
      <c r="C18" s="1175">
        <v>4272846.21</v>
      </c>
      <c r="D18" s="1175">
        <v>10312350.279999999</v>
      </c>
      <c r="E18" s="1175">
        <v>6670153.25</v>
      </c>
      <c r="F18" s="1175">
        <v>7400815.0999999996</v>
      </c>
      <c r="G18" s="1175">
        <v>7398791.9699999997</v>
      </c>
      <c r="H18" s="1175">
        <v>3816656.38</v>
      </c>
      <c r="I18" s="1175">
        <v>1333843.02</v>
      </c>
      <c r="J18" s="1175">
        <v>5618416.71</v>
      </c>
      <c r="K18" s="1175">
        <v>621521.68000000005</v>
      </c>
      <c r="L18" s="1175">
        <v>451219.77</v>
      </c>
      <c r="M18" s="1175">
        <v>1316696.24</v>
      </c>
      <c r="N18" s="1175">
        <v>1729127.59</v>
      </c>
      <c r="O18" s="1175">
        <v>383929.49</v>
      </c>
      <c r="P18" s="1175">
        <v>160727.92000000001</v>
      </c>
      <c r="Q18" s="1175">
        <v>776263.54</v>
      </c>
      <c r="R18" s="1175">
        <v>1100335.3999999999</v>
      </c>
      <c r="S18" s="1175">
        <v>1472349.6</v>
      </c>
      <c r="T18" s="1175">
        <v>499708.1</v>
      </c>
      <c r="U18" s="1175">
        <v>1175215.01</v>
      </c>
      <c r="V18" s="1175">
        <v>2325677.92</v>
      </c>
      <c r="W18" s="1175">
        <v>2620823.62</v>
      </c>
      <c r="X18" s="1175">
        <v>1224577.3400000001</v>
      </c>
      <c r="Y18" s="1175">
        <v>990378.17</v>
      </c>
      <c r="Z18" s="1175">
        <v>2873252.8</v>
      </c>
      <c r="AA18" s="1175">
        <v>2578031.4</v>
      </c>
      <c r="AB18" s="1175">
        <v>1693760.63</v>
      </c>
      <c r="AC18" s="1175">
        <v>2061954.1500000001</v>
      </c>
      <c r="AD18" s="1175">
        <v>608873.24</v>
      </c>
      <c r="AE18" s="1175">
        <v>227098.92</v>
      </c>
      <c r="AF18" s="1175">
        <v>91750320.310000002</v>
      </c>
    </row>
    <row r="19" spans="1:32" s="135" customFormat="1" ht="17.25" customHeight="1">
      <c r="A19" s="252" t="s">
        <v>888</v>
      </c>
      <c r="B19" s="1175">
        <v>10083391.68</v>
      </c>
      <c r="C19" s="1175">
        <v>4238358.4400000004</v>
      </c>
      <c r="D19" s="1175">
        <v>2615195.2999999998</v>
      </c>
      <c r="E19" s="1175">
        <v>0</v>
      </c>
      <c r="F19" s="1175">
        <v>1813124.32</v>
      </c>
      <c r="G19" s="1175">
        <v>0</v>
      </c>
      <c r="H19" s="1175">
        <v>642030.23</v>
      </c>
      <c r="I19" s="1175">
        <v>0</v>
      </c>
      <c r="J19" s="1175">
        <v>0</v>
      </c>
      <c r="K19" s="1175">
        <v>0</v>
      </c>
      <c r="L19" s="1175">
        <v>69809.14</v>
      </c>
      <c r="M19" s="1175">
        <v>143056.67000000001</v>
      </c>
      <c r="N19" s="1175">
        <v>51625.88</v>
      </c>
      <c r="O19" s="1175">
        <v>0</v>
      </c>
      <c r="P19" s="1175">
        <v>0</v>
      </c>
      <c r="Q19" s="1175">
        <v>0</v>
      </c>
      <c r="R19" s="1175">
        <v>0</v>
      </c>
      <c r="S19" s="1175">
        <v>19708.03</v>
      </c>
      <c r="T19" s="1175">
        <v>0</v>
      </c>
      <c r="U19" s="1175">
        <v>0</v>
      </c>
      <c r="V19" s="1175">
        <v>19146.96</v>
      </c>
      <c r="W19" s="1175">
        <v>157796.12</v>
      </c>
      <c r="X19" s="1175">
        <v>64194.599999999991</v>
      </c>
      <c r="Y19" s="1175">
        <v>0</v>
      </c>
      <c r="Z19" s="1175">
        <v>1566253.6</v>
      </c>
      <c r="AA19" s="1175">
        <v>85133.32</v>
      </c>
      <c r="AB19" s="1175">
        <v>0</v>
      </c>
      <c r="AC19" s="1175">
        <v>144651.65</v>
      </c>
      <c r="AD19" s="1175">
        <v>146421.65</v>
      </c>
      <c r="AE19" s="1175">
        <v>0</v>
      </c>
      <c r="AF19" s="1175">
        <v>21859897.59</v>
      </c>
    </row>
    <row r="20" spans="1:32" s="135" customFormat="1" ht="17.25" customHeight="1">
      <c r="A20" s="252" t="s">
        <v>39</v>
      </c>
      <c r="B20" s="1175">
        <v>9975558.4199999999</v>
      </c>
      <c r="C20" s="1175">
        <v>7849780.1100000003</v>
      </c>
      <c r="D20" s="1175">
        <v>2061226.5000000002</v>
      </c>
      <c r="E20" s="1175">
        <v>524461.57999999996</v>
      </c>
      <c r="F20" s="1175">
        <v>1244801.47</v>
      </c>
      <c r="G20" s="1175">
        <v>1732474.43</v>
      </c>
      <c r="H20" s="1175">
        <v>1668144.96</v>
      </c>
      <c r="I20" s="1175">
        <v>1098904.5900000001</v>
      </c>
      <c r="J20" s="1175">
        <v>1176512.1000000001</v>
      </c>
      <c r="K20" s="1175">
        <v>827452.69</v>
      </c>
      <c r="L20" s="1175">
        <v>665987.68000000005</v>
      </c>
      <c r="M20" s="1175">
        <v>383825.52</v>
      </c>
      <c r="N20" s="1175">
        <v>1121763.6200000001</v>
      </c>
      <c r="O20" s="1175">
        <v>2876754.78</v>
      </c>
      <c r="P20" s="1175">
        <v>1355044.47</v>
      </c>
      <c r="Q20" s="1175">
        <v>545188.87</v>
      </c>
      <c r="R20" s="1175">
        <v>468015.84</v>
      </c>
      <c r="S20" s="1175">
        <v>1026330.8999999999</v>
      </c>
      <c r="T20" s="1175">
        <v>486642.23</v>
      </c>
      <c r="U20" s="1175">
        <v>955815.24</v>
      </c>
      <c r="V20" s="1175">
        <v>1154825.76</v>
      </c>
      <c r="W20" s="1175">
        <v>745608.62</v>
      </c>
      <c r="X20" s="1175">
        <v>1346237.25</v>
      </c>
      <c r="Y20" s="1175">
        <v>636264.82999999996</v>
      </c>
      <c r="Z20" s="1175">
        <v>3600638.7</v>
      </c>
      <c r="AA20" s="1175">
        <v>714937.68</v>
      </c>
      <c r="AB20" s="1175">
        <v>3120461.95</v>
      </c>
      <c r="AC20" s="1175">
        <v>3974417.1</v>
      </c>
      <c r="AD20" s="1175">
        <v>670315.87</v>
      </c>
      <c r="AE20" s="1175">
        <v>1307946.45</v>
      </c>
      <c r="AF20" s="1175">
        <v>55316340.210000001</v>
      </c>
    </row>
    <row r="21" spans="1:32" s="135" customFormat="1" ht="17.25" customHeight="1">
      <c r="A21" s="252" t="s">
        <v>46</v>
      </c>
      <c r="B21" s="1175">
        <v>-77097437.379999995</v>
      </c>
      <c r="C21" s="1175">
        <v>-35423359.399999999</v>
      </c>
      <c r="D21" s="1175">
        <v>-23381506.609999999</v>
      </c>
      <c r="E21" s="1175">
        <v>-15459621</v>
      </c>
      <c r="F21" s="1175">
        <v>-14705942.439999999</v>
      </c>
      <c r="G21" s="1175">
        <v>-18888173.620000001</v>
      </c>
      <c r="H21" s="1175">
        <v>-11738636.859999999</v>
      </c>
      <c r="I21" s="1175">
        <v>-8150842.79</v>
      </c>
      <c r="J21" s="1175">
        <v>-11913055.949999999</v>
      </c>
      <c r="K21" s="1175">
        <v>-7853709.0300000003</v>
      </c>
      <c r="L21" s="1175">
        <v>-4165513.4</v>
      </c>
      <c r="M21" s="1175">
        <v>-3754532.55</v>
      </c>
      <c r="N21" s="1175">
        <v>-13276232.74</v>
      </c>
      <c r="O21" s="1175">
        <v>-4866593.96</v>
      </c>
      <c r="P21" s="1175">
        <v>-3698198.38</v>
      </c>
      <c r="Q21" s="1175">
        <v>-3485355.16</v>
      </c>
      <c r="R21" s="1175">
        <v>-4285699.96</v>
      </c>
      <c r="S21" s="1175">
        <v>-9651168.0099999998</v>
      </c>
      <c r="T21" s="1175">
        <v>-4533333.1500000004</v>
      </c>
      <c r="U21" s="1175">
        <v>-8602137.5399999991</v>
      </c>
      <c r="V21" s="1175">
        <v>-16383733.24</v>
      </c>
      <c r="W21" s="1175">
        <v>-10682833.619999999</v>
      </c>
      <c r="X21" s="1175">
        <v>-7508260.5700000003</v>
      </c>
      <c r="Y21" s="1175">
        <v>-6739037.5999999996</v>
      </c>
      <c r="Z21" s="1175">
        <v>-9879529.8900000006</v>
      </c>
      <c r="AA21" s="1175">
        <v>-5809415.8899999997</v>
      </c>
      <c r="AB21" s="1175">
        <v>-12699819.99</v>
      </c>
      <c r="AC21" s="1175">
        <v>-17158596.300000001</v>
      </c>
      <c r="AD21" s="1175">
        <v>-2687342.17</v>
      </c>
      <c r="AE21" s="1175">
        <v>-10635947.34</v>
      </c>
      <c r="AF21" s="1175">
        <v>-385115566.54000002</v>
      </c>
    </row>
    <row r="22" spans="1:32" s="135" customFormat="1" ht="17.25" customHeight="1">
      <c r="A22" s="252" t="s">
        <v>57</v>
      </c>
      <c r="B22" s="1175">
        <v>11865620.83</v>
      </c>
      <c r="C22" s="1175">
        <v>4979684.8099999996</v>
      </c>
      <c r="D22" s="1175">
        <v>1065966.6399999999</v>
      </c>
      <c r="E22" s="1175">
        <v>2211565.71</v>
      </c>
      <c r="F22" s="1175">
        <v>1299875.55</v>
      </c>
      <c r="G22" s="1175">
        <v>1035457.69</v>
      </c>
      <c r="H22" s="1175">
        <v>1315856.93</v>
      </c>
      <c r="I22" s="1175">
        <v>719521.92</v>
      </c>
      <c r="J22" s="1175">
        <v>293024.32</v>
      </c>
      <c r="K22" s="1175">
        <v>609984.89</v>
      </c>
      <c r="L22" s="1175">
        <v>652666.54</v>
      </c>
      <c r="M22" s="1175">
        <v>392516.23</v>
      </c>
      <c r="N22" s="1175">
        <v>532927.59</v>
      </c>
      <c r="O22" s="1175">
        <v>905697.34</v>
      </c>
      <c r="P22" s="1175">
        <v>537002.42000000004</v>
      </c>
      <c r="Q22" s="1175">
        <v>233423.99</v>
      </c>
      <c r="R22" s="1175">
        <v>596194.97</v>
      </c>
      <c r="S22" s="1175">
        <v>761988.53</v>
      </c>
      <c r="T22" s="1175">
        <v>439168.25</v>
      </c>
      <c r="U22" s="1175">
        <v>310517.77</v>
      </c>
      <c r="V22" s="1175">
        <v>790960.39</v>
      </c>
      <c r="W22" s="1175">
        <v>451751.58</v>
      </c>
      <c r="X22" s="1175">
        <v>1050906.99</v>
      </c>
      <c r="Y22" s="1175">
        <v>176369.22</v>
      </c>
      <c r="Z22" s="1175">
        <v>2215710.2999999998</v>
      </c>
      <c r="AA22" s="1175">
        <v>114690.05</v>
      </c>
      <c r="AB22" s="1175">
        <v>3645566.74</v>
      </c>
      <c r="AC22" s="1175">
        <v>516020.72</v>
      </c>
      <c r="AD22" s="1175">
        <v>345071.09</v>
      </c>
      <c r="AE22" s="1175">
        <v>794676.71</v>
      </c>
      <c r="AF22" s="1175">
        <v>40860386.710000001</v>
      </c>
    </row>
    <row r="23" spans="1:32" s="135" customFormat="1" ht="17.25" customHeight="1">
      <c r="A23" s="252" t="s">
        <v>63</v>
      </c>
      <c r="B23" s="1175">
        <v>0.83</v>
      </c>
      <c r="C23" s="1175">
        <v>1017226.14</v>
      </c>
      <c r="D23" s="1175">
        <v>1386813.87</v>
      </c>
      <c r="E23" s="1175">
        <v>4673.6400000000003</v>
      </c>
      <c r="F23" s="1175">
        <v>7</v>
      </c>
      <c r="G23" s="1175">
        <v>54</v>
      </c>
      <c r="H23" s="1175">
        <v>4</v>
      </c>
      <c r="I23" s="1175">
        <v>0</v>
      </c>
      <c r="J23" s="1175">
        <v>81</v>
      </c>
      <c r="K23" s="1175">
        <v>235.82</v>
      </c>
      <c r="L23" s="1175">
        <v>0</v>
      </c>
      <c r="M23" s="1175">
        <v>63574.73</v>
      </c>
      <c r="N23" s="1175">
        <v>7</v>
      </c>
      <c r="O23" s="1175">
        <v>46819.5</v>
      </c>
      <c r="P23" s="1175">
        <v>1</v>
      </c>
      <c r="Q23" s="1175">
        <v>27710.41</v>
      </c>
      <c r="R23" s="1175">
        <v>1</v>
      </c>
      <c r="S23" s="1175">
        <v>132</v>
      </c>
      <c r="T23" s="1175">
        <v>1</v>
      </c>
      <c r="U23" s="1175">
        <v>41</v>
      </c>
      <c r="V23" s="1175">
        <v>0</v>
      </c>
      <c r="W23" s="1175">
        <v>171.26</v>
      </c>
      <c r="X23" s="1175">
        <v>2</v>
      </c>
      <c r="Y23" s="1175">
        <v>0</v>
      </c>
      <c r="Z23" s="1175">
        <v>297021.58</v>
      </c>
      <c r="AA23" s="1175">
        <v>345</v>
      </c>
      <c r="AB23" s="1175">
        <v>1</v>
      </c>
      <c r="AC23" s="1175">
        <v>0</v>
      </c>
      <c r="AD23" s="1175">
        <v>0</v>
      </c>
      <c r="AE23" s="1175">
        <v>0</v>
      </c>
      <c r="AF23" s="1175">
        <v>2844924.78</v>
      </c>
    </row>
    <row r="24" spans="1:32" s="135" customFormat="1" ht="17.25" customHeight="1">
      <c r="A24" s="252" t="s">
        <v>69</v>
      </c>
      <c r="B24" s="1175">
        <v>50799164.359999999</v>
      </c>
      <c r="C24" s="1175">
        <v>27492451.359999999</v>
      </c>
      <c r="D24" s="1175">
        <v>23967125</v>
      </c>
      <c r="E24" s="1175">
        <v>6810632.8200000003</v>
      </c>
      <c r="F24" s="1175">
        <v>9045404.9900000002</v>
      </c>
      <c r="G24" s="1175">
        <v>4467211.42</v>
      </c>
      <c r="H24" s="1175">
        <v>1623309.24</v>
      </c>
      <c r="I24" s="1175">
        <v>2754538.74</v>
      </c>
      <c r="J24" s="1175">
        <v>3362364.61</v>
      </c>
      <c r="K24" s="1175">
        <v>689224.2</v>
      </c>
      <c r="L24" s="1175">
        <v>706212.64</v>
      </c>
      <c r="M24" s="1175">
        <v>1179282.72</v>
      </c>
      <c r="N24" s="1175">
        <v>6222409.6900000004</v>
      </c>
      <c r="O24" s="1175">
        <v>9058783.3800000008</v>
      </c>
      <c r="P24" s="1175">
        <v>998728.94</v>
      </c>
      <c r="Q24" s="1175">
        <v>63968.26</v>
      </c>
      <c r="R24" s="1175">
        <v>4262979.68</v>
      </c>
      <c r="S24" s="1175">
        <v>1514543.94</v>
      </c>
      <c r="T24" s="1175">
        <v>588568.4</v>
      </c>
      <c r="U24" s="1175">
        <v>1339963.3899999999</v>
      </c>
      <c r="V24" s="1175">
        <v>7721321.2999999998</v>
      </c>
      <c r="W24" s="1175">
        <v>2898535.22</v>
      </c>
      <c r="X24" s="1175">
        <v>3863843.37</v>
      </c>
      <c r="Y24" s="1175">
        <v>1569478.84</v>
      </c>
      <c r="Z24" s="1175">
        <v>14845747.869999999</v>
      </c>
      <c r="AA24" s="1175">
        <v>459553.69</v>
      </c>
      <c r="AB24" s="1175">
        <v>4312350.7</v>
      </c>
      <c r="AC24" s="1175">
        <v>2530866.94</v>
      </c>
      <c r="AD24" s="1175">
        <v>17431.259999999998</v>
      </c>
      <c r="AE24" s="1175">
        <v>2389025.7200000002</v>
      </c>
      <c r="AF24" s="1175">
        <v>197555022.69</v>
      </c>
    </row>
    <row r="25" spans="1:32" s="135" customFormat="1" ht="18.75" customHeight="1">
      <c r="A25" s="252" t="s">
        <v>74</v>
      </c>
      <c r="B25" s="1175">
        <v>59560097.939999998</v>
      </c>
      <c r="C25" s="1175">
        <v>22889718.609999999</v>
      </c>
      <c r="D25" s="1175">
        <v>17230394.07</v>
      </c>
      <c r="E25" s="1175">
        <v>3546955.45</v>
      </c>
      <c r="F25" s="1175">
        <v>5736758.3799999999</v>
      </c>
      <c r="G25" s="1175">
        <v>3405471.44</v>
      </c>
      <c r="H25" s="1175">
        <v>3311438.03</v>
      </c>
      <c r="I25" s="1175">
        <v>2151330.2599999998</v>
      </c>
      <c r="J25" s="1175">
        <v>2470444.2400000002</v>
      </c>
      <c r="K25" s="1175">
        <v>2245711.9900000002</v>
      </c>
      <c r="L25" s="1175">
        <v>2009649.52</v>
      </c>
      <c r="M25" s="1175">
        <v>2064554.9000000001</v>
      </c>
      <c r="N25" s="1175">
        <v>4295456.96</v>
      </c>
      <c r="O25" s="1175">
        <v>1644277.75</v>
      </c>
      <c r="P25" s="1175">
        <v>2253819.88</v>
      </c>
      <c r="Q25" s="1175">
        <v>1852506.33</v>
      </c>
      <c r="R25" s="1175">
        <v>2663455.42</v>
      </c>
      <c r="S25" s="1175">
        <v>2644067.0099999998</v>
      </c>
      <c r="T25" s="1175">
        <v>5920304.4400000004</v>
      </c>
      <c r="U25" s="1175">
        <v>2208213</v>
      </c>
      <c r="V25" s="1175">
        <v>4362158.0999999996</v>
      </c>
      <c r="W25" s="1175">
        <v>1555516.29</v>
      </c>
      <c r="X25" s="1175">
        <v>4236703.01</v>
      </c>
      <c r="Y25" s="1175">
        <v>1392149.65</v>
      </c>
      <c r="Z25" s="1175">
        <v>12750649.74</v>
      </c>
      <c r="AA25" s="1175">
        <v>1343640.11</v>
      </c>
      <c r="AB25" s="1175">
        <v>2053365.1299999997</v>
      </c>
      <c r="AC25" s="1175">
        <v>11535198.859999999</v>
      </c>
      <c r="AD25" s="1175">
        <v>776090.11</v>
      </c>
      <c r="AE25" s="1175">
        <v>4486355.3</v>
      </c>
      <c r="AF25" s="1175">
        <v>194596451.91999999</v>
      </c>
    </row>
    <row r="26" spans="1:32" s="135" customFormat="1" ht="20.25" customHeight="1" thickBot="1">
      <c r="A26" s="252" t="s">
        <v>84</v>
      </c>
      <c r="B26" s="1175">
        <v>11874589.58</v>
      </c>
      <c r="C26" s="1175">
        <v>2266359.4500000002</v>
      </c>
      <c r="D26" s="1175">
        <v>132892.46</v>
      </c>
      <c r="E26" s="1175">
        <v>544014.59</v>
      </c>
      <c r="F26" s="1175">
        <v>404830.64</v>
      </c>
      <c r="G26" s="1175">
        <v>1118147.44</v>
      </c>
      <c r="H26" s="1175">
        <v>261797.89999999997</v>
      </c>
      <c r="I26" s="1175">
        <v>146665.31</v>
      </c>
      <c r="J26" s="1175">
        <v>269305.06</v>
      </c>
      <c r="K26" s="1175">
        <v>116827.33</v>
      </c>
      <c r="L26" s="1175">
        <v>474191.8</v>
      </c>
      <c r="M26" s="1175">
        <v>246823.53</v>
      </c>
      <c r="N26" s="1175">
        <v>463403.17</v>
      </c>
      <c r="O26" s="1175">
        <v>278011.77</v>
      </c>
      <c r="P26" s="1175">
        <v>381655.26</v>
      </c>
      <c r="Q26" s="1175">
        <v>12990.4</v>
      </c>
      <c r="R26" s="1175">
        <v>85395.7</v>
      </c>
      <c r="S26" s="1175">
        <v>593278.32999999996</v>
      </c>
      <c r="T26" s="1175">
        <v>65680.08</v>
      </c>
      <c r="U26" s="1175">
        <v>361097.97</v>
      </c>
      <c r="V26" s="1175">
        <v>861699.71</v>
      </c>
      <c r="W26" s="1175">
        <v>364996.02</v>
      </c>
      <c r="X26" s="1175">
        <v>300476.33</v>
      </c>
      <c r="Y26" s="1175">
        <v>182489.34</v>
      </c>
      <c r="Z26" s="1175">
        <v>707494.53</v>
      </c>
      <c r="AA26" s="1175">
        <v>173190.89</v>
      </c>
      <c r="AB26" s="1175">
        <v>71590.69</v>
      </c>
      <c r="AC26" s="1175">
        <v>898805</v>
      </c>
      <c r="AD26" s="1175">
        <v>93091.6</v>
      </c>
      <c r="AE26" s="1175">
        <v>447740.52</v>
      </c>
      <c r="AF26" s="1175">
        <v>24199532.399999999</v>
      </c>
    </row>
    <row r="27" spans="1:32" s="135" customFormat="1" ht="28.5" customHeight="1" thickTop="1" thickBot="1">
      <c r="A27" s="409" t="s">
        <v>90</v>
      </c>
      <c r="B27" s="1174">
        <v>1583261706.25</v>
      </c>
      <c r="C27" s="1174">
        <v>859745056.58000004</v>
      </c>
      <c r="D27" s="1174">
        <v>479740348.77999997</v>
      </c>
      <c r="E27" s="1174">
        <v>106782863.78</v>
      </c>
      <c r="F27" s="1174">
        <v>197167515.21000001</v>
      </c>
      <c r="G27" s="1174">
        <v>255025720.09</v>
      </c>
      <c r="H27" s="1174">
        <v>176040170.50999999</v>
      </c>
      <c r="I27" s="1174">
        <v>173459513.21000001</v>
      </c>
      <c r="J27" s="1174">
        <v>154144253.52000001</v>
      </c>
      <c r="K27" s="1174">
        <v>105329399.20999999</v>
      </c>
      <c r="L27" s="1174">
        <v>76953034.040000007</v>
      </c>
      <c r="M27" s="1174">
        <v>51064361.950000003</v>
      </c>
      <c r="N27" s="1174">
        <v>192246400.27000001</v>
      </c>
      <c r="O27" s="1174">
        <v>132623530.33000001</v>
      </c>
      <c r="P27" s="1174">
        <v>85860337.890000001</v>
      </c>
      <c r="Q27" s="1174">
        <v>47568126.549999997</v>
      </c>
      <c r="R27" s="1174">
        <v>95147246.700000003</v>
      </c>
      <c r="S27" s="1174">
        <v>147824694.65000001</v>
      </c>
      <c r="T27" s="1174">
        <v>63851082.090000004</v>
      </c>
      <c r="U27" s="1174">
        <v>192393917.21000001</v>
      </c>
      <c r="V27" s="1174">
        <v>250307905.88</v>
      </c>
      <c r="W27" s="1174">
        <v>119382955.64</v>
      </c>
      <c r="X27" s="1174">
        <v>195051903.72999999</v>
      </c>
      <c r="Y27" s="1174">
        <v>101599825.18000001</v>
      </c>
      <c r="Z27" s="1174">
        <v>289026923.05000001</v>
      </c>
      <c r="AA27" s="1174">
        <v>100680763.98999999</v>
      </c>
      <c r="AB27" s="1174">
        <v>232473434.78999999</v>
      </c>
      <c r="AC27" s="1174">
        <v>223490817.97999999</v>
      </c>
      <c r="AD27" s="1174">
        <v>51211306.079999998</v>
      </c>
      <c r="AE27" s="1174">
        <v>217731971.86000001</v>
      </c>
      <c r="AF27" s="1174">
        <v>6957187087</v>
      </c>
    </row>
    <row r="28" spans="1:32" s="135" customFormat="1" ht="17.25" customHeight="1" thickTop="1">
      <c r="A28" s="252" t="s">
        <v>91</v>
      </c>
      <c r="B28" s="1175">
        <v>1208667634.74</v>
      </c>
      <c r="C28" s="1175">
        <v>737909805.32000005</v>
      </c>
      <c r="D28" s="1175">
        <v>427366625.69</v>
      </c>
      <c r="E28" s="1175">
        <v>103091425.70999999</v>
      </c>
      <c r="F28" s="1175">
        <v>174000215.34999999</v>
      </c>
      <c r="G28" s="1175">
        <v>229945583.84</v>
      </c>
      <c r="H28" s="1175">
        <v>157374287.37</v>
      </c>
      <c r="I28" s="1175">
        <v>164098209.36000001</v>
      </c>
      <c r="J28" s="1175">
        <v>141914172.69999999</v>
      </c>
      <c r="K28" s="1175">
        <v>97646705.340000004</v>
      </c>
      <c r="L28" s="1175">
        <v>67437913.879999995</v>
      </c>
      <c r="M28" s="1175">
        <v>48471854.289999999</v>
      </c>
      <c r="N28" s="1175">
        <v>177871820.12</v>
      </c>
      <c r="O28" s="1175">
        <v>125976546.2</v>
      </c>
      <c r="P28" s="1175">
        <v>82143218.060000002</v>
      </c>
      <c r="Q28" s="1175">
        <v>45999054.329999998</v>
      </c>
      <c r="R28" s="1175">
        <v>89978344.969999999</v>
      </c>
      <c r="S28" s="1175">
        <v>126141020.3</v>
      </c>
      <c r="T28" s="1175">
        <v>60226586.469999999</v>
      </c>
      <c r="U28" s="1175">
        <v>184633366.61000001</v>
      </c>
      <c r="V28" s="1175">
        <v>234737051.97</v>
      </c>
      <c r="W28" s="1175">
        <v>112283469.09</v>
      </c>
      <c r="X28" s="1175">
        <v>173195395.71000001</v>
      </c>
      <c r="Y28" s="1175">
        <v>93880020.150000006</v>
      </c>
      <c r="Z28" s="1175">
        <v>281203529.45999998</v>
      </c>
      <c r="AA28" s="1175">
        <v>92946721.269999996</v>
      </c>
      <c r="AB28" s="1175">
        <v>195016285.43000001</v>
      </c>
      <c r="AC28" s="1175">
        <v>207337004.59999999</v>
      </c>
      <c r="AD28" s="1175">
        <v>26456200.84</v>
      </c>
      <c r="AE28" s="1175">
        <v>198398318.41</v>
      </c>
      <c r="AF28" s="1175">
        <v>6066348387.5799999</v>
      </c>
    </row>
    <row r="29" spans="1:32" s="135" customFormat="1" ht="17.25" customHeight="1">
      <c r="A29" s="231" t="s">
        <v>92</v>
      </c>
      <c r="B29" s="1175">
        <v>1874119.28</v>
      </c>
      <c r="C29" s="1175">
        <v>1081947.6499999999</v>
      </c>
      <c r="D29" s="1175">
        <v>101503.93</v>
      </c>
      <c r="E29" s="1175">
        <v>24941.32</v>
      </c>
      <c r="F29" s="1175">
        <v>203605.19</v>
      </c>
      <c r="G29" s="1175">
        <v>51696.39</v>
      </c>
      <c r="H29" s="1175">
        <v>0</v>
      </c>
      <c r="I29" s="1175">
        <v>1494</v>
      </c>
      <c r="J29" s="1175">
        <v>0</v>
      </c>
      <c r="K29" s="1175">
        <v>10286.07</v>
      </c>
      <c r="L29" s="1175">
        <v>2161.96</v>
      </c>
      <c r="M29" s="1175">
        <v>0</v>
      </c>
      <c r="N29" s="1175">
        <v>345668.39</v>
      </c>
      <c r="O29" s="1175">
        <v>12745.76</v>
      </c>
      <c r="P29" s="1175">
        <v>20251.03</v>
      </c>
      <c r="Q29" s="1175">
        <v>0</v>
      </c>
      <c r="R29" s="1175">
        <v>0</v>
      </c>
      <c r="S29" s="1175">
        <v>0</v>
      </c>
      <c r="T29" s="1175">
        <v>0</v>
      </c>
      <c r="U29" s="1175">
        <v>0</v>
      </c>
      <c r="V29" s="1175">
        <v>71357.789999999994</v>
      </c>
      <c r="W29" s="1175">
        <v>0</v>
      </c>
      <c r="X29" s="1175">
        <v>33779.120000000003</v>
      </c>
      <c r="Y29" s="1175">
        <v>246.11</v>
      </c>
      <c r="Z29" s="1175">
        <v>57066.03</v>
      </c>
      <c r="AA29" s="1175">
        <v>0</v>
      </c>
      <c r="AB29" s="1175">
        <v>0</v>
      </c>
      <c r="AC29" s="1175">
        <v>0</v>
      </c>
      <c r="AD29" s="1175">
        <v>7502.84</v>
      </c>
      <c r="AE29" s="1175">
        <v>0</v>
      </c>
      <c r="AF29" s="1175">
        <v>3900372.86</v>
      </c>
    </row>
    <row r="30" spans="1:32" s="135" customFormat="1" ht="17.25" customHeight="1">
      <c r="A30" s="231" t="s">
        <v>95</v>
      </c>
      <c r="B30" s="1175">
        <v>443523504.45999998</v>
      </c>
      <c r="C30" s="1175">
        <v>164714933.08000001</v>
      </c>
      <c r="D30" s="1175">
        <v>122709043.63</v>
      </c>
      <c r="E30" s="1175">
        <v>56545423.049999997</v>
      </c>
      <c r="F30" s="1175">
        <v>55012207.659999996</v>
      </c>
      <c r="G30" s="1175">
        <v>109445972.43000001</v>
      </c>
      <c r="H30" s="1175">
        <v>37556862.219999999</v>
      </c>
      <c r="I30" s="1175">
        <v>48479988.520000003</v>
      </c>
      <c r="J30" s="1175">
        <v>46203934.729999997</v>
      </c>
      <c r="K30" s="1175">
        <v>40128503.850000001</v>
      </c>
      <c r="L30" s="1175">
        <v>25478017.09</v>
      </c>
      <c r="M30" s="1175">
        <v>16415074.669999998</v>
      </c>
      <c r="N30" s="1175">
        <v>69203874.650000006</v>
      </c>
      <c r="O30" s="1175">
        <v>47395606.039999999</v>
      </c>
      <c r="P30" s="1175">
        <v>34054890.950000003</v>
      </c>
      <c r="Q30" s="1175">
        <v>19341199.109999999</v>
      </c>
      <c r="R30" s="1175">
        <v>30904489.289999999</v>
      </c>
      <c r="S30" s="1175">
        <v>45469687.159999996</v>
      </c>
      <c r="T30" s="1175">
        <v>28909976.199999999</v>
      </c>
      <c r="U30" s="1175">
        <v>107007148.76000001</v>
      </c>
      <c r="V30" s="1175">
        <v>161839275.21000001</v>
      </c>
      <c r="W30" s="1175">
        <v>43768006.649999999</v>
      </c>
      <c r="X30" s="1175">
        <v>25420871.510000002</v>
      </c>
      <c r="Y30" s="1175">
        <v>38843448.409999996</v>
      </c>
      <c r="Z30" s="1175">
        <v>48701377.390000001</v>
      </c>
      <c r="AA30" s="1175">
        <v>26774025.870000001</v>
      </c>
      <c r="AB30" s="1175">
        <v>49041550.880000003</v>
      </c>
      <c r="AC30" s="1175">
        <v>78526987.090000004</v>
      </c>
      <c r="AD30" s="1175">
        <v>6979619.71</v>
      </c>
      <c r="AE30" s="1175">
        <v>90061698.859999999</v>
      </c>
      <c r="AF30" s="1175">
        <v>2118457199.1300001</v>
      </c>
    </row>
    <row r="31" spans="1:32" s="135" customFormat="1" ht="17.25" customHeight="1">
      <c r="A31" s="231" t="s">
        <v>96</v>
      </c>
      <c r="B31" s="1175">
        <v>17283857.129999999</v>
      </c>
      <c r="C31" s="1175">
        <v>512506679.75</v>
      </c>
      <c r="D31" s="1175">
        <v>282947960.68000001</v>
      </c>
      <c r="E31" s="1175">
        <v>45559710.219999999</v>
      </c>
      <c r="F31" s="1175">
        <v>112794669.98</v>
      </c>
      <c r="G31" s="1175">
        <v>108885497.67</v>
      </c>
      <c r="H31" s="1175">
        <v>114286176.98999999</v>
      </c>
      <c r="I31" s="1175">
        <v>110244354.3</v>
      </c>
      <c r="J31" s="1175">
        <v>91033073.019999996</v>
      </c>
      <c r="K31" s="1175">
        <v>53911215.950000003</v>
      </c>
      <c r="L31" s="1175">
        <v>38876186.609999999</v>
      </c>
      <c r="M31" s="1175">
        <v>27077526.329999998</v>
      </c>
      <c r="N31" s="1175">
        <v>92069764.150000006</v>
      </c>
      <c r="O31" s="1175">
        <v>71526460.780000001</v>
      </c>
      <c r="P31" s="1175">
        <v>44785220.909999996</v>
      </c>
      <c r="Q31" s="1175">
        <v>25902248.210000001</v>
      </c>
      <c r="R31" s="1175">
        <v>54611929.780000001</v>
      </c>
      <c r="S31" s="1175">
        <v>77654104.209999993</v>
      </c>
      <c r="T31" s="1175">
        <v>28712514.050000001</v>
      </c>
      <c r="U31" s="1175">
        <v>74265446.370000005</v>
      </c>
      <c r="V31" s="1175">
        <v>70315910.230000004</v>
      </c>
      <c r="W31" s="1175">
        <v>64413967.600000001</v>
      </c>
      <c r="X31" s="1175">
        <v>144035829.77000001</v>
      </c>
      <c r="Y31" s="1175">
        <v>50463746.460000001</v>
      </c>
      <c r="Z31" s="1175">
        <v>213899308.84999999</v>
      </c>
      <c r="AA31" s="1175">
        <v>64067422.880000003</v>
      </c>
      <c r="AB31" s="1175">
        <v>131097967.75000001</v>
      </c>
      <c r="AC31" s="1175">
        <v>100176295.95999999</v>
      </c>
      <c r="AD31" s="1175">
        <v>16803973.43</v>
      </c>
      <c r="AE31" s="1175">
        <v>102125494.70999999</v>
      </c>
      <c r="AF31" s="1175">
        <v>2942334514.73</v>
      </c>
    </row>
    <row r="32" spans="1:32" s="135" customFormat="1" ht="17.25" customHeight="1">
      <c r="A32" s="231" t="s">
        <v>105</v>
      </c>
      <c r="B32" s="1175">
        <v>58679096.25</v>
      </c>
      <c r="C32" s="1175">
        <v>46442804.689999998</v>
      </c>
      <c r="D32" s="1175">
        <v>16340219.779999999</v>
      </c>
      <c r="E32" s="1175">
        <v>630146.68999999994</v>
      </c>
      <c r="F32" s="1175">
        <v>4337761.24</v>
      </c>
      <c r="G32" s="1175">
        <v>8762879.6799999997</v>
      </c>
      <c r="H32" s="1175">
        <v>3855132.31</v>
      </c>
      <c r="I32" s="1175">
        <v>2953107.39</v>
      </c>
      <c r="J32" s="1175">
        <v>2783131.41</v>
      </c>
      <c r="K32" s="1175">
        <v>2284216.2599999998</v>
      </c>
      <c r="L32" s="1175">
        <v>1414948.16</v>
      </c>
      <c r="M32" s="1175">
        <v>4268896.5599999996</v>
      </c>
      <c r="N32" s="1175">
        <v>11462663.77</v>
      </c>
      <c r="O32" s="1175">
        <v>5549319.6100000003</v>
      </c>
      <c r="P32" s="1175">
        <v>2209594.73</v>
      </c>
      <c r="Q32" s="1175">
        <v>598479.88</v>
      </c>
      <c r="R32" s="1175">
        <v>3379105.81</v>
      </c>
      <c r="S32" s="1175">
        <v>1094498.95</v>
      </c>
      <c r="T32" s="1175">
        <v>2053885.73</v>
      </c>
      <c r="U32" s="1175">
        <v>1526875.01</v>
      </c>
      <c r="V32" s="1175">
        <v>521000</v>
      </c>
      <c r="W32" s="1175">
        <v>3114954.09</v>
      </c>
      <c r="X32" s="1175">
        <v>1415377.12</v>
      </c>
      <c r="Y32" s="1175">
        <v>3254123.56</v>
      </c>
      <c r="Z32" s="1175">
        <v>14812347.300000001</v>
      </c>
      <c r="AA32" s="1175">
        <v>1196743.98</v>
      </c>
      <c r="AB32" s="1175">
        <v>11098838.279999999</v>
      </c>
      <c r="AC32" s="1175">
        <v>25625448.460000001</v>
      </c>
      <c r="AD32" s="1175">
        <v>2210432.66</v>
      </c>
      <c r="AE32" s="1175">
        <v>3678639.52</v>
      </c>
      <c r="AF32" s="1175">
        <v>247554668.88</v>
      </c>
    </row>
    <row r="33" spans="1:32" s="135" customFormat="1" ht="17.25" customHeight="1">
      <c r="A33" s="231" t="s">
        <v>106</v>
      </c>
      <c r="B33" s="1175">
        <v>659429657.25999999</v>
      </c>
      <c r="C33" s="1175">
        <v>0</v>
      </c>
      <c r="D33" s="1175">
        <v>0</v>
      </c>
      <c r="E33" s="1175">
        <v>0</v>
      </c>
      <c r="F33" s="1175">
        <v>0</v>
      </c>
      <c r="G33" s="1175">
        <v>0</v>
      </c>
      <c r="H33" s="1175">
        <v>0</v>
      </c>
      <c r="I33" s="1175">
        <v>0</v>
      </c>
      <c r="J33" s="1175">
        <v>0</v>
      </c>
      <c r="K33" s="1175">
        <v>0</v>
      </c>
      <c r="L33" s="1175">
        <v>0</v>
      </c>
      <c r="M33" s="1175">
        <v>0</v>
      </c>
      <c r="N33" s="1175">
        <v>0</v>
      </c>
      <c r="O33" s="1175">
        <v>0</v>
      </c>
      <c r="P33" s="1175">
        <v>0</v>
      </c>
      <c r="Q33" s="1175">
        <v>0</v>
      </c>
      <c r="R33" s="1175">
        <v>0</v>
      </c>
      <c r="S33" s="1175">
        <v>0</v>
      </c>
      <c r="T33" s="1175">
        <v>0</v>
      </c>
      <c r="U33" s="1175">
        <v>0</v>
      </c>
      <c r="V33" s="1175">
        <v>0</v>
      </c>
      <c r="W33" s="1175">
        <v>0</v>
      </c>
      <c r="X33" s="1175">
        <v>0</v>
      </c>
      <c r="Y33" s="1175">
        <v>0</v>
      </c>
      <c r="Z33" s="1175">
        <v>0</v>
      </c>
      <c r="AA33" s="1175">
        <v>0</v>
      </c>
      <c r="AB33" s="1175">
        <v>0</v>
      </c>
      <c r="AC33" s="1175">
        <v>0</v>
      </c>
      <c r="AD33" s="1175">
        <v>0</v>
      </c>
      <c r="AE33" s="1175">
        <v>0</v>
      </c>
      <c r="AF33" s="1175">
        <v>659429657.25999999</v>
      </c>
    </row>
    <row r="34" spans="1:32" s="135" customFormat="1" ht="17.25" customHeight="1">
      <c r="A34" s="231" t="s">
        <v>107</v>
      </c>
      <c r="B34" s="1175">
        <v>27877400.359999999</v>
      </c>
      <c r="C34" s="1175">
        <v>13163440.15</v>
      </c>
      <c r="D34" s="1175">
        <v>5267897.67</v>
      </c>
      <c r="E34" s="1175">
        <v>331204.43</v>
      </c>
      <c r="F34" s="1175">
        <v>1651971.28</v>
      </c>
      <c r="G34" s="1175">
        <v>2799537.67</v>
      </c>
      <c r="H34" s="1175">
        <v>1676115.85</v>
      </c>
      <c r="I34" s="1175">
        <v>2419265.15</v>
      </c>
      <c r="J34" s="1175">
        <v>1894033.54</v>
      </c>
      <c r="K34" s="1175">
        <v>1312483.21</v>
      </c>
      <c r="L34" s="1175">
        <v>1666600.06</v>
      </c>
      <c r="M34" s="1175">
        <v>710356.73</v>
      </c>
      <c r="N34" s="1175">
        <v>4789849.16</v>
      </c>
      <c r="O34" s="1175">
        <v>1492414.01</v>
      </c>
      <c r="P34" s="1175">
        <v>1073260.44</v>
      </c>
      <c r="Q34" s="1175">
        <v>157127.13</v>
      </c>
      <c r="R34" s="1175">
        <v>1082820.0900000001</v>
      </c>
      <c r="S34" s="1175">
        <v>1922729.98</v>
      </c>
      <c r="T34" s="1175">
        <v>550210.49</v>
      </c>
      <c r="U34" s="1175">
        <v>1833896.47</v>
      </c>
      <c r="V34" s="1175">
        <v>1989508.74</v>
      </c>
      <c r="W34" s="1175">
        <v>986540.75</v>
      </c>
      <c r="X34" s="1175">
        <v>2289538.19</v>
      </c>
      <c r="Y34" s="1175">
        <v>1318455.6100000001</v>
      </c>
      <c r="Z34" s="1175">
        <v>3733429.89</v>
      </c>
      <c r="AA34" s="1175">
        <v>908528.54</v>
      </c>
      <c r="AB34" s="1175">
        <v>3777928.52</v>
      </c>
      <c r="AC34" s="1175">
        <v>3008273.09</v>
      </c>
      <c r="AD34" s="1175">
        <v>454672.2</v>
      </c>
      <c r="AE34" s="1175">
        <v>2532485.3199999998</v>
      </c>
      <c r="AF34" s="1175">
        <v>94671974.719999999</v>
      </c>
    </row>
    <row r="35" spans="1:32" s="135" customFormat="1" ht="17.25" customHeight="1">
      <c r="A35" s="252" t="s">
        <v>108</v>
      </c>
      <c r="B35" s="1175">
        <v>1053.43</v>
      </c>
      <c r="C35" s="1175">
        <v>18987.87</v>
      </c>
      <c r="D35" s="1175">
        <v>17658.169999999998</v>
      </c>
      <c r="E35" s="1175">
        <v>20588.61</v>
      </c>
      <c r="F35" s="1175">
        <v>12714.81</v>
      </c>
      <c r="G35" s="1175">
        <v>0</v>
      </c>
      <c r="H35" s="1175">
        <v>1440.87</v>
      </c>
      <c r="I35" s="1175">
        <v>586.29999999999995</v>
      </c>
      <c r="J35" s="1175">
        <v>12991.1</v>
      </c>
      <c r="K35" s="1175">
        <v>3750.63</v>
      </c>
      <c r="L35" s="1175">
        <v>1676.03</v>
      </c>
      <c r="M35" s="1175">
        <v>2384</v>
      </c>
      <c r="N35" s="1175">
        <v>3750.68</v>
      </c>
      <c r="O35" s="1175">
        <v>864.9</v>
      </c>
      <c r="P35" s="1175">
        <v>4413.25</v>
      </c>
      <c r="Q35" s="1175">
        <v>366.21</v>
      </c>
      <c r="R35" s="1175">
        <v>7157.73</v>
      </c>
      <c r="S35" s="1175">
        <v>5861.95</v>
      </c>
      <c r="T35" s="1175">
        <v>1502.96</v>
      </c>
      <c r="U35" s="1175">
        <v>0</v>
      </c>
      <c r="V35" s="1175">
        <v>13988.03</v>
      </c>
      <c r="W35" s="1175">
        <v>7213.92</v>
      </c>
      <c r="X35" s="1175">
        <v>5247.48</v>
      </c>
      <c r="Y35" s="1175">
        <v>0</v>
      </c>
      <c r="Z35" s="1175">
        <v>2105.8000000000002</v>
      </c>
      <c r="AA35" s="1175">
        <v>1721.19</v>
      </c>
      <c r="AB35" s="1175">
        <v>0</v>
      </c>
      <c r="AC35" s="1175">
        <v>0</v>
      </c>
      <c r="AD35" s="1175">
        <v>0</v>
      </c>
      <c r="AE35" s="1175">
        <v>0</v>
      </c>
      <c r="AF35" s="1175">
        <v>148025.92000000001</v>
      </c>
    </row>
    <row r="36" spans="1:32" s="135" customFormat="1" ht="17.25" customHeight="1">
      <c r="A36" s="252" t="s">
        <v>116</v>
      </c>
      <c r="B36" s="1175">
        <v>214163295.13</v>
      </c>
      <c r="C36" s="1175">
        <v>98543704.980000004</v>
      </c>
      <c r="D36" s="1175">
        <v>36565328.159999996</v>
      </c>
      <c r="E36" s="1175">
        <v>0</v>
      </c>
      <c r="F36" s="1175">
        <v>10961344.800000001</v>
      </c>
      <c r="G36" s="1175">
        <v>13747010.619999999</v>
      </c>
      <c r="H36" s="1175">
        <v>11075683.07</v>
      </c>
      <c r="I36" s="1175">
        <v>1515833.33</v>
      </c>
      <c r="J36" s="1175">
        <v>1504758.57</v>
      </c>
      <c r="K36" s="1175">
        <v>0</v>
      </c>
      <c r="L36" s="1175">
        <v>3235608.61</v>
      </c>
      <c r="M36" s="1175">
        <v>714346.84</v>
      </c>
      <c r="N36" s="1175">
        <v>18995.96</v>
      </c>
      <c r="O36" s="1175">
        <v>3609946.4</v>
      </c>
      <c r="P36" s="1175">
        <v>0</v>
      </c>
      <c r="Q36" s="1175">
        <v>0</v>
      </c>
      <c r="R36" s="1175">
        <v>1521000</v>
      </c>
      <c r="S36" s="1175">
        <v>15516501.609999999</v>
      </c>
      <c r="T36" s="1175">
        <v>7048.3</v>
      </c>
      <c r="U36" s="1175">
        <v>1035406.35</v>
      </c>
      <c r="V36" s="1175">
        <v>1150367.1200000001</v>
      </c>
      <c r="W36" s="1175">
        <v>208957.26</v>
      </c>
      <c r="X36" s="1175">
        <v>15199583.439999999</v>
      </c>
      <c r="Y36" s="1175">
        <v>0</v>
      </c>
      <c r="Z36" s="1175">
        <v>480891.73</v>
      </c>
      <c r="AA36" s="1175">
        <v>4028922.82</v>
      </c>
      <c r="AB36" s="1175">
        <v>25061463.600000001</v>
      </c>
      <c r="AC36" s="1175">
        <v>8029533.9900000002</v>
      </c>
      <c r="AD36" s="1175">
        <v>21950183.68</v>
      </c>
      <c r="AE36" s="1175">
        <v>7300000</v>
      </c>
      <c r="AF36" s="1175">
        <v>497145716.37</v>
      </c>
    </row>
    <row r="37" spans="1:32" s="135" customFormat="1" ht="17.25" customHeight="1">
      <c r="A37" s="252" t="s">
        <v>124</v>
      </c>
      <c r="B37" s="1175">
        <v>64460382.380000003</v>
      </c>
      <c r="C37" s="1175">
        <v>17615995.41</v>
      </c>
      <c r="D37" s="1175">
        <v>6862585.3499999996</v>
      </c>
      <c r="E37" s="1175">
        <v>2461065.4700000002</v>
      </c>
      <c r="F37" s="1175">
        <v>7766649.7800000003</v>
      </c>
      <c r="G37" s="1175">
        <v>8663774.6199999992</v>
      </c>
      <c r="H37" s="1175">
        <v>4477736.03</v>
      </c>
      <c r="I37" s="1175">
        <v>5980802.2599999998</v>
      </c>
      <c r="J37" s="1175">
        <v>9355717.0800000001</v>
      </c>
      <c r="K37" s="1175">
        <v>6484423.8200000003</v>
      </c>
      <c r="L37" s="1175">
        <v>4073991.53</v>
      </c>
      <c r="M37" s="1175">
        <v>1055177.1399999999</v>
      </c>
      <c r="N37" s="1175">
        <v>4720717.7300000004</v>
      </c>
      <c r="O37" s="1175">
        <v>1794370.57</v>
      </c>
      <c r="P37" s="1175">
        <v>2175845.98</v>
      </c>
      <c r="Q37" s="1175">
        <v>1037102.01</v>
      </c>
      <c r="R37" s="1175">
        <v>2437559.96</v>
      </c>
      <c r="S37" s="1175">
        <v>3204334.25</v>
      </c>
      <c r="T37" s="1175">
        <v>2413045.85</v>
      </c>
      <c r="U37" s="1175">
        <v>5145611.6399999997</v>
      </c>
      <c r="V37" s="1175">
        <v>7099597.2300000004</v>
      </c>
      <c r="W37" s="1175">
        <v>4858946.97</v>
      </c>
      <c r="X37" s="1175">
        <v>4155820.82</v>
      </c>
      <c r="Y37" s="1175">
        <v>3290245.54</v>
      </c>
      <c r="Z37" s="1175">
        <v>5468904.1500000004</v>
      </c>
      <c r="AA37" s="1175">
        <v>1234741.6399999999</v>
      </c>
      <c r="AB37" s="1175">
        <v>6516938.8600000003</v>
      </c>
      <c r="AC37" s="1175">
        <v>5801545.0199999996</v>
      </c>
      <c r="AD37" s="1175">
        <v>2663885.3199999998</v>
      </c>
      <c r="AE37" s="1175">
        <v>4005644.06</v>
      </c>
      <c r="AF37" s="1175">
        <v>207283158.47</v>
      </c>
    </row>
    <row r="38" spans="1:32" s="135" customFormat="1" ht="18.75" customHeight="1">
      <c r="A38" s="252" t="s">
        <v>127</v>
      </c>
      <c r="B38" s="1175">
        <v>52291823.5</v>
      </c>
      <c r="C38" s="1175">
        <v>5656563</v>
      </c>
      <c r="D38" s="1175">
        <v>8928151.4100000001</v>
      </c>
      <c r="E38" s="1175">
        <v>1209783.99</v>
      </c>
      <c r="F38" s="1175">
        <v>4426590.47</v>
      </c>
      <c r="G38" s="1175">
        <v>2669351.0099999998</v>
      </c>
      <c r="H38" s="1175">
        <v>3111023.17</v>
      </c>
      <c r="I38" s="1175">
        <v>1864081.96</v>
      </c>
      <c r="J38" s="1175">
        <v>1356614.07</v>
      </c>
      <c r="K38" s="1175">
        <v>1194519.42</v>
      </c>
      <c r="L38" s="1175">
        <v>2203843.9900000002</v>
      </c>
      <c r="M38" s="1175">
        <v>820599.68</v>
      </c>
      <c r="N38" s="1175">
        <v>9631115.7799999993</v>
      </c>
      <c r="O38" s="1175">
        <v>1241802.26</v>
      </c>
      <c r="P38" s="1175">
        <v>1536860.6</v>
      </c>
      <c r="Q38" s="1175">
        <v>531604</v>
      </c>
      <c r="R38" s="1175">
        <v>1203184.04</v>
      </c>
      <c r="S38" s="1175">
        <v>2956976.54</v>
      </c>
      <c r="T38" s="1175">
        <v>1202898.51</v>
      </c>
      <c r="U38" s="1175">
        <v>1579532.61</v>
      </c>
      <c r="V38" s="1175">
        <v>7306901.5300000003</v>
      </c>
      <c r="W38" s="1175">
        <v>1786648.55</v>
      </c>
      <c r="X38" s="1175">
        <v>2495856.2799999998</v>
      </c>
      <c r="Y38" s="1175">
        <v>3949160.55</v>
      </c>
      <c r="Z38" s="1175">
        <v>1768591.91</v>
      </c>
      <c r="AA38" s="1175">
        <v>2121390.15</v>
      </c>
      <c r="AB38" s="1175">
        <v>5423085.1200000001</v>
      </c>
      <c r="AC38" s="1175">
        <v>2259236.02</v>
      </c>
      <c r="AD38" s="1175">
        <v>141036.24</v>
      </c>
      <c r="AE38" s="1175">
        <v>7705304.71</v>
      </c>
      <c r="AF38" s="1175">
        <v>140574131.06999999</v>
      </c>
    </row>
    <row r="39" spans="1:32" s="135" customFormat="1" ht="17.25" customHeight="1">
      <c r="A39" s="252" t="s">
        <v>133</v>
      </c>
      <c r="B39" s="1175">
        <v>43677517.07</v>
      </c>
      <c r="C39" s="1175">
        <v>0</v>
      </c>
      <c r="D39" s="1175">
        <v>0</v>
      </c>
      <c r="E39" s="1175">
        <v>0</v>
      </c>
      <c r="F39" s="1175">
        <v>0</v>
      </c>
      <c r="G39" s="1175">
        <v>0</v>
      </c>
      <c r="H39" s="1175">
        <v>0</v>
      </c>
      <c r="I39" s="1175">
        <v>0</v>
      </c>
      <c r="J39" s="1175">
        <v>0</v>
      </c>
      <c r="K39" s="1175">
        <v>0</v>
      </c>
      <c r="L39" s="1175">
        <v>0</v>
      </c>
      <c r="M39" s="1175">
        <v>0</v>
      </c>
      <c r="N39" s="1175">
        <v>0</v>
      </c>
      <c r="O39" s="1175">
        <v>0</v>
      </c>
      <c r="P39" s="1175">
        <v>0</v>
      </c>
      <c r="Q39" s="1175">
        <v>0</v>
      </c>
      <c r="R39" s="1175">
        <v>0</v>
      </c>
      <c r="S39" s="1175">
        <v>0</v>
      </c>
      <c r="T39" s="1175">
        <v>0</v>
      </c>
      <c r="U39" s="1175">
        <v>0</v>
      </c>
      <c r="V39" s="1175">
        <v>0</v>
      </c>
      <c r="W39" s="1175">
        <v>0</v>
      </c>
      <c r="X39" s="1175">
        <v>0</v>
      </c>
      <c r="Y39" s="1175">
        <v>0</v>
      </c>
      <c r="Z39" s="1175">
        <v>0</v>
      </c>
      <c r="AA39" s="1175">
        <v>0</v>
      </c>
      <c r="AB39" s="1175">
        <v>0</v>
      </c>
      <c r="AC39" s="1175">
        <v>0</v>
      </c>
      <c r="AD39" s="1175">
        <v>0</v>
      </c>
      <c r="AE39" s="1175">
        <v>0</v>
      </c>
      <c r="AF39" s="1175">
        <v>43677517.07</v>
      </c>
    </row>
    <row r="40" spans="1:32" s="135" customFormat="1" ht="17.25" customHeight="1">
      <c r="A40" s="252" t="s">
        <v>138</v>
      </c>
      <c r="B40" s="1175">
        <v>0</v>
      </c>
      <c r="C40" s="1175">
        <v>0</v>
      </c>
      <c r="D40" s="1175">
        <v>0</v>
      </c>
      <c r="E40" s="1175">
        <v>0</v>
      </c>
      <c r="F40" s="1175">
        <v>0</v>
      </c>
      <c r="G40" s="1175">
        <v>0</v>
      </c>
      <c r="H40" s="1175">
        <v>0</v>
      </c>
      <c r="I40" s="1175">
        <v>0</v>
      </c>
      <c r="J40" s="1175">
        <v>0</v>
      </c>
      <c r="K40" s="1175">
        <v>0</v>
      </c>
      <c r="L40" s="1175">
        <v>0</v>
      </c>
      <c r="M40" s="1175">
        <v>0</v>
      </c>
      <c r="N40" s="1175">
        <v>0</v>
      </c>
      <c r="O40" s="1175">
        <v>0</v>
      </c>
      <c r="P40" s="1175">
        <v>0</v>
      </c>
      <c r="Q40" s="1175">
        <v>0</v>
      </c>
      <c r="R40" s="1175">
        <v>0</v>
      </c>
      <c r="S40" s="1175">
        <v>0</v>
      </c>
      <c r="T40" s="1175">
        <v>0</v>
      </c>
      <c r="U40" s="1175">
        <v>0</v>
      </c>
      <c r="V40" s="1175">
        <v>0</v>
      </c>
      <c r="W40" s="1175">
        <v>237719.85</v>
      </c>
      <c r="X40" s="1175">
        <v>0</v>
      </c>
      <c r="Y40" s="1175">
        <v>480398.94</v>
      </c>
      <c r="Z40" s="1175">
        <v>102900</v>
      </c>
      <c r="AA40" s="1175">
        <v>347266.92</v>
      </c>
      <c r="AB40" s="1175">
        <v>455661.78</v>
      </c>
      <c r="AC40" s="1175">
        <v>63498.35</v>
      </c>
      <c r="AD40" s="1175">
        <v>0</v>
      </c>
      <c r="AE40" s="1175">
        <v>322704.68</v>
      </c>
      <c r="AF40" s="1175">
        <v>2010150.52</v>
      </c>
    </row>
    <row r="41" spans="1:32" s="135" customFormat="1" ht="17.25" customHeight="1" thickBot="1">
      <c r="A41" s="252" t="s">
        <v>109</v>
      </c>
      <c r="B41" s="1175">
        <v>0</v>
      </c>
      <c r="C41" s="1175">
        <v>0</v>
      </c>
      <c r="D41" s="1175">
        <v>0</v>
      </c>
      <c r="E41" s="1175">
        <v>0</v>
      </c>
      <c r="F41" s="1175">
        <v>0</v>
      </c>
      <c r="G41" s="1175">
        <v>0</v>
      </c>
      <c r="H41" s="1175">
        <v>0</v>
      </c>
      <c r="I41" s="1175">
        <v>0</v>
      </c>
      <c r="J41" s="1175">
        <v>0</v>
      </c>
      <c r="K41" s="1175">
        <v>0</v>
      </c>
      <c r="L41" s="1175">
        <v>0</v>
      </c>
      <c r="M41" s="1175">
        <v>0</v>
      </c>
      <c r="N41" s="1175">
        <v>0</v>
      </c>
      <c r="O41" s="1175">
        <v>0</v>
      </c>
      <c r="P41" s="1175">
        <v>0</v>
      </c>
      <c r="Q41" s="1175">
        <v>0</v>
      </c>
      <c r="R41" s="1175">
        <v>0</v>
      </c>
      <c r="S41" s="1175">
        <v>0</v>
      </c>
      <c r="T41" s="1175">
        <v>0</v>
      </c>
      <c r="U41" s="1175">
        <v>0</v>
      </c>
      <c r="V41" s="1175">
        <v>0</v>
      </c>
      <c r="W41" s="1175">
        <v>0</v>
      </c>
      <c r="X41" s="1175">
        <v>0</v>
      </c>
      <c r="Y41" s="1175">
        <v>0</v>
      </c>
      <c r="Z41" s="1175">
        <v>0</v>
      </c>
      <c r="AA41" s="1175">
        <v>0</v>
      </c>
      <c r="AB41" s="1175">
        <v>0</v>
      </c>
      <c r="AC41" s="1175">
        <v>0</v>
      </c>
      <c r="AD41" s="1175">
        <v>0</v>
      </c>
      <c r="AE41" s="1175">
        <v>0</v>
      </c>
      <c r="AF41" s="1175">
        <v>0</v>
      </c>
    </row>
    <row r="42" spans="1:32" s="135" customFormat="1" ht="29.25" customHeight="1" thickTop="1" thickBot="1">
      <c r="A42" s="409" t="s">
        <v>147</v>
      </c>
      <c r="B42" s="1174">
        <v>183292347.84999999</v>
      </c>
      <c r="C42" s="1174">
        <v>87434549.140000001</v>
      </c>
      <c r="D42" s="1174">
        <v>67023124.289999992</v>
      </c>
      <c r="E42" s="1174">
        <v>30616956.84</v>
      </c>
      <c r="F42" s="1174">
        <v>44464966.350000001</v>
      </c>
      <c r="G42" s="1174">
        <v>63947814.289999999</v>
      </c>
      <c r="H42" s="1174">
        <v>35730878.020000003</v>
      </c>
      <c r="I42" s="1174">
        <v>44440020.409999996</v>
      </c>
      <c r="J42" s="1174">
        <v>32758459.079999998</v>
      </c>
      <c r="K42" s="1174">
        <v>26127810.91</v>
      </c>
      <c r="L42" s="1174">
        <v>33193285.219999999</v>
      </c>
      <c r="M42" s="1174">
        <v>11970202.65</v>
      </c>
      <c r="N42" s="1174">
        <v>34101117.159999996</v>
      </c>
      <c r="O42" s="1174">
        <v>15839187.359999999</v>
      </c>
      <c r="P42" s="1174">
        <v>14027386.560000001</v>
      </c>
      <c r="Q42" s="1174">
        <v>9885570.0899999999</v>
      </c>
      <c r="R42" s="1174">
        <v>11050334.220000001</v>
      </c>
      <c r="S42" s="1174">
        <v>22543664.789999999</v>
      </c>
      <c r="T42" s="1174">
        <v>15024400.9</v>
      </c>
      <c r="U42" s="1174">
        <v>25788833.870000001</v>
      </c>
      <c r="V42" s="1174">
        <v>28653731.690000001</v>
      </c>
      <c r="W42" s="1174">
        <v>21883593.09</v>
      </c>
      <c r="X42" s="1174">
        <v>20911178.59</v>
      </c>
      <c r="Y42" s="1174">
        <v>12806476.67</v>
      </c>
      <c r="Z42" s="1174">
        <v>28430478.09</v>
      </c>
      <c r="AA42" s="1174">
        <v>13096220.48</v>
      </c>
      <c r="AB42" s="1174">
        <v>30319023.07</v>
      </c>
      <c r="AC42" s="1174">
        <v>35590862.909999996</v>
      </c>
      <c r="AD42" s="1174">
        <v>9628439.5800000001</v>
      </c>
      <c r="AE42" s="1174">
        <v>28095913.710000001</v>
      </c>
      <c r="AF42" s="1174">
        <v>1038676827.88</v>
      </c>
    </row>
    <row r="43" spans="1:32" s="135" customFormat="1" ht="17.25" customHeight="1" thickTop="1">
      <c r="A43" s="252" t="s">
        <v>148</v>
      </c>
      <c r="B43" s="1175">
        <v>109838185.16</v>
      </c>
      <c r="C43" s="1175">
        <v>47929995.909999996</v>
      </c>
      <c r="D43" s="1175">
        <v>26176600</v>
      </c>
      <c r="E43" s="1175">
        <v>11135873.869999999</v>
      </c>
      <c r="F43" s="1175">
        <v>4092905.27</v>
      </c>
      <c r="G43" s="1175">
        <v>20238130.260000002</v>
      </c>
      <c r="H43" s="1175">
        <v>2940280</v>
      </c>
      <c r="I43" s="1175">
        <v>6299389.5999999996</v>
      </c>
      <c r="J43" s="1175">
        <v>4965310</v>
      </c>
      <c r="K43" s="1175">
        <v>5428351.75</v>
      </c>
      <c r="L43" s="1175">
        <v>4940427.49</v>
      </c>
      <c r="M43" s="1175">
        <v>3890607.24</v>
      </c>
      <c r="N43" s="1175">
        <v>2905700</v>
      </c>
      <c r="O43" s="1175">
        <v>3063885.7</v>
      </c>
      <c r="P43" s="1175">
        <v>3917202.1</v>
      </c>
      <c r="Q43" s="1175">
        <v>2814835</v>
      </c>
      <c r="R43" s="1175">
        <v>2426670</v>
      </c>
      <c r="S43" s="1175">
        <v>3894354.52</v>
      </c>
      <c r="T43" s="1175">
        <v>5810500</v>
      </c>
      <c r="U43" s="1175">
        <v>9909980.1400000006</v>
      </c>
      <c r="V43" s="1175">
        <v>6853191.9299999997</v>
      </c>
      <c r="W43" s="1175">
        <v>1614099</v>
      </c>
      <c r="X43" s="1175">
        <v>1741232.74</v>
      </c>
      <c r="Y43" s="1175">
        <v>1864460</v>
      </c>
      <c r="Z43" s="1175">
        <v>24090013.059999999</v>
      </c>
      <c r="AA43" s="1175">
        <v>3476395</v>
      </c>
      <c r="AB43" s="1175">
        <v>16565099.999999998</v>
      </c>
      <c r="AC43" s="1175">
        <v>12427400</v>
      </c>
      <c r="AD43" s="1175">
        <v>8859950</v>
      </c>
      <c r="AE43" s="1175">
        <v>11919300</v>
      </c>
      <c r="AF43" s="1175">
        <v>372030325.74000001</v>
      </c>
    </row>
    <row r="44" spans="1:32" s="135" customFormat="1" ht="17.25" customHeight="1">
      <c r="A44" s="252" t="s">
        <v>152</v>
      </c>
      <c r="B44" s="1175">
        <v>691504.97</v>
      </c>
      <c r="C44" s="1175">
        <v>287549.40000000002</v>
      </c>
      <c r="D44" s="1175">
        <v>0</v>
      </c>
      <c r="E44" s="1175">
        <v>12736.36</v>
      </c>
      <c r="F44" s="1175">
        <v>0</v>
      </c>
      <c r="G44" s="1175">
        <v>0</v>
      </c>
      <c r="H44" s="1175">
        <v>1100</v>
      </c>
      <c r="I44" s="1175">
        <v>287982.98</v>
      </c>
      <c r="J44" s="1175">
        <v>1209141.3600000001</v>
      </c>
      <c r="K44" s="1175">
        <v>1084805.69</v>
      </c>
      <c r="L44" s="1175">
        <v>1184746.07</v>
      </c>
      <c r="M44" s="1175">
        <v>154136</v>
      </c>
      <c r="N44" s="1175">
        <v>355360.14</v>
      </c>
      <c r="O44" s="1175">
        <v>1067735.3400000001</v>
      </c>
      <c r="P44" s="1175">
        <v>579020.35</v>
      </c>
      <c r="Q44" s="1175">
        <v>2933228.32</v>
      </c>
      <c r="R44" s="1175">
        <v>984130</v>
      </c>
      <c r="S44" s="1175">
        <v>908535.5</v>
      </c>
      <c r="T44" s="1175">
        <v>183819.81</v>
      </c>
      <c r="U44" s="1175">
        <v>15608.08</v>
      </c>
      <c r="V44" s="1175">
        <v>335920.55</v>
      </c>
      <c r="W44" s="1175">
        <v>489867.06</v>
      </c>
      <c r="X44" s="1175">
        <v>3090635.07</v>
      </c>
      <c r="Y44" s="1175">
        <v>2</v>
      </c>
      <c r="Z44" s="1175">
        <v>2274481.84</v>
      </c>
      <c r="AA44" s="1175">
        <v>179624.93</v>
      </c>
      <c r="AB44" s="1175">
        <v>0</v>
      </c>
      <c r="AC44" s="1175">
        <v>789181.75</v>
      </c>
      <c r="AD44" s="1175">
        <v>148150.88</v>
      </c>
      <c r="AE44" s="1175">
        <v>222322.41</v>
      </c>
      <c r="AF44" s="1175">
        <v>19471326.859999999</v>
      </c>
    </row>
    <row r="45" spans="1:32" s="135" customFormat="1" ht="17.25" customHeight="1">
      <c r="A45" s="252" t="s">
        <v>156</v>
      </c>
      <c r="B45" s="1175">
        <v>0</v>
      </c>
      <c r="C45" s="1175">
        <v>0</v>
      </c>
      <c r="D45" s="1175">
        <v>0</v>
      </c>
      <c r="E45" s="1175">
        <v>0</v>
      </c>
      <c r="F45" s="1175">
        <v>0</v>
      </c>
      <c r="G45" s="1175">
        <v>0</v>
      </c>
      <c r="H45" s="1175">
        <v>0</v>
      </c>
      <c r="I45" s="1175">
        <v>0</v>
      </c>
      <c r="J45" s="1175">
        <v>0</v>
      </c>
      <c r="K45" s="1175">
        <v>0</v>
      </c>
      <c r="L45" s="1175">
        <v>0</v>
      </c>
      <c r="M45" s="1175">
        <v>0</v>
      </c>
      <c r="N45" s="1175">
        <v>0</v>
      </c>
      <c r="O45" s="1175">
        <v>0</v>
      </c>
      <c r="P45" s="1175">
        <v>0</v>
      </c>
      <c r="Q45" s="1175">
        <v>0</v>
      </c>
      <c r="R45" s="1175">
        <v>0</v>
      </c>
      <c r="S45" s="1175">
        <v>0</v>
      </c>
      <c r="T45" s="1175">
        <v>0</v>
      </c>
      <c r="U45" s="1175">
        <v>0</v>
      </c>
      <c r="V45" s="1175">
        <v>0</v>
      </c>
      <c r="W45" s="1175">
        <v>0</v>
      </c>
      <c r="X45" s="1175">
        <v>0</v>
      </c>
      <c r="Y45" s="1175">
        <v>0</v>
      </c>
      <c r="Z45" s="1175">
        <v>0</v>
      </c>
      <c r="AA45" s="1175">
        <v>0</v>
      </c>
      <c r="AB45" s="1175">
        <v>0</v>
      </c>
      <c r="AC45" s="1175">
        <v>0</v>
      </c>
      <c r="AD45" s="1175">
        <v>0</v>
      </c>
      <c r="AE45" s="1175">
        <v>0</v>
      </c>
      <c r="AF45" s="1175">
        <v>0</v>
      </c>
    </row>
    <row r="46" spans="1:32" s="135" customFormat="1" ht="31.5" customHeight="1">
      <c r="A46" s="252" t="s">
        <v>160</v>
      </c>
      <c r="B46" s="1175">
        <v>71444846.480000004</v>
      </c>
      <c r="C46" s="1175">
        <v>35230579.189999998</v>
      </c>
      <c r="D46" s="1175">
        <v>39544818.859999999</v>
      </c>
      <c r="E46" s="1175">
        <v>20236609.190000001</v>
      </c>
      <c r="F46" s="1175">
        <v>38992997.700000003</v>
      </c>
      <c r="G46" s="1175">
        <v>41288122.719999999</v>
      </c>
      <c r="H46" s="1175">
        <v>30170440.440000001</v>
      </c>
      <c r="I46" s="1175">
        <v>35409784.950000003</v>
      </c>
      <c r="J46" s="1175">
        <v>25570794.289999999</v>
      </c>
      <c r="K46" s="1175">
        <v>17594010.73</v>
      </c>
      <c r="L46" s="1175">
        <v>23239760.949999999</v>
      </c>
      <c r="M46" s="1175">
        <v>8791477.3399999999</v>
      </c>
      <c r="N46" s="1175">
        <v>29364143.050000001</v>
      </c>
      <c r="O46" s="1175">
        <v>11521170.970000001</v>
      </c>
      <c r="P46" s="1175">
        <v>9240555.4900000002</v>
      </c>
      <c r="Q46" s="1175">
        <v>3985848.17</v>
      </c>
      <c r="R46" s="1175">
        <v>7145481.4500000002</v>
      </c>
      <c r="S46" s="1175">
        <v>15215798.75</v>
      </c>
      <c r="T46" s="1175">
        <v>7926555.79</v>
      </c>
      <c r="U46" s="1175">
        <v>13634273.109999999</v>
      </c>
      <c r="V46" s="1175">
        <v>16988118.649999999</v>
      </c>
      <c r="W46" s="1175">
        <v>18990569.149999999</v>
      </c>
      <c r="X46" s="1175">
        <v>15482724.300000001</v>
      </c>
      <c r="Y46" s="1175">
        <v>10196193.52</v>
      </c>
      <c r="Z46" s="1175">
        <v>2338448.11</v>
      </c>
      <c r="AA46" s="1175">
        <v>7891001.0800000001</v>
      </c>
      <c r="AB46" s="1175">
        <v>9838236.7100000009</v>
      </c>
      <c r="AC46" s="1175">
        <v>21313731.539999999</v>
      </c>
      <c r="AD46" s="1175">
        <v>480479.86</v>
      </c>
      <c r="AE46" s="1175">
        <v>14413650.74</v>
      </c>
      <c r="AF46" s="1175">
        <v>603481223.27999997</v>
      </c>
    </row>
    <row r="47" spans="1:32" s="135" customFormat="1" ht="19.5" customHeight="1">
      <c r="A47" s="252" t="s">
        <v>164</v>
      </c>
      <c r="B47" s="1175">
        <v>1317811.24</v>
      </c>
      <c r="C47" s="1175">
        <v>3986424.64</v>
      </c>
      <c r="D47" s="1175">
        <v>1301705.43</v>
      </c>
      <c r="E47" s="1175">
        <v>-768262.58</v>
      </c>
      <c r="F47" s="1175">
        <v>1379063.38</v>
      </c>
      <c r="G47" s="1175">
        <v>2421561.31</v>
      </c>
      <c r="H47" s="1175">
        <v>2619057.58</v>
      </c>
      <c r="I47" s="1175">
        <v>2442862.88</v>
      </c>
      <c r="J47" s="1175">
        <v>1013213.43</v>
      </c>
      <c r="K47" s="1175">
        <v>2020642.74</v>
      </c>
      <c r="L47" s="1175">
        <v>3828350.71</v>
      </c>
      <c r="M47" s="1175">
        <v>-866017.93</v>
      </c>
      <c r="N47" s="1175">
        <v>1475913.97</v>
      </c>
      <c r="O47" s="1175">
        <v>186395.35</v>
      </c>
      <c r="P47" s="1175">
        <v>290608.62</v>
      </c>
      <c r="Q47" s="1175">
        <v>151658.6</v>
      </c>
      <c r="R47" s="1175">
        <v>494052.77</v>
      </c>
      <c r="S47" s="1175">
        <v>2524976.02</v>
      </c>
      <c r="T47" s="1175">
        <v>1103525.3</v>
      </c>
      <c r="U47" s="1175">
        <v>2228972.54</v>
      </c>
      <c r="V47" s="1175">
        <v>4476500.5599999996</v>
      </c>
      <c r="W47" s="1175">
        <v>789057.88</v>
      </c>
      <c r="X47" s="1175">
        <v>596586.48</v>
      </c>
      <c r="Y47" s="1175">
        <v>745821.15</v>
      </c>
      <c r="Z47" s="1175">
        <v>-272464.92</v>
      </c>
      <c r="AA47" s="1175">
        <v>1549199.47</v>
      </c>
      <c r="AB47" s="1175">
        <v>3915686.36</v>
      </c>
      <c r="AC47" s="1175">
        <v>1060549.6200000001</v>
      </c>
      <c r="AD47" s="1175">
        <v>139858.84</v>
      </c>
      <c r="AE47" s="1175">
        <v>1540640.56</v>
      </c>
      <c r="AF47" s="1175">
        <v>43693952</v>
      </c>
    </row>
    <row r="48" spans="1:32" s="135" customFormat="1" ht="19.5" customHeight="1">
      <c r="A48" s="231" t="s">
        <v>165</v>
      </c>
      <c r="B48" s="1175">
        <v>0</v>
      </c>
      <c r="C48" s="1175">
        <v>0</v>
      </c>
      <c r="D48" s="1175">
        <v>0</v>
      </c>
      <c r="E48" s="1175">
        <v>0</v>
      </c>
      <c r="F48" s="1175">
        <v>0</v>
      </c>
      <c r="G48" s="1175">
        <v>0</v>
      </c>
      <c r="H48" s="1175">
        <v>0</v>
      </c>
      <c r="I48" s="1175">
        <v>0</v>
      </c>
      <c r="J48" s="1175">
        <v>0</v>
      </c>
      <c r="K48" s="1175">
        <v>0</v>
      </c>
      <c r="L48" s="1175">
        <v>0</v>
      </c>
      <c r="M48" s="1175">
        <v>0</v>
      </c>
      <c r="N48" s="1175">
        <v>0</v>
      </c>
      <c r="O48" s="1175">
        <v>0</v>
      </c>
      <c r="P48" s="1175">
        <v>0</v>
      </c>
      <c r="Q48" s="1175">
        <v>0</v>
      </c>
      <c r="R48" s="1175">
        <v>0</v>
      </c>
      <c r="S48" s="1175">
        <v>0</v>
      </c>
      <c r="T48" s="1175">
        <v>0</v>
      </c>
      <c r="U48" s="1175">
        <v>590.69000000000005</v>
      </c>
      <c r="V48" s="1175">
        <v>255986.7</v>
      </c>
      <c r="W48" s="1175">
        <v>0</v>
      </c>
      <c r="X48" s="1175">
        <v>0</v>
      </c>
      <c r="Y48" s="1175">
        <v>0</v>
      </c>
      <c r="Z48" s="1175">
        <v>-1497970.56</v>
      </c>
      <c r="AA48" s="1175">
        <v>0</v>
      </c>
      <c r="AB48" s="1175">
        <v>0</v>
      </c>
      <c r="AC48" s="1175">
        <v>0</v>
      </c>
      <c r="AD48" s="1175">
        <v>0</v>
      </c>
      <c r="AE48" s="1175">
        <v>0</v>
      </c>
      <c r="AF48" s="1175">
        <v>-1241393.17</v>
      </c>
    </row>
    <row r="49" spans="1:32" s="135" customFormat="1" ht="17.25" customHeight="1" thickBot="1">
      <c r="A49" s="231" t="s">
        <v>166</v>
      </c>
      <c r="B49" s="1175">
        <v>1317811.24</v>
      </c>
      <c r="C49" s="1175">
        <v>3986424.64</v>
      </c>
      <c r="D49" s="1175">
        <v>1301705.43</v>
      </c>
      <c r="E49" s="1175">
        <v>-768262.58</v>
      </c>
      <c r="F49" s="1175">
        <v>1379063.38</v>
      </c>
      <c r="G49" s="1175">
        <v>2421561.31</v>
      </c>
      <c r="H49" s="1175">
        <v>2619057.58</v>
      </c>
      <c r="I49" s="1175">
        <v>2442862.88</v>
      </c>
      <c r="J49" s="1175">
        <v>1013213.43</v>
      </c>
      <c r="K49" s="1175">
        <v>2020642.74</v>
      </c>
      <c r="L49" s="1175">
        <v>3828350.71</v>
      </c>
      <c r="M49" s="1175">
        <v>-866017.93</v>
      </c>
      <c r="N49" s="1175">
        <v>1475913.97</v>
      </c>
      <c r="O49" s="1175">
        <v>186395.35</v>
      </c>
      <c r="P49" s="1175">
        <v>290608.62</v>
      </c>
      <c r="Q49" s="1175">
        <v>151658.6</v>
      </c>
      <c r="R49" s="1175">
        <v>494052.77</v>
      </c>
      <c r="S49" s="1175">
        <v>2524976.02</v>
      </c>
      <c r="T49" s="1175">
        <v>1103525.3</v>
      </c>
      <c r="U49" s="1175">
        <v>2228381.85</v>
      </c>
      <c r="V49" s="1175">
        <v>4220513.8600000003</v>
      </c>
      <c r="W49" s="1175">
        <v>789057.88</v>
      </c>
      <c r="X49" s="1175">
        <v>596586.48</v>
      </c>
      <c r="Y49" s="1175">
        <v>745821.15</v>
      </c>
      <c r="Z49" s="1175">
        <v>1225505.6399999999</v>
      </c>
      <c r="AA49" s="1175">
        <v>1549199.47</v>
      </c>
      <c r="AB49" s="1175">
        <v>3915686.36</v>
      </c>
      <c r="AC49" s="1175">
        <v>1060549.6200000001</v>
      </c>
      <c r="AD49" s="1175">
        <v>139858.84</v>
      </c>
      <c r="AE49" s="1175">
        <v>1540640.56</v>
      </c>
      <c r="AF49" s="1175">
        <v>44935345.170000002</v>
      </c>
    </row>
    <row r="50" spans="1:32" s="135" customFormat="1" ht="28.5" customHeight="1" thickTop="1" thickBot="1">
      <c r="A50" s="410" t="s">
        <v>167</v>
      </c>
      <c r="B50" s="1176">
        <v>1766554054.0999999</v>
      </c>
      <c r="C50" s="1176">
        <v>947179605.72000003</v>
      </c>
      <c r="D50" s="1176">
        <v>546763473.07000005</v>
      </c>
      <c r="E50" s="1176">
        <v>137399820.62</v>
      </c>
      <c r="F50" s="1176">
        <v>241632481.56</v>
      </c>
      <c r="G50" s="1176">
        <v>318973534.38</v>
      </c>
      <c r="H50" s="1176">
        <v>211771048.53</v>
      </c>
      <c r="I50" s="1176">
        <v>217899533.62</v>
      </c>
      <c r="J50" s="1176">
        <v>186902712.59999999</v>
      </c>
      <c r="K50" s="1176">
        <v>131457210.12</v>
      </c>
      <c r="L50" s="1176">
        <v>110146319.26000001</v>
      </c>
      <c r="M50" s="1176">
        <v>63034564.600000001</v>
      </c>
      <c r="N50" s="1176">
        <v>226347517.43000001</v>
      </c>
      <c r="O50" s="1176">
        <v>148462717.69</v>
      </c>
      <c r="P50" s="1176">
        <v>99887724.450000003</v>
      </c>
      <c r="Q50" s="1176">
        <v>57453696.640000001</v>
      </c>
      <c r="R50" s="1176">
        <v>106197580.92</v>
      </c>
      <c r="S50" s="1176">
        <v>170368359.44</v>
      </c>
      <c r="T50" s="1176">
        <v>78875482.989999995</v>
      </c>
      <c r="U50" s="1176">
        <v>218182751.08000001</v>
      </c>
      <c r="V50" s="1176">
        <v>278961637.56999999</v>
      </c>
      <c r="W50" s="1176">
        <v>141266548.72999999</v>
      </c>
      <c r="X50" s="1176">
        <v>215963082.31999999</v>
      </c>
      <c r="Y50" s="1176">
        <v>114406301.84999999</v>
      </c>
      <c r="Z50" s="1176">
        <v>317457401.13999999</v>
      </c>
      <c r="AA50" s="1176">
        <v>113776984.47</v>
      </c>
      <c r="AB50" s="1176">
        <v>262792457.86000001</v>
      </c>
      <c r="AC50" s="1176">
        <v>259081680.88999999</v>
      </c>
      <c r="AD50" s="1176">
        <v>60839745.659999996</v>
      </c>
      <c r="AE50" s="1176">
        <v>245827885.56999999</v>
      </c>
      <c r="AF50" s="1176">
        <v>7995863914.8800001</v>
      </c>
    </row>
    <row r="51" spans="1:32" s="135" customFormat="1" ht="28.5" customHeight="1" thickTop="1" thickBot="1">
      <c r="A51" s="410" t="s">
        <v>168</v>
      </c>
      <c r="B51" s="1176">
        <v>1232868.53</v>
      </c>
      <c r="C51" s="1176">
        <v>0</v>
      </c>
      <c r="D51" s="1176">
        <v>0</v>
      </c>
      <c r="E51" s="1176">
        <v>0</v>
      </c>
      <c r="F51" s="1176">
        <v>0</v>
      </c>
      <c r="G51" s="1176">
        <v>0</v>
      </c>
      <c r="H51" s="1176">
        <v>0</v>
      </c>
      <c r="I51" s="1176">
        <v>0</v>
      </c>
      <c r="J51" s="1176">
        <v>0</v>
      </c>
      <c r="K51" s="1176">
        <v>0</v>
      </c>
      <c r="L51" s="1176">
        <v>0</v>
      </c>
      <c r="M51" s="1176">
        <v>0</v>
      </c>
      <c r="N51" s="1176">
        <v>0</v>
      </c>
      <c r="O51" s="1176">
        <v>0</v>
      </c>
      <c r="P51" s="1176">
        <v>0</v>
      </c>
      <c r="Q51" s="1176">
        <v>0</v>
      </c>
      <c r="R51" s="1176">
        <v>0</v>
      </c>
      <c r="S51" s="1176">
        <v>0</v>
      </c>
      <c r="T51" s="1176">
        <v>0</v>
      </c>
      <c r="U51" s="1176">
        <v>0</v>
      </c>
      <c r="V51" s="1176">
        <v>0</v>
      </c>
      <c r="W51" s="1176">
        <v>0</v>
      </c>
      <c r="X51" s="1176">
        <v>0</v>
      </c>
      <c r="Y51" s="1176">
        <v>0</v>
      </c>
      <c r="Z51" s="1176">
        <v>0</v>
      </c>
      <c r="AA51" s="1176">
        <v>0</v>
      </c>
      <c r="AB51" s="1176">
        <v>0</v>
      </c>
      <c r="AC51" s="1176">
        <v>0</v>
      </c>
      <c r="AD51" s="1176">
        <v>1715354</v>
      </c>
      <c r="AE51" s="1176">
        <v>0</v>
      </c>
      <c r="AF51" s="1176">
        <v>2948222.53</v>
      </c>
    </row>
    <row r="52" spans="1:32" s="135" customFormat="1" ht="29.25" customHeight="1" thickTop="1" thickBot="1">
      <c r="A52" s="410" t="s">
        <v>188</v>
      </c>
      <c r="B52" s="1176">
        <v>3081922310.98</v>
      </c>
      <c r="C52" s="1176">
        <v>1673613519.29</v>
      </c>
      <c r="D52" s="1176">
        <v>986701738.30999994</v>
      </c>
      <c r="E52" s="1176">
        <v>180814725.19999999</v>
      </c>
      <c r="F52" s="1176">
        <v>309644205.38</v>
      </c>
      <c r="G52" s="1176">
        <v>1065135199.9200001</v>
      </c>
      <c r="H52" s="1176">
        <v>435702486.67000002</v>
      </c>
      <c r="I52" s="1176">
        <v>538809607.26999998</v>
      </c>
      <c r="J52" s="1176">
        <v>324400858.66000003</v>
      </c>
      <c r="K52" s="1176">
        <v>110211356.64</v>
      </c>
      <c r="L52" s="1176">
        <v>142559653.19</v>
      </c>
      <c r="M52" s="1176">
        <v>135396968.72999999</v>
      </c>
      <c r="N52" s="1176">
        <v>261052802.49000001</v>
      </c>
      <c r="O52" s="1176">
        <v>341304528.04000002</v>
      </c>
      <c r="P52" s="1176">
        <v>139005975.97</v>
      </c>
      <c r="Q52" s="1176">
        <v>89051185.200000003</v>
      </c>
      <c r="R52" s="1176">
        <v>182688111.59999999</v>
      </c>
      <c r="S52" s="1176">
        <v>176742378.22999999</v>
      </c>
      <c r="T52" s="1176">
        <v>122359982.43000001</v>
      </c>
      <c r="U52" s="1176">
        <v>451249014.10000002</v>
      </c>
      <c r="V52" s="1176">
        <v>158907648.03</v>
      </c>
      <c r="W52" s="1176">
        <v>62257840.810000002</v>
      </c>
      <c r="X52" s="1176">
        <v>221564926.84</v>
      </c>
      <c r="Y52" s="1176">
        <v>36848487.43</v>
      </c>
      <c r="Z52" s="1174">
        <v>556263200.23000002</v>
      </c>
      <c r="AA52" s="1174">
        <v>144188933.58000001</v>
      </c>
      <c r="AB52" s="1174">
        <v>291592836.06</v>
      </c>
      <c r="AC52" s="1174">
        <v>473418807.68000001</v>
      </c>
      <c r="AD52" s="1174">
        <v>250747437.93000001</v>
      </c>
      <c r="AE52" s="1174">
        <v>151210019.47</v>
      </c>
      <c r="AF52" s="1174">
        <v>13095366746.360001</v>
      </c>
    </row>
    <row r="53" spans="1:32" s="135" customFormat="1" ht="32.25" customHeight="1" thickTop="1" thickBot="1">
      <c r="A53" s="409" t="s">
        <v>464</v>
      </c>
      <c r="B53" s="1174"/>
      <c r="C53" s="1174"/>
      <c r="D53" s="1174"/>
      <c r="E53" s="1174"/>
      <c r="F53" s="1174"/>
      <c r="G53" s="1174"/>
      <c r="H53" s="1174"/>
      <c r="I53" s="1174"/>
      <c r="J53" s="1174"/>
      <c r="K53" s="1174"/>
      <c r="L53" s="1174"/>
      <c r="M53" s="1174"/>
      <c r="N53" s="1174"/>
      <c r="O53" s="1174"/>
      <c r="P53" s="1174"/>
      <c r="Q53" s="1174"/>
      <c r="R53" s="1174"/>
      <c r="S53" s="1174"/>
      <c r="T53" s="1174"/>
      <c r="U53" s="1174"/>
      <c r="V53" s="1174"/>
      <c r="W53" s="1174"/>
      <c r="X53" s="1174"/>
      <c r="Y53" s="1174"/>
      <c r="Z53" s="1174"/>
      <c r="AA53" s="1174"/>
      <c r="AB53" s="1174"/>
      <c r="AC53" s="1174"/>
      <c r="AD53" s="1174"/>
      <c r="AE53" s="1174"/>
      <c r="AF53" s="1174"/>
    </row>
    <row r="54" spans="1:32" s="135" customFormat="1" ht="20.25" customHeight="1" thickTop="1">
      <c r="A54" s="252" t="s">
        <v>222</v>
      </c>
      <c r="B54" s="1175">
        <v>164143538.66</v>
      </c>
      <c r="C54" s="1175">
        <v>99510256.290000007</v>
      </c>
      <c r="D54" s="1175">
        <v>44930255.009999998</v>
      </c>
      <c r="E54" s="1175">
        <v>9127579.5099999998</v>
      </c>
      <c r="F54" s="1175">
        <v>18091346.850000001</v>
      </c>
      <c r="G54" s="1175">
        <v>29910169.030000001</v>
      </c>
      <c r="H54" s="1175">
        <v>23420231.129999999</v>
      </c>
      <c r="I54" s="1175">
        <v>19967437.739999998</v>
      </c>
      <c r="J54" s="1175">
        <v>20201351.780000001</v>
      </c>
      <c r="K54" s="1175">
        <v>13217140.59</v>
      </c>
      <c r="L54" s="1175">
        <v>15395200.279999999</v>
      </c>
      <c r="M54" s="1175">
        <v>8492639.5899999999</v>
      </c>
      <c r="N54" s="1175">
        <v>24236584.800000001</v>
      </c>
      <c r="O54" s="1175">
        <v>13947403.25</v>
      </c>
      <c r="P54" s="1175">
        <v>11040281.66</v>
      </c>
      <c r="Q54" s="1175">
        <v>9679322.6600000001</v>
      </c>
      <c r="R54" s="1175">
        <v>9990501.8800000008</v>
      </c>
      <c r="S54" s="1175">
        <v>20214700.280000001</v>
      </c>
      <c r="T54" s="1175">
        <v>8133504.1200000001</v>
      </c>
      <c r="U54" s="1175">
        <v>18184605.27</v>
      </c>
      <c r="V54" s="1175">
        <v>25087722.760000002</v>
      </c>
      <c r="W54" s="1175">
        <v>15936112.109999999</v>
      </c>
      <c r="X54" s="1175">
        <v>20950762.420000002</v>
      </c>
      <c r="Y54" s="1175">
        <v>12087288.640000001</v>
      </c>
      <c r="Z54" s="1175">
        <v>34530710.770000003</v>
      </c>
      <c r="AA54" s="1175">
        <v>12194206.449999999</v>
      </c>
      <c r="AB54" s="1175">
        <v>25420437.600000001</v>
      </c>
      <c r="AC54" s="1175">
        <v>29587899.559999999</v>
      </c>
      <c r="AD54" s="1175">
        <v>14063488.85</v>
      </c>
      <c r="AE54" s="1175">
        <v>24002072.210000001</v>
      </c>
      <c r="AF54" s="1175">
        <v>795694751.75</v>
      </c>
    </row>
    <row r="55" spans="1:32" s="135" customFormat="1" ht="26.25" customHeight="1">
      <c r="A55" s="252" t="s">
        <v>234</v>
      </c>
      <c r="B55" s="1175">
        <v>-40645398.189999998</v>
      </c>
      <c r="C55" s="1175">
        <v>-30074321.379999999</v>
      </c>
      <c r="D55" s="1175">
        <v>-14128853.09</v>
      </c>
      <c r="E55" s="1175">
        <v>-2023865.39</v>
      </c>
      <c r="F55" s="1175">
        <v>-6231168.9800000004</v>
      </c>
      <c r="G55" s="1175">
        <v>-7197448.6100000003</v>
      </c>
      <c r="H55" s="1175">
        <v>-7161702.4800000004</v>
      </c>
      <c r="I55" s="1175">
        <v>-5563442.0700000003</v>
      </c>
      <c r="J55" s="1175">
        <v>-5236324.1900000004</v>
      </c>
      <c r="K55" s="1175">
        <v>-2449785.67</v>
      </c>
      <c r="L55" s="1175">
        <v>-2227499.94</v>
      </c>
      <c r="M55" s="1175">
        <v>-1753037.27</v>
      </c>
      <c r="N55" s="1175">
        <v>-6745856.9199999999</v>
      </c>
      <c r="O55" s="1175">
        <v>-4927747.4000000004</v>
      </c>
      <c r="P55" s="1175">
        <v>-2652638.19</v>
      </c>
      <c r="Q55" s="1175">
        <v>-2038914.83</v>
      </c>
      <c r="R55" s="1175">
        <v>-2983157.53</v>
      </c>
      <c r="S55" s="1175">
        <v>-5638628.71</v>
      </c>
      <c r="T55" s="1175">
        <v>-1376057.78</v>
      </c>
      <c r="U55" s="1175">
        <v>-4322686.8099999996</v>
      </c>
      <c r="V55" s="1175">
        <v>-4992809.13</v>
      </c>
      <c r="W55" s="1175">
        <v>-3509451.98</v>
      </c>
      <c r="X55" s="1175">
        <v>-7771418.2199999997</v>
      </c>
      <c r="Y55" s="1175">
        <v>-3174142.62</v>
      </c>
      <c r="Z55" s="1175">
        <v>-11827364.800000001</v>
      </c>
      <c r="AA55" s="1175">
        <v>-4185094.51</v>
      </c>
      <c r="AB55" s="1175">
        <v>-8796402.0199999996</v>
      </c>
      <c r="AC55" s="1175">
        <v>-8195118.5599999987</v>
      </c>
      <c r="AD55" s="1175">
        <v>-2620979.23</v>
      </c>
      <c r="AE55" s="1175">
        <v>-6010299.0700000003</v>
      </c>
      <c r="AF55" s="1175">
        <v>-216461615.56999999</v>
      </c>
    </row>
    <row r="56" spans="1:32" s="135" customFormat="1" ht="20.25" customHeight="1">
      <c r="A56" s="252" t="s">
        <v>242</v>
      </c>
      <c r="B56" s="1175">
        <v>123498140.47</v>
      </c>
      <c r="C56" s="1175">
        <v>69435934.909999996</v>
      </c>
      <c r="D56" s="1175">
        <v>30801401.920000002</v>
      </c>
      <c r="E56" s="1175">
        <v>7103714.1200000001</v>
      </c>
      <c r="F56" s="1175">
        <v>11860177.869999999</v>
      </c>
      <c r="G56" s="1175">
        <v>22712720.420000002</v>
      </c>
      <c r="H56" s="1175">
        <v>16258528.65</v>
      </c>
      <c r="I56" s="1175">
        <v>14403995.67</v>
      </c>
      <c r="J56" s="1175">
        <v>14965027.59</v>
      </c>
      <c r="K56" s="1175">
        <v>10767354.92</v>
      </c>
      <c r="L56" s="1175">
        <v>13167700.34</v>
      </c>
      <c r="M56" s="1175">
        <v>6739602.3200000003</v>
      </c>
      <c r="N56" s="1175">
        <v>17490727.879999999</v>
      </c>
      <c r="O56" s="1175">
        <v>9019655.8499999996</v>
      </c>
      <c r="P56" s="1175">
        <v>8387643.4699999988</v>
      </c>
      <c r="Q56" s="1175">
        <v>7640407.8300000001</v>
      </c>
      <c r="R56" s="1175">
        <v>7007344.3499999996</v>
      </c>
      <c r="S56" s="1175">
        <v>14576071.57</v>
      </c>
      <c r="T56" s="1175">
        <v>6757446.3399999999</v>
      </c>
      <c r="U56" s="1175">
        <v>13861918.460000001</v>
      </c>
      <c r="V56" s="1175">
        <v>20094913.629999999</v>
      </c>
      <c r="W56" s="1175">
        <v>12426660.130000001</v>
      </c>
      <c r="X56" s="1175">
        <v>13179344.199999999</v>
      </c>
      <c r="Y56" s="1175">
        <v>8913146.0199999996</v>
      </c>
      <c r="Z56" s="1175">
        <v>22703345.969999999</v>
      </c>
      <c r="AA56" s="1175">
        <v>8009111.9400000004</v>
      </c>
      <c r="AB56" s="1175">
        <v>16624035.58</v>
      </c>
      <c r="AC56" s="1175">
        <v>21392781</v>
      </c>
      <c r="AD56" s="1175">
        <v>11442509.619999999</v>
      </c>
      <c r="AE56" s="1175">
        <v>17991773.140000001</v>
      </c>
      <c r="AF56" s="1175">
        <v>579233136.17999995</v>
      </c>
    </row>
    <row r="57" spans="1:32" s="135" customFormat="1" ht="20.25" customHeight="1">
      <c r="A57" s="252" t="s">
        <v>243</v>
      </c>
      <c r="B57" s="1175">
        <v>10785997.83</v>
      </c>
      <c r="C57" s="1175">
        <v>5898299.0599999996</v>
      </c>
      <c r="D57" s="1175">
        <v>4223466.22</v>
      </c>
      <c r="E57" s="1175">
        <v>6198710.5</v>
      </c>
      <c r="F57" s="1175">
        <v>1373964.44</v>
      </c>
      <c r="G57" s="1175">
        <v>1035653.57</v>
      </c>
      <c r="H57" s="1175">
        <v>974376.74</v>
      </c>
      <c r="I57" s="1175">
        <v>259381.29000000004</v>
      </c>
      <c r="J57" s="1175">
        <v>273758.34999999998</v>
      </c>
      <c r="K57" s="1175">
        <v>124019.94</v>
      </c>
      <c r="L57" s="1175">
        <v>54105.81</v>
      </c>
      <c r="M57" s="1175">
        <v>168542.76</v>
      </c>
      <c r="N57" s="1175">
        <v>54782.27</v>
      </c>
      <c r="O57" s="1175">
        <v>517978.62</v>
      </c>
      <c r="P57" s="1175">
        <v>155554.07999999999</v>
      </c>
      <c r="Q57" s="1175">
        <v>114927.74</v>
      </c>
      <c r="R57" s="1175">
        <v>355026.97</v>
      </c>
      <c r="S57" s="1175">
        <v>15133.07</v>
      </c>
      <c r="T57" s="1175">
        <v>728679.23</v>
      </c>
      <c r="U57" s="1175">
        <v>138911.67000000001</v>
      </c>
      <c r="V57" s="1175">
        <v>235216.43</v>
      </c>
      <c r="W57" s="1175">
        <v>486572.64</v>
      </c>
      <c r="X57" s="1175">
        <v>125946.86</v>
      </c>
      <c r="Y57" s="1175">
        <v>327875.11</v>
      </c>
      <c r="Z57" s="1175">
        <v>1944112.29</v>
      </c>
      <c r="AA57" s="1175">
        <v>296372.96000000002</v>
      </c>
      <c r="AB57" s="1175">
        <v>598990.43999999994</v>
      </c>
      <c r="AC57" s="1175">
        <v>1155302.96</v>
      </c>
      <c r="AD57" s="1175">
        <v>277912.59000000003</v>
      </c>
      <c r="AE57" s="1175">
        <v>344534.41</v>
      </c>
      <c r="AF57" s="1175">
        <v>39244106.850000001</v>
      </c>
    </row>
    <row r="58" spans="1:32" s="135" customFormat="1" ht="26.25" customHeight="1">
      <c r="A58" s="252" t="s">
        <v>249</v>
      </c>
      <c r="B58" s="1175">
        <v>-4137698.69</v>
      </c>
      <c r="C58" s="1175">
        <v>-2143421.92</v>
      </c>
      <c r="D58" s="1175">
        <v>-1620627.2</v>
      </c>
      <c r="E58" s="1175">
        <v>-706613.35</v>
      </c>
      <c r="F58" s="1175">
        <v>-56821.21</v>
      </c>
      <c r="G58" s="1175">
        <v>-103582.21</v>
      </c>
      <c r="H58" s="1175">
        <v>-83973.71</v>
      </c>
      <c r="I58" s="1175">
        <v>-6440.92</v>
      </c>
      <c r="J58" s="1175">
        <v>-152647.71</v>
      </c>
      <c r="K58" s="1175">
        <v>-102141.46</v>
      </c>
      <c r="L58" s="1175">
        <v>-2607.63</v>
      </c>
      <c r="M58" s="1175">
        <v>-76546.47</v>
      </c>
      <c r="N58" s="1175">
        <v>-62651.76</v>
      </c>
      <c r="O58" s="1175">
        <v>-188314.99</v>
      </c>
      <c r="P58" s="1175">
        <v>-55972.57</v>
      </c>
      <c r="Q58" s="1175">
        <v>-27802.98</v>
      </c>
      <c r="R58" s="1175">
        <v>-36016.61</v>
      </c>
      <c r="S58" s="1175">
        <v>0</v>
      </c>
      <c r="T58" s="1175">
        <v>-41340.370000000003</v>
      </c>
      <c r="U58" s="1175">
        <v>-85571.51</v>
      </c>
      <c r="V58" s="1175">
        <v>-135601.21</v>
      </c>
      <c r="W58" s="1175">
        <v>-269916.96999999997</v>
      </c>
      <c r="X58" s="1175">
        <v>-244238.26</v>
      </c>
      <c r="Y58" s="1175">
        <v>-130363.89</v>
      </c>
      <c r="Z58" s="1175">
        <v>-394801.95</v>
      </c>
      <c r="AA58" s="1175">
        <v>-49668.15</v>
      </c>
      <c r="AB58" s="1175">
        <v>-170052.04</v>
      </c>
      <c r="AC58" s="1175">
        <v>-325576.24</v>
      </c>
      <c r="AD58" s="1175">
        <v>-179427.61</v>
      </c>
      <c r="AE58" s="1175">
        <v>-409417.22</v>
      </c>
      <c r="AF58" s="1175">
        <v>-11999856.810000001</v>
      </c>
    </row>
    <row r="59" spans="1:32" s="135" customFormat="1" ht="20.25" customHeight="1">
      <c r="A59" s="252" t="s">
        <v>254</v>
      </c>
      <c r="B59" s="1175">
        <v>130146439.61</v>
      </c>
      <c r="C59" s="1175">
        <v>73190812.049999997</v>
      </c>
      <c r="D59" s="1175">
        <v>33404240.940000005</v>
      </c>
      <c r="E59" s="1175">
        <v>12595811.27</v>
      </c>
      <c r="F59" s="1175">
        <v>13177321.1</v>
      </c>
      <c r="G59" s="1175">
        <v>23644791.780000001</v>
      </c>
      <c r="H59" s="1175">
        <v>17148931.68</v>
      </c>
      <c r="I59" s="1175">
        <v>14656936.039999999</v>
      </c>
      <c r="J59" s="1175">
        <v>15086138.23</v>
      </c>
      <c r="K59" s="1175">
        <v>10789233.4</v>
      </c>
      <c r="L59" s="1175">
        <v>13219198.52</v>
      </c>
      <c r="M59" s="1175">
        <v>6831598.6100000003</v>
      </c>
      <c r="N59" s="1175">
        <v>17482858.390000001</v>
      </c>
      <c r="O59" s="1175">
        <v>9349319.4800000004</v>
      </c>
      <c r="P59" s="1175">
        <v>8487224.9800000004</v>
      </c>
      <c r="Q59" s="1175">
        <v>7727532.5899999999</v>
      </c>
      <c r="R59" s="1175">
        <v>7326354.71</v>
      </c>
      <c r="S59" s="1175">
        <v>14591204.640000001</v>
      </c>
      <c r="T59" s="1175">
        <v>7444785.2000000002</v>
      </c>
      <c r="U59" s="1175">
        <v>13915258.619999999</v>
      </c>
      <c r="V59" s="1175">
        <v>20194528.850000001</v>
      </c>
      <c r="W59" s="1175">
        <v>12643315.800000001</v>
      </c>
      <c r="X59" s="1175">
        <v>13061052.800000001</v>
      </c>
      <c r="Y59" s="1175">
        <v>9110657.2400000002</v>
      </c>
      <c r="Z59" s="1175">
        <v>24252656.309999999</v>
      </c>
      <c r="AA59" s="1175">
        <v>8255816.75</v>
      </c>
      <c r="AB59" s="1175">
        <v>17052973.98</v>
      </c>
      <c r="AC59" s="1175">
        <v>22222507.719999999</v>
      </c>
      <c r="AD59" s="1175">
        <v>11540994.6</v>
      </c>
      <c r="AE59" s="1175">
        <v>17926890.329999998</v>
      </c>
      <c r="AF59" s="1175">
        <v>606477386.22000003</v>
      </c>
    </row>
    <row r="60" spans="1:32" s="135" customFormat="1" ht="20.25" customHeight="1">
      <c r="A60" s="252" t="s">
        <v>255</v>
      </c>
      <c r="B60" s="1175">
        <v>31408401.010000002</v>
      </c>
      <c r="C60" s="1175">
        <v>17362204.57</v>
      </c>
      <c r="D60" s="1175">
        <v>1687712.95</v>
      </c>
      <c r="E60" s="1175">
        <v>5018355.57</v>
      </c>
      <c r="F60" s="1175">
        <v>2150049.48</v>
      </c>
      <c r="G60" s="1175">
        <v>1899687.8</v>
      </c>
      <c r="H60" s="1175">
        <v>1422307.66</v>
      </c>
      <c r="I60" s="1175">
        <v>795641.75</v>
      </c>
      <c r="J60" s="1175">
        <v>801441.27</v>
      </c>
      <c r="K60" s="1175">
        <v>2050262.0700000003</v>
      </c>
      <c r="L60" s="1175">
        <v>690937.1</v>
      </c>
      <c r="M60" s="1175">
        <v>3383517.4</v>
      </c>
      <c r="N60" s="1175">
        <v>3097256.78</v>
      </c>
      <c r="O60" s="1175">
        <v>3357140.09</v>
      </c>
      <c r="P60" s="1175">
        <v>1274604.78</v>
      </c>
      <c r="Q60" s="1175">
        <v>133738.19</v>
      </c>
      <c r="R60" s="1175">
        <v>669283.29</v>
      </c>
      <c r="S60" s="1175">
        <v>1383969.5</v>
      </c>
      <c r="T60" s="1175">
        <v>41150.879999999997</v>
      </c>
      <c r="U60" s="1175">
        <v>1154460.3400000001</v>
      </c>
      <c r="V60" s="1175">
        <v>2107408.36</v>
      </c>
      <c r="W60" s="1175">
        <v>1398285.18</v>
      </c>
      <c r="X60" s="1175">
        <v>2513464.04</v>
      </c>
      <c r="Y60" s="1175">
        <v>1187415.93</v>
      </c>
      <c r="Z60" s="1175">
        <v>10707282.710000001</v>
      </c>
      <c r="AA60" s="1175">
        <v>2116115.38</v>
      </c>
      <c r="AB60" s="1175">
        <v>2377836.25</v>
      </c>
      <c r="AC60" s="1175">
        <v>1684297.37</v>
      </c>
      <c r="AD60" s="1175">
        <v>556421.36</v>
      </c>
      <c r="AE60" s="1175">
        <v>494385.96</v>
      </c>
      <c r="AF60" s="1175">
        <v>104925035.02</v>
      </c>
    </row>
    <row r="61" spans="1:32" s="135" customFormat="1" ht="29.25" customHeight="1">
      <c r="A61" s="252" t="s">
        <v>262</v>
      </c>
      <c r="B61" s="1175">
        <v>-56027650.450000003</v>
      </c>
      <c r="C61" s="1175">
        <v>-25130600.960000001</v>
      </c>
      <c r="D61" s="1175">
        <v>-7199160.5099999998</v>
      </c>
      <c r="E61" s="1175">
        <v>-9610541.7200000007</v>
      </c>
      <c r="F61" s="1175">
        <v>-3346802.18</v>
      </c>
      <c r="G61" s="1175">
        <v>-3734946.57</v>
      </c>
      <c r="H61" s="1175">
        <v>-2615596.0099999998</v>
      </c>
      <c r="I61" s="1175">
        <v>-1596418.44</v>
      </c>
      <c r="J61" s="1175">
        <v>-1772636.68</v>
      </c>
      <c r="K61" s="1175">
        <v>-2162919.52</v>
      </c>
      <c r="L61" s="1175">
        <v>-950312.93</v>
      </c>
      <c r="M61" s="1175">
        <v>-4348946.92</v>
      </c>
      <c r="N61" s="1175">
        <v>-6849132.1200000001</v>
      </c>
      <c r="O61" s="1175">
        <v>-4335032.99</v>
      </c>
      <c r="P61" s="1175">
        <v>-1719789.24</v>
      </c>
      <c r="Q61" s="1175">
        <v>-347569.95</v>
      </c>
      <c r="R61" s="1175">
        <v>-1005269.96</v>
      </c>
      <c r="S61" s="1175">
        <v>-2775649.34</v>
      </c>
      <c r="T61" s="1175">
        <v>-159347.29</v>
      </c>
      <c r="U61" s="1175">
        <v>-1971021.43</v>
      </c>
      <c r="V61" s="1175">
        <v>-4182174.3200000003</v>
      </c>
      <c r="W61" s="1175">
        <v>-3371087.6</v>
      </c>
      <c r="X61" s="1175">
        <v>-3724942.87</v>
      </c>
      <c r="Y61" s="1175">
        <v>-1966367.86</v>
      </c>
      <c r="Z61" s="1175">
        <v>-11728302.65</v>
      </c>
      <c r="AA61" s="1175">
        <v>-2795477.96</v>
      </c>
      <c r="AB61" s="1175">
        <v>-3258725.68</v>
      </c>
      <c r="AC61" s="1175">
        <v>-2601736.92</v>
      </c>
      <c r="AD61" s="1175">
        <v>-1591473.65</v>
      </c>
      <c r="AE61" s="1175">
        <v>-1927903.47</v>
      </c>
      <c r="AF61" s="1175">
        <v>-174807538.19</v>
      </c>
    </row>
    <row r="62" spans="1:32" s="135" customFormat="1" ht="20.25" customHeight="1">
      <c r="A62" s="252" t="s">
        <v>269</v>
      </c>
      <c r="B62" s="1175">
        <v>105527190.17</v>
      </c>
      <c r="C62" s="1175">
        <v>65422415.659999996</v>
      </c>
      <c r="D62" s="1175">
        <v>27892793.379999999</v>
      </c>
      <c r="E62" s="1175">
        <v>8003625.1200000001</v>
      </c>
      <c r="F62" s="1175">
        <v>11980568.4</v>
      </c>
      <c r="G62" s="1175">
        <v>21809533.010000002</v>
      </c>
      <c r="H62" s="1175">
        <v>15955643.33</v>
      </c>
      <c r="I62" s="1175">
        <v>13856159.35</v>
      </c>
      <c r="J62" s="1175">
        <v>14114942.82</v>
      </c>
      <c r="K62" s="1175">
        <v>10676575.949999999</v>
      </c>
      <c r="L62" s="1175">
        <v>12959822.689999999</v>
      </c>
      <c r="M62" s="1175">
        <v>5866169.0899999999</v>
      </c>
      <c r="N62" s="1175">
        <v>13730983.050000001</v>
      </c>
      <c r="O62" s="1175">
        <v>8371426.5799999991</v>
      </c>
      <c r="P62" s="1175">
        <v>8042040.5199999996</v>
      </c>
      <c r="Q62" s="1175">
        <v>7513700.8300000001</v>
      </c>
      <c r="R62" s="1175">
        <v>6990368.04</v>
      </c>
      <c r="S62" s="1175">
        <v>13199524.800000001</v>
      </c>
      <c r="T62" s="1175">
        <v>7326588.79</v>
      </c>
      <c r="U62" s="1175">
        <v>13098697.529999999</v>
      </c>
      <c r="V62" s="1175">
        <v>18119762.890000001</v>
      </c>
      <c r="W62" s="1175">
        <v>10670513.380000001</v>
      </c>
      <c r="X62" s="1175">
        <v>11849573.970000001</v>
      </c>
      <c r="Y62" s="1175">
        <v>8331705.3099999996</v>
      </c>
      <c r="Z62" s="1175">
        <v>23231636.370000001</v>
      </c>
      <c r="AA62" s="1175">
        <v>7576454.1699999999</v>
      </c>
      <c r="AB62" s="1175">
        <v>16172084.550000001</v>
      </c>
      <c r="AC62" s="1175">
        <v>21305068.170000002</v>
      </c>
      <c r="AD62" s="1175">
        <v>10505942.310000001</v>
      </c>
      <c r="AE62" s="1175">
        <v>16493372.82</v>
      </c>
      <c r="AF62" s="1175">
        <v>536594883.05000007</v>
      </c>
    </row>
    <row r="63" spans="1:32" s="135" customFormat="1" ht="20.25" customHeight="1">
      <c r="A63" s="252" t="s">
        <v>270</v>
      </c>
      <c r="B63" s="1175">
        <v>-107344132.52</v>
      </c>
      <c r="C63" s="1175">
        <v>-61603899.68</v>
      </c>
      <c r="D63" s="1175">
        <v>-26308430.670000002</v>
      </c>
      <c r="E63" s="1175">
        <v>-8769853.6799999997</v>
      </c>
      <c r="F63" s="1175">
        <v>-10363944.84</v>
      </c>
      <c r="G63" s="1175">
        <v>-19366783.5</v>
      </c>
      <c r="H63" s="1175">
        <v>-13294277.82</v>
      </c>
      <c r="I63" s="1175">
        <v>-11431242.810000001</v>
      </c>
      <c r="J63" s="1175">
        <v>-13370415.869999999</v>
      </c>
      <c r="K63" s="1175">
        <v>-8743254.4000000004</v>
      </c>
      <c r="L63" s="1175">
        <v>-9157120.6999999993</v>
      </c>
      <c r="M63" s="1175">
        <v>-7078662.8499999996</v>
      </c>
      <c r="N63" s="1175">
        <v>-11775372.529999999</v>
      </c>
      <c r="O63" s="1175">
        <v>-8067191.1900000004</v>
      </c>
      <c r="P63" s="1175">
        <v>-8156707.4199999999</v>
      </c>
      <c r="Q63" s="1175">
        <v>-7367308.29</v>
      </c>
      <c r="R63" s="1175">
        <v>-6526280.4100000001</v>
      </c>
      <c r="S63" s="1175">
        <v>-10680381.07</v>
      </c>
      <c r="T63" s="1175">
        <v>-6215974.3200000003</v>
      </c>
      <c r="U63" s="1175">
        <v>-10222169.48</v>
      </c>
      <c r="V63" s="1175">
        <v>-13821934.82</v>
      </c>
      <c r="W63" s="1175">
        <v>-9955752.2599999998</v>
      </c>
      <c r="X63" s="1175">
        <v>-11101435.67</v>
      </c>
      <c r="Y63" s="1175">
        <v>-7717291.5099999998</v>
      </c>
      <c r="Z63" s="1175">
        <v>-22525892.789999999</v>
      </c>
      <c r="AA63" s="1175">
        <v>-5904540.0099999998</v>
      </c>
      <c r="AB63" s="1175">
        <v>-12247926.66</v>
      </c>
      <c r="AC63" s="1175">
        <v>-20245299.43</v>
      </c>
      <c r="AD63" s="1175">
        <v>-10430403.060000001</v>
      </c>
      <c r="AE63" s="1175">
        <v>-14919917.220000001</v>
      </c>
      <c r="AF63" s="1175">
        <v>-494713797.48000002</v>
      </c>
    </row>
    <row r="64" spans="1:32" s="135" customFormat="1" ht="20.25" customHeight="1">
      <c r="A64" s="252" t="s">
        <v>280</v>
      </c>
      <c r="B64" s="1175">
        <v>-1816942.35</v>
      </c>
      <c r="C64" s="1175">
        <v>3818515.98</v>
      </c>
      <c r="D64" s="1175">
        <v>1584362.71</v>
      </c>
      <c r="E64" s="1175">
        <v>-766228.56</v>
      </c>
      <c r="F64" s="1175">
        <v>1616623.56</v>
      </c>
      <c r="G64" s="1175">
        <v>2442749.5099999998</v>
      </c>
      <c r="H64" s="1175">
        <v>2661365.5099999998</v>
      </c>
      <c r="I64" s="1175">
        <v>2424916.54</v>
      </c>
      <c r="J64" s="1175">
        <v>744526.95</v>
      </c>
      <c r="K64" s="1175">
        <v>1933321.55</v>
      </c>
      <c r="L64" s="1175">
        <v>3802701.99</v>
      </c>
      <c r="M64" s="1175">
        <v>-1212493.76</v>
      </c>
      <c r="N64" s="1175">
        <v>1955610.52</v>
      </c>
      <c r="O64" s="1175">
        <v>304235.39</v>
      </c>
      <c r="P64" s="1175">
        <v>-114666.9</v>
      </c>
      <c r="Q64" s="1175">
        <v>146392.54</v>
      </c>
      <c r="R64" s="1175">
        <v>464087.63</v>
      </c>
      <c r="S64" s="1175">
        <v>2519143.73</v>
      </c>
      <c r="T64" s="1175">
        <v>1110614.47</v>
      </c>
      <c r="U64" s="1175">
        <v>2876528.05</v>
      </c>
      <c r="V64" s="1175">
        <v>4297828.07</v>
      </c>
      <c r="W64" s="1175">
        <v>714761.12</v>
      </c>
      <c r="X64" s="1175">
        <v>748138.3</v>
      </c>
      <c r="Y64" s="1175">
        <v>614413.80000000005</v>
      </c>
      <c r="Z64" s="1175">
        <v>705743.58</v>
      </c>
      <c r="AA64" s="1175">
        <v>1671914.16</v>
      </c>
      <c r="AB64" s="1175">
        <v>3924157.89</v>
      </c>
      <c r="AC64" s="1175">
        <v>1059768.74</v>
      </c>
      <c r="AD64" s="1175">
        <v>75539.25</v>
      </c>
      <c r="AE64" s="1175">
        <v>1573455.6</v>
      </c>
      <c r="AF64" s="1175">
        <v>41881085.57</v>
      </c>
    </row>
    <row r="65" spans="1:32" s="135" customFormat="1" ht="20.25" customHeight="1">
      <c r="A65" s="252" t="s">
        <v>281</v>
      </c>
      <c r="B65" s="1175">
        <v>48820.25</v>
      </c>
      <c r="C65" s="1175">
        <v>0</v>
      </c>
      <c r="D65" s="1175">
        <v>10811.64</v>
      </c>
      <c r="E65" s="1175">
        <v>1326.33</v>
      </c>
      <c r="F65" s="1175">
        <v>0</v>
      </c>
      <c r="G65" s="1175">
        <v>0</v>
      </c>
      <c r="H65" s="1175">
        <v>0</v>
      </c>
      <c r="I65" s="1175">
        <v>0</v>
      </c>
      <c r="J65" s="1175">
        <v>0</v>
      </c>
      <c r="K65" s="1175">
        <v>-3594.42</v>
      </c>
      <c r="L65" s="1175">
        <v>0</v>
      </c>
      <c r="M65" s="1175">
        <v>1594.96</v>
      </c>
      <c r="N65" s="1175">
        <v>0.03</v>
      </c>
      <c r="O65" s="1175">
        <v>37361.71</v>
      </c>
      <c r="P65" s="1175">
        <v>49014.89</v>
      </c>
      <c r="Q65" s="1175">
        <v>572.64</v>
      </c>
      <c r="R65" s="1175">
        <v>6.32</v>
      </c>
      <c r="S65" s="1175">
        <v>-62298.64</v>
      </c>
      <c r="T65" s="1175">
        <v>0</v>
      </c>
      <c r="U65" s="1175">
        <v>0</v>
      </c>
      <c r="V65" s="1175">
        <v>8922.01</v>
      </c>
      <c r="W65" s="1175">
        <v>0</v>
      </c>
      <c r="X65" s="1175">
        <v>32829.43</v>
      </c>
      <c r="Y65" s="1175">
        <v>0</v>
      </c>
      <c r="Z65" s="1175">
        <v>0</v>
      </c>
      <c r="AA65" s="1175">
        <v>0</v>
      </c>
      <c r="AB65" s="1175">
        <v>-5461.65</v>
      </c>
      <c r="AC65" s="1175">
        <v>809.05</v>
      </c>
      <c r="AD65" s="1175">
        <v>0</v>
      </c>
      <c r="AE65" s="1175">
        <v>0</v>
      </c>
      <c r="AF65" s="1175">
        <v>120714.55</v>
      </c>
    </row>
    <row r="66" spans="1:32" s="135" customFormat="1" ht="20.25" customHeight="1">
      <c r="A66" s="231" t="s">
        <v>282</v>
      </c>
      <c r="B66" s="1175">
        <v>47093.9</v>
      </c>
      <c r="C66" s="1175">
        <v>0</v>
      </c>
      <c r="D66" s="1175">
        <v>10811.64</v>
      </c>
      <c r="E66" s="1175">
        <v>1289.3699999999999</v>
      </c>
      <c r="F66" s="1175">
        <v>0</v>
      </c>
      <c r="G66" s="1175">
        <v>0</v>
      </c>
      <c r="H66" s="1175">
        <v>0</v>
      </c>
      <c r="I66" s="1175">
        <v>0</v>
      </c>
      <c r="J66" s="1175">
        <v>0</v>
      </c>
      <c r="K66" s="1175">
        <v>-3594.42</v>
      </c>
      <c r="L66" s="1175">
        <v>0</v>
      </c>
      <c r="M66" s="1175">
        <v>1562.13</v>
      </c>
      <c r="N66" s="1175">
        <v>0.03</v>
      </c>
      <c r="O66" s="1175">
        <v>37361.71</v>
      </c>
      <c r="P66" s="1175">
        <v>49014.89</v>
      </c>
      <c r="Q66" s="1175">
        <v>572.64</v>
      </c>
      <c r="R66" s="1175">
        <v>6.32</v>
      </c>
      <c r="S66" s="1175">
        <v>-62298.64</v>
      </c>
      <c r="T66" s="1175">
        <v>0</v>
      </c>
      <c r="U66" s="1175">
        <v>0</v>
      </c>
      <c r="V66" s="1175">
        <v>8922.01</v>
      </c>
      <c r="W66" s="1175">
        <v>0</v>
      </c>
      <c r="X66" s="1175">
        <v>32829.43</v>
      </c>
      <c r="Y66" s="1175">
        <v>0</v>
      </c>
      <c r="Z66" s="1175">
        <v>0</v>
      </c>
      <c r="AA66" s="1175">
        <v>0</v>
      </c>
      <c r="AB66" s="1175">
        <v>-5461.65</v>
      </c>
      <c r="AC66" s="1175">
        <v>809.05</v>
      </c>
      <c r="AD66" s="1175">
        <v>0</v>
      </c>
      <c r="AE66" s="1175">
        <v>0</v>
      </c>
      <c r="AF66" s="1175">
        <v>118918.41</v>
      </c>
    </row>
    <row r="67" spans="1:32" s="135" customFormat="1" ht="23.25" customHeight="1">
      <c r="A67" s="231" t="s">
        <v>283</v>
      </c>
      <c r="B67" s="1175">
        <v>1726.35</v>
      </c>
      <c r="C67" s="1175">
        <v>0</v>
      </c>
      <c r="D67" s="1175">
        <v>0</v>
      </c>
      <c r="E67" s="1175">
        <v>36.96</v>
      </c>
      <c r="F67" s="1175">
        <v>0</v>
      </c>
      <c r="G67" s="1175">
        <v>0</v>
      </c>
      <c r="H67" s="1175">
        <v>0</v>
      </c>
      <c r="I67" s="1175">
        <v>0</v>
      </c>
      <c r="J67" s="1175">
        <v>0</v>
      </c>
      <c r="K67" s="1175">
        <v>0</v>
      </c>
      <c r="L67" s="1175">
        <v>0</v>
      </c>
      <c r="M67" s="1175">
        <v>32.83</v>
      </c>
      <c r="N67" s="1175">
        <v>0</v>
      </c>
      <c r="O67" s="1175">
        <v>0</v>
      </c>
      <c r="P67" s="1175">
        <v>0</v>
      </c>
      <c r="Q67" s="1175">
        <v>0</v>
      </c>
      <c r="R67" s="1175">
        <v>0</v>
      </c>
      <c r="S67" s="1175">
        <v>0</v>
      </c>
      <c r="T67" s="1175">
        <v>0</v>
      </c>
      <c r="U67" s="1175">
        <v>0</v>
      </c>
      <c r="V67" s="1175">
        <v>0</v>
      </c>
      <c r="W67" s="1175">
        <v>0</v>
      </c>
      <c r="X67" s="1175">
        <v>0</v>
      </c>
      <c r="Y67" s="1175">
        <v>0</v>
      </c>
      <c r="Z67" s="1175">
        <v>0</v>
      </c>
      <c r="AA67" s="1175">
        <v>0</v>
      </c>
      <c r="AB67" s="1175">
        <v>0</v>
      </c>
      <c r="AC67" s="1175">
        <v>0</v>
      </c>
      <c r="AD67" s="1175">
        <v>0</v>
      </c>
      <c r="AE67" s="1175">
        <v>0</v>
      </c>
      <c r="AF67" s="1175">
        <v>1796.14</v>
      </c>
    </row>
    <row r="68" spans="1:32" s="135" customFormat="1" ht="20.25" customHeight="1">
      <c r="A68" s="252" t="s">
        <v>284</v>
      </c>
      <c r="B68" s="1175">
        <v>-118255.13</v>
      </c>
      <c r="C68" s="1175">
        <v>0</v>
      </c>
      <c r="D68" s="1175">
        <v>-266831.02</v>
      </c>
      <c r="E68" s="1175">
        <v>0</v>
      </c>
      <c r="F68" s="1175">
        <v>0</v>
      </c>
      <c r="G68" s="1175">
        <v>0</v>
      </c>
      <c r="H68" s="1175">
        <v>0</v>
      </c>
      <c r="I68" s="1175">
        <v>-150.96</v>
      </c>
      <c r="J68" s="1175">
        <v>0</v>
      </c>
      <c r="K68" s="1175">
        <v>0.79</v>
      </c>
      <c r="L68" s="1175">
        <v>-7.59</v>
      </c>
      <c r="M68" s="1175">
        <v>-167.66</v>
      </c>
      <c r="N68" s="1175">
        <v>6.18</v>
      </c>
      <c r="O68" s="1175">
        <v>-1336.7</v>
      </c>
      <c r="P68" s="1175">
        <v>1.01</v>
      </c>
      <c r="Q68" s="1175">
        <v>0</v>
      </c>
      <c r="R68" s="1175">
        <v>-1534.46</v>
      </c>
      <c r="S68" s="1175">
        <v>46</v>
      </c>
      <c r="T68" s="1175">
        <v>0</v>
      </c>
      <c r="U68" s="1175">
        <v>0</v>
      </c>
      <c r="V68" s="1175">
        <v>-11750.56</v>
      </c>
      <c r="W68" s="1175">
        <v>0</v>
      </c>
      <c r="X68" s="1175">
        <v>-22012.6</v>
      </c>
      <c r="Y68" s="1175">
        <v>0</v>
      </c>
      <c r="Z68" s="1175">
        <v>0</v>
      </c>
      <c r="AA68" s="1175">
        <v>0</v>
      </c>
      <c r="AB68" s="1175">
        <v>15.72</v>
      </c>
      <c r="AC68" s="1175">
        <v>-28.17</v>
      </c>
      <c r="AD68" s="1175">
        <v>-385</v>
      </c>
      <c r="AE68" s="1175">
        <v>0</v>
      </c>
      <c r="AF68" s="1175">
        <v>-422390.15</v>
      </c>
    </row>
    <row r="69" spans="1:32" s="135" customFormat="1" ht="20.25" customHeight="1">
      <c r="A69" s="231" t="s">
        <v>285</v>
      </c>
      <c r="B69" s="1175">
        <v>-117433.39</v>
      </c>
      <c r="C69" s="1175">
        <v>0</v>
      </c>
      <c r="D69" s="1175">
        <v>-266831.02</v>
      </c>
      <c r="E69" s="1175">
        <v>0</v>
      </c>
      <c r="F69" s="1175">
        <v>0</v>
      </c>
      <c r="G69" s="1175">
        <v>0</v>
      </c>
      <c r="H69" s="1175">
        <v>0</v>
      </c>
      <c r="I69" s="1175">
        <v>-150.96</v>
      </c>
      <c r="J69" s="1175">
        <v>0</v>
      </c>
      <c r="K69" s="1175">
        <v>0.79</v>
      </c>
      <c r="L69" s="1175">
        <v>-7.59</v>
      </c>
      <c r="M69" s="1175">
        <v>0</v>
      </c>
      <c r="N69" s="1175">
        <v>6.18</v>
      </c>
      <c r="O69" s="1175">
        <v>-1336.7</v>
      </c>
      <c r="P69" s="1175">
        <v>1.01</v>
      </c>
      <c r="Q69" s="1175">
        <v>0</v>
      </c>
      <c r="R69" s="1175">
        <v>-1534.46</v>
      </c>
      <c r="S69" s="1175">
        <v>46</v>
      </c>
      <c r="T69" s="1175">
        <v>0</v>
      </c>
      <c r="U69" s="1175">
        <v>0</v>
      </c>
      <c r="V69" s="1175">
        <v>-11750.56</v>
      </c>
      <c r="W69" s="1175">
        <v>0</v>
      </c>
      <c r="X69" s="1175">
        <v>-22012.6</v>
      </c>
      <c r="Y69" s="1175">
        <v>0</v>
      </c>
      <c r="Z69" s="1175">
        <v>0</v>
      </c>
      <c r="AA69" s="1175">
        <v>0</v>
      </c>
      <c r="AB69" s="1175">
        <v>15.72</v>
      </c>
      <c r="AC69" s="1175">
        <v>-28.17</v>
      </c>
      <c r="AD69" s="1175">
        <v>-385</v>
      </c>
      <c r="AE69" s="1175">
        <v>0</v>
      </c>
      <c r="AF69" s="1175">
        <v>-421400.75</v>
      </c>
    </row>
    <row r="70" spans="1:32" s="135" customFormat="1" ht="21" customHeight="1">
      <c r="A70" s="231" t="s">
        <v>286</v>
      </c>
      <c r="B70" s="1175">
        <v>-821.74</v>
      </c>
      <c r="C70" s="1175">
        <v>0</v>
      </c>
      <c r="D70" s="1175">
        <v>0</v>
      </c>
      <c r="E70" s="1175">
        <v>0</v>
      </c>
      <c r="F70" s="1175">
        <v>0</v>
      </c>
      <c r="G70" s="1175">
        <v>0</v>
      </c>
      <c r="H70" s="1175">
        <v>0</v>
      </c>
      <c r="I70" s="1175">
        <v>0</v>
      </c>
      <c r="J70" s="1175">
        <v>0</v>
      </c>
      <c r="K70" s="1175">
        <v>0</v>
      </c>
      <c r="L70" s="1175">
        <v>0</v>
      </c>
      <c r="M70" s="1175">
        <v>-167.66</v>
      </c>
      <c r="N70" s="1175">
        <v>0</v>
      </c>
      <c r="O70" s="1175">
        <v>0</v>
      </c>
      <c r="P70" s="1175">
        <v>0</v>
      </c>
      <c r="Q70" s="1175">
        <v>0</v>
      </c>
      <c r="R70" s="1175">
        <v>0</v>
      </c>
      <c r="S70" s="1175">
        <v>0</v>
      </c>
      <c r="T70" s="1175">
        <v>0</v>
      </c>
      <c r="U70" s="1175">
        <v>0</v>
      </c>
      <c r="V70" s="1175">
        <v>0</v>
      </c>
      <c r="W70" s="1175">
        <v>0</v>
      </c>
      <c r="X70" s="1175">
        <v>0</v>
      </c>
      <c r="Y70" s="1175">
        <v>0</v>
      </c>
      <c r="Z70" s="1175">
        <v>0</v>
      </c>
      <c r="AA70" s="1175">
        <v>0</v>
      </c>
      <c r="AB70" s="1175">
        <v>0</v>
      </c>
      <c r="AC70" s="1175">
        <v>0</v>
      </c>
      <c r="AD70" s="1175">
        <v>0</v>
      </c>
      <c r="AE70" s="1175">
        <v>0</v>
      </c>
      <c r="AF70" s="1175">
        <v>-989.4</v>
      </c>
    </row>
    <row r="71" spans="1:32" s="135" customFormat="1" ht="20.25" customHeight="1">
      <c r="A71" s="252" t="s">
        <v>287</v>
      </c>
      <c r="B71" s="1175">
        <v>-1886377.23</v>
      </c>
      <c r="C71" s="1175">
        <v>3818515.98</v>
      </c>
      <c r="D71" s="1175">
        <v>1328343.33</v>
      </c>
      <c r="E71" s="1175">
        <v>-764902.23</v>
      </c>
      <c r="F71" s="1175">
        <v>1616623.56</v>
      </c>
      <c r="G71" s="1175">
        <v>2442749.5099999998</v>
      </c>
      <c r="H71" s="1175">
        <v>2661365.5099999998</v>
      </c>
      <c r="I71" s="1175">
        <v>2424765.58</v>
      </c>
      <c r="J71" s="1175">
        <v>744526.95</v>
      </c>
      <c r="K71" s="1175">
        <v>1929727.92</v>
      </c>
      <c r="L71" s="1175">
        <v>3802694.4</v>
      </c>
      <c r="M71" s="1175">
        <v>-1211066.46</v>
      </c>
      <c r="N71" s="1175">
        <v>1955616.73</v>
      </c>
      <c r="O71" s="1175">
        <v>340260.4</v>
      </c>
      <c r="P71" s="1175">
        <v>-65651</v>
      </c>
      <c r="Q71" s="1175">
        <v>146965.18</v>
      </c>
      <c r="R71" s="1175">
        <v>462559.49</v>
      </c>
      <c r="S71" s="1175">
        <v>2456891.09</v>
      </c>
      <c r="T71" s="1175">
        <v>1110614.47</v>
      </c>
      <c r="U71" s="1175">
        <v>2876528.05</v>
      </c>
      <c r="V71" s="1175">
        <v>4294999.5199999996</v>
      </c>
      <c r="W71" s="1175">
        <v>714761.12</v>
      </c>
      <c r="X71" s="1175">
        <v>758955.13</v>
      </c>
      <c r="Y71" s="1175">
        <v>614413.80000000005</v>
      </c>
      <c r="Z71" s="1175">
        <v>705743.58</v>
      </c>
      <c r="AA71" s="1175">
        <v>1671914.16</v>
      </c>
      <c r="AB71" s="1175">
        <v>3918711.96</v>
      </c>
      <c r="AC71" s="1175">
        <v>1060549.6200000001</v>
      </c>
      <c r="AD71" s="1175">
        <v>75154.25</v>
      </c>
      <c r="AE71" s="1175">
        <v>1573455.6</v>
      </c>
      <c r="AF71" s="1175">
        <v>41579409.969999999</v>
      </c>
    </row>
    <row r="72" spans="1:32" s="135" customFormat="1" ht="20.25" customHeight="1">
      <c r="A72" s="231" t="s">
        <v>889</v>
      </c>
      <c r="B72" s="1175">
        <v>0</v>
      </c>
      <c r="C72" s="1175">
        <v>0</v>
      </c>
      <c r="D72" s="1175">
        <v>0</v>
      </c>
      <c r="E72" s="1175">
        <v>0</v>
      </c>
      <c r="F72" s="1175">
        <v>0</v>
      </c>
      <c r="G72" s="1175">
        <v>0</v>
      </c>
      <c r="H72" s="1175">
        <v>3661.79</v>
      </c>
      <c r="I72" s="1175">
        <v>10800</v>
      </c>
      <c r="J72" s="1175">
        <v>0</v>
      </c>
      <c r="K72" s="1175">
        <v>0</v>
      </c>
      <c r="L72" s="1175">
        <v>17647.23</v>
      </c>
      <c r="M72" s="1175">
        <v>9502.01</v>
      </c>
      <c r="N72" s="1175">
        <v>5098.83</v>
      </c>
      <c r="O72" s="1175">
        <v>6135.84</v>
      </c>
      <c r="P72" s="1175">
        <v>0</v>
      </c>
      <c r="Q72" s="1175">
        <v>0</v>
      </c>
      <c r="R72" s="1175">
        <v>0</v>
      </c>
      <c r="S72" s="1175">
        <v>34.799999999999997</v>
      </c>
      <c r="T72" s="1175">
        <v>0</v>
      </c>
      <c r="U72" s="1175">
        <v>0</v>
      </c>
      <c r="V72" s="1175">
        <v>0</v>
      </c>
      <c r="W72" s="1175">
        <v>0</v>
      </c>
      <c r="X72" s="1175">
        <v>5688.72</v>
      </c>
      <c r="Y72" s="1175">
        <v>2557.5</v>
      </c>
      <c r="Z72" s="1175">
        <v>519762.06</v>
      </c>
      <c r="AA72" s="1175">
        <v>0</v>
      </c>
      <c r="AB72" s="1175">
        <v>19453.32</v>
      </c>
      <c r="AC72" s="1175">
        <v>0</v>
      </c>
      <c r="AD72" s="1175">
        <v>45000</v>
      </c>
      <c r="AE72" s="1175">
        <v>3987.29</v>
      </c>
      <c r="AF72" s="1175">
        <v>649329.39</v>
      </c>
    </row>
    <row r="73" spans="1:32" s="135" customFormat="1" ht="20.25" customHeight="1">
      <c r="A73" s="231" t="s">
        <v>890</v>
      </c>
      <c r="B73" s="1175">
        <v>0</v>
      </c>
      <c r="C73" s="1175">
        <v>0</v>
      </c>
      <c r="D73" s="1175">
        <v>0</v>
      </c>
      <c r="E73" s="1175">
        <v>0</v>
      </c>
      <c r="F73" s="1175">
        <v>0</v>
      </c>
      <c r="G73" s="1175">
        <v>0</v>
      </c>
      <c r="H73" s="1175">
        <v>-0.35</v>
      </c>
      <c r="I73" s="1175">
        <v>-8904</v>
      </c>
      <c r="J73" s="1175">
        <v>0</v>
      </c>
      <c r="K73" s="1175">
        <v>0</v>
      </c>
      <c r="L73" s="1175">
        <v>0</v>
      </c>
      <c r="M73" s="1175">
        <v>-29981.25</v>
      </c>
      <c r="N73" s="1175">
        <v>0</v>
      </c>
      <c r="O73" s="1175">
        <v>0</v>
      </c>
      <c r="P73" s="1175">
        <v>0</v>
      </c>
      <c r="Q73" s="1175">
        <v>0</v>
      </c>
      <c r="R73" s="1175">
        <v>-2029.9999999999998</v>
      </c>
      <c r="S73" s="1175">
        <v>0</v>
      </c>
      <c r="T73" s="1175">
        <v>0</v>
      </c>
      <c r="U73" s="1175">
        <v>0</v>
      </c>
      <c r="V73" s="1175">
        <v>0</v>
      </c>
      <c r="W73" s="1175">
        <v>0</v>
      </c>
      <c r="X73" s="1175">
        <v>-196003.22</v>
      </c>
      <c r="Y73" s="1175">
        <v>0</v>
      </c>
      <c r="Z73" s="1175">
        <v>0</v>
      </c>
      <c r="AA73" s="1175">
        <v>0</v>
      </c>
      <c r="AB73" s="1175">
        <v>0</v>
      </c>
      <c r="AC73" s="1175">
        <v>0</v>
      </c>
      <c r="AD73" s="1175">
        <v>0</v>
      </c>
      <c r="AE73" s="1175">
        <v>0</v>
      </c>
      <c r="AF73" s="1175">
        <v>-236918.82</v>
      </c>
    </row>
    <row r="74" spans="1:32" s="135" customFormat="1" ht="20.25" customHeight="1">
      <c r="A74" s="252" t="s">
        <v>289</v>
      </c>
      <c r="B74" s="1175">
        <v>-1886377.23</v>
      </c>
      <c r="C74" s="1175">
        <v>3818515.98</v>
      </c>
      <c r="D74" s="1175">
        <v>1328343.33</v>
      </c>
      <c r="E74" s="1175">
        <v>-764902.23</v>
      </c>
      <c r="F74" s="1175">
        <v>1616623.56</v>
      </c>
      <c r="G74" s="1175">
        <v>2442749.5099999998</v>
      </c>
      <c r="H74" s="1175">
        <v>2665026.9500000002</v>
      </c>
      <c r="I74" s="1175">
        <v>2426661.58</v>
      </c>
      <c r="J74" s="1175">
        <v>744526.95</v>
      </c>
      <c r="K74" s="1175">
        <v>1929727.92</v>
      </c>
      <c r="L74" s="1175">
        <v>3820341.63</v>
      </c>
      <c r="M74" s="1175">
        <v>-1231545.7</v>
      </c>
      <c r="N74" s="1175">
        <v>1960715.56</v>
      </c>
      <c r="O74" s="1175">
        <v>346396.24</v>
      </c>
      <c r="P74" s="1175">
        <v>-65651</v>
      </c>
      <c r="Q74" s="1175">
        <v>146965.18</v>
      </c>
      <c r="R74" s="1175">
        <v>460529.49</v>
      </c>
      <c r="S74" s="1175">
        <v>2456925.89</v>
      </c>
      <c r="T74" s="1175">
        <v>1110614.47</v>
      </c>
      <c r="U74" s="1175">
        <v>2876528.05</v>
      </c>
      <c r="V74" s="1175">
        <v>4294999.5199999996</v>
      </c>
      <c r="W74" s="1175">
        <v>714761.12</v>
      </c>
      <c r="X74" s="1175">
        <v>568640.63</v>
      </c>
      <c r="Y74" s="1175">
        <v>616971.30000000005</v>
      </c>
      <c r="Z74" s="1175">
        <v>1225505.6399999999</v>
      </c>
      <c r="AA74" s="1175">
        <v>1671914.16</v>
      </c>
      <c r="AB74" s="1175">
        <v>3938165.28</v>
      </c>
      <c r="AC74" s="1175">
        <v>1060549.6200000001</v>
      </c>
      <c r="AD74" s="1175">
        <v>120154.25</v>
      </c>
      <c r="AE74" s="1175">
        <v>1577442.89</v>
      </c>
      <c r="AF74" s="1175">
        <v>41991820.539999999</v>
      </c>
    </row>
    <row r="75" spans="1:32" s="135" customFormat="1" ht="21" customHeight="1">
      <c r="A75" s="231" t="s">
        <v>891</v>
      </c>
      <c r="B75" s="1175">
        <v>3204188.39</v>
      </c>
      <c r="C75" s="1175">
        <v>309357.96000000002</v>
      </c>
      <c r="D75" s="1175">
        <v>52528.3</v>
      </c>
      <c r="E75" s="1175">
        <v>16316.009999999998</v>
      </c>
      <c r="F75" s="1175">
        <v>8947.34</v>
      </c>
      <c r="G75" s="1175">
        <v>38182.6</v>
      </c>
      <c r="H75" s="1175">
        <v>9716.6299999999992</v>
      </c>
      <c r="I75" s="1175">
        <v>170464.52</v>
      </c>
      <c r="J75" s="1175">
        <v>279635.01</v>
      </c>
      <c r="K75" s="1175">
        <v>122658.83</v>
      </c>
      <c r="L75" s="1175">
        <v>15655.47</v>
      </c>
      <c r="M75" s="1175">
        <v>735141.98</v>
      </c>
      <c r="N75" s="1175">
        <v>1241.77</v>
      </c>
      <c r="O75" s="1175">
        <v>111707.19</v>
      </c>
      <c r="P75" s="1175">
        <v>399658.5</v>
      </c>
      <c r="Q75" s="1175">
        <v>12344.93</v>
      </c>
      <c r="R75" s="1175">
        <v>48675.68</v>
      </c>
      <c r="S75" s="1175">
        <v>71765.87</v>
      </c>
      <c r="T75" s="1175">
        <v>17035.16</v>
      </c>
      <c r="U75" s="1175">
        <v>69796.490000000005</v>
      </c>
      <c r="V75" s="1175">
        <v>180126.09</v>
      </c>
      <c r="W75" s="1175">
        <v>128090.83999999998</v>
      </c>
      <c r="X75" s="1175">
        <v>51189.61</v>
      </c>
      <c r="Y75" s="1175">
        <v>168411.09</v>
      </c>
      <c r="Z75" s="1175">
        <v>0</v>
      </c>
      <c r="AA75" s="1175">
        <v>5590.31</v>
      </c>
      <c r="AB75" s="1175">
        <v>5801.29</v>
      </c>
      <c r="AC75" s="1175">
        <v>0</v>
      </c>
      <c r="AD75" s="1175">
        <v>32463.87</v>
      </c>
      <c r="AE75" s="1175">
        <v>1993.5</v>
      </c>
      <c r="AF75" s="1175">
        <v>6268685.2300000004</v>
      </c>
    </row>
    <row r="76" spans="1:32" s="135" customFormat="1" ht="27" customHeight="1">
      <c r="A76" s="231" t="s">
        <v>892</v>
      </c>
      <c r="B76" s="1175">
        <v>0</v>
      </c>
      <c r="C76" s="1175">
        <v>-141449.29999999999</v>
      </c>
      <c r="D76" s="1175">
        <v>-79166.2</v>
      </c>
      <c r="E76" s="1175">
        <v>-19676.36</v>
      </c>
      <c r="F76" s="1175">
        <v>-187082.11</v>
      </c>
      <c r="G76" s="1175">
        <v>-59370.8</v>
      </c>
      <c r="H76" s="1175">
        <v>-55686</v>
      </c>
      <c r="I76" s="1175">
        <v>-154263.22</v>
      </c>
      <c r="J76" s="1175">
        <v>-10948.53</v>
      </c>
      <c r="K76" s="1175">
        <v>-31744.01</v>
      </c>
      <c r="L76" s="1175">
        <v>-7646.39</v>
      </c>
      <c r="M76" s="1175">
        <v>-369614.21</v>
      </c>
      <c r="N76" s="1175">
        <v>-45225.36</v>
      </c>
      <c r="O76" s="1175">
        <v>-271708.08</v>
      </c>
      <c r="P76" s="1175">
        <v>-43398.879999999997</v>
      </c>
      <c r="Q76" s="1175">
        <v>-7651.51</v>
      </c>
      <c r="R76" s="1175">
        <v>-15152.4</v>
      </c>
      <c r="S76" s="1175">
        <v>-3715.74</v>
      </c>
      <c r="T76" s="1175">
        <v>-24124.33</v>
      </c>
      <c r="U76" s="1175">
        <v>-155087.12</v>
      </c>
      <c r="V76" s="1175">
        <v>-254611.75</v>
      </c>
      <c r="W76" s="1175">
        <v>-53794.080000000002</v>
      </c>
      <c r="X76" s="1175">
        <v>-23243.759999999998</v>
      </c>
      <c r="Y76" s="1175">
        <v>-39561.24</v>
      </c>
      <c r="Z76" s="1175">
        <v>0</v>
      </c>
      <c r="AA76" s="1175">
        <v>-128305</v>
      </c>
      <c r="AB76" s="1175">
        <v>-28280.21</v>
      </c>
      <c r="AC76" s="1175">
        <v>0</v>
      </c>
      <c r="AD76" s="1175">
        <v>-12759.28</v>
      </c>
      <c r="AE76" s="1175">
        <v>-38795.83</v>
      </c>
      <c r="AF76" s="1175">
        <v>-2262061.7000000002</v>
      </c>
    </row>
    <row r="77" spans="1:32" s="135" customFormat="1" ht="19.5" customHeight="1">
      <c r="A77" s="252" t="s">
        <v>291</v>
      </c>
      <c r="B77" s="1175">
        <v>1317811.1599999999</v>
      </c>
      <c r="C77" s="1175">
        <v>3986424.64</v>
      </c>
      <c r="D77" s="1175">
        <v>1301705.43</v>
      </c>
      <c r="E77" s="1175">
        <v>-768262.58</v>
      </c>
      <c r="F77" s="1175">
        <v>1438488.79</v>
      </c>
      <c r="G77" s="1175">
        <v>2421561.31</v>
      </c>
      <c r="H77" s="1175">
        <v>2619057.58</v>
      </c>
      <c r="I77" s="1175">
        <v>2442862.88</v>
      </c>
      <c r="J77" s="1175">
        <v>1013213.43</v>
      </c>
      <c r="K77" s="1175">
        <v>2020642.74</v>
      </c>
      <c r="L77" s="1175">
        <v>3828350.71</v>
      </c>
      <c r="M77" s="1175">
        <v>-866017.93</v>
      </c>
      <c r="N77" s="1175">
        <v>1916731.97</v>
      </c>
      <c r="O77" s="1175">
        <v>186395.35</v>
      </c>
      <c r="P77" s="1175">
        <v>290608.62</v>
      </c>
      <c r="Q77" s="1175">
        <v>151658.6</v>
      </c>
      <c r="R77" s="1175">
        <v>494052.77</v>
      </c>
      <c r="S77" s="1175">
        <v>2524976.02</v>
      </c>
      <c r="T77" s="1175">
        <v>1103525.3</v>
      </c>
      <c r="U77" s="1175">
        <v>2791237.42</v>
      </c>
      <c r="V77" s="1175">
        <v>4220513.8600000003</v>
      </c>
      <c r="W77" s="1175">
        <v>789057.88</v>
      </c>
      <c r="X77" s="1175">
        <v>596586.48</v>
      </c>
      <c r="Y77" s="1175">
        <v>745821.15</v>
      </c>
      <c r="Z77" s="1175">
        <v>1225505.6399999999</v>
      </c>
      <c r="AA77" s="1175">
        <v>1549199.47</v>
      </c>
      <c r="AB77" s="1175">
        <v>3915686.36</v>
      </c>
      <c r="AC77" s="1175">
        <v>1060549.6200000001</v>
      </c>
      <c r="AD77" s="1175">
        <v>139858.84</v>
      </c>
      <c r="AE77" s="1175">
        <v>1540640.56</v>
      </c>
      <c r="AF77" s="1175">
        <v>45998444.07</v>
      </c>
    </row>
    <row r="78" spans="1:32" s="135" customFormat="1" ht="21.75" customHeight="1">
      <c r="A78" s="231" t="s">
        <v>292</v>
      </c>
      <c r="B78" s="1175">
        <v>0</v>
      </c>
      <c r="C78" s="1175">
        <v>0</v>
      </c>
      <c r="D78" s="1175">
        <v>0</v>
      </c>
      <c r="E78" s="1175">
        <v>0</v>
      </c>
      <c r="F78" s="1175">
        <v>0</v>
      </c>
      <c r="G78" s="1175">
        <v>0</v>
      </c>
      <c r="H78" s="1175">
        <v>0</v>
      </c>
      <c r="I78" s="1175">
        <v>0</v>
      </c>
      <c r="J78" s="1175">
        <v>0</v>
      </c>
      <c r="K78" s="1175">
        <v>0</v>
      </c>
      <c r="L78" s="1175">
        <v>0</v>
      </c>
      <c r="M78" s="1175">
        <v>0</v>
      </c>
      <c r="N78" s="1175">
        <v>0</v>
      </c>
      <c r="O78" s="1175">
        <v>0</v>
      </c>
      <c r="P78" s="1175">
        <v>0</v>
      </c>
      <c r="Q78" s="1175">
        <v>0</v>
      </c>
      <c r="R78" s="1175">
        <v>0</v>
      </c>
      <c r="S78" s="1175">
        <v>0</v>
      </c>
      <c r="T78" s="1175">
        <v>0</v>
      </c>
      <c r="U78" s="1175">
        <v>0</v>
      </c>
      <c r="V78" s="1175">
        <v>0</v>
      </c>
      <c r="W78" s="1175">
        <v>0</v>
      </c>
      <c r="X78" s="1175">
        <v>0</v>
      </c>
      <c r="Y78" s="1175">
        <v>0</v>
      </c>
      <c r="Z78" s="1175">
        <v>0</v>
      </c>
      <c r="AA78" s="1175">
        <v>0</v>
      </c>
      <c r="AB78" s="1175">
        <v>0</v>
      </c>
      <c r="AC78" s="1175">
        <v>0</v>
      </c>
      <c r="AD78" s="1175">
        <v>0</v>
      </c>
      <c r="AE78" s="1175">
        <v>0</v>
      </c>
      <c r="AF78" s="1175">
        <v>0</v>
      </c>
    </row>
    <row r="79" spans="1:32" s="135" customFormat="1" ht="19.5" customHeight="1">
      <c r="A79" s="252" t="s">
        <v>293</v>
      </c>
      <c r="B79" s="1175">
        <v>1317811.1599999999</v>
      </c>
      <c r="C79" s="1175">
        <v>3986424.64</v>
      </c>
      <c r="D79" s="1175">
        <v>1301705.43</v>
      </c>
      <c r="E79" s="1175">
        <v>-768262.58</v>
      </c>
      <c r="F79" s="1175">
        <v>1438488.79</v>
      </c>
      <c r="G79" s="1175">
        <v>2421561.31</v>
      </c>
      <c r="H79" s="1175">
        <v>2619057.58</v>
      </c>
      <c r="I79" s="1175">
        <v>2442862.88</v>
      </c>
      <c r="J79" s="1175">
        <v>1013213.43</v>
      </c>
      <c r="K79" s="1175">
        <v>2020642.74</v>
      </c>
      <c r="L79" s="1175">
        <v>3828350.71</v>
      </c>
      <c r="M79" s="1175">
        <v>-866017.93</v>
      </c>
      <c r="N79" s="1175">
        <v>1916731.97</v>
      </c>
      <c r="O79" s="1175">
        <v>186395.35</v>
      </c>
      <c r="P79" s="1175">
        <v>290608.62</v>
      </c>
      <c r="Q79" s="1175">
        <v>151658.6</v>
      </c>
      <c r="R79" s="1175">
        <v>494052.77</v>
      </c>
      <c r="S79" s="1175">
        <v>2524976.02</v>
      </c>
      <c r="T79" s="1175">
        <v>1103525.3</v>
      </c>
      <c r="U79" s="1175">
        <v>2791237.42</v>
      </c>
      <c r="V79" s="1175">
        <v>4220513.8600000003</v>
      </c>
      <c r="W79" s="1175">
        <v>789057.88</v>
      </c>
      <c r="X79" s="1175">
        <v>596586.48</v>
      </c>
      <c r="Y79" s="1175">
        <v>745821.15</v>
      </c>
      <c r="Z79" s="1175">
        <v>1225505.6399999999</v>
      </c>
      <c r="AA79" s="1175">
        <v>1549199.47</v>
      </c>
      <c r="AB79" s="1175">
        <v>3915686.36</v>
      </c>
      <c r="AC79" s="1175">
        <v>1060549.6200000001</v>
      </c>
      <c r="AD79" s="1175">
        <v>139858.84</v>
      </c>
      <c r="AE79" s="1175">
        <v>1540640.56</v>
      </c>
      <c r="AF79" s="1175">
        <v>45998444.07</v>
      </c>
    </row>
    <row r="80" spans="1:32" s="135" customFormat="1" ht="21" customHeight="1" thickBot="1">
      <c r="A80" s="252" t="s">
        <v>294</v>
      </c>
      <c r="B80" s="1175">
        <v>0</v>
      </c>
      <c r="C80" s="1175">
        <v>0</v>
      </c>
      <c r="D80" s="1175">
        <v>0</v>
      </c>
      <c r="E80" s="1175">
        <v>0</v>
      </c>
      <c r="F80" s="1175">
        <v>-59425.41</v>
      </c>
      <c r="G80" s="1175">
        <v>0</v>
      </c>
      <c r="H80" s="1175">
        <v>0</v>
      </c>
      <c r="I80" s="1175">
        <v>0</v>
      </c>
      <c r="J80" s="1175">
        <v>0</v>
      </c>
      <c r="K80" s="1175">
        <v>0</v>
      </c>
      <c r="L80" s="1175">
        <v>0</v>
      </c>
      <c r="M80" s="1175">
        <v>0</v>
      </c>
      <c r="N80" s="1175">
        <v>-440818</v>
      </c>
      <c r="O80" s="1175">
        <v>0</v>
      </c>
      <c r="P80" s="1175">
        <v>0</v>
      </c>
      <c r="Q80" s="1175">
        <v>0</v>
      </c>
      <c r="R80" s="1175">
        <v>0</v>
      </c>
      <c r="S80" s="1175">
        <v>0</v>
      </c>
      <c r="T80" s="1175">
        <v>0</v>
      </c>
      <c r="U80" s="1175">
        <v>-562855.56999999995</v>
      </c>
      <c r="V80" s="1175">
        <v>0</v>
      </c>
      <c r="W80" s="1175">
        <v>0</v>
      </c>
      <c r="X80" s="1175">
        <v>0</v>
      </c>
      <c r="Y80" s="1175">
        <v>0</v>
      </c>
      <c r="Z80" s="1175">
        <v>0</v>
      </c>
      <c r="AA80" s="1175">
        <v>0</v>
      </c>
      <c r="AB80" s="1175">
        <v>0</v>
      </c>
      <c r="AC80" s="1175">
        <v>0</v>
      </c>
      <c r="AD80" s="1175">
        <v>0</v>
      </c>
      <c r="AE80" s="1175">
        <v>0</v>
      </c>
      <c r="AF80" s="1175">
        <v>-1063098.98</v>
      </c>
    </row>
    <row r="81" spans="1:32" s="135" customFormat="1" ht="19.5" customHeight="1" thickTop="1" thickBot="1">
      <c r="A81" s="409" t="s">
        <v>295</v>
      </c>
      <c r="B81" s="1174">
        <v>1317811.1599999999</v>
      </c>
      <c r="C81" s="1174">
        <v>3986424.64</v>
      </c>
      <c r="D81" s="1174">
        <v>1301705.43</v>
      </c>
      <c r="E81" s="1174">
        <v>-768262.58</v>
      </c>
      <c r="F81" s="1174">
        <v>1379063.38</v>
      </c>
      <c r="G81" s="1174">
        <v>2421561.31</v>
      </c>
      <c r="H81" s="1174">
        <v>2619057.58</v>
      </c>
      <c r="I81" s="1174">
        <v>2442862.88</v>
      </c>
      <c r="J81" s="1174">
        <v>1013213.43</v>
      </c>
      <c r="K81" s="1174">
        <v>2020642.74</v>
      </c>
      <c r="L81" s="1174">
        <v>3828350.71</v>
      </c>
      <c r="M81" s="1174">
        <v>-866017.93</v>
      </c>
      <c r="N81" s="1174">
        <v>1475913.97</v>
      </c>
      <c r="O81" s="1174">
        <v>186395.35</v>
      </c>
      <c r="P81" s="1174">
        <v>290608.62</v>
      </c>
      <c r="Q81" s="1174">
        <v>151658.6</v>
      </c>
      <c r="R81" s="1174">
        <v>494052.77</v>
      </c>
      <c r="S81" s="1174">
        <v>2524976.02</v>
      </c>
      <c r="T81" s="1174">
        <v>1103525.3</v>
      </c>
      <c r="U81" s="1174">
        <v>2228381.85</v>
      </c>
      <c r="V81" s="1174">
        <v>4220513.8600000003</v>
      </c>
      <c r="W81" s="1174">
        <v>789057.88</v>
      </c>
      <c r="X81" s="1174">
        <v>596586.48</v>
      </c>
      <c r="Y81" s="1174">
        <v>745821.15</v>
      </c>
      <c r="Z81" s="1174">
        <v>1225505.6399999999</v>
      </c>
      <c r="AA81" s="1174">
        <v>1549199.47</v>
      </c>
      <c r="AB81" s="1174">
        <v>3915686.36</v>
      </c>
      <c r="AC81" s="1174">
        <v>1060549.6200000001</v>
      </c>
      <c r="AD81" s="1174">
        <v>139858.84</v>
      </c>
      <c r="AE81" s="1174">
        <v>1540640.56</v>
      </c>
      <c r="AF81" s="1174">
        <v>44935345.090000004</v>
      </c>
    </row>
    <row r="82" spans="1:32" ht="9.75" customHeight="1" thickTop="1" thickBot="1">
      <c r="A82" s="345"/>
      <c r="B82" s="411"/>
      <c r="C82" s="411"/>
      <c r="D82" s="411"/>
      <c r="E82" s="411"/>
      <c r="F82" s="1177"/>
      <c r="G82" s="412"/>
      <c r="H82" s="412"/>
      <c r="I82" s="412"/>
      <c r="J82" s="411"/>
      <c r="K82" s="411"/>
      <c r="L82" s="411"/>
      <c r="M82" s="411"/>
      <c r="N82" s="1177"/>
      <c r="O82" s="412"/>
      <c r="P82" s="412"/>
      <c r="Q82" s="412"/>
      <c r="R82" s="411"/>
      <c r="S82" s="411"/>
      <c r="T82" s="411"/>
      <c r="U82" s="411"/>
      <c r="V82" s="1177"/>
      <c r="W82" s="412"/>
      <c r="X82" s="412"/>
      <c r="Y82" s="412"/>
      <c r="Z82" s="411"/>
      <c r="AA82" s="411"/>
      <c r="AB82" s="411"/>
      <c r="AC82" s="411"/>
      <c r="AD82" s="411"/>
      <c r="AE82" s="1177"/>
      <c r="AF82" s="412"/>
    </row>
    <row r="83" spans="1:32" ht="15" customHeight="1" thickTop="1">
      <c r="A83" s="48"/>
      <c r="F83" s="532"/>
      <c r="G83" s="413"/>
      <c r="H83" s="413"/>
      <c r="N83" s="532"/>
      <c r="O83" s="413"/>
      <c r="P83" s="413"/>
      <c r="V83" s="532"/>
      <c r="W83" s="413"/>
      <c r="X83" s="413"/>
      <c r="AE83" s="532"/>
      <c r="AF83" s="413"/>
    </row>
    <row r="84" spans="1:32">
      <c r="A84" s="48"/>
      <c r="F84" s="532"/>
      <c r="G84" s="413"/>
      <c r="H84" s="413"/>
      <c r="N84" s="532"/>
      <c r="O84" s="413"/>
      <c r="P84" s="413"/>
      <c r="V84" s="532"/>
      <c r="W84" s="413"/>
      <c r="X84" s="413"/>
      <c r="AE84" s="532"/>
      <c r="AF84" s="413"/>
    </row>
    <row r="85" spans="1:32">
      <c r="A85" s="48"/>
      <c r="F85" s="532"/>
      <c r="G85" s="413"/>
      <c r="H85" s="413"/>
      <c r="N85" s="532"/>
      <c r="O85" s="413"/>
      <c r="P85" s="413"/>
      <c r="V85" s="532"/>
      <c r="W85" s="413"/>
      <c r="X85" s="413"/>
      <c r="AE85" s="532"/>
      <c r="AF85" s="413"/>
    </row>
    <row r="86" spans="1:32">
      <c r="A86" s="48"/>
      <c r="F86" s="532"/>
      <c r="G86" s="413"/>
      <c r="H86" s="413"/>
      <c r="N86" s="532"/>
      <c r="O86" s="413"/>
      <c r="P86" s="413"/>
      <c r="V86" s="532"/>
      <c r="W86" s="413"/>
      <c r="X86" s="413"/>
      <c r="AE86" s="532"/>
      <c r="AF86" s="413"/>
    </row>
    <row r="87" spans="1:32">
      <c r="A87" s="48"/>
      <c r="F87" s="532"/>
      <c r="G87" s="413"/>
      <c r="H87" s="413"/>
      <c r="N87" s="532"/>
      <c r="O87" s="413"/>
      <c r="P87" s="413"/>
      <c r="V87" s="532"/>
      <c r="W87" s="413"/>
      <c r="X87" s="413"/>
      <c r="AE87" s="532"/>
      <c r="AF87" s="413"/>
    </row>
    <row r="88" spans="1:32">
      <c r="A88" s="48"/>
      <c r="F88" s="532"/>
      <c r="G88" s="413"/>
      <c r="H88" s="413"/>
      <c r="N88" s="532"/>
      <c r="O88" s="413"/>
      <c r="P88" s="413"/>
      <c r="V88" s="532"/>
      <c r="W88" s="413"/>
      <c r="X88" s="413"/>
      <c r="AE88" s="532"/>
      <c r="AF88" s="413"/>
    </row>
    <row r="89" spans="1:32" ht="15.75">
      <c r="A89" s="67"/>
      <c r="F89" s="532"/>
      <c r="G89" s="413"/>
      <c r="H89" s="413"/>
      <c r="N89" s="532"/>
      <c r="O89" s="413"/>
      <c r="P89" s="413"/>
      <c r="V89" s="532"/>
      <c r="W89" s="413"/>
      <c r="X89" s="413"/>
      <c r="AE89" s="532"/>
      <c r="AF89" s="413"/>
    </row>
    <row r="90" spans="1:32" ht="15.75">
      <c r="A90" s="67"/>
      <c r="F90" s="532"/>
      <c r="G90" s="413"/>
      <c r="H90" s="413"/>
      <c r="N90" s="532"/>
      <c r="O90" s="413"/>
      <c r="P90" s="413"/>
      <c r="V90" s="532"/>
      <c r="W90" s="413"/>
      <c r="X90" s="413"/>
      <c r="AE90" s="532"/>
      <c r="AF90" s="413"/>
    </row>
    <row r="91" spans="1:32" ht="15.75">
      <c r="A91" s="67"/>
      <c r="F91" s="532"/>
      <c r="G91" s="413"/>
      <c r="H91" s="413"/>
      <c r="N91" s="532"/>
      <c r="O91" s="413"/>
      <c r="P91" s="413"/>
      <c r="V91" s="532"/>
      <c r="W91" s="413"/>
      <c r="X91" s="413"/>
      <c r="AE91" s="532"/>
      <c r="AF91" s="413"/>
    </row>
    <row r="92" spans="1:32" ht="15.75">
      <c r="A92" s="67"/>
      <c r="F92" s="532"/>
      <c r="G92" s="413"/>
      <c r="H92" s="413"/>
      <c r="N92" s="532"/>
      <c r="O92" s="413"/>
      <c r="P92" s="413"/>
      <c r="V92" s="532"/>
      <c r="W92" s="413"/>
      <c r="X92" s="413"/>
      <c r="AE92" s="532"/>
      <c r="AF92" s="413"/>
    </row>
    <row r="93" spans="1:32" ht="15.75">
      <c r="A93" s="67"/>
      <c r="F93" s="532"/>
      <c r="N93" s="532"/>
      <c r="V93" s="532"/>
      <c r="AE93" s="532"/>
    </row>
    <row r="94" spans="1:32" ht="15.75">
      <c r="A94" s="67"/>
      <c r="F94" s="532"/>
      <c r="N94" s="532"/>
      <c r="V94" s="532"/>
      <c r="AE94" s="532"/>
    </row>
    <row r="95" spans="1:32" ht="15.75">
      <c r="A95" s="67"/>
      <c r="F95" s="532"/>
      <c r="N95" s="532"/>
      <c r="V95" s="532"/>
      <c r="AE95" s="532"/>
    </row>
    <row r="96" spans="1:32" ht="15.75">
      <c r="A96" s="67"/>
      <c r="F96" s="532"/>
      <c r="N96" s="532"/>
      <c r="V96" s="532"/>
      <c r="AE96" s="532"/>
    </row>
    <row r="97" spans="1:31" ht="15.75">
      <c r="A97" s="67"/>
      <c r="F97" s="532"/>
      <c r="N97" s="532"/>
      <c r="V97" s="532"/>
      <c r="AE97" s="532"/>
    </row>
    <row r="98" spans="1:31" ht="15.75">
      <c r="A98" s="67"/>
      <c r="F98" s="532"/>
      <c r="N98" s="532"/>
      <c r="V98" s="532"/>
      <c r="AE98" s="532"/>
    </row>
    <row r="99" spans="1:31" ht="15.75">
      <c r="A99" s="67"/>
      <c r="F99" s="532"/>
      <c r="N99" s="532"/>
      <c r="V99" s="532"/>
      <c r="AE99" s="532"/>
    </row>
    <row r="100" spans="1:31" ht="15.75">
      <c r="A100" s="67"/>
      <c r="F100" s="532"/>
      <c r="N100" s="532"/>
      <c r="V100" s="532"/>
      <c r="AE100" s="532"/>
    </row>
    <row r="101" spans="1:31" ht="15.75">
      <c r="A101" s="67"/>
      <c r="F101" s="532"/>
      <c r="N101" s="532"/>
      <c r="V101" s="532"/>
      <c r="AE101" s="532"/>
    </row>
    <row r="102" spans="1:31" ht="15.75">
      <c r="A102" s="67"/>
      <c r="F102" s="532"/>
      <c r="N102" s="532"/>
      <c r="V102" s="532"/>
      <c r="AE102" s="532"/>
    </row>
    <row r="103" spans="1:31" ht="15.75">
      <c r="A103" s="67"/>
      <c r="F103" s="532"/>
      <c r="N103" s="532"/>
      <c r="V103" s="532"/>
      <c r="AE103" s="532"/>
    </row>
    <row r="104" spans="1:31" ht="15.75">
      <c r="A104" s="67"/>
      <c r="F104" s="532"/>
      <c r="N104" s="532"/>
      <c r="V104" s="532"/>
      <c r="AE104" s="532"/>
    </row>
    <row r="105" spans="1:31" ht="15.75">
      <c r="A105" s="67"/>
      <c r="F105" s="532"/>
      <c r="N105" s="532"/>
      <c r="V105" s="532"/>
      <c r="AE105" s="532"/>
    </row>
    <row r="106" spans="1:31" ht="15.75">
      <c r="A106" s="67"/>
      <c r="F106" s="532"/>
      <c r="N106" s="532"/>
      <c r="V106" s="532"/>
      <c r="AE106" s="532"/>
    </row>
    <row r="107" spans="1:31" ht="15.75">
      <c r="A107" s="67"/>
      <c r="F107" s="532"/>
      <c r="N107" s="532"/>
      <c r="V107" s="532"/>
      <c r="AE107" s="532"/>
    </row>
    <row r="108" spans="1:31" ht="15.75">
      <c r="A108" s="67"/>
      <c r="F108" s="532"/>
      <c r="N108" s="532"/>
      <c r="V108" s="532"/>
      <c r="AE108" s="532"/>
    </row>
    <row r="109" spans="1:31" ht="15.75">
      <c r="A109" s="67"/>
      <c r="F109" s="532"/>
      <c r="N109" s="532"/>
      <c r="V109" s="532"/>
      <c r="AE109" s="532"/>
    </row>
    <row r="110" spans="1:31" ht="15.75">
      <c r="A110" s="67"/>
      <c r="F110" s="532"/>
      <c r="N110" s="532"/>
      <c r="V110" s="532"/>
      <c r="AE110" s="532"/>
    </row>
    <row r="111" spans="1:31" ht="15.75">
      <c r="A111" s="67"/>
      <c r="F111" s="532"/>
      <c r="N111" s="532"/>
      <c r="V111" s="532"/>
      <c r="AE111" s="532"/>
    </row>
    <row r="112" spans="1:31" ht="15.75">
      <c r="A112" s="67"/>
      <c r="F112" s="532"/>
      <c r="N112" s="532"/>
      <c r="V112" s="532"/>
      <c r="AE112" s="532"/>
    </row>
    <row r="113" spans="1:31" ht="15.75">
      <c r="A113" s="67"/>
      <c r="F113" s="532"/>
      <c r="N113" s="532"/>
      <c r="V113" s="532"/>
      <c r="AE113" s="532"/>
    </row>
    <row r="114" spans="1:31" ht="15.75">
      <c r="A114" s="67"/>
    </row>
    <row r="115" spans="1:31" ht="15.75">
      <c r="A115" s="67"/>
    </row>
    <row r="116" spans="1:31" ht="15.75">
      <c r="A116" s="67"/>
    </row>
    <row r="117" spans="1:31" ht="15.75">
      <c r="A117" s="67"/>
    </row>
    <row r="118" spans="1:31" ht="15.75">
      <c r="A118" s="67"/>
    </row>
    <row r="119" spans="1:31" ht="15.75">
      <c r="A119" s="67"/>
    </row>
    <row r="120" spans="1:31" ht="15.75">
      <c r="A120" s="67"/>
    </row>
    <row r="121" spans="1:31" ht="15.75">
      <c r="A121" s="67"/>
    </row>
    <row r="122" spans="1:31" ht="15.75">
      <c r="A122" s="67"/>
    </row>
    <row r="123" spans="1:31" ht="15.75">
      <c r="A123" s="67"/>
    </row>
    <row r="124" spans="1:31" ht="15.75">
      <c r="A124" s="67"/>
    </row>
    <row r="125" spans="1:31" ht="15.75">
      <c r="A125" s="67"/>
    </row>
    <row r="126" spans="1:31" ht="15.75">
      <c r="A126" s="67"/>
    </row>
    <row r="127" spans="1:31" ht="15.75">
      <c r="A127" s="67"/>
    </row>
    <row r="128" spans="1:31" ht="15.75">
      <c r="A128" s="67"/>
    </row>
    <row r="129" spans="1:1" ht="15.75">
      <c r="A129" s="67"/>
    </row>
    <row r="130" spans="1:1" ht="15.75">
      <c r="A130" s="67"/>
    </row>
    <row r="131" spans="1:1" ht="15.75">
      <c r="A131" s="67"/>
    </row>
    <row r="132" spans="1:1" ht="15.75">
      <c r="A132" s="67"/>
    </row>
    <row r="133" spans="1:1" ht="15.75">
      <c r="A133" s="67"/>
    </row>
    <row r="134" spans="1:1" ht="15.75">
      <c r="A134" s="67"/>
    </row>
    <row r="135" spans="1:1" ht="15.75">
      <c r="A135" s="67"/>
    </row>
    <row r="136" spans="1:1" ht="15.75">
      <c r="A136" s="67"/>
    </row>
    <row r="137" spans="1:1" ht="15.75">
      <c r="A137" s="67"/>
    </row>
    <row r="138" spans="1:1" ht="15.75">
      <c r="A138" s="67"/>
    </row>
    <row r="139" spans="1:1" ht="15.75">
      <c r="A139" s="67"/>
    </row>
    <row r="140" spans="1:1" ht="15.75">
      <c r="A140" s="67"/>
    </row>
    <row r="141" spans="1:1" ht="15.75">
      <c r="A141" s="67"/>
    </row>
    <row r="142" spans="1:1" ht="15.75">
      <c r="A142" s="67"/>
    </row>
    <row r="143" spans="1:1" ht="15.75">
      <c r="A143" s="67"/>
    </row>
    <row r="144" spans="1:1" ht="15.75">
      <c r="A144" s="67"/>
    </row>
    <row r="145" spans="1:1" ht="15.75">
      <c r="A145" s="67"/>
    </row>
    <row r="146" spans="1:1" ht="15.75">
      <c r="A146" s="67"/>
    </row>
    <row r="147" spans="1:1" ht="15.75">
      <c r="A147" s="67"/>
    </row>
    <row r="148" spans="1:1" ht="15.75">
      <c r="A148" s="67"/>
    </row>
    <row r="149" spans="1:1" ht="15.75">
      <c r="A149" s="67"/>
    </row>
    <row r="150" spans="1:1" ht="15.75">
      <c r="A150" s="67"/>
    </row>
    <row r="151" spans="1:1" ht="15.75">
      <c r="A151" s="67"/>
    </row>
    <row r="152" spans="1:1" ht="15.75">
      <c r="A152" s="67"/>
    </row>
    <row r="153" spans="1:1" ht="15.75">
      <c r="A153" s="67"/>
    </row>
    <row r="154" spans="1:1" ht="15.75">
      <c r="A154" s="67"/>
    </row>
    <row r="155" spans="1:1" ht="15.75">
      <c r="A155" s="67"/>
    </row>
    <row r="156" spans="1:1" ht="15.75">
      <c r="A156" s="67"/>
    </row>
    <row r="157" spans="1:1" ht="15.75">
      <c r="A157" s="67"/>
    </row>
    <row r="158" spans="1:1" ht="15.75">
      <c r="A158" s="67"/>
    </row>
    <row r="159" spans="1:1" ht="15.75">
      <c r="A159" s="67"/>
    </row>
    <row r="160" spans="1:1"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sqref="A1:AF1"/>
    </sheetView>
  </sheetViews>
  <sheetFormatPr baseColWidth="10" defaultColWidth="9.140625" defaultRowHeight="15"/>
  <cols>
    <col min="1" max="1" width="77.28515625" style="69" customWidth="1"/>
    <col min="2" max="32" width="9.28515625" style="68" customWidth="1"/>
    <col min="33" max="256" width="9.140625" style="689"/>
    <col min="257" max="257" width="77.28515625" style="689" customWidth="1"/>
    <col min="258" max="288" width="9.28515625" style="689" customWidth="1"/>
    <col min="289" max="512" width="9.140625" style="689"/>
    <col min="513" max="513" width="77.28515625" style="689" customWidth="1"/>
    <col min="514" max="544" width="9.28515625" style="689" customWidth="1"/>
    <col min="545" max="768" width="9.140625" style="689"/>
    <col min="769" max="769" width="77.28515625" style="689" customWidth="1"/>
    <col min="770" max="800" width="9.28515625" style="689" customWidth="1"/>
    <col min="801" max="1024" width="9.140625" style="689"/>
    <col min="1025" max="1025" width="77.28515625" style="689" customWidth="1"/>
    <col min="1026" max="1056" width="9.28515625" style="689" customWidth="1"/>
    <col min="1057" max="1280" width="9.140625" style="689"/>
    <col min="1281" max="1281" width="77.28515625" style="689" customWidth="1"/>
    <col min="1282" max="1312" width="9.28515625" style="689" customWidth="1"/>
    <col min="1313" max="1536" width="9.140625" style="689"/>
    <col min="1537" max="1537" width="77.28515625" style="689" customWidth="1"/>
    <col min="1538" max="1568" width="9.28515625" style="689" customWidth="1"/>
    <col min="1569" max="1792" width="9.140625" style="689"/>
    <col min="1793" max="1793" width="77.28515625" style="689" customWidth="1"/>
    <col min="1794" max="1824" width="9.28515625" style="689" customWidth="1"/>
    <col min="1825" max="2048" width="9.140625" style="689"/>
    <col min="2049" max="2049" width="77.28515625" style="689" customWidth="1"/>
    <col min="2050" max="2080" width="9.28515625" style="689" customWidth="1"/>
    <col min="2081" max="2304" width="9.140625" style="689"/>
    <col min="2305" max="2305" width="77.28515625" style="689" customWidth="1"/>
    <col min="2306" max="2336" width="9.28515625" style="689" customWidth="1"/>
    <col min="2337" max="2560" width="9.140625" style="689"/>
    <col min="2561" max="2561" width="77.28515625" style="689" customWidth="1"/>
    <col min="2562" max="2592" width="9.28515625" style="689" customWidth="1"/>
    <col min="2593" max="2816" width="9.140625" style="689"/>
    <col min="2817" max="2817" width="77.28515625" style="689" customWidth="1"/>
    <col min="2818" max="2848" width="9.28515625" style="689" customWidth="1"/>
    <col min="2849" max="3072" width="9.140625" style="689"/>
    <col min="3073" max="3073" width="77.28515625" style="689" customWidth="1"/>
    <col min="3074" max="3104" width="9.28515625" style="689" customWidth="1"/>
    <col min="3105" max="3328" width="9.140625" style="689"/>
    <col min="3329" max="3329" width="77.28515625" style="689" customWidth="1"/>
    <col min="3330" max="3360" width="9.28515625" style="689" customWidth="1"/>
    <col min="3361" max="3584" width="9.140625" style="689"/>
    <col min="3585" max="3585" width="77.28515625" style="689" customWidth="1"/>
    <col min="3586" max="3616" width="9.28515625" style="689" customWidth="1"/>
    <col min="3617" max="3840" width="9.140625" style="689"/>
    <col min="3841" max="3841" width="77.28515625" style="689" customWidth="1"/>
    <col min="3842" max="3872" width="9.28515625" style="689" customWidth="1"/>
    <col min="3873" max="4096" width="9.140625" style="689"/>
    <col min="4097" max="4097" width="77.28515625" style="689" customWidth="1"/>
    <col min="4098" max="4128" width="9.28515625" style="689" customWidth="1"/>
    <col min="4129" max="4352" width="9.140625" style="689"/>
    <col min="4353" max="4353" width="77.28515625" style="689" customWidth="1"/>
    <col min="4354" max="4384" width="9.28515625" style="689" customWidth="1"/>
    <col min="4385" max="4608" width="9.140625" style="689"/>
    <col min="4609" max="4609" width="77.28515625" style="689" customWidth="1"/>
    <col min="4610" max="4640" width="9.28515625" style="689" customWidth="1"/>
    <col min="4641" max="4864" width="9.140625" style="689"/>
    <col min="4865" max="4865" width="77.28515625" style="689" customWidth="1"/>
    <col min="4866" max="4896" width="9.28515625" style="689" customWidth="1"/>
    <col min="4897" max="5120" width="9.140625" style="689"/>
    <col min="5121" max="5121" width="77.28515625" style="689" customWidth="1"/>
    <col min="5122" max="5152" width="9.28515625" style="689" customWidth="1"/>
    <col min="5153" max="5376" width="9.140625" style="689"/>
    <col min="5377" max="5377" width="77.28515625" style="689" customWidth="1"/>
    <col min="5378" max="5408" width="9.28515625" style="689" customWidth="1"/>
    <col min="5409" max="5632" width="9.140625" style="689"/>
    <col min="5633" max="5633" width="77.28515625" style="689" customWidth="1"/>
    <col min="5634" max="5664" width="9.28515625" style="689" customWidth="1"/>
    <col min="5665" max="5888" width="9.140625" style="689"/>
    <col min="5889" max="5889" width="77.28515625" style="689" customWidth="1"/>
    <col min="5890" max="5920" width="9.28515625" style="689" customWidth="1"/>
    <col min="5921" max="6144" width="9.140625" style="689"/>
    <col min="6145" max="6145" width="77.28515625" style="689" customWidth="1"/>
    <col min="6146" max="6176" width="9.28515625" style="689" customWidth="1"/>
    <col min="6177" max="6400" width="9.140625" style="689"/>
    <col min="6401" max="6401" width="77.28515625" style="689" customWidth="1"/>
    <col min="6402" max="6432" width="9.28515625" style="689" customWidth="1"/>
    <col min="6433" max="6656" width="9.140625" style="689"/>
    <col min="6657" max="6657" width="77.28515625" style="689" customWidth="1"/>
    <col min="6658" max="6688" width="9.28515625" style="689" customWidth="1"/>
    <col min="6689" max="6912" width="9.140625" style="689"/>
    <col min="6913" max="6913" width="77.28515625" style="689" customWidth="1"/>
    <col min="6914" max="6944" width="9.28515625" style="689" customWidth="1"/>
    <col min="6945" max="7168" width="9.140625" style="689"/>
    <col min="7169" max="7169" width="77.28515625" style="689" customWidth="1"/>
    <col min="7170" max="7200" width="9.28515625" style="689" customWidth="1"/>
    <col min="7201" max="7424" width="9.140625" style="689"/>
    <col min="7425" max="7425" width="77.28515625" style="689" customWidth="1"/>
    <col min="7426" max="7456" width="9.28515625" style="689" customWidth="1"/>
    <col min="7457" max="7680" width="9.140625" style="689"/>
    <col min="7681" max="7681" width="77.28515625" style="689" customWidth="1"/>
    <col min="7682" max="7712" width="9.28515625" style="689" customWidth="1"/>
    <col min="7713" max="7936" width="9.140625" style="689"/>
    <col min="7937" max="7937" width="77.28515625" style="689" customWidth="1"/>
    <col min="7938" max="7968" width="9.28515625" style="689" customWidth="1"/>
    <col min="7969" max="8192" width="9.140625" style="689"/>
    <col min="8193" max="8193" width="77.28515625" style="689" customWidth="1"/>
    <col min="8194" max="8224" width="9.28515625" style="689" customWidth="1"/>
    <col min="8225" max="8448" width="9.140625" style="689"/>
    <col min="8449" max="8449" width="77.28515625" style="689" customWidth="1"/>
    <col min="8450" max="8480" width="9.28515625" style="689" customWidth="1"/>
    <col min="8481" max="8704" width="9.140625" style="689"/>
    <col min="8705" max="8705" width="77.28515625" style="689" customWidth="1"/>
    <col min="8706" max="8736" width="9.28515625" style="689" customWidth="1"/>
    <col min="8737" max="8960" width="9.140625" style="689"/>
    <col min="8961" max="8961" width="77.28515625" style="689" customWidth="1"/>
    <col min="8962" max="8992" width="9.28515625" style="689" customWidth="1"/>
    <col min="8993" max="9216" width="9.140625" style="689"/>
    <col min="9217" max="9217" width="77.28515625" style="689" customWidth="1"/>
    <col min="9218" max="9248" width="9.28515625" style="689" customWidth="1"/>
    <col min="9249" max="9472" width="9.140625" style="689"/>
    <col min="9473" max="9473" width="77.28515625" style="689" customWidth="1"/>
    <col min="9474" max="9504" width="9.28515625" style="689" customWidth="1"/>
    <col min="9505" max="9728" width="9.140625" style="689"/>
    <col min="9729" max="9729" width="77.28515625" style="689" customWidth="1"/>
    <col min="9730" max="9760" width="9.28515625" style="689" customWidth="1"/>
    <col min="9761" max="9984" width="9.140625" style="689"/>
    <col min="9985" max="9985" width="77.28515625" style="689" customWidth="1"/>
    <col min="9986" max="10016" width="9.28515625" style="689" customWidth="1"/>
    <col min="10017" max="10240" width="9.140625" style="689"/>
    <col min="10241" max="10241" width="77.28515625" style="689" customWidth="1"/>
    <col min="10242" max="10272" width="9.28515625" style="689" customWidth="1"/>
    <col min="10273" max="10496" width="9.140625" style="689"/>
    <col min="10497" max="10497" width="77.28515625" style="689" customWidth="1"/>
    <col min="10498" max="10528" width="9.28515625" style="689" customWidth="1"/>
    <col min="10529" max="10752" width="9.140625" style="689"/>
    <col min="10753" max="10753" width="77.28515625" style="689" customWidth="1"/>
    <col min="10754" max="10784" width="9.28515625" style="689" customWidth="1"/>
    <col min="10785" max="11008" width="9.140625" style="689"/>
    <col min="11009" max="11009" width="77.28515625" style="689" customWidth="1"/>
    <col min="11010" max="11040" width="9.28515625" style="689" customWidth="1"/>
    <col min="11041" max="11264" width="9.140625" style="689"/>
    <col min="11265" max="11265" width="77.28515625" style="689" customWidth="1"/>
    <col min="11266" max="11296" width="9.28515625" style="689" customWidth="1"/>
    <col min="11297" max="11520" width="9.140625" style="689"/>
    <col min="11521" max="11521" width="77.28515625" style="689" customWidth="1"/>
    <col min="11522" max="11552" width="9.28515625" style="689" customWidth="1"/>
    <col min="11553" max="11776" width="9.140625" style="689"/>
    <col min="11777" max="11777" width="77.28515625" style="689" customWidth="1"/>
    <col min="11778" max="11808" width="9.28515625" style="689" customWidth="1"/>
    <col min="11809" max="12032" width="9.140625" style="689"/>
    <col min="12033" max="12033" width="77.28515625" style="689" customWidth="1"/>
    <col min="12034" max="12064" width="9.28515625" style="689" customWidth="1"/>
    <col min="12065" max="12288" width="9.140625" style="689"/>
    <col min="12289" max="12289" width="77.28515625" style="689" customWidth="1"/>
    <col min="12290" max="12320" width="9.28515625" style="689" customWidth="1"/>
    <col min="12321" max="12544" width="9.140625" style="689"/>
    <col min="12545" max="12545" width="77.28515625" style="689" customWidth="1"/>
    <col min="12546" max="12576" width="9.28515625" style="689" customWidth="1"/>
    <col min="12577" max="12800" width="9.140625" style="689"/>
    <col min="12801" max="12801" width="77.28515625" style="689" customWidth="1"/>
    <col min="12802" max="12832" width="9.28515625" style="689" customWidth="1"/>
    <col min="12833" max="13056" width="9.140625" style="689"/>
    <col min="13057" max="13057" width="77.28515625" style="689" customWidth="1"/>
    <col min="13058" max="13088" width="9.28515625" style="689" customWidth="1"/>
    <col min="13089" max="13312" width="9.140625" style="689"/>
    <col min="13313" max="13313" width="77.28515625" style="689" customWidth="1"/>
    <col min="13314" max="13344" width="9.28515625" style="689" customWidth="1"/>
    <col min="13345" max="13568" width="9.140625" style="689"/>
    <col min="13569" max="13569" width="77.28515625" style="689" customWidth="1"/>
    <col min="13570" max="13600" width="9.28515625" style="689" customWidth="1"/>
    <col min="13601" max="13824" width="9.140625" style="689"/>
    <col min="13825" max="13825" width="77.28515625" style="689" customWidth="1"/>
    <col min="13826" max="13856" width="9.28515625" style="689" customWidth="1"/>
    <col min="13857" max="14080" width="9.140625" style="689"/>
    <col min="14081" max="14081" width="77.28515625" style="689" customWidth="1"/>
    <col min="14082" max="14112" width="9.28515625" style="689" customWidth="1"/>
    <col min="14113" max="14336" width="9.140625" style="689"/>
    <col min="14337" max="14337" width="77.28515625" style="689" customWidth="1"/>
    <col min="14338" max="14368" width="9.28515625" style="689" customWidth="1"/>
    <col min="14369" max="14592" width="9.140625" style="689"/>
    <col min="14593" max="14593" width="77.28515625" style="689" customWidth="1"/>
    <col min="14594" max="14624" width="9.28515625" style="689" customWidth="1"/>
    <col min="14625" max="14848" width="9.140625" style="689"/>
    <col min="14849" max="14849" width="77.28515625" style="689" customWidth="1"/>
    <col min="14850" max="14880" width="9.28515625" style="689" customWidth="1"/>
    <col min="14881" max="15104" width="9.140625" style="689"/>
    <col min="15105" max="15105" width="77.28515625" style="689" customWidth="1"/>
    <col min="15106" max="15136" width="9.28515625" style="689" customWidth="1"/>
    <col min="15137" max="15360" width="9.140625" style="689"/>
    <col min="15361" max="15361" width="77.28515625" style="689" customWidth="1"/>
    <col min="15362" max="15392" width="9.28515625" style="689" customWidth="1"/>
    <col min="15393" max="15616" width="9.140625" style="689"/>
    <col min="15617" max="15617" width="77.28515625" style="689" customWidth="1"/>
    <col min="15618" max="15648" width="9.28515625" style="689" customWidth="1"/>
    <col min="15649" max="15872" width="9.140625" style="689"/>
    <col min="15873" max="15873" width="77.28515625" style="689" customWidth="1"/>
    <col min="15874" max="15904" width="9.28515625" style="689" customWidth="1"/>
    <col min="15905" max="16128" width="9.140625" style="689"/>
    <col min="16129" max="16129" width="77.28515625" style="689" customWidth="1"/>
    <col min="16130" max="16160" width="9.28515625" style="689" customWidth="1"/>
    <col min="16161" max="16384" width="9.140625" style="689"/>
  </cols>
  <sheetData>
    <row r="1" spans="1:218" s="72" customFormat="1" ht="17.25" customHeight="1">
      <c r="A1" s="1223"/>
      <c r="B1" s="1223"/>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c r="AB1" s="1223"/>
      <c r="AC1" s="1223"/>
      <c r="AD1" s="1223"/>
      <c r="AE1" s="1223"/>
      <c r="AF1" s="1223"/>
    </row>
    <row r="2" spans="1:218" s="62" customFormat="1" ht="27" customHeight="1">
      <c r="A2" s="1212" t="s">
        <v>884</v>
      </c>
      <c r="B2" s="1212"/>
      <c r="C2" s="1212"/>
      <c r="D2" s="1212"/>
      <c r="E2" s="1212"/>
      <c r="F2" s="1212"/>
      <c r="G2" s="1212"/>
      <c r="H2" s="1212"/>
      <c r="I2" s="1212"/>
      <c r="J2" s="1212"/>
      <c r="K2" s="1212"/>
      <c r="L2" s="1212"/>
      <c r="M2" s="1212"/>
      <c r="N2" s="1212"/>
      <c r="O2" s="1212"/>
      <c r="P2" s="1212"/>
      <c r="Q2" s="1212"/>
      <c r="R2" s="1212"/>
      <c r="S2" s="1212"/>
      <c r="T2" s="1212"/>
      <c r="U2" s="1212"/>
      <c r="V2" s="1212"/>
      <c r="W2" s="1212"/>
      <c r="X2" s="1212"/>
      <c r="Y2" s="1212"/>
      <c r="Z2" s="1212"/>
      <c r="AA2" s="1212"/>
      <c r="AB2" s="1212"/>
      <c r="AC2" s="1212"/>
      <c r="AD2" s="1212"/>
      <c r="AE2" s="1212"/>
      <c r="AF2" s="1212"/>
    </row>
    <row r="3" spans="1:218" s="62" customFormat="1" ht="27.75" customHeight="1">
      <c r="A3" s="1212" t="s">
        <v>1269</v>
      </c>
      <c r="B3" s="1212"/>
      <c r="C3" s="1212"/>
      <c r="D3" s="1212"/>
      <c r="E3" s="1212"/>
      <c r="F3" s="1212"/>
      <c r="G3" s="1212"/>
      <c r="H3" s="1212"/>
      <c r="I3" s="1212"/>
      <c r="J3" s="1212"/>
      <c r="K3" s="1212"/>
      <c r="L3" s="1212"/>
      <c r="M3" s="1212"/>
      <c r="N3" s="1212"/>
      <c r="O3" s="1212"/>
      <c r="P3" s="1212"/>
      <c r="Q3" s="1212"/>
      <c r="R3" s="1212"/>
      <c r="S3" s="1212"/>
      <c r="T3" s="1212"/>
      <c r="U3" s="1212"/>
      <c r="V3" s="1212"/>
      <c r="W3" s="1212"/>
      <c r="X3" s="1212"/>
      <c r="Y3" s="1212"/>
      <c r="Z3" s="1212"/>
      <c r="AA3" s="1212"/>
      <c r="AB3" s="1212"/>
      <c r="AC3" s="1212"/>
      <c r="AD3" s="1212"/>
      <c r="AE3" s="1212"/>
      <c r="AF3" s="1212"/>
    </row>
    <row r="4" spans="1:218" s="77" customFormat="1" ht="28.5" customHeight="1">
      <c r="A4" s="1224" t="s">
        <v>1494</v>
      </c>
      <c r="B4" s="1224"/>
      <c r="C4" s="1224"/>
      <c r="D4" s="1224"/>
      <c r="E4" s="1224"/>
      <c r="F4" s="1224"/>
      <c r="G4" s="1224"/>
      <c r="H4" s="1224"/>
      <c r="I4" s="1224"/>
      <c r="J4" s="1224"/>
      <c r="K4" s="1224"/>
      <c r="L4" s="1224"/>
      <c r="M4" s="1224"/>
      <c r="N4" s="1224"/>
      <c r="O4" s="1224"/>
      <c r="P4" s="1224"/>
      <c r="Q4" s="1224"/>
      <c r="R4" s="1224"/>
      <c r="S4" s="1224"/>
      <c r="T4" s="1224"/>
      <c r="U4" s="1224"/>
      <c r="V4" s="1224"/>
      <c r="W4" s="1224"/>
      <c r="X4" s="1224"/>
      <c r="Y4" s="1224"/>
      <c r="Z4" s="1224"/>
      <c r="AA4" s="1224"/>
      <c r="AB4" s="1224"/>
      <c r="AC4" s="1224"/>
      <c r="AD4" s="1224"/>
      <c r="AE4" s="1224"/>
      <c r="AF4" s="1224"/>
    </row>
    <row r="5" spans="1:218" s="62" customFormat="1" ht="9" customHeight="1">
      <c r="A5" s="1224"/>
      <c r="B5" s="1224"/>
      <c r="C5" s="1224"/>
      <c r="D5" s="1224"/>
      <c r="E5" s="1224"/>
      <c r="F5" s="1224"/>
      <c r="G5" s="1224"/>
      <c r="H5" s="1224"/>
      <c r="I5" s="1224"/>
      <c r="J5" s="1224"/>
      <c r="K5" s="1224"/>
      <c r="L5" s="1224"/>
      <c r="M5" s="1224"/>
      <c r="N5" s="1224"/>
      <c r="O5" s="1224"/>
      <c r="P5" s="1224"/>
      <c r="Q5" s="1224"/>
      <c r="R5" s="1224"/>
      <c r="S5" s="1224"/>
      <c r="T5" s="1224"/>
      <c r="U5" s="1224"/>
      <c r="V5" s="1224"/>
      <c r="W5" s="1224"/>
      <c r="X5" s="1224"/>
      <c r="Y5" s="1224"/>
      <c r="Z5" s="1224"/>
      <c r="AA5" s="1224"/>
      <c r="AB5" s="1224"/>
      <c r="AC5" s="1224"/>
      <c r="AD5" s="1224"/>
      <c r="AE5" s="1224"/>
      <c r="AF5" s="1224"/>
    </row>
    <row r="6" spans="1:218" ht="6.75" customHeight="1">
      <c r="A6" s="230"/>
    </row>
    <row r="7" spans="1:218" ht="5.25" customHeight="1" thickBot="1">
      <c r="A7" s="230"/>
      <c r="B7" s="550"/>
      <c r="C7" s="550"/>
      <c r="D7" s="550"/>
      <c r="E7" s="550"/>
      <c r="F7" s="550"/>
      <c r="G7" s="550"/>
      <c r="H7" s="550"/>
    </row>
    <row r="8" spans="1:218" ht="28.5" customHeight="1" thickTop="1" thickBot="1">
      <c r="A8" s="346"/>
      <c r="B8" s="556" t="s">
        <v>858</v>
      </c>
      <c r="C8" s="556" t="s">
        <v>859</v>
      </c>
      <c r="D8" s="556" t="s">
        <v>860</v>
      </c>
      <c r="E8" s="556" t="s">
        <v>882</v>
      </c>
      <c r="F8" s="556" t="s">
        <v>861</v>
      </c>
      <c r="G8" s="556" t="s">
        <v>862</v>
      </c>
      <c r="H8" s="1151" t="s">
        <v>879</v>
      </c>
      <c r="I8" s="556" t="s">
        <v>863</v>
      </c>
      <c r="J8" s="556" t="s">
        <v>864</v>
      </c>
      <c r="K8" s="556" t="s">
        <v>865</v>
      </c>
      <c r="L8" s="556" t="s">
        <v>866</v>
      </c>
      <c r="M8" s="556" t="s">
        <v>867</v>
      </c>
      <c r="N8" s="556" t="s">
        <v>873</v>
      </c>
      <c r="O8" s="1151" t="s">
        <v>871</v>
      </c>
      <c r="P8" s="556" t="s">
        <v>880</v>
      </c>
      <c r="Q8" s="556" t="s">
        <v>872</v>
      </c>
      <c r="R8" s="556" t="s">
        <v>870</v>
      </c>
      <c r="S8" s="556" t="s">
        <v>868</v>
      </c>
      <c r="T8" s="556" t="s">
        <v>881</v>
      </c>
      <c r="U8" s="556" t="s">
        <v>869</v>
      </c>
      <c r="V8" s="1151" t="s">
        <v>877</v>
      </c>
      <c r="W8" s="556" t="s">
        <v>878</v>
      </c>
      <c r="X8" s="556" t="s">
        <v>876</v>
      </c>
      <c r="Y8" s="556" t="s">
        <v>875</v>
      </c>
      <c r="Z8" s="556" t="s">
        <v>874</v>
      </c>
      <c r="AA8" s="556" t="s">
        <v>883</v>
      </c>
      <c r="AB8" s="556" t="s">
        <v>1348</v>
      </c>
      <c r="AC8" s="556" t="s">
        <v>1358</v>
      </c>
      <c r="AD8" s="556" t="s">
        <v>1393</v>
      </c>
      <c r="AE8" s="556" t="s">
        <v>1394</v>
      </c>
      <c r="AF8" s="1151" t="s">
        <v>309</v>
      </c>
    </row>
    <row r="9" spans="1:218" ht="12" customHeight="1" thickTop="1" thickBot="1">
      <c r="A9" s="347"/>
      <c r="B9" s="532"/>
      <c r="C9" s="532"/>
      <c r="D9" s="532"/>
      <c r="E9" s="532"/>
      <c r="F9" s="532"/>
      <c r="G9" s="532"/>
      <c r="H9" s="1152"/>
      <c r="I9" s="532"/>
      <c r="J9" s="532"/>
      <c r="K9" s="532"/>
      <c r="L9" s="532"/>
      <c r="M9" s="532"/>
      <c r="N9" s="532"/>
      <c r="O9" s="1152"/>
      <c r="P9" s="532"/>
      <c r="Q9" s="532"/>
      <c r="R9" s="532"/>
      <c r="S9" s="532"/>
      <c r="T9" s="532"/>
      <c r="U9" s="532"/>
      <c r="V9" s="1152"/>
      <c r="W9" s="532"/>
      <c r="X9" s="532"/>
      <c r="Y9" s="532"/>
      <c r="Z9" s="532"/>
      <c r="AA9" s="532"/>
      <c r="AB9" s="532"/>
      <c r="AC9" s="532"/>
      <c r="AD9" s="532"/>
      <c r="AE9" s="532"/>
      <c r="AF9" s="1152"/>
    </row>
    <row r="10" spans="1:218" ht="18" customHeight="1" thickTop="1" thickBot="1">
      <c r="A10" s="78" t="s">
        <v>310</v>
      </c>
      <c r="B10" s="556"/>
      <c r="C10" s="556"/>
      <c r="D10" s="556"/>
      <c r="E10" s="556"/>
      <c r="F10" s="556"/>
      <c r="G10" s="556"/>
      <c r="H10" s="1151"/>
      <c r="I10" s="556"/>
      <c r="J10" s="556"/>
      <c r="K10" s="556"/>
      <c r="L10" s="556"/>
      <c r="M10" s="556"/>
      <c r="N10" s="556"/>
      <c r="O10" s="1151"/>
      <c r="P10" s="556"/>
      <c r="Q10" s="556"/>
      <c r="R10" s="556"/>
      <c r="S10" s="556"/>
      <c r="T10" s="556"/>
      <c r="U10" s="556"/>
      <c r="V10" s="1151"/>
      <c r="W10" s="556"/>
      <c r="X10" s="556"/>
      <c r="Y10" s="556"/>
      <c r="Z10" s="556"/>
      <c r="AA10" s="556"/>
      <c r="AB10" s="556"/>
      <c r="AC10" s="556"/>
      <c r="AD10" s="556"/>
      <c r="AE10" s="556"/>
      <c r="AF10" s="1151"/>
    </row>
    <row r="11" spans="1:218" ht="18" customHeight="1" thickTop="1">
      <c r="A11" s="347" t="s">
        <v>311</v>
      </c>
      <c r="B11" s="368">
        <v>0.14779999999999999</v>
      </c>
      <c r="C11" s="368">
        <v>0.1172</v>
      </c>
      <c r="D11" s="368">
        <v>0.1024</v>
      </c>
      <c r="E11" s="368">
        <v>6.6100000000000006E-2</v>
      </c>
      <c r="F11" s="368">
        <v>0.19889999999999999</v>
      </c>
      <c r="G11" s="368">
        <v>9.1600000000000001E-2</v>
      </c>
      <c r="H11" s="368">
        <v>7.7700000000000005E-2</v>
      </c>
      <c r="I11" s="368">
        <v>6.2199999999999998E-2</v>
      </c>
      <c r="J11" s="368">
        <v>7.4399999999999994E-2</v>
      </c>
      <c r="K11" s="368">
        <v>0.1008</v>
      </c>
      <c r="L11" s="368">
        <v>4.0399999999999998E-2</v>
      </c>
      <c r="M11" s="368">
        <v>6.3700000000000007E-2</v>
      </c>
      <c r="N11" s="368">
        <v>5.21E-2</v>
      </c>
      <c r="O11" s="368">
        <v>0.1691</v>
      </c>
      <c r="P11" s="368">
        <v>7.22E-2</v>
      </c>
      <c r="Q11" s="368">
        <v>8.9899999999999994E-2</v>
      </c>
      <c r="R11" s="368">
        <v>0.1089</v>
      </c>
      <c r="S11" s="368">
        <v>7.3800000000000004E-2</v>
      </c>
      <c r="T11" s="368">
        <v>7.8899999999999998E-2</v>
      </c>
      <c r="U11" s="368">
        <v>8.9499999999999996E-2</v>
      </c>
      <c r="V11" s="368">
        <v>7.6100000000000001E-2</v>
      </c>
      <c r="W11" s="368">
        <v>8.1600000000000006E-2</v>
      </c>
      <c r="X11" s="368">
        <v>0.11</v>
      </c>
      <c r="Y11" s="368">
        <v>6.2700000000000006E-2</v>
      </c>
      <c r="Z11" s="368">
        <v>7.1400000000000005E-2</v>
      </c>
      <c r="AA11" s="368">
        <v>6.2700000000000006E-2</v>
      </c>
      <c r="AB11" s="368">
        <v>7.0199999999999999E-2</v>
      </c>
      <c r="AC11" s="368">
        <v>8.1600000000000006E-2</v>
      </c>
      <c r="AD11" s="368">
        <v>7.7899999999999997E-2</v>
      </c>
      <c r="AE11" s="368">
        <v>8.4199999999999997E-2</v>
      </c>
      <c r="AF11" s="368">
        <v>0.1027</v>
      </c>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row>
    <row r="12" spans="1:218" ht="20.25" customHeight="1">
      <c r="A12" s="347" t="s">
        <v>312</v>
      </c>
      <c r="B12" s="368">
        <v>0.67300000000000004</v>
      </c>
      <c r="C12" s="368">
        <v>0.72950000000000004</v>
      </c>
      <c r="D12" s="368">
        <v>0.61060000000000003</v>
      </c>
      <c r="E12" s="368">
        <v>0.73199999999999998</v>
      </c>
      <c r="F12" s="368">
        <v>0.49080000000000001</v>
      </c>
      <c r="G12" s="368">
        <v>0.69420000000000004</v>
      </c>
      <c r="H12" s="368">
        <v>0.68779999999999997</v>
      </c>
      <c r="I12" s="368">
        <v>0.81559999999999999</v>
      </c>
      <c r="J12" s="368">
        <v>0.82709999999999995</v>
      </c>
      <c r="K12" s="368">
        <v>0.75049999999999994</v>
      </c>
      <c r="L12" s="368">
        <v>0.75049999999999994</v>
      </c>
      <c r="M12" s="368">
        <v>0.82130000000000003</v>
      </c>
      <c r="N12" s="368">
        <v>0.875</v>
      </c>
      <c r="O12" s="368">
        <v>0.69420000000000004</v>
      </c>
      <c r="P12" s="368">
        <v>0.68840000000000001</v>
      </c>
      <c r="Q12" s="368">
        <v>0.79390000000000005</v>
      </c>
      <c r="R12" s="368">
        <v>0.76</v>
      </c>
      <c r="S12" s="368">
        <v>0.78600000000000003</v>
      </c>
      <c r="T12" s="368">
        <v>0.72160000000000002</v>
      </c>
      <c r="U12" s="368">
        <v>0.78469999999999995</v>
      </c>
      <c r="V12" s="368">
        <v>0.76719999999999999</v>
      </c>
      <c r="W12" s="368">
        <v>0.69579999999999997</v>
      </c>
      <c r="X12" s="368">
        <v>0.6976</v>
      </c>
      <c r="Y12" s="368">
        <v>0.78259999999999996</v>
      </c>
      <c r="Z12" s="368">
        <v>0.69469999999999998</v>
      </c>
      <c r="AA12" s="368">
        <v>0.78669999999999995</v>
      </c>
      <c r="AB12" s="368">
        <v>0.77649999999999997</v>
      </c>
      <c r="AC12" s="368">
        <v>0.80689999999999995</v>
      </c>
      <c r="AD12" s="368">
        <v>0.87529999999999997</v>
      </c>
      <c r="AE12" s="368">
        <v>0.72909999999999997</v>
      </c>
      <c r="AF12" s="368">
        <v>0.71989999999999998</v>
      </c>
    </row>
    <row r="13" spans="1:218" ht="12" customHeight="1" thickBot="1">
      <c r="A13" s="347"/>
      <c r="B13" s="368"/>
      <c r="C13" s="368"/>
      <c r="D13" s="368"/>
      <c r="E13" s="368"/>
      <c r="F13" s="368"/>
      <c r="G13" s="368"/>
      <c r="H13" s="368"/>
      <c r="I13" s="368"/>
      <c r="J13" s="368"/>
      <c r="K13" s="368"/>
      <c r="L13" s="368"/>
      <c r="M13" s="368"/>
      <c r="N13" s="368"/>
      <c r="O13" s="368"/>
      <c r="P13" s="368"/>
      <c r="Q13" s="368"/>
      <c r="R13" s="368"/>
      <c r="S13" s="368"/>
      <c r="T13" s="368"/>
      <c r="U13" s="368"/>
      <c r="V13" s="368"/>
      <c r="W13" s="368"/>
      <c r="X13" s="368"/>
      <c r="Y13" s="368"/>
      <c r="Z13" s="368"/>
      <c r="AA13" s="368"/>
      <c r="AB13" s="368"/>
      <c r="AC13" s="368"/>
      <c r="AD13" s="368"/>
      <c r="AE13" s="368"/>
      <c r="AF13" s="368"/>
    </row>
    <row r="14" spans="1:218" ht="15" customHeight="1" thickTop="1" thickBot="1">
      <c r="A14" s="78" t="s">
        <v>313</v>
      </c>
      <c r="B14" s="369"/>
      <c r="C14" s="369"/>
      <c r="D14" s="369"/>
      <c r="E14" s="369"/>
      <c r="F14" s="369"/>
      <c r="G14" s="369"/>
      <c r="H14" s="369"/>
      <c r="I14" s="369"/>
      <c r="J14" s="369"/>
      <c r="K14" s="369"/>
      <c r="L14" s="369"/>
      <c r="M14" s="369"/>
      <c r="N14" s="369"/>
      <c r="O14" s="369"/>
      <c r="P14" s="369"/>
      <c r="Q14" s="369"/>
      <c r="R14" s="369"/>
      <c r="S14" s="369"/>
      <c r="T14" s="369"/>
      <c r="U14" s="369"/>
      <c r="V14" s="369"/>
      <c r="W14" s="369"/>
      <c r="X14" s="369"/>
      <c r="Y14" s="369"/>
      <c r="Z14" s="369"/>
      <c r="AA14" s="369"/>
      <c r="AB14" s="369"/>
      <c r="AC14" s="369"/>
      <c r="AD14" s="369"/>
      <c r="AE14" s="369"/>
      <c r="AF14" s="369"/>
    </row>
    <row r="15" spans="1:218" ht="20.25" customHeight="1" thickTop="1">
      <c r="A15" s="348" t="s">
        <v>314</v>
      </c>
      <c r="B15" s="368">
        <v>0.68420000000000003</v>
      </c>
      <c r="C15" s="368">
        <v>0.77910000000000001</v>
      </c>
      <c r="D15" s="368">
        <v>0.78159999999999996</v>
      </c>
      <c r="E15" s="368">
        <v>0.88580000000000003</v>
      </c>
      <c r="F15" s="368">
        <v>0.75029999999999997</v>
      </c>
      <c r="G15" s="368">
        <v>0.72009999999999996</v>
      </c>
      <c r="H15" s="368">
        <v>0.79479999999999995</v>
      </c>
      <c r="I15" s="368">
        <v>0.72089999999999999</v>
      </c>
      <c r="J15" s="368">
        <v>0.74309999999999998</v>
      </c>
      <c r="K15" s="368">
        <v>0.75309999999999999</v>
      </c>
      <c r="L15" s="368">
        <v>0.75929999999999997</v>
      </c>
      <c r="M15" s="368">
        <v>0.74280000000000002</v>
      </c>
      <c r="N15" s="368">
        <v>0.80059999999999998</v>
      </c>
      <c r="O15" s="368">
        <v>0.84850000000000003</v>
      </c>
      <c r="P15" s="368">
        <v>0.80200000000000005</v>
      </c>
      <c r="Q15" s="368">
        <v>0.82240000000000002</v>
      </c>
      <c r="R15" s="368">
        <v>0.78580000000000005</v>
      </c>
      <c r="S15" s="368">
        <v>0.61229999999999996</v>
      </c>
      <c r="T15" s="368">
        <v>0.8206</v>
      </c>
      <c r="U15" s="368">
        <v>0.76900000000000002</v>
      </c>
      <c r="V15" s="368">
        <v>0.84619999999999995</v>
      </c>
      <c r="W15" s="368">
        <v>0.84150000000000003</v>
      </c>
      <c r="X15" s="368">
        <v>0.76359999999999995</v>
      </c>
      <c r="Y15" s="368">
        <v>0.74039999999999995</v>
      </c>
      <c r="Z15" s="368">
        <v>0.84730000000000005</v>
      </c>
      <c r="AA15" s="368">
        <v>0.81689999999999996</v>
      </c>
      <c r="AB15" s="368">
        <v>0.74209999999999998</v>
      </c>
      <c r="AC15" s="368">
        <v>0.80030000000000001</v>
      </c>
      <c r="AD15" s="368">
        <v>0.43490000000000001</v>
      </c>
      <c r="AE15" s="368">
        <v>0.80710000000000004</v>
      </c>
      <c r="AF15" s="368">
        <v>0.75870000000000004</v>
      </c>
    </row>
    <row r="16" spans="1:218" ht="18" customHeight="1">
      <c r="A16" s="348" t="s">
        <v>315</v>
      </c>
      <c r="B16" s="368">
        <v>0.68420000000000003</v>
      </c>
      <c r="C16" s="368">
        <v>0.77910000000000001</v>
      </c>
      <c r="D16" s="368">
        <v>0.78159999999999996</v>
      </c>
      <c r="E16" s="368">
        <v>0.88580000000000003</v>
      </c>
      <c r="F16" s="368">
        <v>0.75029999999999997</v>
      </c>
      <c r="G16" s="368">
        <v>0.72009999999999996</v>
      </c>
      <c r="H16" s="368">
        <v>0.79479999999999995</v>
      </c>
      <c r="I16" s="368">
        <v>0.72089999999999999</v>
      </c>
      <c r="J16" s="368">
        <v>0.74309999999999998</v>
      </c>
      <c r="K16" s="368">
        <v>0.75309999999999999</v>
      </c>
      <c r="L16" s="368">
        <v>0.75929999999999997</v>
      </c>
      <c r="M16" s="368">
        <v>0.74280000000000002</v>
      </c>
      <c r="N16" s="368">
        <v>0.80059999999999998</v>
      </c>
      <c r="O16" s="368">
        <v>0.84850000000000003</v>
      </c>
      <c r="P16" s="368">
        <v>0.80200000000000005</v>
      </c>
      <c r="Q16" s="368">
        <v>0.82240000000000002</v>
      </c>
      <c r="R16" s="368">
        <v>0.78580000000000005</v>
      </c>
      <c r="S16" s="368">
        <v>0.61229999999999996</v>
      </c>
      <c r="T16" s="368">
        <v>0.8206</v>
      </c>
      <c r="U16" s="368">
        <v>0.76900000000000002</v>
      </c>
      <c r="V16" s="368">
        <v>0.84619999999999995</v>
      </c>
      <c r="W16" s="368">
        <v>0.84150000000000003</v>
      </c>
      <c r="X16" s="368">
        <v>0.76359999999999995</v>
      </c>
      <c r="Y16" s="368">
        <v>0.74039999999999995</v>
      </c>
      <c r="Z16" s="368">
        <v>0.84730000000000005</v>
      </c>
      <c r="AA16" s="368">
        <v>0.81689999999999996</v>
      </c>
      <c r="AB16" s="368">
        <v>0.74209999999999998</v>
      </c>
      <c r="AC16" s="368">
        <v>0.80030000000000001</v>
      </c>
      <c r="AD16" s="368">
        <v>0.43490000000000001</v>
      </c>
      <c r="AE16" s="368">
        <v>0.80710000000000004</v>
      </c>
      <c r="AF16" s="368">
        <v>0.75870000000000004</v>
      </c>
    </row>
    <row r="17" spans="1:32" ht="20.25" customHeight="1">
      <c r="A17" s="347" t="s">
        <v>316</v>
      </c>
      <c r="B17" s="368">
        <v>0.1212</v>
      </c>
      <c r="C17" s="368">
        <v>0.104</v>
      </c>
      <c r="D17" s="368">
        <v>6.6900000000000001E-2</v>
      </c>
      <c r="E17" s="368">
        <v>1.5E-3</v>
      </c>
      <c r="F17" s="368">
        <v>0</v>
      </c>
      <c r="G17" s="368">
        <v>4.5400000000000003E-2</v>
      </c>
      <c r="H17" s="368">
        <v>1.5E-3</v>
      </c>
      <c r="I17" s="368">
        <v>4.3099999999999999E-2</v>
      </c>
      <c r="J17" s="368">
        <v>5.2299999999999999E-2</v>
      </c>
      <c r="K17" s="368">
        <v>7.0000000000000001E-3</v>
      </c>
      <c r="L17" s="368">
        <v>8.0999999999999996E-3</v>
      </c>
      <c r="M17" s="368">
        <v>0</v>
      </c>
      <c r="N17" s="368">
        <v>0</v>
      </c>
      <c r="O17" s="368">
        <v>2.4299999999999999E-2</v>
      </c>
      <c r="P17" s="368">
        <v>7.0400000000000004E-2</v>
      </c>
      <c r="Q17" s="368">
        <v>0</v>
      </c>
      <c r="R17" s="368">
        <v>1E-4</v>
      </c>
      <c r="S17" s="368">
        <v>2.9399999999999999E-2</v>
      </c>
      <c r="T17" s="368">
        <v>0</v>
      </c>
      <c r="U17" s="368">
        <v>1.1299999999999999E-2</v>
      </c>
      <c r="V17" s="368">
        <v>4.7000000000000002E-3</v>
      </c>
      <c r="W17" s="368">
        <v>4.1000000000000003E-3</v>
      </c>
      <c r="X17" s="368">
        <v>1E-4</v>
      </c>
      <c r="Y17" s="368">
        <v>9.11E-2</v>
      </c>
      <c r="Z17" s="368">
        <v>1.43E-2</v>
      </c>
      <c r="AA17" s="368">
        <v>3.5400000000000001E-2</v>
      </c>
      <c r="AB17" s="368">
        <v>9.5399999999999999E-2</v>
      </c>
      <c r="AC17" s="368">
        <v>3.1E-2</v>
      </c>
      <c r="AD17" s="368">
        <v>0.36080000000000001</v>
      </c>
      <c r="AE17" s="368">
        <v>2.9700000000000001E-2</v>
      </c>
      <c r="AF17" s="368">
        <v>6.2199999999999998E-2</v>
      </c>
    </row>
    <row r="18" spans="1:32" ht="20.25" customHeight="1">
      <c r="A18" s="348" t="s">
        <v>317</v>
      </c>
      <c r="B18" s="368">
        <v>0</v>
      </c>
      <c r="C18" s="368">
        <v>0</v>
      </c>
      <c r="D18" s="368">
        <v>0</v>
      </c>
      <c r="E18" s="368">
        <v>2.9999999999999997E-4</v>
      </c>
      <c r="F18" s="368">
        <v>0</v>
      </c>
      <c r="G18" s="368">
        <v>0</v>
      </c>
      <c r="H18" s="368">
        <v>1.6999999999999999E-3</v>
      </c>
      <c r="I18" s="368">
        <v>0</v>
      </c>
      <c r="J18" s="368">
        <v>0</v>
      </c>
      <c r="K18" s="368">
        <v>0</v>
      </c>
      <c r="L18" s="368">
        <v>0</v>
      </c>
      <c r="M18" s="368">
        <v>0</v>
      </c>
      <c r="N18" s="368">
        <v>0</v>
      </c>
      <c r="O18" s="368">
        <v>0</v>
      </c>
      <c r="P18" s="368">
        <v>0</v>
      </c>
      <c r="Q18" s="368">
        <v>0</v>
      </c>
      <c r="R18" s="368">
        <v>0</v>
      </c>
      <c r="S18" s="368">
        <v>0</v>
      </c>
      <c r="T18" s="368">
        <v>4.1999999999999997E-3</v>
      </c>
      <c r="U18" s="368">
        <v>0</v>
      </c>
      <c r="V18" s="368">
        <v>0</v>
      </c>
      <c r="W18" s="368">
        <v>0</v>
      </c>
      <c r="X18" s="368">
        <v>0</v>
      </c>
      <c r="Y18" s="368">
        <v>0</v>
      </c>
      <c r="Z18" s="368">
        <v>0</v>
      </c>
      <c r="AA18" s="368">
        <v>3.0999999999999999E-3</v>
      </c>
      <c r="AB18" s="368">
        <v>1.6999999999999999E-3</v>
      </c>
      <c r="AC18" s="368">
        <v>2.0000000000000001E-4</v>
      </c>
      <c r="AD18" s="368">
        <v>0</v>
      </c>
      <c r="AE18" s="368">
        <v>1.2999999999999999E-3</v>
      </c>
      <c r="AF18" s="368">
        <v>2.9999999999999997E-4</v>
      </c>
    </row>
    <row r="19" spans="1:32" ht="12" customHeight="1" thickBot="1">
      <c r="A19" s="348"/>
      <c r="B19" s="368"/>
      <c r="C19" s="368"/>
      <c r="D19" s="368"/>
      <c r="E19" s="368"/>
      <c r="F19" s="368"/>
      <c r="G19" s="368"/>
      <c r="H19" s="368"/>
      <c r="I19" s="368"/>
      <c r="J19" s="368"/>
      <c r="K19" s="368"/>
      <c r="L19" s="368"/>
      <c r="M19" s="368"/>
      <c r="N19" s="368"/>
      <c r="O19" s="368"/>
      <c r="P19" s="368"/>
      <c r="Q19" s="368"/>
      <c r="R19" s="368"/>
      <c r="S19" s="368"/>
      <c r="T19" s="368"/>
      <c r="U19" s="368"/>
      <c r="V19" s="368"/>
      <c r="W19" s="368"/>
      <c r="X19" s="368"/>
      <c r="Y19" s="368"/>
      <c r="Z19" s="368"/>
      <c r="AA19" s="368"/>
      <c r="AB19" s="368"/>
      <c r="AC19" s="368"/>
      <c r="AD19" s="368"/>
      <c r="AE19" s="368"/>
      <c r="AF19" s="368"/>
    </row>
    <row r="20" spans="1:32" ht="16.5" customHeight="1" thickTop="1" thickBot="1">
      <c r="A20" s="80" t="s">
        <v>318</v>
      </c>
      <c r="B20" s="369"/>
      <c r="C20" s="369"/>
      <c r="D20" s="369"/>
      <c r="E20" s="369"/>
      <c r="F20" s="369"/>
      <c r="G20" s="369"/>
      <c r="H20" s="369"/>
      <c r="I20" s="369"/>
      <c r="J20" s="369"/>
      <c r="K20" s="369"/>
      <c r="L20" s="369"/>
      <c r="M20" s="369"/>
      <c r="N20" s="369"/>
      <c r="O20" s="369"/>
      <c r="P20" s="369"/>
      <c r="Q20" s="369"/>
      <c r="R20" s="369"/>
      <c r="S20" s="369"/>
      <c r="T20" s="369"/>
      <c r="U20" s="369"/>
      <c r="V20" s="369"/>
      <c r="W20" s="369"/>
      <c r="X20" s="369"/>
      <c r="Y20" s="369"/>
      <c r="Z20" s="369"/>
      <c r="AA20" s="369"/>
      <c r="AB20" s="369"/>
      <c r="AC20" s="369"/>
      <c r="AD20" s="369"/>
      <c r="AE20" s="369"/>
      <c r="AF20" s="369"/>
    </row>
    <row r="21" spans="1:32" ht="20.25" customHeight="1" thickTop="1">
      <c r="A21" s="348" t="s">
        <v>319</v>
      </c>
      <c r="B21" s="368">
        <v>0.21049999999999999</v>
      </c>
      <c r="C21" s="368">
        <v>8.5999999999999993E-2</v>
      </c>
      <c r="D21" s="368">
        <v>8.09E-2</v>
      </c>
      <c r="E21" s="368">
        <v>3.5200000000000002E-2</v>
      </c>
      <c r="F21" s="368">
        <v>0.16020000000000001</v>
      </c>
      <c r="G21" s="368">
        <v>0.19339999999999999</v>
      </c>
      <c r="H21" s="368">
        <v>6.2100000000000002E-2</v>
      </c>
      <c r="I21" s="368">
        <v>7.0499999999999993E-2</v>
      </c>
      <c r="J21" s="368">
        <v>0.156</v>
      </c>
      <c r="K21" s="368">
        <v>4.99E-2</v>
      </c>
      <c r="L21" s="368">
        <v>0.2989</v>
      </c>
      <c r="M21" s="368">
        <v>7.1599999999999997E-2</v>
      </c>
      <c r="N21" s="368">
        <v>9.1800000000000007E-2</v>
      </c>
      <c r="O21" s="368">
        <v>0.12889999999999999</v>
      </c>
      <c r="P21" s="368">
        <v>0.2016</v>
      </c>
      <c r="Q21" s="368">
        <v>1.5800000000000002E-2</v>
      </c>
      <c r="R21" s="368">
        <v>3.04E-2</v>
      </c>
      <c r="S21" s="368">
        <v>0.1303</v>
      </c>
      <c r="T21" s="368">
        <v>1.55E-2</v>
      </c>
      <c r="U21" s="368">
        <v>5.04E-2</v>
      </c>
      <c r="V21" s="368">
        <v>6.7699999999999996E-2</v>
      </c>
      <c r="W21" s="368">
        <v>8.8000000000000005E-3</v>
      </c>
      <c r="X21" s="368">
        <v>3.8199999999999998E-2</v>
      </c>
      <c r="Y21" s="368">
        <v>1E-4</v>
      </c>
      <c r="Z21" s="368">
        <v>5.8700000000000002E-2</v>
      </c>
      <c r="AA21" s="368">
        <v>0.27379999999999999</v>
      </c>
      <c r="AB21" s="368">
        <v>0.65239999999999998</v>
      </c>
      <c r="AC21" s="368">
        <v>6.88E-2</v>
      </c>
      <c r="AD21" s="368">
        <v>8.6300000000000002E-2</v>
      </c>
      <c r="AE21" s="368">
        <v>9.1999999999999998E-3</v>
      </c>
      <c r="AF21" s="368">
        <v>0.12809999999999999</v>
      </c>
    </row>
    <row r="22" spans="1:32" ht="20.25" customHeight="1">
      <c r="A22" s="348" t="s">
        <v>320</v>
      </c>
      <c r="B22" s="368">
        <v>0.78949999999999998</v>
      </c>
      <c r="C22" s="368">
        <v>0.91400000000000003</v>
      </c>
      <c r="D22" s="368">
        <v>0.91910000000000003</v>
      </c>
      <c r="E22" s="368">
        <v>0.96479999999999999</v>
      </c>
      <c r="F22" s="368">
        <v>0.83979999999999999</v>
      </c>
      <c r="G22" s="368">
        <v>0.80659999999999998</v>
      </c>
      <c r="H22" s="368">
        <v>0.93789999999999996</v>
      </c>
      <c r="I22" s="368">
        <v>0.92949999999999999</v>
      </c>
      <c r="J22" s="368">
        <v>0.84399999999999997</v>
      </c>
      <c r="K22" s="368">
        <v>0.95009999999999994</v>
      </c>
      <c r="L22" s="368">
        <v>0.70109999999999995</v>
      </c>
      <c r="M22" s="368">
        <v>0.9284</v>
      </c>
      <c r="N22" s="368">
        <v>0.90820000000000001</v>
      </c>
      <c r="O22" s="368">
        <v>0.87109999999999999</v>
      </c>
      <c r="P22" s="368">
        <v>0.7984</v>
      </c>
      <c r="Q22" s="368">
        <v>0.98419999999999996</v>
      </c>
      <c r="R22" s="368">
        <v>0.96960000000000002</v>
      </c>
      <c r="S22" s="368">
        <v>0.86970000000000003</v>
      </c>
      <c r="T22" s="368">
        <v>0.98450000000000004</v>
      </c>
      <c r="U22" s="368">
        <v>0.9496</v>
      </c>
      <c r="V22" s="368">
        <v>0.93230000000000002</v>
      </c>
      <c r="W22" s="368">
        <v>0.99119999999999997</v>
      </c>
      <c r="X22" s="368">
        <v>0.96179999999999999</v>
      </c>
      <c r="Y22" s="368">
        <v>0.99990000000000001</v>
      </c>
      <c r="Z22" s="368">
        <v>0.94130000000000003</v>
      </c>
      <c r="AA22" s="368">
        <v>0.72619999999999996</v>
      </c>
      <c r="AB22" s="368">
        <v>0.34760000000000002</v>
      </c>
      <c r="AC22" s="368">
        <v>0.93120000000000003</v>
      </c>
      <c r="AD22" s="368">
        <v>0.91369999999999996</v>
      </c>
      <c r="AE22" s="368">
        <v>0.99080000000000001</v>
      </c>
      <c r="AF22" s="368">
        <v>0.87190000000000001</v>
      </c>
    </row>
    <row r="23" spans="1:32" ht="18" customHeight="1">
      <c r="A23" s="348" t="s">
        <v>321</v>
      </c>
      <c r="B23" s="781">
        <v>558.40039999999999</v>
      </c>
      <c r="C23" s="781">
        <v>721.84969999999998</v>
      </c>
      <c r="D23" s="781">
        <v>663.12159999999994</v>
      </c>
      <c r="E23" s="781">
        <v>794.22199999999998</v>
      </c>
      <c r="F23" s="781">
        <v>676.97519999999997</v>
      </c>
      <c r="G23" s="781">
        <v>601.04300000000001</v>
      </c>
      <c r="H23" s="781">
        <v>463.34140000000002</v>
      </c>
      <c r="I23" s="781">
        <v>483.21539999999999</v>
      </c>
      <c r="J23" s="781">
        <v>620.46</v>
      </c>
      <c r="K23" s="781">
        <v>625.27250000000004</v>
      </c>
      <c r="L23" s="781">
        <v>578.81190000000004</v>
      </c>
      <c r="M23" s="781">
        <v>509.47030000000001</v>
      </c>
      <c r="N23" s="781">
        <v>953.62059999999997</v>
      </c>
      <c r="O23" s="781">
        <v>694.96780000000001</v>
      </c>
      <c r="P23" s="781">
        <v>453.96929999999998</v>
      </c>
      <c r="Q23" s="781">
        <v>793.09230000000002</v>
      </c>
      <c r="R23" s="781">
        <v>610.21839999999997</v>
      </c>
      <c r="S23" s="781">
        <v>473.03820000000002</v>
      </c>
      <c r="T23" s="781">
        <v>418.74799999999999</v>
      </c>
      <c r="U23" s="781">
        <v>429.98649999999998</v>
      </c>
      <c r="V23" s="781">
        <v>432.42250000000001</v>
      </c>
      <c r="W23" s="781">
        <v>387.47019999999998</v>
      </c>
      <c r="X23" s="781">
        <v>361.36799999999999</v>
      </c>
      <c r="Y23" s="781">
        <v>551.8229</v>
      </c>
      <c r="Z23" s="781">
        <v>523.57360000000006</v>
      </c>
      <c r="AA23" s="781">
        <v>675.30520000000001</v>
      </c>
      <c r="AB23" s="781">
        <v>636.67650000000003</v>
      </c>
      <c r="AC23" s="781">
        <v>575.72770000000003</v>
      </c>
      <c r="AD23" s="781">
        <v>630.9665</v>
      </c>
      <c r="AE23" s="781">
        <v>459.56299999999999</v>
      </c>
      <c r="AF23" s="781">
        <v>613.11850000000004</v>
      </c>
    </row>
    <row r="24" spans="1:32" ht="12" customHeight="1" thickBot="1">
      <c r="A24" s="348"/>
      <c r="B24" s="781"/>
      <c r="C24" s="781"/>
      <c r="D24" s="781"/>
      <c r="E24" s="781"/>
      <c r="F24" s="781"/>
      <c r="G24" s="781"/>
      <c r="H24" s="781"/>
      <c r="I24" s="781"/>
      <c r="J24" s="781"/>
      <c r="K24" s="781"/>
      <c r="L24" s="781"/>
      <c r="M24" s="781"/>
      <c r="N24" s="781"/>
      <c r="O24" s="781"/>
      <c r="P24" s="781"/>
      <c r="Q24" s="781"/>
      <c r="R24" s="781"/>
      <c r="S24" s="781"/>
      <c r="T24" s="781"/>
      <c r="U24" s="781"/>
      <c r="V24" s="781"/>
      <c r="W24" s="781"/>
      <c r="X24" s="781"/>
      <c r="Y24" s="781"/>
      <c r="Z24" s="781"/>
      <c r="AA24" s="781"/>
      <c r="AB24" s="781"/>
      <c r="AC24" s="781"/>
      <c r="AD24" s="781"/>
      <c r="AE24" s="781"/>
      <c r="AF24" s="781"/>
    </row>
    <row r="25" spans="1:32" ht="17.25" customHeight="1" thickTop="1" thickBot="1">
      <c r="A25" s="81" t="s">
        <v>322</v>
      </c>
      <c r="B25" s="782"/>
      <c r="C25" s="782"/>
      <c r="D25" s="782"/>
      <c r="E25" s="782"/>
      <c r="F25" s="782"/>
      <c r="G25" s="782"/>
      <c r="H25" s="782"/>
      <c r="I25" s="782"/>
      <c r="J25" s="782"/>
      <c r="K25" s="782"/>
      <c r="L25" s="782"/>
      <c r="M25" s="782"/>
      <c r="N25" s="782"/>
      <c r="O25" s="782"/>
      <c r="P25" s="782"/>
      <c r="Q25" s="782"/>
      <c r="R25" s="782"/>
      <c r="S25" s="782"/>
      <c r="T25" s="782"/>
      <c r="U25" s="782"/>
      <c r="V25" s="782"/>
      <c r="W25" s="782"/>
      <c r="X25" s="782"/>
      <c r="Y25" s="782"/>
      <c r="Z25" s="782"/>
      <c r="AA25" s="782"/>
      <c r="AB25" s="782"/>
      <c r="AC25" s="782"/>
      <c r="AD25" s="782"/>
      <c r="AE25" s="782"/>
      <c r="AF25" s="782"/>
    </row>
    <row r="26" spans="1:32" ht="20.25" customHeight="1" thickTop="1">
      <c r="A26" s="347" t="s">
        <v>323</v>
      </c>
      <c r="B26" s="368">
        <v>0.97060000000000002</v>
      </c>
      <c r="C26" s="368">
        <v>0.95940000000000003</v>
      </c>
      <c r="D26" s="368">
        <v>0.94259999999999999</v>
      </c>
      <c r="E26" s="368">
        <v>0.97150000000000003</v>
      </c>
      <c r="F26" s="368">
        <v>0.88270000000000004</v>
      </c>
      <c r="G26" s="368">
        <v>0.94420000000000004</v>
      </c>
      <c r="H26" s="368">
        <v>0.96519999999999995</v>
      </c>
      <c r="I26" s="368">
        <v>0.96550000000000002</v>
      </c>
      <c r="J26" s="368">
        <v>0.9667</v>
      </c>
      <c r="K26" s="368">
        <v>0.98460000000000003</v>
      </c>
      <c r="L26" s="368">
        <v>0.95699999999999996</v>
      </c>
      <c r="M26" s="368">
        <v>0.98880000000000001</v>
      </c>
      <c r="N26" s="368">
        <v>0.96289999999999998</v>
      </c>
      <c r="O26" s="368">
        <v>0.99309999999999998</v>
      </c>
      <c r="P26" s="368">
        <v>0.97589999999999999</v>
      </c>
      <c r="Q26" s="368">
        <v>0.99409999999999998</v>
      </c>
      <c r="R26" s="368">
        <v>0.98029999999999995</v>
      </c>
      <c r="S26" s="368">
        <v>0.99170000000000003</v>
      </c>
      <c r="T26" s="368">
        <v>0.98640000000000005</v>
      </c>
      <c r="U26" s="368">
        <v>0.95679999999999998</v>
      </c>
      <c r="V26" s="368">
        <v>0.99150000000000005</v>
      </c>
      <c r="W26" s="368">
        <v>0.98429999999999995</v>
      </c>
      <c r="X26" s="368">
        <v>0.98750000000000004</v>
      </c>
      <c r="Y26" s="368">
        <v>0.9849</v>
      </c>
      <c r="Z26" s="368">
        <v>0.97729999999999995</v>
      </c>
      <c r="AA26" s="368">
        <v>0.96379999999999999</v>
      </c>
      <c r="AB26" s="368">
        <v>0.98880000000000001</v>
      </c>
      <c r="AC26" s="368">
        <v>0.9869</v>
      </c>
      <c r="AD26" s="368">
        <v>0.97399999999999998</v>
      </c>
      <c r="AE26" s="368">
        <v>0.99850000000000005</v>
      </c>
      <c r="AF26" s="368">
        <v>0.9708</v>
      </c>
    </row>
    <row r="27" spans="1:32" ht="20.25" customHeight="1">
      <c r="A27" s="347" t="s">
        <v>324</v>
      </c>
      <c r="B27" s="368">
        <v>5.0200000000000002E-2</v>
      </c>
      <c r="C27" s="368">
        <v>0.106</v>
      </c>
      <c r="D27" s="368">
        <v>8.3299999999999999E-2</v>
      </c>
      <c r="E27" s="368">
        <v>0.1203</v>
      </c>
      <c r="F27" s="368">
        <v>1.6999999999999999E-3</v>
      </c>
      <c r="G27" s="368">
        <v>3.4299999999999997E-2</v>
      </c>
      <c r="H27" s="368">
        <v>1.47E-2</v>
      </c>
      <c r="I27" s="368">
        <v>5.3E-3</v>
      </c>
      <c r="J27" s="368">
        <v>2.69E-2</v>
      </c>
      <c r="K27" s="368">
        <v>0</v>
      </c>
      <c r="L27" s="368">
        <v>4.4999999999999997E-3</v>
      </c>
      <c r="M27" s="368">
        <v>1.1000000000000001E-3</v>
      </c>
      <c r="N27" s="368">
        <v>1.38E-2</v>
      </c>
      <c r="O27" s="368">
        <v>5.8999999999999999E-3</v>
      </c>
      <c r="P27" s="368">
        <v>1.2800000000000001E-2</v>
      </c>
      <c r="Q27" s="368">
        <v>8.6999999999999994E-3</v>
      </c>
      <c r="R27" s="368">
        <v>1.6500000000000001E-2</v>
      </c>
      <c r="S27" s="368">
        <v>1.2999999999999999E-3</v>
      </c>
      <c r="T27" s="368">
        <v>5.9999999999999995E-4</v>
      </c>
      <c r="U27" s="368">
        <v>3.1699999999999999E-2</v>
      </c>
      <c r="V27" s="368">
        <v>6.1000000000000004E-3</v>
      </c>
      <c r="W27" s="368">
        <v>1.6999999999999999E-3</v>
      </c>
      <c r="X27" s="368">
        <v>0</v>
      </c>
      <c r="Y27" s="368">
        <v>6.7000000000000002E-3</v>
      </c>
      <c r="Z27" s="368">
        <v>4.7999999999999996E-3</v>
      </c>
      <c r="AA27" s="368">
        <v>1.9599999999999999E-2</v>
      </c>
      <c r="AB27" s="368">
        <v>3.8E-3</v>
      </c>
      <c r="AC27" s="368">
        <v>5.4000000000000003E-3</v>
      </c>
      <c r="AD27" s="368">
        <v>4.6399999999999997E-2</v>
      </c>
      <c r="AE27" s="368">
        <v>2.9999999999999997E-4</v>
      </c>
      <c r="AF27" s="368">
        <v>3.7900000000000003E-2</v>
      </c>
    </row>
    <row r="28" spans="1:32" ht="20.25" customHeight="1">
      <c r="A28" s="348" t="s">
        <v>325</v>
      </c>
      <c r="B28" s="368">
        <v>2.9399999999999999E-2</v>
      </c>
      <c r="C28" s="368">
        <v>4.0599999999999997E-2</v>
      </c>
      <c r="D28" s="368">
        <v>5.74E-2</v>
      </c>
      <c r="E28" s="368">
        <v>2.8500000000000001E-2</v>
      </c>
      <c r="F28" s="368">
        <v>0.1173</v>
      </c>
      <c r="G28" s="368">
        <v>5.5800000000000002E-2</v>
      </c>
      <c r="H28" s="368">
        <v>3.4799999999999998E-2</v>
      </c>
      <c r="I28" s="368">
        <v>3.4500000000000003E-2</v>
      </c>
      <c r="J28" s="368">
        <v>3.3300000000000003E-2</v>
      </c>
      <c r="K28" s="368">
        <v>1.54E-2</v>
      </c>
      <c r="L28" s="368">
        <v>4.2999999999999997E-2</v>
      </c>
      <c r="M28" s="368">
        <v>1.12E-2</v>
      </c>
      <c r="N28" s="368">
        <v>3.7100000000000001E-2</v>
      </c>
      <c r="O28" s="368">
        <v>6.8999999999999999E-3</v>
      </c>
      <c r="P28" s="368">
        <v>2.41E-2</v>
      </c>
      <c r="Q28" s="368">
        <v>5.8999999999999999E-3</v>
      </c>
      <c r="R28" s="368">
        <v>1.9699999999999999E-2</v>
      </c>
      <c r="S28" s="368">
        <v>8.3000000000000001E-3</v>
      </c>
      <c r="T28" s="368">
        <v>1.3599999999999999E-2</v>
      </c>
      <c r="U28" s="368">
        <v>4.3200000000000002E-2</v>
      </c>
      <c r="V28" s="368">
        <v>8.5000000000000006E-3</v>
      </c>
      <c r="W28" s="368">
        <v>1.5699999999999999E-2</v>
      </c>
      <c r="X28" s="368">
        <v>1.2500000000000001E-2</v>
      </c>
      <c r="Y28" s="368">
        <v>1.5100000000000001E-2</v>
      </c>
      <c r="Z28" s="368">
        <v>2.2700000000000001E-2</v>
      </c>
      <c r="AA28" s="368">
        <v>3.6200000000000003E-2</v>
      </c>
      <c r="AB28" s="368">
        <v>1.12E-2</v>
      </c>
      <c r="AC28" s="368">
        <v>1.3100000000000001E-2</v>
      </c>
      <c r="AD28" s="368">
        <v>2.5999999999999999E-2</v>
      </c>
      <c r="AE28" s="368">
        <v>1.5E-3</v>
      </c>
      <c r="AF28" s="368">
        <v>2.92E-2</v>
      </c>
    </row>
    <row r="29" spans="1:32" ht="18" customHeight="1">
      <c r="A29" s="348" t="s">
        <v>326</v>
      </c>
      <c r="B29" s="368">
        <v>4.24E-2</v>
      </c>
      <c r="C29" s="368">
        <v>9.0300000000000005E-2</v>
      </c>
      <c r="D29" s="368">
        <v>7.1900000000000006E-2</v>
      </c>
      <c r="E29" s="368">
        <v>0.11210000000000001</v>
      </c>
      <c r="F29" s="368">
        <v>8.0000000000000004E-4</v>
      </c>
      <c r="G29" s="368">
        <v>2.5499999999999998E-2</v>
      </c>
      <c r="H29" s="368">
        <v>1.2500000000000001E-2</v>
      </c>
      <c r="I29" s="368">
        <v>4.4999999999999997E-3</v>
      </c>
      <c r="J29" s="368">
        <v>2.1700000000000001E-2</v>
      </c>
      <c r="K29" s="368">
        <v>0</v>
      </c>
      <c r="L29" s="368">
        <v>4.7000000000000002E-3</v>
      </c>
      <c r="M29" s="368">
        <v>1.1999999999999999E-3</v>
      </c>
      <c r="N29" s="368">
        <v>1.1599999999999999E-2</v>
      </c>
      <c r="O29" s="368">
        <v>5.8999999999999999E-3</v>
      </c>
      <c r="P29" s="368">
        <v>1.2699999999999999E-2</v>
      </c>
      <c r="Q29" s="368">
        <v>7.7000000000000002E-3</v>
      </c>
      <c r="R29" s="368">
        <v>1.2200000000000001E-2</v>
      </c>
      <c r="S29" s="368">
        <v>5.9999999999999995E-4</v>
      </c>
      <c r="T29" s="368">
        <v>5.9999999999999995E-4</v>
      </c>
      <c r="U29" s="368">
        <v>2.9000000000000001E-2</v>
      </c>
      <c r="V29" s="368">
        <v>6.1000000000000004E-3</v>
      </c>
      <c r="W29" s="368">
        <v>1.6000000000000001E-3</v>
      </c>
      <c r="X29" s="368">
        <v>0</v>
      </c>
      <c r="Y29" s="368">
        <v>6.3E-3</v>
      </c>
      <c r="Z29" s="368">
        <v>4.8999999999999998E-3</v>
      </c>
      <c r="AA29" s="368">
        <v>1.9099999999999999E-2</v>
      </c>
      <c r="AB29" s="368">
        <v>3.8E-3</v>
      </c>
      <c r="AC29" s="368">
        <v>4.7999999999999996E-3</v>
      </c>
      <c r="AD29" s="368">
        <v>4.2599999999999999E-2</v>
      </c>
      <c r="AE29" s="368">
        <v>2.9999999999999997E-4</v>
      </c>
      <c r="AF29" s="368">
        <v>3.2500000000000001E-2</v>
      </c>
    </row>
    <row r="30" spans="1:32" ht="20.25" customHeight="1">
      <c r="A30" s="348" t="s">
        <v>327</v>
      </c>
      <c r="B30" s="368">
        <v>0.1797</v>
      </c>
      <c r="C30" s="368">
        <v>0.1827</v>
      </c>
      <c r="D30" s="368">
        <v>0.1862</v>
      </c>
      <c r="E30" s="368">
        <v>9.5100000000000004E-2</v>
      </c>
      <c r="F30" s="368">
        <v>0.56920000000000004</v>
      </c>
      <c r="G30" s="368">
        <v>0.29870000000000002</v>
      </c>
      <c r="H30" s="368">
        <v>0.17610000000000001</v>
      </c>
      <c r="I30" s="368">
        <v>0.1716</v>
      </c>
      <c r="J30" s="368">
        <v>0.2205</v>
      </c>
      <c r="K30" s="368">
        <v>0</v>
      </c>
      <c r="L30" s="368">
        <v>0</v>
      </c>
      <c r="M30" s="368">
        <v>0</v>
      </c>
      <c r="N30" s="368">
        <v>0.19089999999999999</v>
      </c>
      <c r="O30" s="368">
        <v>0</v>
      </c>
      <c r="P30" s="368">
        <v>3.2399999999999998E-2</v>
      </c>
      <c r="Q30" s="368">
        <v>0.1215</v>
      </c>
      <c r="R30" s="368">
        <v>0.27729999999999999</v>
      </c>
      <c r="S30" s="368">
        <v>0.57520000000000004</v>
      </c>
      <c r="T30" s="368">
        <v>0</v>
      </c>
      <c r="U30" s="368">
        <v>0.1255</v>
      </c>
      <c r="V30" s="368">
        <v>0</v>
      </c>
      <c r="W30" s="368">
        <v>6.3600000000000004E-2</v>
      </c>
      <c r="X30" s="368">
        <v>0</v>
      </c>
      <c r="Y30" s="368">
        <v>8.2699999999999996E-2</v>
      </c>
      <c r="Z30" s="368">
        <v>0</v>
      </c>
      <c r="AA30" s="368">
        <v>5.8000000000000003E-2</v>
      </c>
      <c r="AB30" s="368">
        <v>0</v>
      </c>
      <c r="AC30" s="368">
        <v>0.12089999999999999</v>
      </c>
      <c r="AD30" s="368">
        <v>0.10630000000000001</v>
      </c>
      <c r="AE30" s="368">
        <v>0</v>
      </c>
      <c r="AF30" s="368">
        <v>0.16930000000000001</v>
      </c>
    </row>
    <row r="31" spans="1:32" ht="20.25" customHeight="1">
      <c r="A31" s="348" t="s">
        <v>328</v>
      </c>
      <c r="B31" s="368">
        <v>7.9000000000000008E-3</v>
      </c>
      <c r="C31" s="368">
        <v>1.09E-2</v>
      </c>
      <c r="D31" s="368">
        <v>5.7999999999999996E-3</v>
      </c>
      <c r="E31" s="368">
        <v>1.5100000000000001E-2</v>
      </c>
      <c r="F31" s="368">
        <v>6.4000000000000003E-3</v>
      </c>
      <c r="G31" s="368">
        <v>6.8999999999999999E-3</v>
      </c>
      <c r="H31" s="368">
        <v>7.0000000000000001E-3</v>
      </c>
      <c r="I31" s="368">
        <v>6.1999999999999998E-3</v>
      </c>
      <c r="J31" s="368">
        <v>8.9999999999999993E-3</v>
      </c>
      <c r="K31" s="368">
        <v>6.4000000000000003E-3</v>
      </c>
      <c r="L31" s="368">
        <v>7.7999999999999996E-3</v>
      </c>
      <c r="M31" s="368">
        <v>7.1999999999999998E-3</v>
      </c>
      <c r="N31" s="368">
        <v>1.0200000000000001E-2</v>
      </c>
      <c r="O31" s="368">
        <v>2.7400000000000001E-2</v>
      </c>
      <c r="P31" s="368">
        <v>8.6999999999999994E-3</v>
      </c>
      <c r="Q31" s="368">
        <v>1.66E-2</v>
      </c>
      <c r="R31" s="368">
        <v>6.1000000000000004E-3</v>
      </c>
      <c r="S31" s="368">
        <v>7.4000000000000003E-3</v>
      </c>
      <c r="T31" s="368">
        <v>7.1999999999999998E-3</v>
      </c>
      <c r="U31" s="368">
        <v>7.3000000000000001E-3</v>
      </c>
      <c r="V31" s="368">
        <v>5.4999999999999997E-3</v>
      </c>
      <c r="W31" s="368">
        <v>5.4999999999999997E-3</v>
      </c>
      <c r="X31" s="368">
        <v>8.2000000000000007E-3</v>
      </c>
      <c r="Y31" s="368">
        <v>7.1999999999999998E-3</v>
      </c>
      <c r="Z31" s="368">
        <v>6.0000000000000001E-3</v>
      </c>
      <c r="AA31" s="368">
        <v>7.6E-3</v>
      </c>
      <c r="AB31" s="368">
        <v>1.46E-2</v>
      </c>
      <c r="AC31" s="368">
        <v>1.7899999999999999E-2</v>
      </c>
      <c r="AD31" s="368">
        <v>1.21E-2</v>
      </c>
      <c r="AE31" s="368">
        <v>6.8999999999999999E-3</v>
      </c>
      <c r="AF31" s="368">
        <v>9.1000000000000004E-3</v>
      </c>
    </row>
    <row r="32" spans="1:32" ht="20.25" customHeight="1">
      <c r="A32" s="348" t="s">
        <v>329</v>
      </c>
      <c r="B32" s="368">
        <v>8.8900000000000007E-2</v>
      </c>
      <c r="C32" s="368">
        <v>5.3199999999999997E-2</v>
      </c>
      <c r="D32" s="368">
        <v>8.3599999999999994E-2</v>
      </c>
      <c r="E32" s="368">
        <v>4.1399999999999999E-2</v>
      </c>
      <c r="F32" s="368">
        <v>0.1925</v>
      </c>
      <c r="G32" s="368">
        <v>9.8400000000000001E-2</v>
      </c>
      <c r="H32" s="368">
        <v>9.9699999999999997E-2</v>
      </c>
      <c r="I32" s="368">
        <v>6.8199999999999997E-2</v>
      </c>
      <c r="J32" s="368">
        <v>7.1800000000000003E-2</v>
      </c>
      <c r="K32" s="368">
        <v>5.0700000000000002E-2</v>
      </c>
      <c r="L32" s="368">
        <v>7.8899999999999998E-2</v>
      </c>
      <c r="M32" s="368">
        <v>6.83E-2</v>
      </c>
      <c r="N32" s="368">
        <v>6.5500000000000003E-2</v>
      </c>
      <c r="O32" s="368">
        <v>4.82E-2</v>
      </c>
      <c r="P32" s="368">
        <v>5.3999999999999999E-2</v>
      </c>
      <c r="Q32" s="368">
        <v>5.5599999999999997E-2</v>
      </c>
      <c r="R32" s="368">
        <v>0.1087</v>
      </c>
      <c r="S32" s="368">
        <v>6.0600000000000001E-2</v>
      </c>
      <c r="T32" s="368">
        <v>9.8400000000000001E-2</v>
      </c>
      <c r="U32" s="368">
        <v>7.7600000000000002E-2</v>
      </c>
      <c r="V32" s="368">
        <v>4.9099999999999998E-2</v>
      </c>
      <c r="W32" s="368">
        <v>0.1008</v>
      </c>
      <c r="X32" s="368">
        <v>8.7900000000000006E-2</v>
      </c>
      <c r="Y32" s="368">
        <v>7.5399999999999995E-2</v>
      </c>
      <c r="Z32" s="368">
        <v>6.2E-2</v>
      </c>
      <c r="AA32" s="368">
        <v>7.3599999999999999E-2</v>
      </c>
      <c r="AB32" s="368">
        <v>7.6200000000000004E-2</v>
      </c>
      <c r="AC32" s="368">
        <v>7.9600000000000004E-2</v>
      </c>
      <c r="AD32" s="368">
        <v>4.8599999999999997E-2</v>
      </c>
      <c r="AE32" s="368">
        <v>8.7800000000000003E-2</v>
      </c>
      <c r="AF32" s="368">
        <v>7.6399999999999996E-2</v>
      </c>
    </row>
    <row r="33" spans="1:32" ht="20.25" customHeight="1">
      <c r="A33" s="348" t="s">
        <v>330</v>
      </c>
      <c r="B33" s="368">
        <v>0.95479999999999998</v>
      </c>
      <c r="C33" s="368">
        <v>0.92459999999999998</v>
      </c>
      <c r="D33" s="368">
        <v>0.88390000000000002</v>
      </c>
      <c r="E33" s="368">
        <v>0.90590000000000004</v>
      </c>
      <c r="F33" s="368">
        <v>0.83309999999999995</v>
      </c>
      <c r="G33" s="368">
        <v>0.93310000000000004</v>
      </c>
      <c r="H33" s="368">
        <v>0.93359999999999999</v>
      </c>
      <c r="I33" s="368">
        <v>0.95579999999999998</v>
      </c>
      <c r="J33" s="368">
        <v>0.94820000000000004</v>
      </c>
      <c r="K33" s="368">
        <v>0.97570000000000001</v>
      </c>
      <c r="L33" s="368">
        <v>0.94820000000000004</v>
      </c>
      <c r="M33" s="368">
        <v>0.98640000000000005</v>
      </c>
      <c r="N33" s="368">
        <v>0.96609999999999996</v>
      </c>
      <c r="O33" s="368">
        <v>0.98560000000000003</v>
      </c>
      <c r="P33" s="368">
        <v>0.95699999999999996</v>
      </c>
      <c r="Q33" s="368">
        <v>0.96489999999999998</v>
      </c>
      <c r="R33" s="368">
        <v>0.96799999999999997</v>
      </c>
      <c r="S33" s="368">
        <v>0.98619999999999997</v>
      </c>
      <c r="T33" s="368">
        <v>0.9798</v>
      </c>
      <c r="U33" s="368">
        <v>0.92869999999999997</v>
      </c>
      <c r="V33" s="368">
        <v>0.98970000000000002</v>
      </c>
      <c r="W33" s="368">
        <v>0.97560000000000002</v>
      </c>
      <c r="X33" s="368">
        <v>0.98</v>
      </c>
      <c r="Y33" s="368">
        <v>0.97460000000000002</v>
      </c>
      <c r="Z33" s="368">
        <v>0.96699999999999997</v>
      </c>
      <c r="AA33" s="368">
        <v>0.95030000000000003</v>
      </c>
      <c r="AB33" s="368">
        <v>0.97419999999999995</v>
      </c>
      <c r="AC33" s="368">
        <v>0.98360000000000003</v>
      </c>
      <c r="AD33" s="368">
        <v>0.97089999999999999</v>
      </c>
      <c r="AE33" s="368">
        <v>0.99690000000000001</v>
      </c>
      <c r="AF33" s="368">
        <v>0.95089999999999997</v>
      </c>
    </row>
    <row r="34" spans="1:32" ht="20.25" customHeight="1">
      <c r="A34" s="348" t="s">
        <v>331</v>
      </c>
      <c r="B34" s="368">
        <v>1.41E-2</v>
      </c>
      <c r="C34" s="368">
        <v>3.6200000000000003E-2</v>
      </c>
      <c r="D34" s="368">
        <v>5.1700000000000003E-2</v>
      </c>
      <c r="E34" s="368">
        <v>6.5500000000000003E-2</v>
      </c>
      <c r="F34" s="368">
        <v>6.3299999999999995E-2</v>
      </c>
      <c r="G34" s="368">
        <v>1.35E-2</v>
      </c>
      <c r="H34" s="368">
        <v>3.1099999999999999E-2</v>
      </c>
      <c r="I34" s="368">
        <v>1.15E-2</v>
      </c>
      <c r="J34" s="368">
        <v>1.9300000000000001E-2</v>
      </c>
      <c r="K34" s="368">
        <v>8.9999999999999993E-3</v>
      </c>
      <c r="L34" s="368">
        <v>7.9000000000000008E-3</v>
      </c>
      <c r="M34" s="368">
        <v>3.3E-3</v>
      </c>
      <c r="N34" s="368">
        <v>7.3000000000000001E-3</v>
      </c>
      <c r="O34" s="368">
        <v>7.1999999999999998E-3</v>
      </c>
      <c r="P34" s="368">
        <v>2.1000000000000001E-2</v>
      </c>
      <c r="Q34" s="368">
        <v>2.92E-2</v>
      </c>
      <c r="R34" s="368">
        <v>1.0699999999999999E-2</v>
      </c>
      <c r="S34" s="368">
        <v>5.1999999999999998E-3</v>
      </c>
      <c r="T34" s="368">
        <v>6.6E-3</v>
      </c>
      <c r="U34" s="368">
        <v>2.8000000000000001E-2</v>
      </c>
      <c r="V34" s="368">
        <v>1.6999999999999999E-3</v>
      </c>
      <c r="W34" s="368">
        <v>9.2999999999999992E-3</v>
      </c>
      <c r="X34" s="368">
        <v>7.4999999999999997E-3</v>
      </c>
      <c r="Y34" s="368">
        <v>8.8999999999999999E-3</v>
      </c>
      <c r="Z34" s="368">
        <v>1.04E-2</v>
      </c>
      <c r="AA34" s="368">
        <v>1.72E-2</v>
      </c>
      <c r="AB34" s="368">
        <v>1.2800000000000001E-2</v>
      </c>
      <c r="AC34" s="368">
        <v>3.3E-3</v>
      </c>
      <c r="AD34" s="368">
        <v>3.8E-3</v>
      </c>
      <c r="AE34" s="368">
        <v>1.5E-3</v>
      </c>
      <c r="AF34" s="368">
        <v>1.9699999999999999E-2</v>
      </c>
    </row>
    <row r="35" spans="1:32" ht="20.25" customHeight="1">
      <c r="A35" s="348" t="s">
        <v>332</v>
      </c>
      <c r="B35" s="368">
        <v>2.8999999999999998E-3</v>
      </c>
      <c r="C35" s="368">
        <v>8.8000000000000005E-3</v>
      </c>
      <c r="D35" s="368">
        <v>1.6E-2</v>
      </c>
      <c r="E35" s="368">
        <v>7.4000000000000003E-3</v>
      </c>
      <c r="F35" s="368">
        <v>1.7399999999999999E-2</v>
      </c>
      <c r="G35" s="368">
        <v>5.8999999999999999E-3</v>
      </c>
      <c r="H35" s="368">
        <v>4.4000000000000003E-3</v>
      </c>
      <c r="I35" s="368">
        <v>4.1999999999999997E-3</v>
      </c>
      <c r="J35" s="368">
        <v>8.6999999999999994E-3</v>
      </c>
      <c r="K35" s="368">
        <v>2.3999999999999998E-3</v>
      </c>
      <c r="L35" s="368">
        <v>2.8E-3</v>
      </c>
      <c r="M35" s="368">
        <v>3.3E-3</v>
      </c>
      <c r="N35" s="368">
        <v>8.9999999999999998E-4</v>
      </c>
      <c r="O35" s="368">
        <v>2.0000000000000001E-4</v>
      </c>
      <c r="P35" s="368">
        <v>1.15E-2</v>
      </c>
      <c r="Q35" s="368">
        <v>2.8999999999999998E-3</v>
      </c>
      <c r="R35" s="368">
        <v>4.8999999999999998E-3</v>
      </c>
      <c r="S35" s="368">
        <v>1.8E-3</v>
      </c>
      <c r="T35" s="368">
        <v>1.6000000000000001E-3</v>
      </c>
      <c r="U35" s="368">
        <v>6.1999999999999998E-3</v>
      </c>
      <c r="V35" s="368">
        <v>2.9999999999999997E-4</v>
      </c>
      <c r="W35" s="368">
        <v>3.8999999999999998E-3</v>
      </c>
      <c r="X35" s="368">
        <v>5.0000000000000001E-4</v>
      </c>
      <c r="Y35" s="368">
        <v>4.7000000000000002E-3</v>
      </c>
      <c r="Z35" s="368">
        <v>5.3E-3</v>
      </c>
      <c r="AA35" s="368">
        <v>2.3999999999999998E-3</v>
      </c>
      <c r="AB35" s="368">
        <v>2.8E-3</v>
      </c>
      <c r="AC35" s="368">
        <v>1.1000000000000001E-3</v>
      </c>
      <c r="AD35" s="368">
        <v>2.8E-3</v>
      </c>
      <c r="AE35" s="368">
        <v>4.0000000000000002E-4</v>
      </c>
      <c r="AF35" s="368">
        <v>5.1000000000000004E-3</v>
      </c>
    </row>
    <row r="36" spans="1:32" ht="20.25" customHeight="1">
      <c r="A36" s="348" t="s">
        <v>333</v>
      </c>
      <c r="B36" s="368">
        <v>1.9E-3</v>
      </c>
      <c r="C36" s="368">
        <v>1.1999999999999999E-3</v>
      </c>
      <c r="D36" s="368">
        <v>6.7000000000000002E-3</v>
      </c>
      <c r="E36" s="368">
        <v>4.0000000000000002E-4</v>
      </c>
      <c r="F36" s="368">
        <v>1.6000000000000001E-3</v>
      </c>
      <c r="G36" s="368">
        <v>2.2000000000000001E-3</v>
      </c>
      <c r="H36" s="368">
        <v>2E-3</v>
      </c>
      <c r="I36" s="368">
        <v>5.9999999999999995E-4</v>
      </c>
      <c r="J36" s="368">
        <v>8.0000000000000004E-4</v>
      </c>
      <c r="K36" s="368">
        <v>5.9999999999999995E-4</v>
      </c>
      <c r="L36" s="368">
        <v>1.5E-3</v>
      </c>
      <c r="M36" s="368">
        <v>1E-4</v>
      </c>
      <c r="N36" s="368">
        <v>5.9999999999999995E-4</v>
      </c>
      <c r="O36" s="368">
        <v>1.8E-3</v>
      </c>
      <c r="P36" s="368">
        <v>5.9999999999999995E-4</v>
      </c>
      <c r="Q36" s="368">
        <v>2.0000000000000001E-4</v>
      </c>
      <c r="R36" s="368">
        <v>4.4999999999999997E-3</v>
      </c>
      <c r="S36" s="368">
        <v>8.9999999999999998E-4</v>
      </c>
      <c r="T36" s="368">
        <v>2.9999999999999997E-4</v>
      </c>
      <c r="U36" s="368">
        <v>3.3E-3</v>
      </c>
      <c r="V36" s="368">
        <v>0</v>
      </c>
      <c r="W36" s="368">
        <v>8.0000000000000004E-4</v>
      </c>
      <c r="X36" s="368">
        <v>3.3E-3</v>
      </c>
      <c r="Y36" s="368">
        <v>1E-3</v>
      </c>
      <c r="Z36" s="368">
        <v>1.8E-3</v>
      </c>
      <c r="AA36" s="368">
        <v>0</v>
      </c>
      <c r="AB36" s="368">
        <v>1.8E-3</v>
      </c>
      <c r="AC36" s="368">
        <v>0</v>
      </c>
      <c r="AD36" s="368">
        <v>1.8E-3</v>
      </c>
      <c r="AE36" s="368">
        <v>0</v>
      </c>
      <c r="AF36" s="368">
        <v>1.6000000000000001E-3</v>
      </c>
    </row>
    <row r="37" spans="1:32" ht="20.25" customHeight="1">
      <c r="A37" s="348" t="s">
        <v>334</v>
      </c>
      <c r="B37" s="368">
        <v>3.0999999999999999E-3</v>
      </c>
      <c r="C37" s="368">
        <v>1.5E-3</v>
      </c>
      <c r="D37" s="368">
        <v>6.7000000000000002E-3</v>
      </c>
      <c r="E37" s="368">
        <v>1.9E-3</v>
      </c>
      <c r="F37" s="368">
        <v>2.8E-3</v>
      </c>
      <c r="G37" s="368">
        <v>8.0000000000000004E-4</v>
      </c>
      <c r="H37" s="368">
        <v>1.6999999999999999E-3</v>
      </c>
      <c r="I37" s="368">
        <v>2.8999999999999998E-3</v>
      </c>
      <c r="J37" s="368">
        <v>3.5000000000000001E-3</v>
      </c>
      <c r="K37" s="368">
        <v>4.1999999999999997E-3</v>
      </c>
      <c r="L37" s="368">
        <v>1.9E-3</v>
      </c>
      <c r="M37" s="368">
        <v>2.3999999999999998E-3</v>
      </c>
      <c r="N37" s="368">
        <v>8.9999999999999998E-4</v>
      </c>
      <c r="O37" s="368">
        <v>1.8E-3</v>
      </c>
      <c r="P37" s="368">
        <v>2.3999999999999998E-3</v>
      </c>
      <c r="Q37" s="368">
        <v>6.9999999999999999E-4</v>
      </c>
      <c r="R37" s="368">
        <v>8.9999999999999998E-4</v>
      </c>
      <c r="S37" s="368">
        <v>1E-4</v>
      </c>
      <c r="T37" s="368">
        <v>5.0000000000000001E-4</v>
      </c>
      <c r="U37" s="368">
        <v>1.6999999999999999E-3</v>
      </c>
      <c r="V37" s="368">
        <v>1.4E-3</v>
      </c>
      <c r="W37" s="368">
        <v>1E-4</v>
      </c>
      <c r="X37" s="368">
        <v>2.0000000000000001E-4</v>
      </c>
      <c r="Y37" s="368">
        <v>1E-4</v>
      </c>
      <c r="Z37" s="368">
        <v>2.5000000000000001E-3</v>
      </c>
      <c r="AA37" s="368">
        <v>1.6999999999999999E-3</v>
      </c>
      <c r="AB37" s="368">
        <v>1E-4</v>
      </c>
      <c r="AC37" s="368">
        <v>2.0999999999999999E-3</v>
      </c>
      <c r="AD37" s="368">
        <v>2.3E-3</v>
      </c>
      <c r="AE37" s="368">
        <v>0</v>
      </c>
      <c r="AF37" s="368">
        <v>2.2000000000000001E-3</v>
      </c>
    </row>
    <row r="38" spans="1:32" ht="20.25" customHeight="1">
      <c r="A38" s="348" t="s">
        <v>335</v>
      </c>
      <c r="B38" s="368">
        <v>2.3199999999999998E-2</v>
      </c>
      <c r="C38" s="368">
        <v>2.7799999999999998E-2</v>
      </c>
      <c r="D38" s="368">
        <v>3.5000000000000003E-2</v>
      </c>
      <c r="E38" s="368">
        <v>1.89E-2</v>
      </c>
      <c r="F38" s="368">
        <v>8.1799999999999998E-2</v>
      </c>
      <c r="G38" s="368">
        <v>4.4400000000000002E-2</v>
      </c>
      <c r="H38" s="368">
        <v>2.7300000000000001E-2</v>
      </c>
      <c r="I38" s="368">
        <v>2.5100000000000001E-2</v>
      </c>
      <c r="J38" s="368">
        <v>1.9599999999999999E-2</v>
      </c>
      <c r="K38" s="368">
        <v>8.2000000000000007E-3</v>
      </c>
      <c r="L38" s="368">
        <v>3.7699999999999997E-2</v>
      </c>
      <c r="M38" s="368">
        <v>4.4000000000000003E-3</v>
      </c>
      <c r="N38" s="368">
        <v>2.4199999999999999E-2</v>
      </c>
      <c r="O38" s="368">
        <v>3.3999999999999998E-3</v>
      </c>
      <c r="P38" s="368">
        <v>7.4999999999999997E-3</v>
      </c>
      <c r="Q38" s="368">
        <v>2E-3</v>
      </c>
      <c r="R38" s="368">
        <v>1.11E-2</v>
      </c>
      <c r="S38" s="368">
        <v>5.7999999999999996E-3</v>
      </c>
      <c r="T38" s="368">
        <v>1.12E-2</v>
      </c>
      <c r="U38" s="368">
        <v>3.2000000000000001E-2</v>
      </c>
      <c r="V38" s="368">
        <v>6.8999999999999999E-3</v>
      </c>
      <c r="W38" s="368">
        <v>1.03E-2</v>
      </c>
      <c r="X38" s="368">
        <v>8.5000000000000006E-3</v>
      </c>
      <c r="Y38" s="368">
        <v>1.0800000000000001E-2</v>
      </c>
      <c r="Z38" s="368">
        <v>1.3100000000000001E-2</v>
      </c>
      <c r="AA38" s="368">
        <v>2.8400000000000002E-2</v>
      </c>
      <c r="AB38" s="368">
        <v>8.3000000000000001E-3</v>
      </c>
      <c r="AC38" s="368">
        <v>9.9000000000000008E-3</v>
      </c>
      <c r="AD38" s="368">
        <v>1.84E-2</v>
      </c>
      <c r="AE38" s="368">
        <v>1.1999999999999999E-3</v>
      </c>
      <c r="AF38" s="368">
        <v>2.0500000000000001E-2</v>
      </c>
    </row>
    <row r="39" spans="1:32" ht="12" customHeight="1" thickBot="1">
      <c r="A39" s="348"/>
      <c r="B39" s="368"/>
      <c r="C39" s="368"/>
      <c r="D39" s="368"/>
      <c r="E39" s="368"/>
      <c r="F39" s="368"/>
      <c r="G39" s="368"/>
      <c r="H39" s="368"/>
      <c r="I39" s="368"/>
      <c r="J39" s="368"/>
      <c r="K39" s="368"/>
      <c r="L39" s="368"/>
      <c r="M39" s="368"/>
      <c r="N39" s="368"/>
      <c r="O39" s="368"/>
      <c r="P39" s="368"/>
      <c r="Q39" s="368"/>
      <c r="R39" s="368"/>
      <c r="S39" s="368"/>
      <c r="T39" s="368"/>
      <c r="U39" s="368"/>
      <c r="V39" s="368"/>
      <c r="W39" s="368"/>
      <c r="X39" s="368"/>
      <c r="Y39" s="368"/>
      <c r="Z39" s="368"/>
      <c r="AA39" s="368"/>
      <c r="AB39" s="368"/>
      <c r="AC39" s="368"/>
      <c r="AD39" s="368"/>
      <c r="AE39" s="368"/>
      <c r="AF39" s="368"/>
    </row>
    <row r="40" spans="1:32" ht="17.25" customHeight="1" thickTop="1" thickBot="1">
      <c r="A40" s="81" t="s">
        <v>336</v>
      </c>
      <c r="B40" s="369"/>
      <c r="C40" s="369"/>
      <c r="D40" s="369"/>
      <c r="E40" s="369"/>
      <c r="F40" s="369"/>
      <c r="G40" s="369"/>
      <c r="H40" s="369"/>
      <c r="I40" s="369"/>
      <c r="J40" s="369"/>
      <c r="K40" s="369"/>
      <c r="L40" s="369"/>
      <c r="M40" s="369"/>
      <c r="N40" s="369"/>
      <c r="O40" s="369"/>
      <c r="P40" s="369"/>
      <c r="Q40" s="369"/>
      <c r="R40" s="369"/>
      <c r="S40" s="369"/>
      <c r="T40" s="369"/>
      <c r="U40" s="369"/>
      <c r="V40" s="369"/>
      <c r="W40" s="369"/>
      <c r="X40" s="369"/>
      <c r="Y40" s="369"/>
      <c r="Z40" s="369"/>
      <c r="AA40" s="369"/>
      <c r="AB40" s="369"/>
      <c r="AC40" s="369"/>
      <c r="AD40" s="369"/>
      <c r="AE40" s="369"/>
      <c r="AF40" s="369"/>
    </row>
    <row r="41" spans="1:32" ht="20.25" customHeight="1" thickTop="1">
      <c r="A41" s="348" t="s">
        <v>337</v>
      </c>
      <c r="B41" s="368">
        <v>0.5202</v>
      </c>
      <c r="C41" s="368">
        <v>0.61109999999999998</v>
      </c>
      <c r="D41" s="368">
        <v>0.41689999999999999</v>
      </c>
      <c r="E41" s="368">
        <v>0.39050000000000001</v>
      </c>
      <c r="F41" s="368">
        <v>0.47139999999999999</v>
      </c>
      <c r="G41" s="368">
        <v>0.36630000000000001</v>
      </c>
      <c r="H41" s="368">
        <v>0.22420000000000001</v>
      </c>
      <c r="I41" s="368">
        <v>0.17080000000000001</v>
      </c>
      <c r="J41" s="368">
        <v>0.37830000000000003</v>
      </c>
      <c r="K41" s="368">
        <v>0.39860000000000001</v>
      </c>
      <c r="L41" s="368">
        <v>0.1507</v>
      </c>
      <c r="M41" s="368">
        <v>0.18779999999999999</v>
      </c>
      <c r="N41" s="368">
        <v>0.15459999999999999</v>
      </c>
      <c r="O41" s="368">
        <v>0.50560000000000005</v>
      </c>
      <c r="P41" s="368">
        <v>0.52359999999999995</v>
      </c>
      <c r="Q41" s="368">
        <v>0.2555</v>
      </c>
      <c r="R41" s="368">
        <v>0.33529999999999999</v>
      </c>
      <c r="S41" s="368">
        <v>0.29959999999999998</v>
      </c>
      <c r="T41" s="368">
        <v>0.22170000000000001</v>
      </c>
      <c r="U41" s="368">
        <v>0.32190000000000002</v>
      </c>
      <c r="V41" s="368">
        <v>0.1472</v>
      </c>
      <c r="W41" s="368">
        <v>0.1376</v>
      </c>
      <c r="X41" s="368">
        <v>0.2797</v>
      </c>
      <c r="Y41" s="368">
        <v>0.22689999999999999</v>
      </c>
      <c r="Z41" s="368">
        <v>0.22389999999999999</v>
      </c>
      <c r="AA41" s="368">
        <v>0.25</v>
      </c>
      <c r="AB41" s="368">
        <v>0.33739999999999998</v>
      </c>
      <c r="AC41" s="368">
        <v>0.25890000000000002</v>
      </c>
      <c r="AD41" s="368">
        <v>0.60670000000000002</v>
      </c>
      <c r="AE41" s="368">
        <v>0.22450000000000001</v>
      </c>
      <c r="AF41" s="368">
        <v>0.35809999999999997</v>
      </c>
    </row>
    <row r="42" spans="1:32" ht="20.25" customHeight="1">
      <c r="A42" s="348" t="s">
        <v>338</v>
      </c>
      <c r="B42" s="368">
        <v>0.88380000000000003</v>
      </c>
      <c r="C42" s="368">
        <v>1.0881000000000001</v>
      </c>
      <c r="D42" s="368">
        <v>1.2593000000000001</v>
      </c>
      <c r="E42" s="368">
        <v>1.0096000000000001</v>
      </c>
      <c r="F42" s="368">
        <v>0.98050000000000004</v>
      </c>
      <c r="G42" s="368">
        <v>0.95040000000000002</v>
      </c>
      <c r="H42" s="368">
        <v>0.79300000000000004</v>
      </c>
      <c r="I42" s="368">
        <v>0.42</v>
      </c>
      <c r="J42" s="368">
        <v>0.72260000000000002</v>
      </c>
      <c r="K42" s="368">
        <v>0.88149999999999995</v>
      </c>
      <c r="L42" s="368">
        <v>0.80289999999999995</v>
      </c>
      <c r="M42" s="368">
        <v>0.44419999999999998</v>
      </c>
      <c r="N42" s="368">
        <v>0.25790000000000002</v>
      </c>
      <c r="O42" s="368">
        <v>0.67390000000000005</v>
      </c>
      <c r="P42" s="368">
        <v>1.9430000000000001</v>
      </c>
      <c r="Q42" s="368">
        <v>0.46700000000000003</v>
      </c>
      <c r="R42" s="368">
        <v>0.58230000000000004</v>
      </c>
      <c r="S42" s="368">
        <v>0.72729999999999995</v>
      </c>
      <c r="T42" s="368">
        <v>0.70020000000000004</v>
      </c>
      <c r="U42" s="368">
        <v>0.54910000000000003</v>
      </c>
      <c r="V42" s="368">
        <v>0.41310000000000002</v>
      </c>
      <c r="W42" s="368">
        <v>0.43020000000000003</v>
      </c>
      <c r="X42" s="368">
        <v>0.54259999999999997</v>
      </c>
      <c r="Y42" s="368">
        <v>0.66979999999999995</v>
      </c>
      <c r="Z42" s="368">
        <v>0.73319999999999996</v>
      </c>
      <c r="AA42" s="368">
        <v>0.77749999999999997</v>
      </c>
      <c r="AB42" s="368">
        <v>0.88990000000000002</v>
      </c>
      <c r="AC42" s="368">
        <v>0.42309999999999998</v>
      </c>
      <c r="AD42" s="368">
        <v>0.81320000000000003</v>
      </c>
      <c r="AE42" s="368">
        <v>0.63460000000000005</v>
      </c>
      <c r="AF42" s="368">
        <v>0.77569999999999995</v>
      </c>
    </row>
    <row r="43" spans="1:32" ht="20.25" customHeight="1">
      <c r="A43" s="348" t="s">
        <v>339</v>
      </c>
      <c r="B43" s="368">
        <v>0.28760000000000002</v>
      </c>
      <c r="C43" s="368">
        <v>0.2298</v>
      </c>
      <c r="D43" s="368">
        <v>0.35249999999999998</v>
      </c>
      <c r="E43" s="368">
        <v>0.18770000000000001</v>
      </c>
      <c r="F43" s="368">
        <v>0.5323</v>
      </c>
      <c r="G43" s="368">
        <v>0.29110000000000003</v>
      </c>
      <c r="H43" s="368">
        <v>0.32529999999999998</v>
      </c>
      <c r="I43" s="368">
        <v>0.19139999999999999</v>
      </c>
      <c r="J43" s="368">
        <v>0.17100000000000001</v>
      </c>
      <c r="K43" s="368">
        <v>0.28010000000000002</v>
      </c>
      <c r="L43" s="368">
        <v>0.2611</v>
      </c>
      <c r="M43" s="368">
        <v>0.18820000000000001</v>
      </c>
      <c r="N43" s="368">
        <v>0.105</v>
      </c>
      <c r="O43" s="368">
        <v>0.25230000000000002</v>
      </c>
      <c r="P43" s="368">
        <v>0.29659999999999997</v>
      </c>
      <c r="Q43" s="368">
        <v>0.19120000000000001</v>
      </c>
      <c r="R43" s="368">
        <v>0.22270000000000001</v>
      </c>
      <c r="S43" s="368">
        <v>0.25640000000000002</v>
      </c>
      <c r="T43" s="368">
        <v>0.28079999999999999</v>
      </c>
      <c r="U43" s="368">
        <v>0.18840000000000001</v>
      </c>
      <c r="V43" s="368">
        <v>0.24210000000000001</v>
      </c>
      <c r="W43" s="368">
        <v>0.28420000000000001</v>
      </c>
      <c r="X43" s="368">
        <v>0.26369999999999999</v>
      </c>
      <c r="Y43" s="368">
        <v>0.21329999999999999</v>
      </c>
      <c r="Z43" s="368">
        <v>0.26079999999999998</v>
      </c>
      <c r="AA43" s="368">
        <v>0.2203</v>
      </c>
      <c r="AB43" s="368">
        <v>0.20930000000000001</v>
      </c>
      <c r="AC43" s="368">
        <v>0.15459999999999999</v>
      </c>
      <c r="AD43" s="368">
        <v>0.1241</v>
      </c>
      <c r="AE43" s="368">
        <v>0.26860000000000001</v>
      </c>
      <c r="AF43" s="368">
        <v>0.25729999999999997</v>
      </c>
    </row>
    <row r="44" spans="1:32" ht="20.25" customHeight="1">
      <c r="A44" s="348" t="s">
        <v>340</v>
      </c>
      <c r="B44" s="368">
        <v>0.25109999999999999</v>
      </c>
      <c r="C44" s="368">
        <v>0.20860000000000001</v>
      </c>
      <c r="D44" s="368">
        <v>0.30930000000000002</v>
      </c>
      <c r="E44" s="368">
        <v>0.1709</v>
      </c>
      <c r="F44" s="368">
        <v>0.41370000000000001</v>
      </c>
      <c r="G44" s="368">
        <v>0.23749999999999999</v>
      </c>
      <c r="H44" s="368">
        <v>0.27489999999999998</v>
      </c>
      <c r="I44" s="368">
        <v>0.153</v>
      </c>
      <c r="J44" s="368">
        <v>0.1421</v>
      </c>
      <c r="K44" s="368">
        <v>0.223</v>
      </c>
      <c r="L44" s="368">
        <v>0.21529999999999999</v>
      </c>
      <c r="M44" s="368">
        <v>0.15079999999999999</v>
      </c>
      <c r="N44" s="368">
        <v>8.6900000000000005E-2</v>
      </c>
      <c r="O44" s="368">
        <v>0.22539999999999999</v>
      </c>
      <c r="P44" s="368">
        <v>0.26790000000000003</v>
      </c>
      <c r="Q44" s="368">
        <v>0.1643</v>
      </c>
      <c r="R44" s="368">
        <v>0.18909999999999999</v>
      </c>
      <c r="S44" s="368">
        <v>0.17910000000000001</v>
      </c>
      <c r="T44" s="368">
        <v>0.24929999999999999</v>
      </c>
      <c r="U44" s="368">
        <v>0.1527</v>
      </c>
      <c r="V44" s="368">
        <v>0.2135</v>
      </c>
      <c r="W44" s="368">
        <v>0.255</v>
      </c>
      <c r="X44" s="368">
        <v>0.2135</v>
      </c>
      <c r="Y44" s="368">
        <v>0.185</v>
      </c>
      <c r="Z44" s="368">
        <v>0.23369999999999999</v>
      </c>
      <c r="AA44" s="368">
        <v>0.19500000000000001</v>
      </c>
      <c r="AB44" s="368">
        <v>0.18509999999999999</v>
      </c>
      <c r="AC44" s="368">
        <v>0.13339999999999999</v>
      </c>
      <c r="AD44" s="368">
        <v>0.10440000000000001</v>
      </c>
      <c r="AE44" s="368">
        <v>0.2379</v>
      </c>
      <c r="AF44" s="368">
        <v>0.22259999999999999</v>
      </c>
    </row>
    <row r="45" spans="1:32" ht="12" customHeight="1" thickBot="1">
      <c r="A45" s="348"/>
      <c r="B45" s="368"/>
      <c r="C45" s="368"/>
      <c r="D45" s="368"/>
      <c r="E45" s="368"/>
      <c r="F45" s="368"/>
      <c r="G45" s="368"/>
      <c r="H45" s="368"/>
      <c r="I45" s="368"/>
      <c r="J45" s="368"/>
      <c r="K45" s="368"/>
      <c r="L45" s="368"/>
      <c r="M45" s="368"/>
      <c r="N45" s="368"/>
      <c r="O45" s="368"/>
      <c r="P45" s="368"/>
      <c r="Q45" s="368"/>
      <c r="R45" s="368"/>
      <c r="S45" s="368"/>
      <c r="T45" s="368"/>
      <c r="U45" s="368"/>
      <c r="V45" s="368"/>
      <c r="W45" s="368"/>
      <c r="X45" s="368"/>
      <c r="Y45" s="368"/>
      <c r="Z45" s="368"/>
      <c r="AA45" s="368"/>
      <c r="AB45" s="368"/>
      <c r="AC45" s="368"/>
      <c r="AD45" s="368"/>
      <c r="AE45" s="368"/>
      <c r="AF45" s="368"/>
    </row>
    <row r="46" spans="1:32" ht="17.25" customHeight="1" thickTop="1" thickBot="1">
      <c r="A46" s="81" t="s">
        <v>341</v>
      </c>
      <c r="B46" s="369"/>
      <c r="C46" s="369"/>
      <c r="D46" s="369"/>
      <c r="E46" s="369"/>
      <c r="F46" s="369"/>
      <c r="G46" s="369"/>
      <c r="H46" s="369"/>
      <c r="I46" s="369"/>
      <c r="J46" s="369"/>
      <c r="K46" s="369"/>
      <c r="L46" s="369"/>
      <c r="M46" s="369"/>
      <c r="N46" s="369"/>
      <c r="O46" s="369"/>
      <c r="P46" s="369"/>
      <c r="Q46" s="369"/>
      <c r="R46" s="369"/>
      <c r="S46" s="369"/>
      <c r="T46" s="369"/>
      <c r="U46" s="369"/>
      <c r="V46" s="369"/>
      <c r="W46" s="369"/>
      <c r="X46" s="369"/>
      <c r="Y46" s="369"/>
      <c r="Z46" s="369"/>
      <c r="AA46" s="369"/>
      <c r="AB46" s="369"/>
      <c r="AC46" s="369"/>
      <c r="AD46" s="369"/>
      <c r="AE46" s="369"/>
      <c r="AF46" s="369"/>
    </row>
    <row r="47" spans="1:32" ht="20.25" customHeight="1" thickTop="1">
      <c r="A47" s="347" t="s">
        <v>342</v>
      </c>
      <c r="B47" s="368">
        <v>0.127</v>
      </c>
      <c r="C47" s="368">
        <v>9.2299999999999993E-2</v>
      </c>
      <c r="D47" s="368">
        <v>0.1226</v>
      </c>
      <c r="E47" s="368">
        <v>8.9599999999999999E-2</v>
      </c>
      <c r="F47" s="368">
        <v>0.2228</v>
      </c>
      <c r="G47" s="368">
        <v>0.184</v>
      </c>
      <c r="H47" s="368">
        <v>0.15490000000000001</v>
      </c>
      <c r="I47" s="368">
        <v>0.20050000000000001</v>
      </c>
      <c r="J47" s="368">
        <v>0.16869999999999999</v>
      </c>
      <c r="K47" s="368">
        <v>0.2039</v>
      </c>
      <c r="L47" s="368">
        <v>0.17530000000000001</v>
      </c>
      <c r="M47" s="368">
        <v>0.1988</v>
      </c>
      <c r="N47" s="368">
        <v>0.1721</v>
      </c>
      <c r="O47" s="368">
        <v>0.1067</v>
      </c>
      <c r="P47" s="368">
        <v>9.6799999999999997E-2</v>
      </c>
      <c r="Q47" s="368">
        <v>0.1404</v>
      </c>
      <c r="R47" s="368">
        <v>0.1507</v>
      </c>
      <c r="S47" s="368">
        <v>0.3014</v>
      </c>
      <c r="T47" s="368">
        <v>0.1119</v>
      </c>
      <c r="U47" s="368">
        <v>0.18990000000000001</v>
      </c>
      <c r="V47" s="368">
        <v>0.1182</v>
      </c>
      <c r="W47" s="368">
        <v>0.1027</v>
      </c>
      <c r="X47" s="368">
        <v>0.1905</v>
      </c>
      <c r="Y47" s="368">
        <v>0.1323</v>
      </c>
      <c r="Z47" s="368">
        <v>0.1041</v>
      </c>
      <c r="AA47" s="368">
        <v>0.11509999999999999</v>
      </c>
      <c r="AB47" s="368">
        <v>0.1154</v>
      </c>
      <c r="AC47" s="368">
        <v>0.13739999999999999</v>
      </c>
      <c r="AD47" s="368">
        <v>0.1583</v>
      </c>
      <c r="AE47" s="368">
        <v>0.1143</v>
      </c>
      <c r="AF47" s="368">
        <v>0.13500000000000001</v>
      </c>
    </row>
    <row r="48" spans="1:32" ht="18" customHeight="1">
      <c r="A48" s="348" t="s">
        <v>343</v>
      </c>
      <c r="B48" s="368">
        <v>0.12690000000000001</v>
      </c>
      <c r="C48" s="368">
        <v>9.2299999999999993E-2</v>
      </c>
      <c r="D48" s="368">
        <v>0.1226</v>
      </c>
      <c r="E48" s="368">
        <v>8.9599999999999999E-2</v>
      </c>
      <c r="F48" s="368">
        <v>0.2228</v>
      </c>
      <c r="G48" s="368">
        <v>0.184</v>
      </c>
      <c r="H48" s="368">
        <v>0.15490000000000001</v>
      </c>
      <c r="I48" s="368">
        <v>0.20050000000000001</v>
      </c>
      <c r="J48" s="368">
        <v>0.16869999999999999</v>
      </c>
      <c r="K48" s="368">
        <v>0.2039</v>
      </c>
      <c r="L48" s="368">
        <v>0.17530000000000001</v>
      </c>
      <c r="M48" s="368">
        <v>0.1988</v>
      </c>
      <c r="N48" s="368">
        <v>0.1721</v>
      </c>
      <c r="O48" s="368">
        <v>0.1067</v>
      </c>
      <c r="P48" s="368">
        <v>9.6799999999999997E-2</v>
      </c>
      <c r="Q48" s="368">
        <v>0.1404</v>
      </c>
      <c r="R48" s="368">
        <v>0.1507</v>
      </c>
      <c r="S48" s="368">
        <v>0.3014</v>
      </c>
      <c r="T48" s="368">
        <v>0.1119</v>
      </c>
      <c r="U48" s="368">
        <v>0.18990000000000001</v>
      </c>
      <c r="V48" s="368">
        <v>0.1182</v>
      </c>
      <c r="W48" s="368">
        <v>0.1027</v>
      </c>
      <c r="X48" s="368">
        <v>0.1905</v>
      </c>
      <c r="Y48" s="368">
        <v>0.1323</v>
      </c>
      <c r="Z48" s="368">
        <v>0.1041</v>
      </c>
      <c r="AA48" s="368">
        <v>0.11509999999999999</v>
      </c>
      <c r="AB48" s="368">
        <v>0.1154</v>
      </c>
      <c r="AC48" s="368">
        <v>0.13739999999999999</v>
      </c>
      <c r="AD48" s="368">
        <v>0.15390000000000001</v>
      </c>
      <c r="AE48" s="368">
        <v>0.1143</v>
      </c>
      <c r="AF48" s="368">
        <v>0.13500000000000001</v>
      </c>
    </row>
    <row r="49" spans="1:32" ht="20.25" customHeight="1">
      <c r="A49" s="348" t="s">
        <v>344</v>
      </c>
      <c r="B49" s="368">
        <v>0.1646</v>
      </c>
      <c r="C49" s="368">
        <v>0.33400000000000002</v>
      </c>
      <c r="D49" s="368">
        <v>0.3044</v>
      </c>
      <c r="E49" s="368">
        <v>0.2392</v>
      </c>
      <c r="F49" s="368">
        <v>0.3155</v>
      </c>
      <c r="G49" s="368">
        <v>0.22739999999999999</v>
      </c>
      <c r="H49" s="368">
        <v>0.1701</v>
      </c>
      <c r="I49" s="368">
        <v>0.14960000000000001</v>
      </c>
      <c r="J49" s="368">
        <v>0.1724</v>
      </c>
      <c r="K49" s="368">
        <v>5.9200000000000003E-2</v>
      </c>
      <c r="L49" s="368">
        <v>0.1981</v>
      </c>
      <c r="M49" s="368">
        <v>4.9399999999999999E-2</v>
      </c>
      <c r="N49" s="368">
        <v>0.19980000000000001</v>
      </c>
      <c r="O49" s="368">
        <v>4.5499999999999999E-2</v>
      </c>
      <c r="P49" s="368">
        <v>0.1782</v>
      </c>
      <c r="Q49" s="368">
        <v>3.4099999999999998E-2</v>
      </c>
      <c r="R49" s="368">
        <v>0.1061</v>
      </c>
      <c r="S49" s="368">
        <v>2.2700000000000001E-2</v>
      </c>
      <c r="T49" s="368">
        <v>9.4100000000000003E-2</v>
      </c>
      <c r="U49" s="368">
        <v>0.19070000000000001</v>
      </c>
      <c r="V49" s="368">
        <v>5.7799999999999997E-2</v>
      </c>
      <c r="W49" s="368">
        <v>0.115</v>
      </c>
      <c r="X49" s="368">
        <v>4.9200000000000001E-2</v>
      </c>
      <c r="Y49" s="368">
        <v>9.4899999999999998E-2</v>
      </c>
      <c r="Z49" s="368">
        <v>0.15909999999999999</v>
      </c>
      <c r="AA49" s="368">
        <v>0.26169999999999999</v>
      </c>
      <c r="AB49" s="368">
        <v>7.8600000000000003E-2</v>
      </c>
      <c r="AC49" s="368">
        <v>8.2000000000000003E-2</v>
      </c>
      <c r="AD49" s="368">
        <v>0.14899999999999999</v>
      </c>
      <c r="AE49" s="368">
        <v>1.03E-2</v>
      </c>
      <c r="AF49" s="368">
        <v>0.16450000000000001</v>
      </c>
    </row>
    <row r="50" spans="1:32" ht="20.25" customHeight="1">
      <c r="A50" s="348" t="s">
        <v>345</v>
      </c>
      <c r="B50" s="368">
        <v>5.0500000000000003E-2</v>
      </c>
      <c r="C50" s="368">
        <v>0.15920000000000001</v>
      </c>
      <c r="D50" s="368">
        <v>8.2199999999999995E-2</v>
      </c>
      <c r="E50" s="368">
        <v>9.6100000000000005E-2</v>
      </c>
      <c r="F50" s="368">
        <v>2.5000000000000001E-3</v>
      </c>
      <c r="G50" s="368">
        <v>4.1799999999999997E-2</v>
      </c>
      <c r="H50" s="368">
        <v>1.26E-2</v>
      </c>
      <c r="I50" s="368">
        <v>3.8999999999999998E-3</v>
      </c>
      <c r="J50" s="368">
        <v>3.0700000000000002E-2</v>
      </c>
      <c r="K50" s="368">
        <v>0</v>
      </c>
      <c r="L50" s="368">
        <v>0</v>
      </c>
      <c r="M50" s="368">
        <v>0</v>
      </c>
      <c r="N50" s="368">
        <v>1.4200000000000001E-2</v>
      </c>
      <c r="O50" s="368">
        <v>0</v>
      </c>
      <c r="P50" s="368">
        <v>3.0999999999999999E-3</v>
      </c>
      <c r="Q50" s="368">
        <v>6.1999999999999998E-3</v>
      </c>
      <c r="R50" s="368">
        <v>2.4799999999999999E-2</v>
      </c>
      <c r="S50" s="368">
        <v>2.0999999999999999E-3</v>
      </c>
      <c r="T50" s="368">
        <v>0</v>
      </c>
      <c r="U50" s="368">
        <v>1.7600000000000001E-2</v>
      </c>
      <c r="V50" s="368">
        <v>0</v>
      </c>
      <c r="W50" s="368">
        <v>8.0000000000000004E-4</v>
      </c>
      <c r="X50" s="368">
        <v>0</v>
      </c>
      <c r="Y50" s="368">
        <v>3.5000000000000001E-3</v>
      </c>
      <c r="Z50" s="368">
        <v>0</v>
      </c>
      <c r="AA50" s="368">
        <v>8.2000000000000007E-3</v>
      </c>
      <c r="AB50" s="368">
        <v>0</v>
      </c>
      <c r="AC50" s="368">
        <v>4.1000000000000003E-3</v>
      </c>
      <c r="AD50" s="368">
        <v>2.8299999999999999E-2</v>
      </c>
      <c r="AE50" s="368">
        <v>0</v>
      </c>
      <c r="AF50" s="368">
        <v>3.6200000000000003E-2</v>
      </c>
    </row>
    <row r="51" spans="1:32" ht="18" customHeight="1">
      <c r="A51" s="348" t="s">
        <v>346</v>
      </c>
      <c r="B51" s="368">
        <v>5.21E-2</v>
      </c>
      <c r="C51" s="368">
        <v>0.12570000000000001</v>
      </c>
      <c r="D51" s="368">
        <v>0.15820000000000001</v>
      </c>
      <c r="E51" s="368">
        <v>0.1066</v>
      </c>
      <c r="F51" s="368">
        <v>9.69E-2</v>
      </c>
      <c r="G51" s="368">
        <v>0.1069</v>
      </c>
      <c r="H51" s="368">
        <v>3.7699999999999997E-2</v>
      </c>
      <c r="I51" s="368">
        <v>5.5199999999999999E-2</v>
      </c>
      <c r="J51" s="368">
        <v>8.4099999999999994E-2</v>
      </c>
      <c r="K51" s="368">
        <v>2.0799999999999999E-2</v>
      </c>
      <c r="L51" s="368">
        <v>2.0500000000000001E-2</v>
      </c>
      <c r="M51" s="368">
        <v>2.1600000000000001E-2</v>
      </c>
      <c r="N51" s="368">
        <v>8.9700000000000002E-2</v>
      </c>
      <c r="O51" s="368">
        <v>1.7999999999999999E-2</v>
      </c>
      <c r="P51" s="368">
        <v>9.6199999999999994E-2</v>
      </c>
      <c r="Q51" s="368">
        <v>1.5699999999999999E-2</v>
      </c>
      <c r="R51" s="368">
        <v>4.2599999999999999E-2</v>
      </c>
      <c r="S51" s="368">
        <v>9.5999999999999992E-3</v>
      </c>
      <c r="T51" s="368">
        <v>1.03E-2</v>
      </c>
      <c r="U51" s="368">
        <v>4.7800000000000002E-2</v>
      </c>
      <c r="V51" s="368">
        <v>3.5000000000000001E-3</v>
      </c>
      <c r="W51" s="368">
        <v>4.1200000000000001E-2</v>
      </c>
      <c r="X51" s="368">
        <v>1.89E-2</v>
      </c>
      <c r="Y51" s="368">
        <v>2.1000000000000001E-2</v>
      </c>
      <c r="Z51" s="368">
        <v>5.6599999999999998E-2</v>
      </c>
      <c r="AA51" s="368">
        <v>7.8200000000000006E-2</v>
      </c>
      <c r="AB51" s="368">
        <v>2.9899999999999999E-2</v>
      </c>
      <c r="AC51" s="368">
        <v>1.83E-2</v>
      </c>
      <c r="AD51" s="368">
        <v>2.5000000000000001E-2</v>
      </c>
      <c r="AE51" s="368">
        <v>2E-3</v>
      </c>
      <c r="AF51" s="368">
        <v>6.0199999999999997E-2</v>
      </c>
    </row>
    <row r="52" spans="1:32" ht="18" customHeight="1">
      <c r="A52" s="348" t="s">
        <v>347</v>
      </c>
      <c r="B52" s="368">
        <v>0.18509999999999999</v>
      </c>
      <c r="C52" s="368">
        <v>0.1295</v>
      </c>
      <c r="D52" s="368">
        <v>0.2225</v>
      </c>
      <c r="E52" s="368">
        <v>0.11799999999999999</v>
      </c>
      <c r="F52" s="368">
        <v>0.38779999999999998</v>
      </c>
      <c r="G52" s="368">
        <v>0.31319999999999998</v>
      </c>
      <c r="H52" s="368">
        <v>0.2014</v>
      </c>
      <c r="I52" s="368">
        <v>0.24809999999999999</v>
      </c>
      <c r="J52" s="368">
        <v>0.2009</v>
      </c>
      <c r="K52" s="368">
        <v>0.27979999999999999</v>
      </c>
      <c r="L52" s="368">
        <v>0.2198</v>
      </c>
      <c r="M52" s="368">
        <v>0.21870000000000001</v>
      </c>
      <c r="N52" s="368">
        <v>0.1988</v>
      </c>
      <c r="O52" s="368">
        <v>0.14499999999999999</v>
      </c>
      <c r="P52" s="368">
        <v>0.1328</v>
      </c>
      <c r="Q52" s="368">
        <v>0.18279999999999999</v>
      </c>
      <c r="R52" s="368">
        <v>0.22889999999999999</v>
      </c>
      <c r="S52" s="368">
        <v>0.37140000000000001</v>
      </c>
      <c r="T52" s="368">
        <v>0.1578</v>
      </c>
      <c r="U52" s="368">
        <v>0.2397</v>
      </c>
      <c r="V52" s="368">
        <v>0.16739999999999999</v>
      </c>
      <c r="W52" s="368">
        <v>0.1474</v>
      </c>
      <c r="X52" s="368">
        <v>0.24210000000000001</v>
      </c>
      <c r="Y52" s="368">
        <v>0.15479999999999999</v>
      </c>
      <c r="Z52" s="368">
        <v>0.15579999999999999</v>
      </c>
      <c r="AA52" s="368">
        <v>0.155</v>
      </c>
      <c r="AB52" s="368">
        <v>0.14219999999999999</v>
      </c>
      <c r="AC52" s="368">
        <v>0.15540000000000001</v>
      </c>
      <c r="AD52" s="368">
        <v>0.16830000000000001</v>
      </c>
      <c r="AE52" s="368">
        <v>0.1792</v>
      </c>
      <c r="AF52" s="368">
        <v>0.18740000000000001</v>
      </c>
    </row>
    <row r="53" spans="1:32" ht="12" customHeight="1" thickBot="1">
      <c r="A53" s="348"/>
      <c r="B53" s="368"/>
      <c r="C53" s="368"/>
      <c r="D53" s="368"/>
      <c r="E53" s="368"/>
      <c r="F53" s="368"/>
      <c r="G53" s="368"/>
      <c r="H53" s="368"/>
      <c r="I53" s="368"/>
      <c r="J53" s="368"/>
      <c r="K53" s="368"/>
      <c r="L53" s="368"/>
      <c r="M53" s="368"/>
      <c r="N53" s="368"/>
      <c r="O53" s="368"/>
      <c r="P53" s="368"/>
      <c r="Q53" s="368"/>
      <c r="R53" s="368"/>
      <c r="S53" s="368"/>
      <c r="T53" s="368"/>
      <c r="U53" s="368"/>
      <c r="V53" s="368"/>
      <c r="W53" s="368"/>
      <c r="X53" s="368"/>
      <c r="Y53" s="368"/>
      <c r="Z53" s="368"/>
      <c r="AA53" s="368"/>
      <c r="AB53" s="368"/>
      <c r="AC53" s="368"/>
      <c r="AD53" s="368"/>
      <c r="AE53" s="368"/>
      <c r="AF53" s="368"/>
    </row>
    <row r="54" spans="1:32" ht="17.25" customHeight="1" thickTop="1" thickBot="1">
      <c r="A54" s="81" t="s">
        <v>348</v>
      </c>
      <c r="B54" s="369"/>
      <c r="C54" s="369"/>
      <c r="D54" s="369"/>
      <c r="E54" s="369"/>
      <c r="F54" s="369"/>
      <c r="G54" s="369"/>
      <c r="H54" s="369"/>
      <c r="I54" s="369"/>
      <c r="J54" s="369"/>
      <c r="K54" s="369"/>
      <c r="L54" s="369"/>
      <c r="M54" s="369"/>
      <c r="N54" s="369"/>
      <c r="O54" s="369"/>
      <c r="P54" s="369"/>
      <c r="Q54" s="369"/>
      <c r="R54" s="369"/>
      <c r="S54" s="369"/>
      <c r="T54" s="369"/>
      <c r="U54" s="369"/>
      <c r="V54" s="369"/>
      <c r="W54" s="369"/>
      <c r="X54" s="369"/>
      <c r="Y54" s="369"/>
      <c r="Z54" s="369"/>
      <c r="AA54" s="369"/>
      <c r="AB54" s="369"/>
      <c r="AC54" s="369"/>
      <c r="AD54" s="369"/>
      <c r="AE54" s="369"/>
      <c r="AF54" s="369"/>
    </row>
    <row r="55" spans="1:32" ht="18" customHeight="1" thickTop="1">
      <c r="A55" s="348" t="s">
        <v>349</v>
      </c>
      <c r="B55" s="368">
        <v>0.80940000000000001</v>
      </c>
      <c r="C55" s="368">
        <v>0.83950000000000002</v>
      </c>
      <c r="D55" s="368">
        <v>0.85550000000000004</v>
      </c>
      <c r="E55" s="368">
        <v>0.87160000000000004</v>
      </c>
      <c r="F55" s="368">
        <v>0.77900000000000003</v>
      </c>
      <c r="G55" s="368">
        <v>0.88660000000000005</v>
      </c>
      <c r="H55" s="368">
        <v>0.92989999999999995</v>
      </c>
      <c r="I55" s="368">
        <v>0.93669999999999998</v>
      </c>
      <c r="J55" s="368">
        <v>0.91049999999999998</v>
      </c>
      <c r="K55" s="368">
        <v>0.89880000000000004</v>
      </c>
      <c r="L55" s="368">
        <v>0.96220000000000006</v>
      </c>
      <c r="M55" s="368">
        <v>0.94630000000000003</v>
      </c>
      <c r="N55" s="368">
        <v>0.91210000000000002</v>
      </c>
      <c r="O55" s="368">
        <v>0.8115</v>
      </c>
      <c r="P55" s="368">
        <v>0.90059999999999996</v>
      </c>
      <c r="Q55" s="368">
        <v>0.88929999999999998</v>
      </c>
      <c r="R55" s="368">
        <v>0.89300000000000002</v>
      </c>
      <c r="S55" s="368">
        <v>0.90949999999999998</v>
      </c>
      <c r="T55" s="368">
        <v>0.9294</v>
      </c>
      <c r="U55" s="368">
        <v>0.87280000000000002</v>
      </c>
      <c r="V55" s="368">
        <v>0.92959999999999998</v>
      </c>
      <c r="W55" s="368">
        <v>0.9244</v>
      </c>
      <c r="X55" s="368">
        <v>0.84009999999999996</v>
      </c>
      <c r="Y55" s="368">
        <v>0.93069999999999997</v>
      </c>
      <c r="Z55" s="368">
        <v>0.90880000000000005</v>
      </c>
      <c r="AA55" s="368">
        <v>0.92989999999999995</v>
      </c>
      <c r="AB55" s="368">
        <v>0.92549999999999999</v>
      </c>
      <c r="AC55" s="368">
        <v>0.90290000000000004</v>
      </c>
      <c r="AD55" s="368">
        <v>0.90100000000000002</v>
      </c>
      <c r="AE55" s="368">
        <v>0.91569999999999996</v>
      </c>
      <c r="AF55" s="368">
        <v>0.87280000000000002</v>
      </c>
    </row>
    <row r="56" spans="1:32" ht="18" customHeight="1">
      <c r="A56" s="348" t="s">
        <v>350</v>
      </c>
      <c r="B56" s="368">
        <v>0.89839999999999998</v>
      </c>
      <c r="C56" s="368">
        <v>0.95299999999999996</v>
      </c>
      <c r="D56" s="368">
        <v>0.95089999999999997</v>
      </c>
      <c r="E56" s="368">
        <v>0.93769999999999998</v>
      </c>
      <c r="F56" s="368">
        <v>0.95789999999999997</v>
      </c>
      <c r="G56" s="368">
        <v>0.9264</v>
      </c>
      <c r="H56" s="368">
        <v>0.93469999999999998</v>
      </c>
      <c r="I56" s="368">
        <v>0.94199999999999995</v>
      </c>
      <c r="J56" s="368">
        <v>0.94579999999999997</v>
      </c>
      <c r="K56" s="368">
        <v>0.94</v>
      </c>
      <c r="L56" s="368">
        <v>0.91539999999999999</v>
      </c>
      <c r="M56" s="368">
        <v>0.9113</v>
      </c>
      <c r="N56" s="368">
        <v>0.96350000000000002</v>
      </c>
      <c r="O56" s="368">
        <v>0.96430000000000005</v>
      </c>
      <c r="P56" s="368">
        <v>0.95279999999999998</v>
      </c>
      <c r="Q56" s="368">
        <v>0.94350000000000001</v>
      </c>
      <c r="R56" s="368">
        <v>0.89780000000000004</v>
      </c>
      <c r="S56" s="368">
        <v>0.89200000000000002</v>
      </c>
      <c r="T56" s="368">
        <v>0.91539999999999999</v>
      </c>
      <c r="U56" s="368">
        <v>0.94820000000000004</v>
      </c>
      <c r="V56" s="368">
        <v>0.95340000000000003</v>
      </c>
      <c r="W56" s="368">
        <v>0.93420000000000003</v>
      </c>
      <c r="X56" s="368">
        <v>0.93379999999999996</v>
      </c>
      <c r="Y56" s="368">
        <v>0.94289999999999996</v>
      </c>
      <c r="Z56" s="368">
        <v>0.94969999999999999</v>
      </c>
      <c r="AA56" s="368">
        <v>0.95630000000000004</v>
      </c>
      <c r="AB56" s="368">
        <v>0.93030000000000002</v>
      </c>
      <c r="AC56" s="368">
        <v>0.95</v>
      </c>
      <c r="AD56" s="368">
        <v>0.89770000000000005</v>
      </c>
      <c r="AE56" s="368">
        <v>0.93369999999999997</v>
      </c>
      <c r="AF56" s="368">
        <v>0.93089999999999995</v>
      </c>
    </row>
    <row r="57" spans="1:32" ht="18" customHeight="1">
      <c r="A57" s="348" t="s">
        <v>351</v>
      </c>
      <c r="B57" s="368">
        <v>5.1000000000000004E-3</v>
      </c>
      <c r="C57" s="368">
        <v>-2.9499999999999998E-2</v>
      </c>
      <c r="D57" s="368">
        <v>2.5399999999999999E-2</v>
      </c>
      <c r="E57" s="368">
        <v>2.0899999999999998E-2</v>
      </c>
      <c r="F57" s="368">
        <v>4.6399999999999997E-2</v>
      </c>
      <c r="G57" s="368">
        <v>0.1729</v>
      </c>
      <c r="H57" s="368">
        <v>0.1772</v>
      </c>
      <c r="I57" s="368">
        <v>0.2437</v>
      </c>
      <c r="J57" s="368">
        <v>0.158</v>
      </c>
      <c r="K57" s="368">
        <v>0.2011</v>
      </c>
      <c r="L57" s="368">
        <v>0.27460000000000001</v>
      </c>
      <c r="M57" s="368">
        <v>0.29609999999999997</v>
      </c>
      <c r="N57" s="368">
        <v>0.14330000000000001</v>
      </c>
      <c r="O57" s="368">
        <v>-5.8000000000000003E-2</v>
      </c>
      <c r="P57" s="368">
        <v>4.6600000000000003E-2</v>
      </c>
      <c r="Q57" s="368">
        <v>9.6600000000000005E-2</v>
      </c>
      <c r="R57" s="368">
        <v>0.1711</v>
      </c>
      <c r="S57" s="368">
        <v>0.45950000000000002</v>
      </c>
      <c r="T57" s="368">
        <v>0.14330000000000001</v>
      </c>
      <c r="U57" s="368">
        <v>0.13619999999999999</v>
      </c>
      <c r="V57" s="368">
        <v>0.10580000000000001</v>
      </c>
      <c r="W57" s="368">
        <v>0.1028</v>
      </c>
      <c r="X57" s="368">
        <v>0.1114</v>
      </c>
      <c r="Y57" s="368">
        <v>0.1376</v>
      </c>
      <c r="Z57" s="368">
        <v>6.8099999999999994E-2</v>
      </c>
      <c r="AA57" s="368">
        <v>9.8900000000000002E-2</v>
      </c>
      <c r="AB57" s="368">
        <v>0.1246</v>
      </c>
      <c r="AC57" s="368">
        <v>0.1018</v>
      </c>
      <c r="AD57" s="368">
        <v>0.18629999999999999</v>
      </c>
      <c r="AE57" s="368">
        <v>0.10730000000000001</v>
      </c>
      <c r="AF57" s="368">
        <v>7.7499999999999999E-2</v>
      </c>
    </row>
    <row r="58" spans="1:32" ht="18" customHeight="1">
      <c r="A58" s="348" t="s">
        <v>352</v>
      </c>
      <c r="B58" s="368">
        <v>1.5019</v>
      </c>
      <c r="C58" s="368">
        <v>1.7390000000000001</v>
      </c>
      <c r="D58" s="368">
        <v>1.1785000000000001</v>
      </c>
      <c r="E58" s="368">
        <v>1.4341999999999999</v>
      </c>
      <c r="F58" s="368">
        <v>0.99180000000000001</v>
      </c>
      <c r="G58" s="368">
        <v>0.61629999999999996</v>
      </c>
      <c r="H58" s="368">
        <v>0.45269999999999999</v>
      </c>
      <c r="I58" s="368">
        <v>0.31580000000000003</v>
      </c>
      <c r="J58" s="368">
        <v>0.53069999999999995</v>
      </c>
      <c r="K58" s="368">
        <v>0.49619999999999997</v>
      </c>
      <c r="L58" s="368">
        <v>0.2157</v>
      </c>
      <c r="M58" s="368">
        <v>0.27010000000000001</v>
      </c>
      <c r="N58" s="368">
        <v>0.5111</v>
      </c>
      <c r="O58" s="368">
        <v>1.7668999999999999</v>
      </c>
      <c r="P58" s="368">
        <v>1.0263</v>
      </c>
      <c r="Q58" s="368">
        <v>0.78820000000000001</v>
      </c>
      <c r="R58" s="368">
        <v>0.71020000000000005</v>
      </c>
      <c r="S58" s="368">
        <v>0.30030000000000001</v>
      </c>
      <c r="T58" s="368">
        <v>0.63109999999999999</v>
      </c>
      <c r="U58" s="368">
        <v>0.66990000000000005</v>
      </c>
      <c r="V58" s="368">
        <v>0.59550000000000003</v>
      </c>
      <c r="W58" s="368">
        <v>0.73629999999999995</v>
      </c>
      <c r="X58" s="368">
        <v>0.83930000000000005</v>
      </c>
      <c r="Y58" s="368">
        <v>0.52339999999999998</v>
      </c>
      <c r="Z58" s="368">
        <v>0.876</v>
      </c>
      <c r="AA58" s="368">
        <v>0.60899999999999999</v>
      </c>
      <c r="AB58" s="368">
        <v>0.64600000000000002</v>
      </c>
      <c r="AC58" s="368">
        <v>0.70660000000000001</v>
      </c>
      <c r="AD58" s="368">
        <v>0.6431</v>
      </c>
      <c r="AE58" s="368">
        <v>0.73729999999999996</v>
      </c>
      <c r="AF58" s="368">
        <v>0.94259999999999999</v>
      </c>
    </row>
    <row r="59" spans="1:32" ht="9.75" customHeight="1" thickBot="1">
      <c r="A59" s="349"/>
      <c r="B59" s="557"/>
      <c r="C59" s="557"/>
      <c r="D59" s="557"/>
      <c r="E59" s="557"/>
      <c r="F59" s="557"/>
      <c r="G59" s="557"/>
      <c r="H59" s="557"/>
      <c r="I59" s="557"/>
      <c r="J59" s="557"/>
      <c r="K59" s="557"/>
      <c r="L59" s="557"/>
      <c r="M59" s="557"/>
      <c r="N59" s="557"/>
      <c r="O59" s="557"/>
      <c r="P59" s="557"/>
      <c r="Q59" s="557"/>
      <c r="R59" s="557"/>
      <c r="S59" s="557"/>
      <c r="T59" s="557"/>
      <c r="U59" s="557"/>
      <c r="V59" s="557"/>
      <c r="W59" s="557"/>
      <c r="X59" s="557"/>
      <c r="Y59" s="557"/>
      <c r="Z59" s="557"/>
      <c r="AA59" s="557"/>
      <c r="AB59" s="557"/>
      <c r="AC59" s="557"/>
      <c r="AD59" s="557"/>
      <c r="AE59" s="557"/>
      <c r="AF59" s="557"/>
    </row>
    <row r="60" spans="1:32" s="48" customFormat="1" ht="12" customHeight="1" thickTop="1">
      <c r="A60" s="82" t="s">
        <v>353</v>
      </c>
      <c r="B60" s="1153"/>
      <c r="C60" s="1154"/>
      <c r="D60" s="1154"/>
      <c r="E60" s="1154"/>
      <c r="F60" s="1154"/>
      <c r="G60" s="1154"/>
      <c r="H60" s="1154"/>
      <c r="I60" s="1179"/>
      <c r="J60" s="1179"/>
      <c r="K60" s="1179"/>
      <c r="L60" s="1179"/>
      <c r="M60" s="1179"/>
      <c r="N60" s="1179"/>
      <c r="O60" s="1179"/>
      <c r="P60" s="1179"/>
      <c r="Q60" s="1179"/>
      <c r="R60" s="1179"/>
      <c r="S60" s="1179"/>
      <c r="T60" s="1179"/>
      <c r="U60" s="1179"/>
      <c r="V60" s="1179"/>
      <c r="W60" s="1179"/>
      <c r="X60" s="1179"/>
      <c r="Y60" s="1179"/>
      <c r="Z60" s="1179"/>
      <c r="AA60" s="1179"/>
      <c r="AB60" s="1179"/>
      <c r="AC60" s="1179"/>
      <c r="AD60" s="1179"/>
      <c r="AE60" s="1179"/>
      <c r="AF60" s="1179"/>
    </row>
    <row r="61" spans="1:32" s="48" customFormat="1">
      <c r="A61" s="1221" t="s">
        <v>354</v>
      </c>
      <c r="B61" s="1222"/>
      <c r="C61" s="1222"/>
      <c r="D61" s="1222"/>
      <c r="E61" s="1222"/>
      <c r="F61" s="1222"/>
      <c r="G61" s="1222"/>
      <c r="H61" s="1222"/>
      <c r="I61" s="558"/>
      <c r="J61" s="558"/>
      <c r="K61" s="558"/>
      <c r="L61" s="558"/>
      <c r="M61" s="558"/>
      <c r="N61" s="558"/>
      <c r="O61" s="558"/>
      <c r="P61" s="558"/>
      <c r="Q61" s="558"/>
      <c r="R61" s="558"/>
      <c r="S61" s="558"/>
      <c r="T61" s="558"/>
      <c r="U61" s="558"/>
      <c r="V61" s="558"/>
      <c r="W61" s="558"/>
      <c r="X61" s="558"/>
      <c r="Y61" s="558"/>
      <c r="Z61" s="558"/>
      <c r="AA61" s="558"/>
      <c r="AB61" s="558"/>
      <c r="AC61" s="558"/>
      <c r="AD61" s="558"/>
      <c r="AE61" s="558"/>
      <c r="AF61" s="558"/>
    </row>
    <row r="62" spans="1:32" s="48" customFormat="1" ht="11.25">
      <c r="A62" s="1291" t="s">
        <v>355</v>
      </c>
      <c r="B62" s="1292"/>
      <c r="C62" s="1292"/>
      <c r="D62" s="1292"/>
      <c r="E62" s="1292"/>
      <c r="F62" s="1292"/>
      <c r="G62" s="1292"/>
      <c r="H62" s="1292"/>
      <c r="I62" s="1292"/>
      <c r="J62" s="1292"/>
      <c r="K62" s="1292"/>
      <c r="L62" s="1292"/>
      <c r="M62" s="1292"/>
      <c r="N62" s="1292"/>
      <c r="O62" s="1292"/>
      <c r="P62" s="1292"/>
      <c r="Q62" s="1292"/>
      <c r="R62" s="1292"/>
      <c r="S62" s="1292"/>
      <c r="T62" s="558"/>
      <c r="U62" s="558"/>
      <c r="V62" s="558"/>
      <c r="W62" s="558"/>
      <c r="X62" s="558"/>
      <c r="Y62" s="558"/>
      <c r="Z62" s="558"/>
      <c r="AA62" s="558"/>
      <c r="AB62" s="558"/>
      <c r="AC62" s="558"/>
      <c r="AD62" s="558"/>
      <c r="AE62" s="558"/>
      <c r="AF62" s="558"/>
    </row>
    <row r="63" spans="1:32" s="48" customFormat="1" ht="11.25">
      <c r="A63" s="84" t="s">
        <v>849</v>
      </c>
      <c r="B63" s="1155"/>
      <c r="C63" s="559"/>
      <c r="D63" s="559"/>
      <c r="E63" s="559"/>
      <c r="F63" s="559"/>
      <c r="G63" s="559"/>
      <c r="H63" s="559"/>
      <c r="I63" s="558"/>
      <c r="J63" s="558"/>
      <c r="K63" s="558"/>
      <c r="L63" s="558"/>
      <c r="M63" s="558"/>
      <c r="N63" s="558"/>
      <c r="O63" s="558"/>
      <c r="P63" s="558"/>
      <c r="Q63" s="558"/>
      <c r="R63" s="558"/>
      <c r="S63" s="558"/>
      <c r="T63" s="558"/>
      <c r="U63" s="558"/>
      <c r="V63" s="558"/>
      <c r="W63" s="558"/>
      <c r="X63" s="558"/>
      <c r="Y63" s="558"/>
      <c r="Z63" s="558"/>
      <c r="AA63" s="558"/>
      <c r="AB63" s="558"/>
      <c r="AC63" s="558"/>
      <c r="AD63" s="558"/>
      <c r="AE63" s="558"/>
      <c r="AF63" s="558"/>
    </row>
    <row r="64" spans="1:32" ht="15.75" thickBot="1">
      <c r="A64" s="48"/>
      <c r="B64" s="1156"/>
      <c r="C64" s="503"/>
      <c r="D64" s="503"/>
      <c r="E64" s="503"/>
      <c r="F64" s="503"/>
      <c r="G64" s="503"/>
      <c r="H64" s="503"/>
    </row>
    <row r="65" spans="1:32" s="135" customFormat="1" ht="18" customHeight="1" thickTop="1" thickBot="1">
      <c r="A65" s="417"/>
      <c r="B65" s="560" t="s">
        <v>858</v>
      </c>
      <c r="C65" s="560" t="s">
        <v>859</v>
      </c>
      <c r="D65" s="560" t="s">
        <v>860</v>
      </c>
      <c r="E65" s="560" t="s">
        <v>882</v>
      </c>
      <c r="F65" s="561" t="s">
        <v>861</v>
      </c>
      <c r="G65" s="561" t="s">
        <v>862</v>
      </c>
      <c r="H65" s="561" t="s">
        <v>879</v>
      </c>
      <c r="I65" s="560" t="s">
        <v>863</v>
      </c>
      <c r="J65" s="560" t="s">
        <v>864</v>
      </c>
      <c r="K65" s="560" t="s">
        <v>865</v>
      </c>
      <c r="L65" s="560" t="s">
        <v>866</v>
      </c>
      <c r="M65" s="561" t="s">
        <v>867</v>
      </c>
      <c r="N65" s="561" t="s">
        <v>873</v>
      </c>
      <c r="O65" s="561" t="s">
        <v>871</v>
      </c>
      <c r="P65" s="560" t="s">
        <v>880</v>
      </c>
      <c r="Q65" s="560" t="s">
        <v>872</v>
      </c>
      <c r="R65" s="560" t="s">
        <v>870</v>
      </c>
      <c r="S65" s="560" t="s">
        <v>868</v>
      </c>
      <c r="T65" s="561" t="s">
        <v>881</v>
      </c>
      <c r="U65" s="561" t="s">
        <v>869</v>
      </c>
      <c r="V65" s="561" t="s">
        <v>877</v>
      </c>
      <c r="W65" s="560" t="s">
        <v>878</v>
      </c>
      <c r="X65" s="560" t="s">
        <v>876</v>
      </c>
      <c r="Y65" s="560" t="s">
        <v>875</v>
      </c>
      <c r="Z65" s="560" t="s">
        <v>874</v>
      </c>
      <c r="AA65" s="561" t="s">
        <v>883</v>
      </c>
      <c r="AB65" s="561" t="s">
        <v>1348</v>
      </c>
      <c r="AC65" s="561" t="s">
        <v>1358</v>
      </c>
      <c r="AD65" s="561" t="s">
        <v>1393</v>
      </c>
      <c r="AE65" s="561" t="s">
        <v>1394</v>
      </c>
      <c r="AF65" s="561" t="s">
        <v>309</v>
      </c>
    </row>
    <row r="66" spans="1:32" s="135" customFormat="1" ht="18" customHeight="1" thickTop="1" thickBot="1">
      <c r="A66" s="81" t="s">
        <v>356</v>
      </c>
      <c r="B66" s="562"/>
      <c r="C66" s="562"/>
      <c r="D66" s="562"/>
      <c r="E66" s="562"/>
      <c r="F66" s="563"/>
      <c r="G66" s="563"/>
      <c r="H66" s="563"/>
      <c r="I66" s="562"/>
      <c r="J66" s="562"/>
      <c r="K66" s="562"/>
      <c r="L66" s="562"/>
      <c r="M66" s="563"/>
      <c r="N66" s="563"/>
      <c r="O66" s="563"/>
      <c r="P66" s="562"/>
      <c r="Q66" s="562"/>
      <c r="R66" s="562"/>
      <c r="S66" s="562"/>
      <c r="T66" s="563"/>
      <c r="U66" s="563"/>
      <c r="V66" s="563"/>
      <c r="W66" s="562"/>
      <c r="X66" s="562"/>
      <c r="Y66" s="562"/>
      <c r="Z66" s="562"/>
      <c r="AA66" s="563"/>
      <c r="AB66" s="563"/>
      <c r="AC66" s="563"/>
      <c r="AD66" s="563"/>
      <c r="AE66" s="563"/>
      <c r="AF66" s="563"/>
    </row>
    <row r="67" spans="1:32" s="135" customFormat="1" ht="18" customHeight="1" thickTop="1">
      <c r="A67" s="348" t="s">
        <v>357</v>
      </c>
      <c r="B67" s="368">
        <v>7.46E-2</v>
      </c>
      <c r="C67" s="368">
        <v>8.1000000000000003E-2</v>
      </c>
      <c r="D67" s="368">
        <v>6.1400000000000003E-2</v>
      </c>
      <c r="E67" s="368">
        <v>7.7499999999999999E-2</v>
      </c>
      <c r="F67" s="368">
        <v>5.4800000000000001E-2</v>
      </c>
      <c r="G67" s="368">
        <v>5.7599999999999998E-2</v>
      </c>
      <c r="H67" s="368">
        <v>9.6799999999999997E-2</v>
      </c>
      <c r="I67" s="368">
        <v>8.1100000000000005E-2</v>
      </c>
      <c r="J67" s="368">
        <v>8.5000000000000006E-2</v>
      </c>
      <c r="K67" s="368">
        <v>7.4700000000000003E-2</v>
      </c>
      <c r="L67" s="368">
        <v>8.9399999999999993E-2</v>
      </c>
      <c r="M67" s="368">
        <v>9.2399999999999996E-2</v>
      </c>
      <c r="N67" s="368">
        <v>0.14530000000000001</v>
      </c>
      <c r="O67" s="368">
        <v>6.8699999999999997E-2</v>
      </c>
      <c r="P67" s="368">
        <v>7.1400000000000005E-2</v>
      </c>
      <c r="Q67" s="368">
        <v>9.2899999999999996E-2</v>
      </c>
      <c r="R67" s="368">
        <v>8.8499999999999995E-2</v>
      </c>
      <c r="S67" s="368">
        <v>0.1346</v>
      </c>
      <c r="T67" s="368">
        <v>8.8200000000000001E-2</v>
      </c>
      <c r="U67" s="368">
        <v>0.1145</v>
      </c>
      <c r="V67" s="368">
        <v>7.2900000000000006E-2</v>
      </c>
      <c r="W67" s="368">
        <v>8.2100000000000006E-2</v>
      </c>
      <c r="X67" s="368">
        <v>9.4799999999999995E-2</v>
      </c>
      <c r="Y67" s="368">
        <v>9.8599999999999993E-2</v>
      </c>
      <c r="Z67" s="368">
        <v>7.3400000000000007E-2</v>
      </c>
      <c r="AA67" s="368">
        <v>7.9500000000000001E-2</v>
      </c>
      <c r="AB67" s="368">
        <v>7.2800000000000004E-2</v>
      </c>
      <c r="AC67" s="368">
        <v>9.1399999999999995E-2</v>
      </c>
      <c r="AD67" s="368">
        <v>0.39910000000000001</v>
      </c>
      <c r="AE67" s="368">
        <v>8.4699999999999998E-2</v>
      </c>
      <c r="AF67" s="368">
        <v>8.1699999999999995E-2</v>
      </c>
    </row>
    <row r="68" spans="1:32" s="135" customFormat="1" ht="18" customHeight="1">
      <c r="A68" s="348" t="s">
        <v>358</v>
      </c>
      <c r="B68" s="368">
        <v>7.8700000000000006E-2</v>
      </c>
      <c r="C68" s="368">
        <v>8.5300000000000001E-2</v>
      </c>
      <c r="D68" s="368">
        <v>6.6500000000000004E-2</v>
      </c>
      <c r="E68" s="368">
        <v>8.2799999999999999E-2</v>
      </c>
      <c r="F68" s="368">
        <v>9.7100000000000006E-2</v>
      </c>
      <c r="G68" s="368">
        <v>6.4000000000000001E-2</v>
      </c>
      <c r="H68" s="368">
        <v>9.8400000000000001E-2</v>
      </c>
      <c r="I68" s="368">
        <v>8.4500000000000006E-2</v>
      </c>
      <c r="J68" s="368">
        <v>8.9700000000000002E-2</v>
      </c>
      <c r="K68" s="368">
        <v>7.5999999999999998E-2</v>
      </c>
      <c r="L68" s="368">
        <v>9.01E-2</v>
      </c>
      <c r="M68" s="368">
        <v>9.2499999999999999E-2</v>
      </c>
      <c r="N68" s="368">
        <v>0.1469</v>
      </c>
      <c r="O68" s="368">
        <v>7.1300000000000002E-2</v>
      </c>
      <c r="P68" s="368">
        <v>7.0699999999999999E-2</v>
      </c>
      <c r="Q68" s="368">
        <v>9.4E-2</v>
      </c>
      <c r="R68" s="368">
        <v>8.8400000000000006E-2</v>
      </c>
      <c r="S68" s="368">
        <v>0.1351</v>
      </c>
      <c r="T68" s="368">
        <v>9.0200000000000002E-2</v>
      </c>
      <c r="U68" s="368">
        <v>0.11609999999999999</v>
      </c>
      <c r="V68" s="368">
        <v>7.3099999999999998E-2</v>
      </c>
      <c r="W68" s="368">
        <v>8.2500000000000004E-2</v>
      </c>
      <c r="X68" s="368">
        <v>0.10440000000000001</v>
      </c>
      <c r="Y68" s="368">
        <v>9.8699999999999996E-2</v>
      </c>
      <c r="Z68" s="368">
        <v>7.6700000000000004E-2</v>
      </c>
      <c r="AA68" s="368">
        <v>8.1900000000000001E-2</v>
      </c>
      <c r="AB68" s="368">
        <v>7.4700000000000003E-2</v>
      </c>
      <c r="AC68" s="368">
        <v>9.4899999999999998E-2</v>
      </c>
      <c r="AD68" s="368">
        <v>0.40250000000000002</v>
      </c>
      <c r="AE68" s="368">
        <v>8.4400000000000003E-2</v>
      </c>
      <c r="AF68" s="368">
        <v>8.5599999999999996E-2</v>
      </c>
    </row>
    <row r="69" spans="1:32" s="135" customFormat="1" ht="18" customHeight="1">
      <c r="A69" s="348" t="s">
        <v>359</v>
      </c>
      <c r="B69" s="368">
        <v>6.3799999999999996E-2</v>
      </c>
      <c r="C69" s="368">
        <v>7.6300000000000007E-2</v>
      </c>
      <c r="D69" s="368">
        <v>5.5599999999999997E-2</v>
      </c>
      <c r="E69" s="368">
        <v>7.9299999999999995E-2</v>
      </c>
      <c r="F69" s="368">
        <v>6.1699999999999998E-2</v>
      </c>
      <c r="G69" s="368">
        <v>5.8200000000000002E-2</v>
      </c>
      <c r="H69" s="368">
        <v>8.3099999999999993E-2</v>
      </c>
      <c r="I69" s="368">
        <v>7.7899999999999997E-2</v>
      </c>
      <c r="J69" s="368">
        <v>8.3500000000000005E-2</v>
      </c>
      <c r="K69" s="368">
        <v>7.1900000000000006E-2</v>
      </c>
      <c r="L69" s="368">
        <v>8.43E-2</v>
      </c>
      <c r="M69" s="368">
        <v>9.1600000000000001E-2</v>
      </c>
      <c r="N69" s="368">
        <v>0.1429</v>
      </c>
      <c r="O69" s="368">
        <v>6.3799999999999996E-2</v>
      </c>
      <c r="P69" s="368">
        <v>6.4199999999999993E-2</v>
      </c>
      <c r="Q69" s="368">
        <v>8.9099999999999999E-2</v>
      </c>
      <c r="R69" s="368">
        <v>6.9500000000000006E-2</v>
      </c>
      <c r="S69" s="368">
        <v>0.13239999999999999</v>
      </c>
      <c r="T69" s="368">
        <v>8.2500000000000004E-2</v>
      </c>
      <c r="U69" s="368">
        <v>9.9699999999999997E-2</v>
      </c>
      <c r="V69" s="368">
        <v>6.8900000000000003E-2</v>
      </c>
      <c r="W69" s="368">
        <v>7.3999999999999996E-2</v>
      </c>
      <c r="X69" s="368">
        <v>0.1028</v>
      </c>
      <c r="Y69" s="368">
        <v>8.9300000000000004E-2</v>
      </c>
      <c r="Z69" s="368">
        <v>7.3200000000000001E-2</v>
      </c>
      <c r="AA69" s="368">
        <v>7.5200000000000003E-2</v>
      </c>
      <c r="AB69" s="368">
        <v>7.0800000000000002E-2</v>
      </c>
      <c r="AC69" s="368">
        <v>9.0999999999999998E-2</v>
      </c>
      <c r="AD69" s="368">
        <v>0.3664</v>
      </c>
      <c r="AE69" s="368">
        <v>7.7600000000000002E-2</v>
      </c>
      <c r="AF69" s="368">
        <v>7.5700000000000003E-2</v>
      </c>
    </row>
    <row r="70" spans="1:32" s="135" customFormat="1" ht="18" customHeight="1">
      <c r="A70" s="348" t="s">
        <v>360</v>
      </c>
      <c r="B70" s="368">
        <v>-1.1000000000000001E-3</v>
      </c>
      <c r="C70" s="368">
        <v>4.4999999999999997E-3</v>
      </c>
      <c r="D70" s="368">
        <v>3.2000000000000002E-3</v>
      </c>
      <c r="E70" s="368">
        <v>2.3999999999999998E-3</v>
      </c>
      <c r="F70" s="368">
        <v>-5.8999999999999999E-3</v>
      </c>
      <c r="G70" s="368">
        <v>7.9000000000000008E-3</v>
      </c>
      <c r="H70" s="368">
        <v>5.5999999999999999E-3</v>
      </c>
      <c r="I70" s="368">
        <v>8.6999999999999994E-3</v>
      </c>
      <c r="J70" s="368">
        <v>1.3899999999999999E-2</v>
      </c>
      <c r="K70" s="368">
        <v>1.26E-2</v>
      </c>
      <c r="L70" s="368">
        <v>4.4000000000000003E-3</v>
      </c>
      <c r="M70" s="368">
        <v>1.66E-2</v>
      </c>
      <c r="N70" s="368">
        <v>2.8E-3</v>
      </c>
      <c r="O70" s="368">
        <v>2.3E-3</v>
      </c>
      <c r="P70" s="368">
        <v>4.1000000000000003E-3</v>
      </c>
      <c r="Q70" s="368">
        <v>-1.2999999999999999E-3</v>
      </c>
      <c r="R70" s="368">
        <v>9.9000000000000008E-3</v>
      </c>
      <c r="S70" s="368">
        <v>3.8899999999999997E-2</v>
      </c>
      <c r="T70" s="368">
        <v>6.1000000000000004E-3</v>
      </c>
      <c r="U70" s="368">
        <v>-2.06E-2</v>
      </c>
      <c r="V70" s="368">
        <v>1.5100000000000001E-2</v>
      </c>
      <c r="W70" s="368">
        <v>1.7600000000000001E-2</v>
      </c>
      <c r="X70" s="368">
        <v>1.5599999999999999E-2</v>
      </c>
      <c r="Y70" s="368">
        <v>1.7000000000000001E-2</v>
      </c>
      <c r="Z70" s="368">
        <v>4.8999999999999998E-3</v>
      </c>
      <c r="AA70" s="368">
        <v>1.66E-2</v>
      </c>
      <c r="AB70" s="368">
        <v>1.72E-2</v>
      </c>
      <c r="AC70" s="368">
        <v>4.4999999999999997E-3</v>
      </c>
      <c r="AD70" s="368">
        <v>2.5999999999999999E-3</v>
      </c>
      <c r="AE70" s="368">
        <v>7.4000000000000003E-3</v>
      </c>
      <c r="AF70" s="368">
        <v>5.8999999999999999E-3</v>
      </c>
    </row>
    <row r="71" spans="1:32" s="135" customFormat="1" ht="18" customHeight="1">
      <c r="A71" s="348" t="s">
        <v>361</v>
      </c>
      <c r="B71" s="368">
        <v>8.0000000000000004E-4</v>
      </c>
      <c r="C71" s="368">
        <v>4.5999999999999999E-3</v>
      </c>
      <c r="D71" s="368">
        <v>2.5999999999999999E-3</v>
      </c>
      <c r="E71" s="368">
        <v>4.1999999999999997E-3</v>
      </c>
      <c r="F71" s="368">
        <v>-5.8999999999999999E-3</v>
      </c>
      <c r="G71" s="368">
        <v>7.0000000000000001E-3</v>
      </c>
      <c r="H71" s="368">
        <v>6.1000000000000004E-3</v>
      </c>
      <c r="I71" s="368">
        <v>8.6999999999999994E-3</v>
      </c>
      <c r="J71" s="368">
        <v>1.37E-2</v>
      </c>
      <c r="K71" s="368">
        <v>1.2699999999999999E-2</v>
      </c>
      <c r="L71" s="368">
        <v>6.1000000000000004E-3</v>
      </c>
      <c r="M71" s="368">
        <v>1.7299999999999999E-2</v>
      </c>
      <c r="N71" s="368">
        <v>2.8999999999999998E-3</v>
      </c>
      <c r="O71" s="368">
        <v>1.4E-3</v>
      </c>
      <c r="P71" s="368">
        <v>3.2000000000000002E-3</v>
      </c>
      <c r="Q71" s="368">
        <v>3.2000000000000002E-3</v>
      </c>
      <c r="R71" s="368">
        <v>9.7000000000000003E-3</v>
      </c>
      <c r="S71" s="368">
        <v>3.9100000000000003E-2</v>
      </c>
      <c r="T71" s="368">
        <v>7.4000000000000003E-3</v>
      </c>
      <c r="U71" s="368">
        <v>-1.47E-2</v>
      </c>
      <c r="V71" s="368">
        <v>1.47E-2</v>
      </c>
      <c r="W71" s="368">
        <v>1.72E-2</v>
      </c>
      <c r="X71" s="368">
        <v>1.55E-2</v>
      </c>
      <c r="Y71" s="368">
        <v>1.7100000000000001E-2</v>
      </c>
      <c r="Z71" s="368">
        <v>5.1999999999999998E-3</v>
      </c>
      <c r="AA71" s="368">
        <v>1.54E-2</v>
      </c>
      <c r="AB71" s="368">
        <v>1.7100000000000001E-2</v>
      </c>
      <c r="AC71" s="368">
        <v>4.4999999999999997E-3</v>
      </c>
      <c r="AD71" s="368">
        <v>4.8999999999999998E-3</v>
      </c>
      <c r="AE71" s="368">
        <v>7.3000000000000001E-3</v>
      </c>
      <c r="AF71" s="368">
        <v>6.4999999999999997E-3</v>
      </c>
    </row>
    <row r="72" spans="1:32" s="135" customFormat="1" ht="18" customHeight="1">
      <c r="A72" s="348" t="s">
        <v>362</v>
      </c>
      <c r="B72" s="368">
        <v>8.0000000000000004E-4</v>
      </c>
      <c r="C72" s="368">
        <v>4.5999999999999999E-3</v>
      </c>
      <c r="D72" s="368">
        <v>2.5999999999999999E-3</v>
      </c>
      <c r="E72" s="368">
        <v>4.1999999999999997E-3</v>
      </c>
      <c r="F72" s="368">
        <v>-5.8999999999999999E-3</v>
      </c>
      <c r="G72" s="368">
        <v>6.7000000000000002E-3</v>
      </c>
      <c r="H72" s="368">
        <v>6.1000000000000004E-3</v>
      </c>
      <c r="I72" s="368">
        <v>8.6999999999999994E-3</v>
      </c>
      <c r="J72" s="368">
        <v>1.37E-2</v>
      </c>
      <c r="K72" s="368">
        <v>1.2699999999999999E-2</v>
      </c>
      <c r="L72" s="368">
        <v>6.1000000000000004E-3</v>
      </c>
      <c r="M72" s="368">
        <v>1.7299999999999999E-2</v>
      </c>
      <c r="N72" s="368">
        <v>2.8999999999999998E-3</v>
      </c>
      <c r="O72" s="368">
        <v>1.4E-3</v>
      </c>
      <c r="P72" s="368">
        <v>3.2000000000000002E-3</v>
      </c>
      <c r="Q72" s="368">
        <v>3.2000000000000002E-3</v>
      </c>
      <c r="R72" s="368">
        <v>7.4999999999999997E-3</v>
      </c>
      <c r="S72" s="368">
        <v>3.9100000000000003E-2</v>
      </c>
      <c r="T72" s="368">
        <v>7.4000000000000003E-3</v>
      </c>
      <c r="U72" s="368">
        <v>-1.47E-2</v>
      </c>
      <c r="V72" s="368">
        <v>1.17E-2</v>
      </c>
      <c r="W72" s="368">
        <v>1.72E-2</v>
      </c>
      <c r="X72" s="368">
        <v>1.55E-2</v>
      </c>
      <c r="Y72" s="368">
        <v>1.7100000000000001E-2</v>
      </c>
      <c r="Z72" s="368">
        <v>5.1999999999999998E-3</v>
      </c>
      <c r="AA72" s="368">
        <v>1.54E-2</v>
      </c>
      <c r="AB72" s="368">
        <v>1.7100000000000001E-2</v>
      </c>
      <c r="AC72" s="368">
        <v>4.4999999999999997E-3</v>
      </c>
      <c r="AD72" s="368">
        <v>4.8999999999999998E-3</v>
      </c>
      <c r="AE72" s="368">
        <v>7.3000000000000001E-3</v>
      </c>
      <c r="AF72" s="368">
        <v>6.3E-3</v>
      </c>
    </row>
    <row r="73" spans="1:32" s="135" customFormat="1" ht="18" customHeight="1" thickBot="1">
      <c r="A73" s="348" t="s">
        <v>363</v>
      </c>
      <c r="B73" s="368">
        <v>7.9000000000000008E-3</v>
      </c>
      <c r="C73" s="368">
        <v>5.0599999999999999E-2</v>
      </c>
      <c r="D73" s="368">
        <v>2.12E-2</v>
      </c>
      <c r="E73" s="368">
        <v>4.8899999999999999E-2</v>
      </c>
      <c r="F73" s="368">
        <v>-2.69E-2</v>
      </c>
      <c r="G73" s="368">
        <v>3.4200000000000001E-2</v>
      </c>
      <c r="H73" s="368">
        <v>0.04</v>
      </c>
      <c r="I73" s="368">
        <v>4.2299999999999997E-2</v>
      </c>
      <c r="J73" s="368">
        <v>8.2900000000000001E-2</v>
      </c>
      <c r="K73" s="368">
        <v>6.1499999999999999E-2</v>
      </c>
      <c r="L73" s="368">
        <v>3.4000000000000002E-2</v>
      </c>
      <c r="M73" s="368">
        <v>8.6900000000000005E-2</v>
      </c>
      <c r="N73" s="368">
        <v>1.6899999999999998E-2</v>
      </c>
      <c r="O73" s="368">
        <v>1.2999999999999999E-2</v>
      </c>
      <c r="P73" s="368">
        <v>3.1699999999999999E-2</v>
      </c>
      <c r="Q73" s="368">
        <v>2.3099999999999999E-2</v>
      </c>
      <c r="R73" s="368">
        <v>4.8300000000000003E-2</v>
      </c>
      <c r="S73" s="368">
        <v>0.1336</v>
      </c>
      <c r="T73" s="368">
        <v>6.5000000000000002E-2</v>
      </c>
      <c r="U73" s="368">
        <v>-7.6399999999999996E-2</v>
      </c>
      <c r="V73" s="368">
        <v>9.9099999999999994E-2</v>
      </c>
      <c r="W73" s="368">
        <v>0.1762</v>
      </c>
      <c r="X73" s="368">
        <v>8.2600000000000007E-2</v>
      </c>
      <c r="Y73" s="368">
        <v>0.12920000000000001</v>
      </c>
      <c r="Z73" s="368">
        <v>4.9799999999999997E-2</v>
      </c>
      <c r="AA73" s="368">
        <v>0.1366</v>
      </c>
      <c r="AB73" s="368">
        <v>0.15229999999999999</v>
      </c>
      <c r="AC73" s="368">
        <v>3.3000000000000002E-2</v>
      </c>
      <c r="AD73" s="368">
        <v>3.1699999999999999E-2</v>
      </c>
      <c r="AE73" s="368">
        <v>6.0699999999999997E-2</v>
      </c>
      <c r="AF73" s="368">
        <v>4.9200000000000001E-2</v>
      </c>
    </row>
    <row r="74" spans="1:32" s="135" customFormat="1" ht="18" customHeight="1" thickTop="1" thickBot="1">
      <c r="A74" s="81" t="s">
        <v>364</v>
      </c>
      <c r="B74" s="562"/>
      <c r="C74" s="562"/>
      <c r="D74" s="562"/>
      <c r="E74" s="562"/>
      <c r="F74" s="563"/>
      <c r="G74" s="563"/>
      <c r="H74" s="563"/>
      <c r="I74" s="562"/>
      <c r="J74" s="562"/>
      <c r="K74" s="562"/>
      <c r="L74" s="562"/>
      <c r="M74" s="563"/>
      <c r="N74" s="563"/>
      <c r="O74" s="563"/>
      <c r="P74" s="562"/>
      <c r="Q74" s="562"/>
      <c r="R74" s="562"/>
      <c r="S74" s="562"/>
      <c r="T74" s="563"/>
      <c r="U74" s="563"/>
      <c r="V74" s="563"/>
      <c r="W74" s="562"/>
      <c r="X74" s="562"/>
      <c r="Y74" s="562"/>
      <c r="Z74" s="562"/>
      <c r="AA74" s="563"/>
      <c r="AB74" s="563"/>
      <c r="AC74" s="563"/>
      <c r="AD74" s="563"/>
      <c r="AE74" s="563"/>
      <c r="AF74" s="563"/>
    </row>
    <row r="75" spans="1:32" s="135" customFormat="1" ht="18" customHeight="1" thickTop="1">
      <c r="A75" s="348" t="s">
        <v>365</v>
      </c>
      <c r="B75" s="368">
        <v>9.9199999999999997E-2</v>
      </c>
      <c r="C75" s="368">
        <v>0.11600000000000001</v>
      </c>
      <c r="D75" s="368">
        <v>8.9499999999999996E-2</v>
      </c>
      <c r="E75" s="368">
        <v>0.1179</v>
      </c>
      <c r="F75" s="368">
        <v>7.0400000000000004E-2</v>
      </c>
      <c r="G75" s="368">
        <v>8.7900000000000006E-2</v>
      </c>
      <c r="H75" s="368">
        <v>0.1241</v>
      </c>
      <c r="I75" s="368">
        <v>0.1069</v>
      </c>
      <c r="J75" s="368">
        <v>0.1225</v>
      </c>
      <c r="K75" s="368">
        <v>0.1036</v>
      </c>
      <c r="L75" s="368">
        <v>0.1207</v>
      </c>
      <c r="M75" s="368">
        <v>0.1134</v>
      </c>
      <c r="N75" s="368">
        <v>0.184</v>
      </c>
      <c r="O75" s="368">
        <v>0.10630000000000001</v>
      </c>
      <c r="P75" s="368">
        <v>0.1134</v>
      </c>
      <c r="Q75" s="368">
        <v>0.12230000000000001</v>
      </c>
      <c r="R75" s="368">
        <v>0.1226</v>
      </c>
      <c r="S75" s="368">
        <v>0.1573</v>
      </c>
      <c r="T75" s="368">
        <v>0.1196</v>
      </c>
      <c r="U75" s="368">
        <v>0.14430000000000001</v>
      </c>
      <c r="V75" s="368">
        <v>9.5600000000000004E-2</v>
      </c>
      <c r="W75" s="368">
        <v>0.10249999999999999</v>
      </c>
      <c r="X75" s="368">
        <v>0.11409999999999999</v>
      </c>
      <c r="Y75" s="368">
        <v>0.1368</v>
      </c>
      <c r="Z75" s="368">
        <v>0.1047</v>
      </c>
      <c r="AA75" s="368">
        <v>0.121</v>
      </c>
      <c r="AB75" s="368">
        <v>0.1113</v>
      </c>
      <c r="AC75" s="368">
        <v>0.12640000000000001</v>
      </c>
      <c r="AD75" s="368">
        <v>0.49049999999999999</v>
      </c>
      <c r="AE75" s="368">
        <v>0.113</v>
      </c>
      <c r="AF75" s="368">
        <v>0.1123</v>
      </c>
    </row>
    <row r="76" spans="1:32" s="135" customFormat="1" ht="18" customHeight="1">
      <c r="A76" s="348" t="s">
        <v>366</v>
      </c>
      <c r="B76" s="368">
        <v>-2.46E-2</v>
      </c>
      <c r="C76" s="368">
        <v>-3.5099999999999999E-2</v>
      </c>
      <c r="D76" s="368">
        <v>-2.81E-2</v>
      </c>
      <c r="E76" s="368">
        <v>-4.0399999999999998E-2</v>
      </c>
      <c r="F76" s="368">
        <v>-1.5599999999999999E-2</v>
      </c>
      <c r="G76" s="368">
        <v>-3.0300000000000001E-2</v>
      </c>
      <c r="H76" s="368">
        <v>-2.7300000000000001E-2</v>
      </c>
      <c r="I76" s="368">
        <v>-2.5700000000000001E-2</v>
      </c>
      <c r="J76" s="368">
        <v>-3.7499999999999999E-2</v>
      </c>
      <c r="K76" s="368">
        <v>-2.8899999999999999E-2</v>
      </c>
      <c r="L76" s="368">
        <v>-3.1300000000000001E-2</v>
      </c>
      <c r="M76" s="368">
        <v>-2.1000000000000001E-2</v>
      </c>
      <c r="N76" s="368">
        <v>-3.8800000000000001E-2</v>
      </c>
      <c r="O76" s="368">
        <v>-3.7600000000000001E-2</v>
      </c>
      <c r="P76" s="368">
        <v>-4.2099999999999999E-2</v>
      </c>
      <c r="Q76" s="368">
        <v>-2.9399999999999999E-2</v>
      </c>
      <c r="R76" s="368">
        <v>-3.4099999999999998E-2</v>
      </c>
      <c r="S76" s="368">
        <v>-2.2800000000000001E-2</v>
      </c>
      <c r="T76" s="368">
        <v>-3.1399999999999997E-2</v>
      </c>
      <c r="U76" s="368">
        <v>-2.98E-2</v>
      </c>
      <c r="V76" s="368">
        <v>-2.2700000000000001E-2</v>
      </c>
      <c r="W76" s="368">
        <v>-2.0400000000000001E-2</v>
      </c>
      <c r="X76" s="368">
        <v>-1.9300000000000001E-2</v>
      </c>
      <c r="Y76" s="368">
        <v>-3.8100000000000002E-2</v>
      </c>
      <c r="Z76" s="368">
        <v>-3.1199999999999999E-2</v>
      </c>
      <c r="AA76" s="368">
        <v>-4.1500000000000002E-2</v>
      </c>
      <c r="AB76" s="368">
        <v>-3.85E-2</v>
      </c>
      <c r="AC76" s="368">
        <v>-3.5000000000000003E-2</v>
      </c>
      <c r="AD76" s="368">
        <v>-9.1399999999999995E-2</v>
      </c>
      <c r="AE76" s="368">
        <v>-2.8299999999999999E-2</v>
      </c>
      <c r="AF76" s="368">
        <v>-3.0499999999999999E-2</v>
      </c>
    </row>
    <row r="77" spans="1:32" s="135" customFormat="1" ht="18" customHeight="1">
      <c r="A77" s="348" t="s">
        <v>367</v>
      </c>
      <c r="B77" s="368">
        <v>3.0300000000000001E-2</v>
      </c>
      <c r="C77" s="368">
        <v>4.0500000000000001E-2</v>
      </c>
      <c r="D77" s="368">
        <v>3.3700000000000001E-2</v>
      </c>
      <c r="E77" s="368">
        <v>4.6899999999999997E-2</v>
      </c>
      <c r="F77" s="368">
        <v>2.0899999999999998E-2</v>
      </c>
      <c r="G77" s="368">
        <v>4.0800000000000003E-2</v>
      </c>
      <c r="H77" s="368">
        <v>3.4500000000000003E-2</v>
      </c>
      <c r="I77" s="368">
        <v>3.44E-2</v>
      </c>
      <c r="J77" s="368">
        <v>4.7600000000000003E-2</v>
      </c>
      <c r="K77" s="368">
        <v>3.8699999999999998E-2</v>
      </c>
      <c r="L77" s="368">
        <v>4.1500000000000002E-2</v>
      </c>
      <c r="M77" s="368">
        <v>2.8799999999999999E-2</v>
      </c>
      <c r="N77" s="368">
        <v>4.8500000000000001E-2</v>
      </c>
      <c r="O77" s="368">
        <v>4.3700000000000003E-2</v>
      </c>
      <c r="P77" s="368">
        <v>4.9299999999999997E-2</v>
      </c>
      <c r="Q77" s="368">
        <v>3.6200000000000003E-2</v>
      </c>
      <c r="R77" s="368">
        <v>4.4699999999999997E-2</v>
      </c>
      <c r="S77" s="368">
        <v>3.61E-2</v>
      </c>
      <c r="T77" s="368">
        <v>3.8600000000000002E-2</v>
      </c>
      <c r="U77" s="368">
        <v>3.9300000000000002E-2</v>
      </c>
      <c r="V77" s="368">
        <v>2.69E-2</v>
      </c>
      <c r="W77" s="368">
        <v>2.4199999999999999E-2</v>
      </c>
      <c r="X77" s="368">
        <v>2.5399999999999999E-2</v>
      </c>
      <c r="Y77" s="368">
        <v>4.6800000000000001E-2</v>
      </c>
      <c r="Z77" s="368">
        <v>3.6700000000000003E-2</v>
      </c>
      <c r="AA77" s="368">
        <v>4.9000000000000002E-2</v>
      </c>
      <c r="AB77" s="368">
        <v>4.6699999999999998E-2</v>
      </c>
      <c r="AC77" s="368">
        <v>4.2599999999999999E-2</v>
      </c>
      <c r="AD77" s="368">
        <v>0.12039999999999999</v>
      </c>
      <c r="AE77" s="368">
        <v>3.44E-2</v>
      </c>
      <c r="AF77" s="368">
        <v>3.7600000000000001E-2</v>
      </c>
    </row>
    <row r="78" spans="1:32" s="135" customFormat="1" ht="18" customHeight="1">
      <c r="A78" s="348" t="s">
        <v>368</v>
      </c>
      <c r="B78" s="368">
        <v>0</v>
      </c>
      <c r="C78" s="368">
        <v>0</v>
      </c>
      <c r="D78" s="368">
        <v>-5.0000000000000001E-4</v>
      </c>
      <c r="E78" s="368">
        <v>0</v>
      </c>
      <c r="F78" s="368">
        <v>0</v>
      </c>
      <c r="G78" s="368">
        <v>0</v>
      </c>
      <c r="H78" s="368">
        <v>0</v>
      </c>
      <c r="I78" s="368">
        <v>0</v>
      </c>
      <c r="J78" s="368">
        <v>0</v>
      </c>
      <c r="K78" s="368">
        <v>0</v>
      </c>
      <c r="L78" s="368">
        <v>0</v>
      </c>
      <c r="M78" s="368">
        <v>0</v>
      </c>
      <c r="N78" s="368">
        <v>0</v>
      </c>
      <c r="O78" s="368">
        <v>2.9999999999999997E-4</v>
      </c>
      <c r="P78" s="368">
        <v>1E-4</v>
      </c>
      <c r="Q78" s="368">
        <v>5.0000000000000001E-4</v>
      </c>
      <c r="R78" s="368">
        <v>0</v>
      </c>
      <c r="S78" s="368">
        <v>0</v>
      </c>
      <c r="T78" s="368">
        <v>0</v>
      </c>
      <c r="U78" s="368">
        <v>0</v>
      </c>
      <c r="V78" s="368">
        <v>0</v>
      </c>
      <c r="W78" s="368">
        <v>0</v>
      </c>
      <c r="X78" s="368">
        <v>0</v>
      </c>
      <c r="Y78" s="368">
        <v>-4.0000000000000002E-4</v>
      </c>
      <c r="Z78" s="368">
        <v>0</v>
      </c>
      <c r="AA78" s="368">
        <v>0</v>
      </c>
      <c r="AB78" s="368">
        <v>0</v>
      </c>
      <c r="AC78" s="368">
        <v>0</v>
      </c>
      <c r="AD78" s="368">
        <v>0</v>
      </c>
      <c r="AE78" s="368">
        <v>0</v>
      </c>
      <c r="AF78" s="368">
        <v>0</v>
      </c>
    </row>
    <row r="79" spans="1:32" s="135" customFormat="1" ht="18" customHeight="1">
      <c r="A79" s="348" t="s">
        <v>369</v>
      </c>
      <c r="B79" s="368">
        <v>-1.49E-2</v>
      </c>
      <c r="C79" s="368">
        <v>-9.1000000000000004E-3</v>
      </c>
      <c r="D79" s="368">
        <v>-1.0999999999999999E-2</v>
      </c>
      <c r="E79" s="368">
        <v>-3.5000000000000001E-3</v>
      </c>
      <c r="F79" s="368">
        <v>-3.5400000000000001E-2</v>
      </c>
      <c r="G79" s="368">
        <v>-5.7999999999999996E-3</v>
      </c>
      <c r="H79" s="368">
        <v>-1.54E-2</v>
      </c>
      <c r="I79" s="368">
        <v>-6.6E-3</v>
      </c>
      <c r="J79" s="368">
        <v>-6.1999999999999998E-3</v>
      </c>
      <c r="K79" s="368">
        <v>-4.1999999999999997E-3</v>
      </c>
      <c r="L79" s="368">
        <v>-5.7999999999999996E-3</v>
      </c>
      <c r="M79" s="368">
        <v>-1E-3</v>
      </c>
      <c r="N79" s="368">
        <v>-4.1000000000000003E-3</v>
      </c>
      <c r="O79" s="368">
        <v>-7.4999999999999997E-3</v>
      </c>
      <c r="P79" s="368">
        <v>-6.6E-3</v>
      </c>
      <c r="Q79" s="368">
        <v>-4.8999999999999998E-3</v>
      </c>
      <c r="R79" s="368">
        <v>-1.9E-2</v>
      </c>
      <c r="S79" s="368">
        <v>-2.7000000000000001E-3</v>
      </c>
      <c r="T79" s="368">
        <v>-7.7000000000000002E-3</v>
      </c>
      <c r="U79" s="368">
        <v>-1.6400000000000001E-2</v>
      </c>
      <c r="V79" s="368">
        <v>-4.3E-3</v>
      </c>
      <c r="W79" s="368">
        <v>-8.5000000000000006E-3</v>
      </c>
      <c r="X79" s="368">
        <v>-1.6999999999999999E-3</v>
      </c>
      <c r="Y79" s="368">
        <v>-9.4000000000000004E-3</v>
      </c>
      <c r="Z79" s="368">
        <v>-3.5000000000000001E-3</v>
      </c>
      <c r="AA79" s="368">
        <v>-6.7000000000000002E-3</v>
      </c>
      <c r="AB79" s="368">
        <v>-3.8999999999999998E-3</v>
      </c>
      <c r="AC79" s="368">
        <v>-3.8999999999999998E-3</v>
      </c>
      <c r="AD79" s="368">
        <v>-3.61E-2</v>
      </c>
      <c r="AE79" s="368">
        <v>-6.7000000000000002E-3</v>
      </c>
      <c r="AF79" s="368">
        <v>-9.9000000000000008E-3</v>
      </c>
    </row>
    <row r="80" spans="1:32" s="135" customFormat="1" ht="18" customHeight="1">
      <c r="A80" s="348" t="s">
        <v>370</v>
      </c>
      <c r="B80" s="368">
        <v>4.0000000000000001E-3</v>
      </c>
      <c r="C80" s="368">
        <v>4.4000000000000003E-3</v>
      </c>
      <c r="D80" s="368">
        <v>5.1999999999999998E-3</v>
      </c>
      <c r="E80" s="368">
        <v>5.3E-3</v>
      </c>
      <c r="F80" s="368">
        <v>4.2299999999999997E-2</v>
      </c>
      <c r="G80" s="368">
        <v>6.4000000000000003E-3</v>
      </c>
      <c r="H80" s="368">
        <v>1.6999999999999999E-3</v>
      </c>
      <c r="I80" s="368">
        <v>3.3E-3</v>
      </c>
      <c r="J80" s="368">
        <v>4.7000000000000002E-3</v>
      </c>
      <c r="K80" s="368">
        <v>1.2999999999999999E-3</v>
      </c>
      <c r="L80" s="368">
        <v>6.9999999999999999E-4</v>
      </c>
      <c r="M80" s="368">
        <v>2.0000000000000001E-4</v>
      </c>
      <c r="N80" s="368">
        <v>1.6999999999999999E-3</v>
      </c>
      <c r="O80" s="368">
        <v>2.5000000000000001E-3</v>
      </c>
      <c r="P80" s="368">
        <v>-5.9999999999999995E-4</v>
      </c>
      <c r="Q80" s="368">
        <v>1.1000000000000001E-3</v>
      </c>
      <c r="R80" s="368">
        <v>0</v>
      </c>
      <c r="S80" s="368">
        <v>5.0000000000000001E-4</v>
      </c>
      <c r="T80" s="368">
        <v>2E-3</v>
      </c>
      <c r="U80" s="368">
        <v>1.6000000000000001E-3</v>
      </c>
      <c r="V80" s="368">
        <v>2.9999999999999997E-4</v>
      </c>
      <c r="W80" s="368">
        <v>4.0000000000000002E-4</v>
      </c>
      <c r="X80" s="368">
        <v>9.5999999999999992E-3</v>
      </c>
      <c r="Y80" s="368">
        <v>1E-4</v>
      </c>
      <c r="Z80" s="368">
        <v>3.3E-3</v>
      </c>
      <c r="AA80" s="368">
        <v>2.3999999999999998E-3</v>
      </c>
      <c r="AB80" s="368">
        <v>1.9E-3</v>
      </c>
      <c r="AC80" s="368">
        <v>3.5000000000000001E-3</v>
      </c>
      <c r="AD80" s="368">
        <v>3.3999999999999998E-3</v>
      </c>
      <c r="AE80" s="368">
        <v>-2.9999999999999997E-4</v>
      </c>
      <c r="AF80" s="368">
        <v>3.8E-3</v>
      </c>
    </row>
    <row r="81" spans="1:32" s="135" customFormat="1" ht="18" customHeight="1">
      <c r="A81" s="348" t="s">
        <v>371</v>
      </c>
      <c r="B81" s="368">
        <v>-6.4899999999999999E-2</v>
      </c>
      <c r="C81" s="368">
        <v>-7.1800000000000003E-2</v>
      </c>
      <c r="D81" s="368">
        <v>-5.2400000000000002E-2</v>
      </c>
      <c r="E81" s="368">
        <v>-7.6899999999999996E-2</v>
      </c>
      <c r="F81" s="847">
        <v>-6.7599999999999993E-2</v>
      </c>
      <c r="G81" s="847">
        <v>-5.04E-2</v>
      </c>
      <c r="H81" s="847">
        <v>-7.7499999999999999E-2</v>
      </c>
      <c r="I81" s="368">
        <v>-6.9199999999999998E-2</v>
      </c>
      <c r="J81" s="368">
        <v>-6.9500000000000006E-2</v>
      </c>
      <c r="K81" s="368">
        <v>-5.9299999999999999E-2</v>
      </c>
      <c r="L81" s="368">
        <v>-7.9899999999999999E-2</v>
      </c>
      <c r="M81" s="847">
        <v>-7.4999999999999997E-2</v>
      </c>
      <c r="N81" s="847">
        <v>-0.1401</v>
      </c>
      <c r="O81" s="847">
        <v>-6.1499999999999999E-2</v>
      </c>
      <c r="P81" s="368">
        <v>-6.0100000000000001E-2</v>
      </c>
      <c r="Q81" s="368">
        <v>-9.0399999999999994E-2</v>
      </c>
      <c r="R81" s="368">
        <v>-5.96E-2</v>
      </c>
      <c r="S81" s="368">
        <v>-9.3600000000000003E-2</v>
      </c>
      <c r="T81" s="847">
        <v>-7.6399999999999996E-2</v>
      </c>
      <c r="U81" s="847">
        <v>-0.1203</v>
      </c>
      <c r="V81" s="847">
        <v>-5.3699999999999998E-2</v>
      </c>
      <c r="W81" s="368">
        <v>-5.6399999999999999E-2</v>
      </c>
      <c r="X81" s="368">
        <v>-8.72E-2</v>
      </c>
      <c r="Y81" s="368">
        <v>-7.2300000000000003E-2</v>
      </c>
      <c r="Z81" s="368">
        <v>-6.8400000000000002E-2</v>
      </c>
      <c r="AA81" s="847">
        <v>-5.8599999999999999E-2</v>
      </c>
      <c r="AB81" s="847">
        <v>-5.3600000000000002E-2</v>
      </c>
      <c r="AC81" s="847">
        <v>-8.6499999999999994E-2</v>
      </c>
      <c r="AD81" s="847">
        <v>-0.36380000000000001</v>
      </c>
      <c r="AE81" s="847">
        <v>-7.0199999999999999E-2</v>
      </c>
      <c r="AF81" s="847">
        <v>-6.9800000000000001E-2</v>
      </c>
    </row>
    <row r="82" spans="1:32" s="135" customFormat="1" ht="18" customHeight="1">
      <c r="A82" s="348" t="s">
        <v>372</v>
      </c>
      <c r="B82" s="368">
        <v>1.9E-3</v>
      </c>
      <c r="C82" s="368">
        <v>2.0000000000000001E-4</v>
      </c>
      <c r="D82" s="368">
        <v>-1E-4</v>
      </c>
      <c r="E82" s="368">
        <v>1.8E-3</v>
      </c>
      <c r="F82" s="368">
        <v>0</v>
      </c>
      <c r="G82" s="368">
        <v>-8.9999999999999998E-4</v>
      </c>
      <c r="H82" s="368">
        <v>5.9999999999999995E-4</v>
      </c>
      <c r="I82" s="368">
        <v>-1E-4</v>
      </c>
      <c r="J82" s="368">
        <v>-2.0000000000000001E-4</v>
      </c>
      <c r="K82" s="368">
        <v>1E-4</v>
      </c>
      <c r="L82" s="368">
        <v>1.6000000000000001E-3</v>
      </c>
      <c r="M82" s="368">
        <v>8.0000000000000004E-4</v>
      </c>
      <c r="N82" s="368">
        <v>1E-4</v>
      </c>
      <c r="O82" s="368">
        <v>-1.1999999999999999E-3</v>
      </c>
      <c r="P82" s="368">
        <v>-8.9999999999999998E-4</v>
      </c>
      <c r="Q82" s="368">
        <v>3.8999999999999998E-3</v>
      </c>
      <c r="R82" s="368">
        <v>-2.0000000000000001E-4</v>
      </c>
      <c r="S82" s="368">
        <v>2.9999999999999997E-4</v>
      </c>
      <c r="T82" s="368">
        <v>1.2999999999999999E-3</v>
      </c>
      <c r="U82" s="368">
        <v>5.8999999999999999E-3</v>
      </c>
      <c r="V82" s="368">
        <v>-4.0000000000000002E-4</v>
      </c>
      <c r="W82" s="368">
        <v>-2.9999999999999997E-4</v>
      </c>
      <c r="X82" s="368">
        <v>-1E-4</v>
      </c>
      <c r="Y82" s="368">
        <v>5.0000000000000001E-4</v>
      </c>
      <c r="Z82" s="368">
        <v>2.9999999999999997E-4</v>
      </c>
      <c r="AA82" s="368">
        <v>-1.1999999999999999E-3</v>
      </c>
      <c r="AB82" s="368">
        <v>0</v>
      </c>
      <c r="AC82" s="368">
        <v>0</v>
      </c>
      <c r="AD82" s="368">
        <v>2.3E-3</v>
      </c>
      <c r="AE82" s="368">
        <v>-2.0000000000000001E-4</v>
      </c>
      <c r="AF82" s="368">
        <v>5.9999999999999995E-4</v>
      </c>
    </row>
    <row r="83" spans="1:32" s="135" customFormat="1" ht="18" customHeight="1" thickBot="1">
      <c r="A83" s="348" t="s">
        <v>373</v>
      </c>
      <c r="B83" s="368">
        <v>0.1066</v>
      </c>
      <c r="C83" s="368">
        <v>0.2056</v>
      </c>
      <c r="D83" s="368">
        <v>7.9399999999999998E-2</v>
      </c>
      <c r="E83" s="368">
        <v>8.3699999999999997E-2</v>
      </c>
      <c r="F83" s="368">
        <v>7.5999999999999998E-2</v>
      </c>
      <c r="G83" s="368">
        <v>0.12959999999999999</v>
      </c>
      <c r="H83" s="368">
        <v>0.19739999999999999</v>
      </c>
      <c r="I83" s="368">
        <v>0.2019</v>
      </c>
      <c r="J83" s="368">
        <v>0.1588</v>
      </c>
      <c r="K83" s="368">
        <v>0.16320000000000001</v>
      </c>
      <c r="L83" s="368">
        <v>0.12620000000000001</v>
      </c>
      <c r="M83" s="368">
        <v>0.16539999999999999</v>
      </c>
      <c r="N83" s="368">
        <v>0.13950000000000001</v>
      </c>
      <c r="O83" s="368">
        <v>0.21160000000000001</v>
      </c>
      <c r="P83" s="368">
        <v>0.1027</v>
      </c>
      <c r="Q83" s="368">
        <v>0.24110000000000001</v>
      </c>
      <c r="R83" s="368">
        <v>0.13450000000000001</v>
      </c>
      <c r="S83" s="368">
        <v>0.17349999999999999</v>
      </c>
      <c r="T83" s="368">
        <v>0.246</v>
      </c>
      <c r="U83" s="368">
        <v>0.1399</v>
      </c>
      <c r="V83" s="368">
        <v>0.1804</v>
      </c>
      <c r="W83" s="368">
        <v>0.1135</v>
      </c>
      <c r="X83" s="368">
        <v>5.9400000000000001E-2</v>
      </c>
      <c r="Y83" s="368">
        <v>0.13370000000000001</v>
      </c>
      <c r="Z83" s="368">
        <v>0.1148</v>
      </c>
      <c r="AA83" s="368">
        <v>0.19919999999999999</v>
      </c>
      <c r="AB83" s="368">
        <v>0.22600000000000001</v>
      </c>
      <c r="AC83" s="368">
        <v>0.12529999999999999</v>
      </c>
      <c r="AD83" s="368">
        <v>0.52780000000000005</v>
      </c>
      <c r="AE83" s="368">
        <v>0.19139999999999999</v>
      </c>
      <c r="AF83" s="368">
        <v>0.13170000000000001</v>
      </c>
    </row>
    <row r="84" spans="1:32" s="135" customFormat="1" ht="18" customHeight="1" thickTop="1" thickBot="1">
      <c r="A84" s="81" t="s">
        <v>374</v>
      </c>
      <c r="B84" s="562"/>
      <c r="C84" s="562"/>
      <c r="D84" s="562"/>
      <c r="E84" s="562"/>
      <c r="F84" s="563"/>
      <c r="G84" s="563"/>
      <c r="H84" s="563"/>
      <c r="I84" s="562"/>
      <c r="J84" s="562"/>
      <c r="K84" s="562"/>
      <c r="L84" s="562"/>
      <c r="M84" s="563"/>
      <c r="N84" s="563"/>
      <c r="O84" s="563"/>
      <c r="P84" s="562"/>
      <c r="Q84" s="562"/>
      <c r="R84" s="562"/>
      <c r="S84" s="562"/>
      <c r="T84" s="563"/>
      <c r="U84" s="563"/>
      <c r="V84" s="563"/>
      <c r="W84" s="562"/>
      <c r="X84" s="562"/>
      <c r="Y84" s="562"/>
      <c r="Z84" s="562"/>
      <c r="AA84" s="563"/>
      <c r="AB84" s="563"/>
      <c r="AC84" s="563"/>
      <c r="AD84" s="563"/>
      <c r="AE84" s="563"/>
      <c r="AF84" s="563"/>
    </row>
    <row r="85" spans="1:32" s="135" customFormat="1" ht="18" customHeight="1" thickTop="1">
      <c r="A85" s="348" t="s">
        <v>375</v>
      </c>
      <c r="B85" s="368">
        <v>0.1459</v>
      </c>
      <c r="C85" s="368">
        <v>0.14729999999999999</v>
      </c>
      <c r="D85" s="368">
        <v>0.1278</v>
      </c>
      <c r="E85" s="368">
        <v>0.15570000000000001</v>
      </c>
      <c r="F85" s="368">
        <v>0.1148</v>
      </c>
      <c r="G85" s="368">
        <v>0.10059999999999999</v>
      </c>
      <c r="H85" s="368">
        <v>0.1613</v>
      </c>
      <c r="I85" s="368">
        <v>0.1246</v>
      </c>
      <c r="J85" s="368">
        <v>0.14630000000000001</v>
      </c>
      <c r="K85" s="368">
        <v>0.13009999999999999</v>
      </c>
      <c r="L85" s="368">
        <v>0.1457</v>
      </c>
      <c r="M85" s="368">
        <v>0.1268</v>
      </c>
      <c r="N85" s="368">
        <v>0.1905</v>
      </c>
      <c r="O85" s="368">
        <v>0.1479</v>
      </c>
      <c r="P85" s="368">
        <v>0.15290000000000001</v>
      </c>
      <c r="Q85" s="368">
        <v>0.15090000000000001</v>
      </c>
      <c r="R85" s="368">
        <v>0.14799999999999999</v>
      </c>
      <c r="S85" s="368">
        <v>0.1918</v>
      </c>
      <c r="T85" s="368">
        <v>0.1515</v>
      </c>
      <c r="U85" s="368">
        <v>0.1782</v>
      </c>
      <c r="V85" s="368">
        <v>0.1207</v>
      </c>
      <c r="W85" s="368">
        <v>0.1343</v>
      </c>
      <c r="X85" s="368">
        <v>0.15310000000000001</v>
      </c>
      <c r="Y85" s="368">
        <v>0.14829999999999999</v>
      </c>
      <c r="Z85" s="368">
        <v>0.13780000000000001</v>
      </c>
      <c r="AA85" s="368">
        <v>0.14349999999999999</v>
      </c>
      <c r="AB85" s="368">
        <v>0.13569999999999999</v>
      </c>
      <c r="AC85" s="368">
        <v>0.1469</v>
      </c>
      <c r="AD85" s="368">
        <v>0.57079999999999997</v>
      </c>
      <c r="AE85" s="368">
        <v>0.1414</v>
      </c>
      <c r="AF85" s="368">
        <v>0.14649999999999999</v>
      </c>
    </row>
    <row r="86" spans="1:32" s="135" customFormat="1" ht="18" customHeight="1">
      <c r="A86" s="348" t="s">
        <v>376</v>
      </c>
      <c r="B86" s="368">
        <v>7.4099999999999999E-2</v>
      </c>
      <c r="C86" s="368">
        <v>9.9900000000000003E-2</v>
      </c>
      <c r="D86" s="368">
        <v>0.1105</v>
      </c>
      <c r="E86" s="368">
        <v>0.13109999999999999</v>
      </c>
      <c r="F86" s="368">
        <v>0</v>
      </c>
      <c r="G86" s="368">
        <v>0</v>
      </c>
      <c r="H86" s="368">
        <v>0.14319999999999999</v>
      </c>
      <c r="I86" s="368">
        <v>8.7999999999999995E-2</v>
      </c>
      <c r="J86" s="368">
        <v>0</v>
      </c>
      <c r="K86" s="368">
        <v>0</v>
      </c>
      <c r="L86" s="368">
        <v>7.9100000000000004E-2</v>
      </c>
      <c r="M86" s="368">
        <v>0.1394</v>
      </c>
      <c r="N86" s="368">
        <v>0.17780000000000001</v>
      </c>
      <c r="O86" s="368">
        <v>0</v>
      </c>
      <c r="P86" s="368">
        <v>0</v>
      </c>
      <c r="Q86" s="368">
        <v>0.12859999999999999</v>
      </c>
      <c r="R86" s="368">
        <v>0.12889999999999999</v>
      </c>
      <c r="S86" s="368">
        <v>0.1086</v>
      </c>
      <c r="T86" s="368">
        <v>6.5000000000000002E-2</v>
      </c>
      <c r="U86" s="368">
        <v>0.1658</v>
      </c>
      <c r="V86" s="368">
        <v>0</v>
      </c>
      <c r="W86" s="368">
        <v>0</v>
      </c>
      <c r="X86" s="368">
        <v>0.248</v>
      </c>
      <c r="Y86" s="368">
        <v>0.16619999999999999</v>
      </c>
      <c r="Z86" s="368">
        <v>9.8500000000000004E-2</v>
      </c>
      <c r="AA86" s="368">
        <v>0.13300000000000001</v>
      </c>
      <c r="AB86" s="368">
        <v>0.11020000000000001</v>
      </c>
      <c r="AC86" s="368">
        <v>0.1981</v>
      </c>
      <c r="AD86" s="368">
        <v>0.36059999999999998</v>
      </c>
      <c r="AE86" s="368">
        <v>0.14099999999999999</v>
      </c>
      <c r="AF86" s="368">
        <v>9.6100000000000005E-2</v>
      </c>
    </row>
    <row r="87" spans="1:32" s="135" customFormat="1" ht="18" customHeight="1">
      <c r="A87" s="348" t="s">
        <v>377</v>
      </c>
      <c r="B87" s="368">
        <v>0.21590000000000001</v>
      </c>
      <c r="C87" s="368">
        <v>0.36909999999999998</v>
      </c>
      <c r="D87" s="368">
        <v>0.21510000000000001</v>
      </c>
      <c r="E87" s="368">
        <v>0.2001</v>
      </c>
      <c r="F87" s="368">
        <v>9.2399999999999996E-2</v>
      </c>
      <c r="G87" s="368">
        <v>0.45319999999999999</v>
      </c>
      <c r="H87" s="368">
        <v>0.15129999999999999</v>
      </c>
      <c r="I87" s="368">
        <v>6.3100000000000003E-2</v>
      </c>
      <c r="J87" s="368">
        <v>0.11119999999999999</v>
      </c>
      <c r="K87" s="368">
        <v>9.3799999999999994E-2</v>
      </c>
      <c r="L87" s="368">
        <v>2.9700000000000001E-2</v>
      </c>
      <c r="M87" s="368">
        <v>0.37459999999999999</v>
      </c>
      <c r="N87" s="368">
        <v>0.48299999999999998</v>
      </c>
      <c r="O87" s="368">
        <v>0.44340000000000002</v>
      </c>
      <c r="P87" s="368">
        <v>0.18340000000000001</v>
      </c>
      <c r="Q87" s="368">
        <v>1.5233000000000001</v>
      </c>
      <c r="R87" s="368">
        <v>9.3100000000000002E-2</v>
      </c>
      <c r="S87" s="368">
        <v>0.26700000000000002</v>
      </c>
      <c r="T87" s="368">
        <v>7.8299999999999995E-2</v>
      </c>
      <c r="U87" s="368">
        <v>0.15409999999999999</v>
      </c>
      <c r="V87" s="368">
        <v>8.0000000000000004E-4</v>
      </c>
      <c r="W87" s="368">
        <v>0.123</v>
      </c>
      <c r="X87" s="368">
        <v>0.23619999999999999</v>
      </c>
      <c r="Y87" s="368">
        <v>0.98229999999999995</v>
      </c>
      <c r="Z87" s="368">
        <v>0.1043</v>
      </c>
      <c r="AA87" s="368">
        <v>0.107</v>
      </c>
      <c r="AB87" s="368">
        <v>0.14729999999999999</v>
      </c>
      <c r="AC87" s="368">
        <v>0.10879999999999999</v>
      </c>
      <c r="AD87" s="368">
        <v>0.23930000000000001</v>
      </c>
      <c r="AE87" s="368">
        <v>0.17349999999999999</v>
      </c>
      <c r="AF87" s="368">
        <v>0.21729999999999999</v>
      </c>
    </row>
    <row r="88" spans="1:32" s="135" customFormat="1" ht="18" customHeight="1">
      <c r="A88" s="348" t="s">
        <v>378</v>
      </c>
      <c r="B88" s="368">
        <v>0.14960000000000001</v>
      </c>
      <c r="C88" s="368">
        <v>0.34920000000000001</v>
      </c>
      <c r="D88" s="368">
        <v>0.12509999999999999</v>
      </c>
      <c r="E88" s="368">
        <v>0.2046</v>
      </c>
      <c r="F88" s="368">
        <v>0</v>
      </c>
      <c r="G88" s="368">
        <v>0</v>
      </c>
      <c r="H88" s="368">
        <v>8.7400000000000005E-2</v>
      </c>
      <c r="I88" s="368">
        <v>5.5300000000000002E-2</v>
      </c>
      <c r="J88" s="368">
        <v>0</v>
      </c>
      <c r="K88" s="368">
        <v>0</v>
      </c>
      <c r="L88" s="368">
        <v>6.4600000000000005E-2</v>
      </c>
      <c r="M88" s="368">
        <v>0</v>
      </c>
      <c r="N88" s="368">
        <v>0.29210000000000003</v>
      </c>
      <c r="O88" s="368">
        <v>0</v>
      </c>
      <c r="P88" s="368">
        <v>0</v>
      </c>
      <c r="Q88" s="368">
        <v>8.5300000000000001E-2</v>
      </c>
      <c r="R88" s="368">
        <v>8.3199999999999996E-2</v>
      </c>
      <c r="S88" s="368">
        <v>2.1700000000000001E-2</v>
      </c>
      <c r="T88" s="368">
        <v>0</v>
      </c>
      <c r="U88" s="368">
        <v>0.29470000000000002</v>
      </c>
      <c r="V88" s="368">
        <v>0</v>
      </c>
      <c r="W88" s="368">
        <v>0</v>
      </c>
      <c r="X88" s="368">
        <v>0</v>
      </c>
      <c r="Y88" s="368">
        <v>3.5000000000000001E-3</v>
      </c>
      <c r="Z88" s="368">
        <v>0</v>
      </c>
      <c r="AA88" s="368">
        <v>0.13170000000000001</v>
      </c>
      <c r="AB88" s="368">
        <v>0</v>
      </c>
      <c r="AC88" s="368">
        <v>5.8999999999999997E-2</v>
      </c>
      <c r="AD88" s="368">
        <v>0.18429999999999999</v>
      </c>
      <c r="AE88" s="368">
        <v>0</v>
      </c>
      <c r="AF88" s="368">
        <v>0.21410000000000001</v>
      </c>
    </row>
    <row r="89" spans="1:32" s="135" customFormat="1" ht="18" customHeight="1">
      <c r="A89" s="348" t="s">
        <v>379</v>
      </c>
      <c r="B89" s="368">
        <v>2.8E-3</v>
      </c>
      <c r="C89" s="368">
        <v>0</v>
      </c>
      <c r="D89" s="368">
        <v>1.5E-3</v>
      </c>
      <c r="E89" s="368">
        <v>2.3E-3</v>
      </c>
      <c r="F89" s="368">
        <v>0</v>
      </c>
      <c r="G89" s="368">
        <v>0</v>
      </c>
      <c r="H89" s="368">
        <v>2.0999999999999999E-3</v>
      </c>
      <c r="I89" s="368">
        <v>0</v>
      </c>
      <c r="J89" s="368">
        <v>6.1999999999999998E-3</v>
      </c>
      <c r="K89" s="368">
        <v>0</v>
      </c>
      <c r="L89" s="368">
        <v>0</v>
      </c>
      <c r="M89" s="368">
        <v>1.6000000000000001E-3</v>
      </c>
      <c r="N89" s="368">
        <v>4.7999999999999996E-3</v>
      </c>
      <c r="O89" s="368">
        <v>3.0999999999999999E-3</v>
      </c>
      <c r="P89" s="368">
        <v>0</v>
      </c>
      <c r="Q89" s="368">
        <v>0</v>
      </c>
      <c r="R89" s="368">
        <v>5.7599999999999998E-2</v>
      </c>
      <c r="S89" s="368">
        <v>6.4000000000000003E-3</v>
      </c>
      <c r="T89" s="368">
        <v>4.1000000000000003E-3</v>
      </c>
      <c r="U89" s="368">
        <v>6.7999999999999996E-3</v>
      </c>
      <c r="V89" s="368">
        <v>0</v>
      </c>
      <c r="W89" s="368">
        <v>1.23E-2</v>
      </c>
      <c r="X89" s="368">
        <v>1.15E-2</v>
      </c>
      <c r="Y89" s="368">
        <v>0</v>
      </c>
      <c r="Z89" s="368">
        <v>1.7600000000000001E-2</v>
      </c>
      <c r="AA89" s="368">
        <v>5.5999999999999999E-3</v>
      </c>
      <c r="AB89" s="368">
        <v>4.1999999999999997E-3</v>
      </c>
      <c r="AC89" s="368">
        <v>0</v>
      </c>
      <c r="AD89" s="368">
        <v>9.4999999999999998E-3</v>
      </c>
      <c r="AE89" s="368">
        <v>0</v>
      </c>
      <c r="AF89" s="368">
        <v>1.6000000000000001E-3</v>
      </c>
    </row>
    <row r="90" spans="1:32" s="135" customFormat="1" ht="18" customHeight="1">
      <c r="A90" s="348" t="s">
        <v>380</v>
      </c>
      <c r="B90" s="368">
        <v>4.7999999999999996E-3</v>
      </c>
      <c r="C90" s="368">
        <v>0</v>
      </c>
      <c r="D90" s="368">
        <v>5.4999999999999997E-3</v>
      </c>
      <c r="E90" s="368">
        <v>2.2000000000000001E-3</v>
      </c>
      <c r="F90" s="368">
        <v>0</v>
      </c>
      <c r="G90" s="368">
        <v>0</v>
      </c>
      <c r="H90" s="368">
        <v>4.1000000000000003E-3</v>
      </c>
      <c r="I90" s="368">
        <v>0</v>
      </c>
      <c r="J90" s="368">
        <v>3.5000000000000001E-3</v>
      </c>
      <c r="K90" s="368">
        <v>0</v>
      </c>
      <c r="L90" s="368">
        <v>0</v>
      </c>
      <c r="M90" s="368">
        <v>3.3E-3</v>
      </c>
      <c r="N90" s="368">
        <v>0</v>
      </c>
      <c r="O90" s="368">
        <v>6.0000000000000001E-3</v>
      </c>
      <c r="P90" s="368">
        <v>0</v>
      </c>
      <c r="Q90" s="368">
        <v>0</v>
      </c>
      <c r="R90" s="368">
        <v>1E-4</v>
      </c>
      <c r="S90" s="368">
        <v>1.38E-2</v>
      </c>
      <c r="T90" s="368">
        <v>1.26E-2</v>
      </c>
      <c r="U90" s="368">
        <v>3.8699999999999998E-2</v>
      </c>
      <c r="V90" s="368">
        <v>0</v>
      </c>
      <c r="W90" s="368">
        <v>3.1399999999999997E-2</v>
      </c>
      <c r="X90" s="368">
        <v>6.4399999999999999E-2</v>
      </c>
      <c r="Y90" s="368">
        <v>0</v>
      </c>
      <c r="Z90" s="368">
        <v>1.04E-2</v>
      </c>
      <c r="AA90" s="368">
        <v>2.47E-2</v>
      </c>
      <c r="AB90" s="368">
        <v>7.7000000000000002E-3</v>
      </c>
      <c r="AC90" s="368">
        <v>0</v>
      </c>
      <c r="AD90" s="368">
        <v>7.6E-3</v>
      </c>
      <c r="AE90" s="368">
        <v>0</v>
      </c>
      <c r="AF90" s="368">
        <v>5.8999999999999999E-3</v>
      </c>
    </row>
    <row r="91" spans="1:32" s="135" customFormat="1" ht="18" customHeight="1">
      <c r="A91" s="348" t="s">
        <v>381</v>
      </c>
      <c r="B91" s="368">
        <v>3.5999999999999999E-3</v>
      </c>
      <c r="C91" s="368">
        <v>0</v>
      </c>
      <c r="D91" s="847">
        <v>4.1000000000000003E-3</v>
      </c>
      <c r="E91" s="368">
        <v>2.3E-3</v>
      </c>
      <c r="F91" s="847">
        <v>0</v>
      </c>
      <c r="G91" s="847">
        <v>0</v>
      </c>
      <c r="H91" s="847">
        <v>3.5999999999999999E-3</v>
      </c>
      <c r="I91" s="368">
        <v>0</v>
      </c>
      <c r="J91" s="368">
        <v>5.0000000000000001E-3</v>
      </c>
      <c r="K91" s="847">
        <v>0</v>
      </c>
      <c r="L91" s="368">
        <v>0</v>
      </c>
      <c r="M91" s="847">
        <v>2.5999999999999999E-3</v>
      </c>
      <c r="N91" s="847">
        <v>4.5999999999999999E-3</v>
      </c>
      <c r="O91" s="847">
        <v>3.8E-3</v>
      </c>
      <c r="P91" s="368">
        <v>0</v>
      </c>
      <c r="Q91" s="368">
        <v>0</v>
      </c>
      <c r="R91" s="847">
        <v>3.0099999999999998E-2</v>
      </c>
      <c r="S91" s="368">
        <v>1.0800000000000001E-2</v>
      </c>
      <c r="T91" s="847">
        <v>1.0500000000000001E-2</v>
      </c>
      <c r="U91" s="847">
        <v>2.7099999999999999E-2</v>
      </c>
      <c r="V91" s="847">
        <v>0</v>
      </c>
      <c r="W91" s="368">
        <v>2.6100000000000002E-2</v>
      </c>
      <c r="X91" s="368">
        <v>4.4400000000000002E-2</v>
      </c>
      <c r="Y91" s="847">
        <v>0</v>
      </c>
      <c r="Z91" s="368">
        <v>1.3100000000000001E-2</v>
      </c>
      <c r="AA91" s="847">
        <v>1.9E-2</v>
      </c>
      <c r="AB91" s="847">
        <v>6.1999999999999998E-3</v>
      </c>
      <c r="AC91" s="847">
        <v>0</v>
      </c>
      <c r="AD91" s="847">
        <v>9.4999999999999998E-3</v>
      </c>
      <c r="AE91" s="847">
        <v>0</v>
      </c>
      <c r="AF91" s="847">
        <v>3.0000000000000001E-3</v>
      </c>
    </row>
    <row r="92" spans="1:32" s="135" customFormat="1" ht="18" customHeight="1">
      <c r="A92" s="348" t="s">
        <v>382</v>
      </c>
      <c r="B92" s="368">
        <v>0</v>
      </c>
      <c r="C92" s="368">
        <v>0</v>
      </c>
      <c r="D92" s="368">
        <v>0</v>
      </c>
      <c r="E92" s="368">
        <v>0</v>
      </c>
      <c r="F92" s="368">
        <v>0</v>
      </c>
      <c r="G92" s="368">
        <v>0</v>
      </c>
      <c r="H92" s="368">
        <v>0</v>
      </c>
      <c r="I92" s="368">
        <v>0</v>
      </c>
      <c r="J92" s="368">
        <v>0</v>
      </c>
      <c r="K92" s="368">
        <v>0</v>
      </c>
      <c r="L92" s="368">
        <v>0</v>
      </c>
      <c r="M92" s="368">
        <v>0</v>
      </c>
      <c r="N92" s="368">
        <v>0</v>
      </c>
      <c r="O92" s="368">
        <v>0</v>
      </c>
      <c r="P92" s="368">
        <v>0</v>
      </c>
      <c r="Q92" s="368">
        <v>0</v>
      </c>
      <c r="R92" s="368">
        <v>0</v>
      </c>
      <c r="S92" s="368">
        <v>0</v>
      </c>
      <c r="T92" s="368">
        <v>0</v>
      </c>
      <c r="U92" s="368">
        <v>0</v>
      </c>
      <c r="V92" s="368">
        <v>0</v>
      </c>
      <c r="W92" s="368">
        <v>0</v>
      </c>
      <c r="X92" s="368">
        <v>0</v>
      </c>
      <c r="Y92" s="368">
        <v>0</v>
      </c>
      <c r="Z92" s="368">
        <v>0</v>
      </c>
      <c r="AA92" s="368">
        <v>0</v>
      </c>
      <c r="AB92" s="368">
        <v>0</v>
      </c>
      <c r="AC92" s="368">
        <v>0</v>
      </c>
      <c r="AD92" s="368">
        <v>0</v>
      </c>
      <c r="AE92" s="368">
        <v>0</v>
      </c>
      <c r="AF92" s="368">
        <v>0</v>
      </c>
    </row>
    <row r="93" spans="1:32" s="135" customFormat="1" ht="18" customHeight="1">
      <c r="A93" s="348" t="s">
        <v>383</v>
      </c>
      <c r="B93" s="368">
        <v>8.2000000000000007E-3</v>
      </c>
      <c r="C93" s="368">
        <v>1.6799999999999999E-2</v>
      </c>
      <c r="D93" s="368">
        <v>1.18E-2</v>
      </c>
      <c r="E93" s="368">
        <v>0.01</v>
      </c>
      <c r="F93" s="368">
        <v>1.1599999999999999E-2</v>
      </c>
      <c r="G93" s="368">
        <v>1.49E-2</v>
      </c>
      <c r="H93" s="368">
        <v>1.41E-2</v>
      </c>
      <c r="I93" s="368">
        <v>1.5900000000000001E-2</v>
      </c>
      <c r="J93" s="368">
        <v>1.2999999999999999E-2</v>
      </c>
      <c r="K93" s="368">
        <v>1.4500000000000001E-2</v>
      </c>
      <c r="L93" s="368">
        <v>1.7299999999999999E-2</v>
      </c>
      <c r="M93" s="368">
        <v>1.6400000000000001E-2</v>
      </c>
      <c r="N93" s="368">
        <v>1.8100000000000002E-2</v>
      </c>
      <c r="O93" s="368">
        <v>6.7999999999999996E-3</v>
      </c>
      <c r="P93" s="368">
        <v>1.54E-2</v>
      </c>
      <c r="Q93" s="368">
        <v>7.7999999999999996E-3</v>
      </c>
      <c r="R93" s="368">
        <v>1.49E-2</v>
      </c>
      <c r="S93" s="368">
        <v>1.7000000000000001E-2</v>
      </c>
      <c r="T93" s="368">
        <v>1.6799999999999999E-2</v>
      </c>
      <c r="U93" s="368">
        <v>1.52E-2</v>
      </c>
      <c r="V93" s="368">
        <v>1.52E-2</v>
      </c>
      <c r="W93" s="368">
        <v>1.3299999999999999E-2</v>
      </c>
      <c r="X93" s="368">
        <v>1.0500000000000001E-2</v>
      </c>
      <c r="Y93" s="368">
        <v>2.24E-2</v>
      </c>
      <c r="Z93" s="368">
        <v>1.32E-2</v>
      </c>
      <c r="AA93" s="368">
        <v>1.7000000000000001E-2</v>
      </c>
      <c r="AB93" s="368">
        <v>1.5699999999999999E-2</v>
      </c>
      <c r="AC93" s="368">
        <v>1.38E-2</v>
      </c>
      <c r="AD93" s="368">
        <v>3.6200000000000003E-2</v>
      </c>
      <c r="AE93" s="368">
        <v>1.8200000000000001E-2</v>
      </c>
      <c r="AF93" s="368">
        <v>1.35E-2</v>
      </c>
    </row>
    <row r="94" spans="1:32" s="135" customFormat="1" ht="18" customHeight="1">
      <c r="A94" s="348" t="s">
        <v>384</v>
      </c>
      <c r="B94" s="368">
        <v>4.0500000000000001E-2</v>
      </c>
      <c r="C94" s="368">
        <v>4.7600000000000003E-2</v>
      </c>
      <c r="D94" s="368">
        <v>4.9200000000000001E-2</v>
      </c>
      <c r="E94" s="368">
        <v>5.7700000000000001E-2</v>
      </c>
      <c r="F94" s="368">
        <v>3.1699999999999999E-2</v>
      </c>
      <c r="G94" s="368">
        <v>5.4800000000000001E-2</v>
      </c>
      <c r="H94" s="368">
        <v>4.9399999999999999E-2</v>
      </c>
      <c r="I94" s="368">
        <v>5.4800000000000001E-2</v>
      </c>
      <c r="J94" s="368">
        <v>5.8200000000000002E-2</v>
      </c>
      <c r="K94" s="368">
        <v>0.05</v>
      </c>
      <c r="L94" s="368">
        <v>5.2299999999999999E-2</v>
      </c>
      <c r="M94" s="368">
        <v>3.8899999999999997E-2</v>
      </c>
      <c r="N94" s="368">
        <v>7.2700000000000001E-2</v>
      </c>
      <c r="O94" s="368">
        <v>6.5100000000000005E-2</v>
      </c>
      <c r="P94" s="368">
        <v>5.5800000000000002E-2</v>
      </c>
      <c r="Q94" s="368">
        <v>5.8500000000000003E-2</v>
      </c>
      <c r="R94" s="368">
        <v>6.3700000000000007E-2</v>
      </c>
      <c r="S94" s="368">
        <v>4.5900000000000003E-2</v>
      </c>
      <c r="T94" s="368">
        <v>5.5399999999999998E-2</v>
      </c>
      <c r="U94" s="368">
        <v>6.1400000000000003E-2</v>
      </c>
      <c r="V94" s="368">
        <v>4.6199999999999998E-2</v>
      </c>
      <c r="W94" s="368">
        <v>4.9500000000000002E-2</v>
      </c>
      <c r="X94" s="368">
        <v>4.2700000000000002E-2</v>
      </c>
      <c r="Y94" s="368">
        <v>5.9299999999999999E-2</v>
      </c>
      <c r="Z94" s="368">
        <v>4.9099999999999998E-2</v>
      </c>
      <c r="AA94" s="368">
        <v>6.2E-2</v>
      </c>
      <c r="AB94" s="368">
        <v>5.6599999999999998E-2</v>
      </c>
      <c r="AC94" s="368">
        <v>5.8299999999999998E-2</v>
      </c>
      <c r="AD94" s="368">
        <v>0.1275</v>
      </c>
      <c r="AE94" s="368">
        <v>5.0299999999999997E-2</v>
      </c>
      <c r="AF94" s="368">
        <v>5.11E-2</v>
      </c>
    </row>
    <row r="95" spans="1:32" s="135" customFormat="1" ht="18" customHeight="1">
      <c r="A95" s="348" t="s">
        <v>385</v>
      </c>
      <c r="B95" s="368">
        <v>0</v>
      </c>
      <c r="C95" s="368">
        <v>0</v>
      </c>
      <c r="D95" s="368">
        <v>0</v>
      </c>
      <c r="E95" s="368">
        <v>0</v>
      </c>
      <c r="F95" s="368">
        <v>0</v>
      </c>
      <c r="G95" s="368">
        <v>0</v>
      </c>
      <c r="H95" s="368">
        <v>0</v>
      </c>
      <c r="I95" s="368">
        <v>0</v>
      </c>
      <c r="J95" s="368">
        <v>0</v>
      </c>
      <c r="K95" s="368">
        <v>0</v>
      </c>
      <c r="L95" s="368">
        <v>0</v>
      </c>
      <c r="M95" s="368">
        <v>0</v>
      </c>
      <c r="N95" s="368">
        <v>0</v>
      </c>
      <c r="O95" s="368">
        <v>0</v>
      </c>
      <c r="P95" s="368">
        <v>0</v>
      </c>
      <c r="Q95" s="368">
        <v>0</v>
      </c>
      <c r="R95" s="368">
        <v>0</v>
      </c>
      <c r="S95" s="368">
        <v>0</v>
      </c>
      <c r="T95" s="368">
        <v>0</v>
      </c>
      <c r="U95" s="368">
        <v>0</v>
      </c>
      <c r="V95" s="368">
        <v>0</v>
      </c>
      <c r="W95" s="368">
        <v>0</v>
      </c>
      <c r="X95" s="368">
        <v>0</v>
      </c>
      <c r="Y95" s="368">
        <v>0</v>
      </c>
      <c r="Z95" s="368">
        <v>0</v>
      </c>
      <c r="AA95" s="368">
        <v>0</v>
      </c>
      <c r="AB95" s="368">
        <v>0</v>
      </c>
      <c r="AC95" s="368">
        <v>0</v>
      </c>
      <c r="AD95" s="368">
        <v>0</v>
      </c>
      <c r="AE95" s="368">
        <v>0</v>
      </c>
      <c r="AF95" s="368">
        <v>0</v>
      </c>
    </row>
    <row r="96" spans="1:32" s="135" customFormat="1" ht="18" customHeight="1" thickBot="1">
      <c r="A96" s="348" t="s">
        <v>386</v>
      </c>
      <c r="B96" s="368">
        <v>0</v>
      </c>
      <c r="C96" s="368">
        <v>0</v>
      </c>
      <c r="D96" s="368">
        <v>0</v>
      </c>
      <c r="E96" s="368">
        <v>0</v>
      </c>
      <c r="F96" s="368">
        <v>0</v>
      </c>
      <c r="G96" s="368">
        <v>0</v>
      </c>
      <c r="H96" s="368">
        <v>0</v>
      </c>
      <c r="I96" s="368">
        <v>0</v>
      </c>
      <c r="J96" s="368">
        <v>0</v>
      </c>
      <c r="K96" s="368">
        <v>0</v>
      </c>
      <c r="L96" s="368">
        <v>0</v>
      </c>
      <c r="M96" s="368">
        <v>0</v>
      </c>
      <c r="N96" s="368">
        <v>0</v>
      </c>
      <c r="O96" s="368">
        <v>0</v>
      </c>
      <c r="P96" s="368">
        <v>0</v>
      </c>
      <c r="Q96" s="368">
        <v>0</v>
      </c>
      <c r="R96" s="368">
        <v>0</v>
      </c>
      <c r="S96" s="368">
        <v>0</v>
      </c>
      <c r="T96" s="368">
        <v>0</v>
      </c>
      <c r="U96" s="368">
        <v>0</v>
      </c>
      <c r="V96" s="368">
        <v>0</v>
      </c>
      <c r="W96" s="368">
        <v>0</v>
      </c>
      <c r="X96" s="368">
        <v>0</v>
      </c>
      <c r="Y96" s="368">
        <v>0</v>
      </c>
      <c r="Z96" s="368">
        <v>0</v>
      </c>
      <c r="AA96" s="368">
        <v>0</v>
      </c>
      <c r="AB96" s="368">
        <v>0</v>
      </c>
      <c r="AC96" s="368">
        <v>0</v>
      </c>
      <c r="AD96" s="368">
        <v>0</v>
      </c>
      <c r="AE96" s="368">
        <v>2.9999999999999997E-4</v>
      </c>
      <c r="AF96" s="368">
        <v>8.9999999999999998E-4</v>
      </c>
    </row>
    <row r="97" spans="1:32" s="135" customFormat="1" ht="18" customHeight="1" thickTop="1" thickBot="1">
      <c r="A97" s="85" t="s">
        <v>387</v>
      </c>
      <c r="B97" s="560"/>
      <c r="C97" s="560"/>
      <c r="D97" s="560"/>
      <c r="E97" s="560"/>
      <c r="F97" s="561"/>
      <c r="G97" s="561"/>
      <c r="H97" s="561"/>
      <c r="I97" s="560"/>
      <c r="J97" s="560"/>
      <c r="K97" s="560"/>
      <c r="L97" s="560"/>
      <c r="M97" s="561"/>
      <c r="N97" s="561"/>
      <c r="O97" s="561"/>
      <c r="P97" s="560"/>
      <c r="Q97" s="560"/>
      <c r="R97" s="560"/>
      <c r="S97" s="560"/>
      <c r="T97" s="561"/>
      <c r="U97" s="561"/>
      <c r="V97" s="561"/>
      <c r="W97" s="560"/>
      <c r="X97" s="560"/>
      <c r="Y97" s="560"/>
      <c r="Z97" s="560"/>
      <c r="AA97" s="561"/>
      <c r="AB97" s="561"/>
      <c r="AC97" s="561"/>
      <c r="AD97" s="561"/>
      <c r="AE97" s="561"/>
      <c r="AF97" s="561"/>
    </row>
    <row r="98" spans="1:32" s="135" customFormat="1" ht="18" customHeight="1" thickTop="1" thickBot="1">
      <c r="A98" s="81" t="s">
        <v>388</v>
      </c>
      <c r="B98" s="562"/>
      <c r="C98" s="562"/>
      <c r="D98" s="562"/>
      <c r="E98" s="562"/>
      <c r="F98" s="563"/>
      <c r="G98" s="563"/>
      <c r="H98" s="563"/>
      <c r="I98" s="562"/>
      <c r="J98" s="562"/>
      <c r="K98" s="562"/>
      <c r="L98" s="562"/>
      <c r="M98" s="563"/>
      <c r="N98" s="563"/>
      <c r="O98" s="563"/>
      <c r="P98" s="562"/>
      <c r="Q98" s="562"/>
      <c r="R98" s="562"/>
      <c r="S98" s="562"/>
      <c r="T98" s="563"/>
      <c r="U98" s="563"/>
      <c r="V98" s="563"/>
      <c r="W98" s="562"/>
      <c r="X98" s="562"/>
      <c r="Y98" s="562"/>
      <c r="Z98" s="562"/>
      <c r="AA98" s="563"/>
      <c r="AB98" s="563"/>
      <c r="AC98" s="563"/>
      <c r="AD98" s="563"/>
      <c r="AE98" s="563"/>
      <c r="AF98" s="563"/>
    </row>
    <row r="99" spans="1:32" s="135" customFormat="1" ht="18" customHeight="1" thickTop="1">
      <c r="A99" s="348" t="s">
        <v>389</v>
      </c>
      <c r="B99" s="368">
        <v>6.4899999999999999E-2</v>
      </c>
      <c r="C99" s="368">
        <v>7.1800000000000003E-2</v>
      </c>
      <c r="D99" s="368">
        <v>5.2400000000000002E-2</v>
      </c>
      <c r="E99" s="368">
        <v>7.6899999999999996E-2</v>
      </c>
      <c r="F99" s="368">
        <v>6.7599999999999993E-2</v>
      </c>
      <c r="G99" s="368">
        <v>5.04E-2</v>
      </c>
      <c r="H99" s="368">
        <v>7.7499999999999999E-2</v>
      </c>
      <c r="I99" s="368">
        <v>6.9199999999999998E-2</v>
      </c>
      <c r="J99" s="368">
        <v>6.9500000000000006E-2</v>
      </c>
      <c r="K99" s="368">
        <v>5.9299999999999999E-2</v>
      </c>
      <c r="L99" s="368">
        <v>7.9899999999999999E-2</v>
      </c>
      <c r="M99" s="368">
        <v>7.4999999999999997E-2</v>
      </c>
      <c r="N99" s="368">
        <v>0.1401</v>
      </c>
      <c r="O99" s="368">
        <v>6.1499999999999999E-2</v>
      </c>
      <c r="P99" s="368">
        <v>6.0100000000000001E-2</v>
      </c>
      <c r="Q99" s="368">
        <v>9.0399999999999994E-2</v>
      </c>
      <c r="R99" s="368">
        <v>5.96E-2</v>
      </c>
      <c r="S99" s="368">
        <v>9.3600000000000003E-2</v>
      </c>
      <c r="T99" s="368">
        <v>7.6399999999999996E-2</v>
      </c>
      <c r="U99" s="368">
        <v>0.1203</v>
      </c>
      <c r="V99" s="368">
        <v>5.3699999999999998E-2</v>
      </c>
      <c r="W99" s="368">
        <v>5.6399999999999999E-2</v>
      </c>
      <c r="X99" s="368">
        <v>8.72E-2</v>
      </c>
      <c r="Y99" s="368">
        <v>7.2300000000000003E-2</v>
      </c>
      <c r="Z99" s="368">
        <v>6.8400000000000002E-2</v>
      </c>
      <c r="AA99" s="368">
        <v>5.8599999999999999E-2</v>
      </c>
      <c r="AB99" s="368">
        <v>5.3600000000000002E-2</v>
      </c>
      <c r="AC99" s="368">
        <v>8.6499999999999994E-2</v>
      </c>
      <c r="AD99" s="368">
        <v>0.36380000000000001</v>
      </c>
      <c r="AE99" s="368">
        <v>7.0199999999999999E-2</v>
      </c>
      <c r="AF99" s="368">
        <v>6.9800000000000001E-2</v>
      </c>
    </row>
    <row r="100" spans="1:32" s="135" customFormat="1" ht="18" customHeight="1">
      <c r="A100" s="348" t="s">
        <v>390</v>
      </c>
      <c r="B100" s="368">
        <v>8.3299999999999999E-2</v>
      </c>
      <c r="C100" s="368">
        <v>8.4500000000000006E-2</v>
      </c>
      <c r="D100" s="368">
        <v>6.0199999999999997E-2</v>
      </c>
      <c r="E100" s="368">
        <v>8.7599999999999997E-2</v>
      </c>
      <c r="F100" s="368">
        <v>8.4500000000000006E-2</v>
      </c>
      <c r="G100" s="368">
        <v>5.6300000000000003E-2</v>
      </c>
      <c r="H100" s="368">
        <v>8.3500000000000005E-2</v>
      </c>
      <c r="I100" s="368">
        <v>7.3899999999999993E-2</v>
      </c>
      <c r="J100" s="368">
        <v>7.6100000000000001E-2</v>
      </c>
      <c r="K100" s="368">
        <v>6.6000000000000003E-2</v>
      </c>
      <c r="L100" s="368">
        <v>8.3500000000000005E-2</v>
      </c>
      <c r="M100" s="368">
        <v>7.8600000000000003E-2</v>
      </c>
      <c r="N100" s="368">
        <v>0.15290000000000001</v>
      </c>
      <c r="O100" s="368">
        <v>7.7700000000000005E-2</v>
      </c>
      <c r="P100" s="368">
        <v>6.59E-2</v>
      </c>
      <c r="Q100" s="368">
        <v>0.1026</v>
      </c>
      <c r="R100" s="368">
        <v>6.6299999999999998E-2</v>
      </c>
      <c r="S100" s="368">
        <v>0.1028</v>
      </c>
      <c r="T100" s="368">
        <v>8.2299999999999998E-2</v>
      </c>
      <c r="U100" s="368">
        <v>0.13869999999999999</v>
      </c>
      <c r="V100" s="368">
        <v>5.8000000000000003E-2</v>
      </c>
      <c r="W100" s="368">
        <v>6.08E-2</v>
      </c>
      <c r="X100" s="368">
        <v>0.1038</v>
      </c>
      <c r="Y100" s="368">
        <v>7.7100000000000002E-2</v>
      </c>
      <c r="Z100" s="368">
        <v>7.4399999999999994E-2</v>
      </c>
      <c r="AA100" s="368">
        <v>6.2600000000000003E-2</v>
      </c>
      <c r="AB100" s="368">
        <v>5.8299999999999998E-2</v>
      </c>
      <c r="AC100" s="368">
        <v>9.5699999999999993E-2</v>
      </c>
      <c r="AD100" s="368">
        <v>0.41639999999999999</v>
      </c>
      <c r="AE100" s="368">
        <v>7.5800000000000006E-2</v>
      </c>
      <c r="AF100" s="368">
        <v>8.0500000000000002E-2</v>
      </c>
    </row>
    <row r="101" spans="1:32" s="135" customFormat="1" ht="18" customHeight="1">
      <c r="A101" s="348" t="s">
        <v>391</v>
      </c>
      <c r="B101" s="368">
        <v>9.5799999999999996E-2</v>
      </c>
      <c r="C101" s="368">
        <v>9.4700000000000006E-2</v>
      </c>
      <c r="D101" s="368">
        <v>7.8700000000000006E-2</v>
      </c>
      <c r="E101" s="368">
        <v>0.1024</v>
      </c>
      <c r="F101" s="368">
        <v>0.11310000000000001</v>
      </c>
      <c r="G101" s="368">
        <v>6.5699999999999995E-2</v>
      </c>
      <c r="H101" s="368">
        <v>0.1019</v>
      </c>
      <c r="I101" s="368">
        <v>8.0500000000000002E-2</v>
      </c>
      <c r="J101" s="368">
        <v>8.1100000000000005E-2</v>
      </c>
      <c r="K101" s="368">
        <v>7.5600000000000001E-2</v>
      </c>
      <c r="L101" s="368">
        <v>9.5600000000000004E-2</v>
      </c>
      <c r="M101" s="368">
        <v>8.5999999999999993E-2</v>
      </c>
      <c r="N101" s="368">
        <v>0.15190000000000001</v>
      </c>
      <c r="O101" s="368">
        <v>8.7999999999999995E-2</v>
      </c>
      <c r="P101" s="368">
        <v>8.1600000000000006E-2</v>
      </c>
      <c r="Q101" s="368">
        <v>0.115</v>
      </c>
      <c r="R101" s="368">
        <v>7.2300000000000003E-2</v>
      </c>
      <c r="S101" s="368">
        <v>0.1148</v>
      </c>
      <c r="T101" s="368">
        <v>9.7100000000000006E-2</v>
      </c>
      <c r="U101" s="368">
        <v>0.14940000000000001</v>
      </c>
      <c r="V101" s="368">
        <v>6.7500000000000004E-2</v>
      </c>
      <c r="W101" s="368">
        <v>7.5399999999999995E-2</v>
      </c>
      <c r="X101" s="368">
        <v>0.11849999999999999</v>
      </c>
      <c r="Y101" s="368">
        <v>8.4099999999999994E-2</v>
      </c>
      <c r="Z101" s="368">
        <v>9.1499999999999998E-2</v>
      </c>
      <c r="AA101" s="368">
        <v>6.9199999999999998E-2</v>
      </c>
      <c r="AB101" s="368">
        <v>6.6400000000000001E-2</v>
      </c>
      <c r="AC101" s="368">
        <v>0.1008</v>
      </c>
      <c r="AD101" s="368">
        <v>0.39929999999999999</v>
      </c>
      <c r="AE101" s="368">
        <v>9.01E-2</v>
      </c>
      <c r="AF101" s="368">
        <v>9.2600000000000002E-2</v>
      </c>
    </row>
    <row r="102" spans="1:32" s="135" customFormat="1" ht="18" customHeight="1" thickBot="1">
      <c r="A102" s="348" t="s">
        <v>392</v>
      </c>
      <c r="B102" s="368">
        <v>9.9199999999999997E-2</v>
      </c>
      <c r="C102" s="368">
        <v>0.10100000000000001</v>
      </c>
      <c r="D102" s="368">
        <v>7.0300000000000001E-2</v>
      </c>
      <c r="E102" s="368">
        <v>9.2600000000000002E-2</v>
      </c>
      <c r="F102" s="368">
        <v>9.06E-2</v>
      </c>
      <c r="G102" s="368">
        <v>7.1599999999999997E-2</v>
      </c>
      <c r="H102" s="368">
        <v>0.1011</v>
      </c>
      <c r="I102" s="368">
        <v>0.1013</v>
      </c>
      <c r="J102" s="368">
        <v>9.7799999999999998E-2</v>
      </c>
      <c r="K102" s="368">
        <v>8.2000000000000003E-2</v>
      </c>
      <c r="L102" s="368">
        <v>0.10879999999999999</v>
      </c>
      <c r="M102" s="368">
        <v>0.10489999999999999</v>
      </c>
      <c r="N102" s="368">
        <v>0.17829999999999999</v>
      </c>
      <c r="O102" s="368">
        <v>7.5300000000000006E-2</v>
      </c>
      <c r="P102" s="368">
        <v>7.6499999999999999E-2</v>
      </c>
      <c r="Q102" s="368">
        <v>0.1145</v>
      </c>
      <c r="R102" s="368">
        <v>8.3400000000000002E-2</v>
      </c>
      <c r="S102" s="368">
        <v>0.15820000000000001</v>
      </c>
      <c r="T102" s="368">
        <v>9.8000000000000004E-2</v>
      </c>
      <c r="U102" s="368">
        <v>0.1772</v>
      </c>
      <c r="V102" s="368">
        <v>6.4299999999999996E-2</v>
      </c>
      <c r="W102" s="368">
        <v>6.7400000000000002E-2</v>
      </c>
      <c r="X102" s="368">
        <v>0.11840000000000001</v>
      </c>
      <c r="Y102" s="368">
        <v>9.7600000000000006E-2</v>
      </c>
      <c r="Z102" s="368">
        <v>8.4900000000000003E-2</v>
      </c>
      <c r="AA102" s="368">
        <v>7.2599999999999998E-2</v>
      </c>
      <c r="AB102" s="368">
        <v>7.8E-2</v>
      </c>
      <c r="AC102" s="368">
        <v>0.12529999999999999</v>
      </c>
      <c r="AD102" s="368">
        <v>0.95679999999999998</v>
      </c>
      <c r="AE102" s="368">
        <v>8.8499999999999995E-2</v>
      </c>
      <c r="AF102" s="368">
        <v>9.69E-2</v>
      </c>
    </row>
    <row r="103" spans="1:32" s="135" customFormat="1" ht="18" customHeight="1" thickTop="1" thickBot="1">
      <c r="A103" s="81" t="s">
        <v>393</v>
      </c>
      <c r="B103" s="562"/>
      <c r="C103" s="562"/>
      <c r="D103" s="562"/>
      <c r="E103" s="562"/>
      <c r="F103" s="563"/>
      <c r="G103" s="563"/>
      <c r="H103" s="563"/>
      <c r="I103" s="562"/>
      <c r="J103" s="562"/>
      <c r="K103" s="562"/>
      <c r="L103" s="562"/>
      <c r="M103" s="563"/>
      <c r="N103" s="563"/>
      <c r="O103" s="563"/>
      <c r="P103" s="562"/>
      <c r="Q103" s="562"/>
      <c r="R103" s="562"/>
      <c r="S103" s="562"/>
      <c r="T103" s="563"/>
      <c r="U103" s="563"/>
      <c r="V103" s="563"/>
      <c r="W103" s="562"/>
      <c r="X103" s="562"/>
      <c r="Y103" s="562"/>
      <c r="Z103" s="562"/>
      <c r="AA103" s="563"/>
      <c r="AB103" s="563"/>
      <c r="AC103" s="563"/>
      <c r="AD103" s="563"/>
      <c r="AE103" s="563"/>
      <c r="AF103" s="563"/>
    </row>
    <row r="104" spans="1:32" s="135" customFormat="1" ht="18" customHeight="1" thickTop="1">
      <c r="A104" s="348" t="s">
        <v>394</v>
      </c>
      <c r="B104" s="368">
        <v>0.4713</v>
      </c>
      <c r="C104" s="368">
        <v>0.53769999999999996</v>
      </c>
      <c r="D104" s="368">
        <v>0.61850000000000005</v>
      </c>
      <c r="E104" s="368">
        <v>0.54059999999999997</v>
      </c>
      <c r="F104" s="368">
        <v>0.60950000000000004</v>
      </c>
      <c r="G104" s="368">
        <v>0.46910000000000002</v>
      </c>
      <c r="H104" s="368">
        <v>0.6986</v>
      </c>
      <c r="I104" s="368">
        <v>0.52610000000000001</v>
      </c>
      <c r="J104" s="368">
        <v>0.60980000000000001</v>
      </c>
      <c r="K104" s="368">
        <v>0.61980000000000002</v>
      </c>
      <c r="L104" s="368">
        <v>0.65690000000000004</v>
      </c>
      <c r="M104" s="368">
        <v>0.65300000000000002</v>
      </c>
      <c r="N104" s="368">
        <v>0.63419999999999999</v>
      </c>
      <c r="O104" s="368">
        <v>0.60799999999999998</v>
      </c>
      <c r="P104" s="368">
        <v>0.56979999999999997</v>
      </c>
      <c r="Q104" s="368">
        <v>0.55210000000000004</v>
      </c>
      <c r="R104" s="368">
        <v>0.59189999999999998</v>
      </c>
      <c r="S104" s="368">
        <v>0.61809999999999998</v>
      </c>
      <c r="T104" s="368">
        <v>0.62790000000000001</v>
      </c>
      <c r="U104" s="368">
        <v>0.62429999999999997</v>
      </c>
      <c r="V104" s="368">
        <v>0.55010000000000003</v>
      </c>
      <c r="W104" s="368">
        <v>0.4955</v>
      </c>
      <c r="X104" s="368">
        <v>0.66249999999999998</v>
      </c>
      <c r="Y104" s="368">
        <v>0.58350000000000002</v>
      </c>
      <c r="Z104" s="368">
        <v>0.5887</v>
      </c>
      <c r="AA104" s="368">
        <v>0.63470000000000004</v>
      </c>
      <c r="AB104" s="368">
        <v>0.58809999999999996</v>
      </c>
      <c r="AC104" s="368">
        <v>0.60799999999999998</v>
      </c>
      <c r="AD104" s="368">
        <v>0.67320000000000002</v>
      </c>
      <c r="AE104" s="368">
        <v>0.55459999999999998</v>
      </c>
      <c r="AF104" s="368">
        <v>0.55940000000000001</v>
      </c>
    </row>
    <row r="105" spans="1:32" s="135" customFormat="1" ht="18" customHeight="1">
      <c r="A105" s="348" t="s">
        <v>395</v>
      </c>
      <c r="B105" s="368">
        <v>4.8800000000000003E-2</v>
      </c>
      <c r="C105" s="368">
        <v>6.0299999999999999E-2</v>
      </c>
      <c r="D105" s="368">
        <v>2.9899999999999999E-2</v>
      </c>
      <c r="E105" s="368">
        <v>3.7199999999999997E-2</v>
      </c>
      <c r="F105" s="368">
        <v>3.8699999999999998E-2</v>
      </c>
      <c r="G105" s="368">
        <v>5.4100000000000002E-2</v>
      </c>
      <c r="H105" s="368">
        <v>2.7300000000000001E-2</v>
      </c>
      <c r="I105" s="368">
        <v>2.1600000000000001E-2</v>
      </c>
      <c r="J105" s="368">
        <v>2.98E-2</v>
      </c>
      <c r="K105" s="368">
        <v>2.87E-2</v>
      </c>
      <c r="L105" s="368">
        <v>2.6700000000000002E-2</v>
      </c>
      <c r="M105" s="368">
        <v>4.3799999999999999E-2</v>
      </c>
      <c r="N105" s="368">
        <v>2.5899999999999999E-2</v>
      </c>
      <c r="O105" s="368">
        <v>4.3099999999999999E-2</v>
      </c>
      <c r="P105" s="368">
        <v>3.8800000000000001E-2</v>
      </c>
      <c r="Q105" s="368">
        <v>4.19E-2</v>
      </c>
      <c r="R105" s="368">
        <v>6.1899999999999997E-2</v>
      </c>
      <c r="S105" s="368">
        <v>3.7900000000000003E-2</v>
      </c>
      <c r="T105" s="368">
        <v>3.8600000000000002E-2</v>
      </c>
      <c r="U105" s="368">
        <v>4.1099999999999998E-2</v>
      </c>
      <c r="V105" s="368">
        <v>3.7699999999999997E-2</v>
      </c>
      <c r="W105" s="368">
        <v>2.93E-2</v>
      </c>
      <c r="X105" s="368">
        <v>5.8999999999999997E-2</v>
      </c>
      <c r="Y105" s="368">
        <v>3.6700000000000003E-2</v>
      </c>
      <c r="Z105" s="368">
        <v>4.6100000000000002E-2</v>
      </c>
      <c r="AA105" s="368">
        <v>3.3300000000000003E-2</v>
      </c>
      <c r="AB105" s="368">
        <v>2.4299999999999999E-2</v>
      </c>
      <c r="AC105" s="368">
        <v>4.9200000000000001E-2</v>
      </c>
      <c r="AD105" s="368">
        <v>2.0400000000000001E-2</v>
      </c>
      <c r="AE105" s="368">
        <v>4.7300000000000002E-2</v>
      </c>
      <c r="AF105" s="368">
        <v>4.2200000000000001E-2</v>
      </c>
    </row>
    <row r="106" spans="1:32" s="135" customFormat="1" ht="18" customHeight="1">
      <c r="A106" s="348" t="s">
        <v>396</v>
      </c>
      <c r="B106" s="368">
        <v>0.47989999999999999</v>
      </c>
      <c r="C106" s="368">
        <v>0.40200000000000002</v>
      </c>
      <c r="D106" s="368">
        <v>0.35160000000000002</v>
      </c>
      <c r="E106" s="368">
        <v>0.42220000000000002</v>
      </c>
      <c r="F106" s="368">
        <v>0.35170000000000001</v>
      </c>
      <c r="G106" s="368">
        <v>0.4768</v>
      </c>
      <c r="H106" s="368">
        <v>0.27410000000000001</v>
      </c>
      <c r="I106" s="368">
        <v>0.45240000000000002</v>
      </c>
      <c r="J106" s="368">
        <v>0.3604</v>
      </c>
      <c r="K106" s="368">
        <v>0.35149999999999998</v>
      </c>
      <c r="L106" s="368">
        <v>0.3165</v>
      </c>
      <c r="M106" s="368">
        <v>0.30320000000000003</v>
      </c>
      <c r="N106" s="368">
        <v>0.33989999999999998</v>
      </c>
      <c r="O106" s="368">
        <v>0.34889999999999999</v>
      </c>
      <c r="P106" s="368">
        <v>0.39140000000000003</v>
      </c>
      <c r="Q106" s="368">
        <v>0.40600000000000003</v>
      </c>
      <c r="R106" s="368">
        <v>0.34620000000000001</v>
      </c>
      <c r="S106" s="368">
        <v>0.34389999999999998</v>
      </c>
      <c r="T106" s="368">
        <v>0.33339999999999997</v>
      </c>
      <c r="U106" s="368">
        <v>0.33460000000000001</v>
      </c>
      <c r="V106" s="368">
        <v>0.41220000000000001</v>
      </c>
      <c r="W106" s="368">
        <v>0.4753</v>
      </c>
      <c r="X106" s="368">
        <v>0.27850000000000003</v>
      </c>
      <c r="Y106" s="368">
        <v>0.37980000000000003</v>
      </c>
      <c r="Z106" s="368">
        <v>0.36520000000000002</v>
      </c>
      <c r="AA106" s="368">
        <v>0.33189999999999997</v>
      </c>
      <c r="AB106" s="368">
        <v>0.3876</v>
      </c>
      <c r="AC106" s="368">
        <v>0.34279999999999999</v>
      </c>
      <c r="AD106" s="368">
        <v>0.30640000000000001</v>
      </c>
      <c r="AE106" s="368">
        <v>0.39810000000000001</v>
      </c>
      <c r="AF106" s="368">
        <v>0.39850000000000002</v>
      </c>
    </row>
    <row r="107" spans="1:32" s="135" customFormat="1" ht="18" customHeight="1" thickBot="1">
      <c r="A107" s="348" t="s">
        <v>397</v>
      </c>
      <c r="B107" s="368">
        <v>0.51570000000000005</v>
      </c>
      <c r="C107" s="368">
        <v>0.51729999999999998</v>
      </c>
      <c r="D107" s="368">
        <v>0.53320000000000001</v>
      </c>
      <c r="E107" s="368">
        <v>0.48470000000000002</v>
      </c>
      <c r="F107" s="368">
        <v>0.41499999999999998</v>
      </c>
      <c r="G107" s="368">
        <v>0.51190000000000002</v>
      </c>
      <c r="H107" s="368">
        <v>0.58020000000000005</v>
      </c>
      <c r="I107" s="368">
        <v>0.63580000000000003</v>
      </c>
      <c r="J107" s="368">
        <v>0.57279999999999998</v>
      </c>
      <c r="K107" s="368">
        <v>0.60929999999999995</v>
      </c>
      <c r="L107" s="368">
        <v>0.65090000000000003</v>
      </c>
      <c r="M107" s="368">
        <v>0.64810000000000001</v>
      </c>
      <c r="N107" s="368">
        <v>0.75260000000000005</v>
      </c>
      <c r="O107" s="368">
        <v>0.45350000000000001</v>
      </c>
      <c r="P107" s="368">
        <v>0.48139999999999999</v>
      </c>
      <c r="Q107" s="368">
        <v>0.64590000000000003</v>
      </c>
      <c r="R107" s="368">
        <v>0.45429999999999998</v>
      </c>
      <c r="S107" s="368">
        <v>0.74180000000000001</v>
      </c>
      <c r="T107" s="368">
        <v>0.59240000000000004</v>
      </c>
      <c r="U107" s="368">
        <v>0.51829999999999998</v>
      </c>
      <c r="V107" s="368">
        <v>0.59019999999999995</v>
      </c>
      <c r="W107" s="368">
        <v>0.59099999999999997</v>
      </c>
      <c r="X107" s="368">
        <v>0.79520000000000002</v>
      </c>
      <c r="Y107" s="368">
        <v>0.55920000000000003</v>
      </c>
      <c r="Z107" s="368">
        <v>0.61760000000000004</v>
      </c>
      <c r="AA107" s="368">
        <v>0.45200000000000001</v>
      </c>
      <c r="AB107" s="368">
        <v>0.49990000000000001</v>
      </c>
      <c r="AC107" s="368">
        <v>0.64539999999999997</v>
      </c>
      <c r="AD107" s="368">
        <v>0.70309999999999995</v>
      </c>
      <c r="AE107" s="368">
        <v>0.64019999999999999</v>
      </c>
      <c r="AF107" s="368">
        <v>0.54869999999999997</v>
      </c>
    </row>
    <row r="108" spans="1:32" s="135" customFormat="1" ht="18" customHeight="1" thickTop="1" thickBot="1">
      <c r="A108" s="81" t="s">
        <v>398</v>
      </c>
      <c r="B108" s="562"/>
      <c r="C108" s="562"/>
      <c r="D108" s="562"/>
      <c r="E108" s="562"/>
      <c r="F108" s="563"/>
      <c r="G108" s="563"/>
      <c r="H108" s="563"/>
      <c r="I108" s="562"/>
      <c r="J108" s="562"/>
      <c r="K108" s="562"/>
      <c r="L108" s="562"/>
      <c r="M108" s="563"/>
      <c r="N108" s="563"/>
      <c r="O108" s="563"/>
      <c r="P108" s="562"/>
      <c r="Q108" s="562"/>
      <c r="R108" s="562"/>
      <c r="S108" s="562"/>
      <c r="T108" s="563"/>
      <c r="U108" s="563"/>
      <c r="V108" s="563"/>
      <c r="W108" s="562"/>
      <c r="X108" s="562"/>
      <c r="Y108" s="562"/>
      <c r="Z108" s="562"/>
      <c r="AA108" s="563"/>
      <c r="AB108" s="563"/>
      <c r="AC108" s="563"/>
      <c r="AD108" s="563"/>
      <c r="AE108" s="563"/>
      <c r="AF108" s="563"/>
    </row>
    <row r="109" spans="1:32" s="135" customFormat="1" ht="18" customHeight="1" thickTop="1">
      <c r="A109" s="348" t="s">
        <v>399</v>
      </c>
      <c r="B109" s="368">
        <v>7.7700000000000005E-2</v>
      </c>
      <c r="C109" s="368">
        <v>8.14E-2</v>
      </c>
      <c r="D109" s="368">
        <v>6.3200000000000006E-2</v>
      </c>
      <c r="E109" s="368">
        <v>8.2799999999999999E-2</v>
      </c>
      <c r="F109" s="368">
        <v>9.6699999999999994E-2</v>
      </c>
      <c r="G109" s="368">
        <v>6.3799999999999996E-2</v>
      </c>
      <c r="H109" s="368">
        <v>9.8400000000000001E-2</v>
      </c>
      <c r="I109" s="368">
        <v>8.4500000000000006E-2</v>
      </c>
      <c r="J109" s="368">
        <v>8.9599999999999999E-2</v>
      </c>
      <c r="K109" s="368">
        <v>7.5999999999999998E-2</v>
      </c>
      <c r="L109" s="368">
        <v>9.01E-2</v>
      </c>
      <c r="M109" s="368">
        <v>9.2499999999999999E-2</v>
      </c>
      <c r="N109" s="368">
        <v>0.14680000000000001</v>
      </c>
      <c r="O109" s="368">
        <v>7.1199999999999999E-2</v>
      </c>
      <c r="P109" s="368">
        <v>7.0699999999999999E-2</v>
      </c>
      <c r="Q109" s="368">
        <v>9.4E-2</v>
      </c>
      <c r="R109" s="368">
        <v>8.8400000000000006E-2</v>
      </c>
      <c r="S109" s="368">
        <v>0.1351</v>
      </c>
      <c r="T109" s="368">
        <v>9.0200000000000002E-2</v>
      </c>
      <c r="U109" s="368">
        <v>0.11609999999999999</v>
      </c>
      <c r="V109" s="368">
        <v>7.3099999999999998E-2</v>
      </c>
      <c r="W109" s="368">
        <v>8.2500000000000004E-2</v>
      </c>
      <c r="X109" s="368">
        <v>0.10440000000000001</v>
      </c>
      <c r="Y109" s="368">
        <v>9.8500000000000004E-2</v>
      </c>
      <c r="Z109" s="368">
        <v>7.6700000000000004E-2</v>
      </c>
      <c r="AA109" s="368">
        <v>8.1500000000000003E-2</v>
      </c>
      <c r="AB109" s="368">
        <v>7.4700000000000003E-2</v>
      </c>
      <c r="AC109" s="368">
        <v>9.4899999999999998E-2</v>
      </c>
      <c r="AD109" s="368">
        <v>0.41239999999999999</v>
      </c>
      <c r="AE109" s="368">
        <v>8.4400000000000003E-2</v>
      </c>
      <c r="AF109" s="368">
        <v>8.4599999999999995E-2</v>
      </c>
    </row>
    <row r="110" spans="1:32" s="135" customFormat="1" ht="18" customHeight="1">
      <c r="A110" s="348" t="s">
        <v>400</v>
      </c>
      <c r="B110" s="368">
        <v>7.4099999999999999E-2</v>
      </c>
      <c r="C110" s="368">
        <v>7.6999999999999999E-2</v>
      </c>
      <c r="D110" s="368">
        <v>5.8000000000000003E-2</v>
      </c>
      <c r="E110" s="368">
        <v>7.7499999999999999E-2</v>
      </c>
      <c r="F110" s="368">
        <v>5.4800000000000001E-2</v>
      </c>
      <c r="G110" s="368">
        <v>5.74E-2</v>
      </c>
      <c r="H110" s="368">
        <v>9.6699999999999994E-2</v>
      </c>
      <c r="I110" s="368">
        <v>8.1100000000000005E-2</v>
      </c>
      <c r="J110" s="368">
        <v>8.5000000000000006E-2</v>
      </c>
      <c r="K110" s="368">
        <v>7.4999999999999997E-2</v>
      </c>
      <c r="L110" s="368">
        <v>8.9700000000000002E-2</v>
      </c>
      <c r="M110" s="368">
        <v>9.2299999999999993E-2</v>
      </c>
      <c r="N110" s="368">
        <v>0.14510000000000001</v>
      </c>
      <c r="O110" s="368">
        <v>6.8699999999999997E-2</v>
      </c>
      <c r="P110" s="368">
        <v>7.1300000000000002E-2</v>
      </c>
      <c r="Q110" s="368">
        <v>9.2899999999999996E-2</v>
      </c>
      <c r="R110" s="368">
        <v>8.8599999999999998E-2</v>
      </c>
      <c r="S110" s="368">
        <v>0.13469999999999999</v>
      </c>
      <c r="T110" s="368">
        <v>8.8200000000000001E-2</v>
      </c>
      <c r="U110" s="368">
        <v>0.1145</v>
      </c>
      <c r="V110" s="368">
        <v>7.2900000000000006E-2</v>
      </c>
      <c r="W110" s="368">
        <v>8.2100000000000006E-2</v>
      </c>
      <c r="X110" s="368">
        <v>9.4799999999999995E-2</v>
      </c>
      <c r="Y110" s="368">
        <v>9.8400000000000001E-2</v>
      </c>
      <c r="Z110" s="368">
        <v>7.3499999999999996E-2</v>
      </c>
      <c r="AA110" s="368">
        <v>7.9100000000000004E-2</v>
      </c>
      <c r="AB110" s="368">
        <v>7.2800000000000004E-2</v>
      </c>
      <c r="AC110" s="368">
        <v>9.1399999999999995E-2</v>
      </c>
      <c r="AD110" s="368">
        <v>0.40820000000000001</v>
      </c>
      <c r="AE110" s="368">
        <v>8.4699999999999998E-2</v>
      </c>
      <c r="AF110" s="368">
        <v>8.09E-2</v>
      </c>
    </row>
    <row r="111" spans="1:32" s="135" customFormat="1" ht="18" customHeight="1">
      <c r="A111" s="347" t="s">
        <v>401</v>
      </c>
      <c r="B111" s="368">
        <v>9.74E-2</v>
      </c>
      <c r="C111" s="368">
        <v>8.5199999999999998E-2</v>
      </c>
      <c r="D111" s="368">
        <v>6.3100000000000003E-2</v>
      </c>
      <c r="E111" s="368">
        <v>8.9300000000000004E-2</v>
      </c>
      <c r="F111" s="368">
        <v>6.7100000000000007E-2</v>
      </c>
      <c r="G111" s="368">
        <v>5.1999999999999998E-2</v>
      </c>
      <c r="H111" s="368">
        <v>0.10249999999999999</v>
      </c>
      <c r="I111" s="368">
        <v>8.6800000000000002E-2</v>
      </c>
      <c r="J111" s="368">
        <v>9.4200000000000006E-2</v>
      </c>
      <c r="K111" s="368">
        <v>8.4500000000000006E-2</v>
      </c>
      <c r="L111" s="368">
        <v>9.4100000000000003E-2</v>
      </c>
      <c r="M111" s="368">
        <v>9.4899999999999998E-2</v>
      </c>
      <c r="N111" s="368">
        <v>0.1467</v>
      </c>
      <c r="O111" s="368">
        <v>9.4E-2</v>
      </c>
      <c r="P111" s="368">
        <v>7.9799999999999996E-2</v>
      </c>
      <c r="Q111" s="368">
        <v>0.1055</v>
      </c>
      <c r="R111" s="368">
        <v>0.1011</v>
      </c>
      <c r="S111" s="368">
        <v>0.14810000000000001</v>
      </c>
      <c r="T111" s="368">
        <v>9.6699999999999994E-2</v>
      </c>
      <c r="U111" s="368">
        <v>0.13139999999999999</v>
      </c>
      <c r="V111" s="368">
        <v>0.08</v>
      </c>
      <c r="W111" s="368">
        <v>8.8599999999999998E-2</v>
      </c>
      <c r="X111" s="368">
        <v>0.1137</v>
      </c>
      <c r="Y111" s="368">
        <v>9.6500000000000002E-2</v>
      </c>
      <c r="Z111" s="368">
        <v>8.1199999999999994E-2</v>
      </c>
      <c r="AA111" s="368">
        <v>8.43E-2</v>
      </c>
      <c r="AB111" s="368">
        <v>8.1199999999999994E-2</v>
      </c>
      <c r="AC111" s="368">
        <v>0.1036</v>
      </c>
      <c r="AD111" s="368">
        <v>0.45910000000000001</v>
      </c>
      <c r="AE111" s="368">
        <v>9.35E-2</v>
      </c>
      <c r="AF111" s="368">
        <v>9.2999999999999999E-2</v>
      </c>
    </row>
    <row r="112" spans="1:32" s="135" customFormat="1" ht="18" customHeight="1">
      <c r="A112" s="347" t="s">
        <v>402</v>
      </c>
      <c r="B112" s="368">
        <v>0.1215</v>
      </c>
      <c r="C112" s="368">
        <v>0.1202</v>
      </c>
      <c r="D112" s="368">
        <v>9.1200000000000003E-2</v>
      </c>
      <c r="E112" s="368">
        <v>0.12970000000000001</v>
      </c>
      <c r="F112" s="368">
        <v>8.2299999999999998E-2</v>
      </c>
      <c r="G112" s="368">
        <v>8.2299999999999998E-2</v>
      </c>
      <c r="H112" s="368">
        <v>0.1298</v>
      </c>
      <c r="I112" s="368">
        <v>0.1125</v>
      </c>
      <c r="J112" s="368">
        <v>0.13150000000000001</v>
      </c>
      <c r="K112" s="368">
        <v>0.11310000000000001</v>
      </c>
      <c r="L112" s="368">
        <v>0.125</v>
      </c>
      <c r="M112" s="368">
        <v>0.1159</v>
      </c>
      <c r="N112" s="368">
        <v>0.1855</v>
      </c>
      <c r="O112" s="368">
        <v>0.13150000000000001</v>
      </c>
      <c r="P112" s="368">
        <v>0.12189999999999999</v>
      </c>
      <c r="Q112" s="368">
        <v>0.13489999999999999</v>
      </c>
      <c r="R112" s="368">
        <v>0.1351</v>
      </c>
      <c r="S112" s="368">
        <v>0.17069999999999999</v>
      </c>
      <c r="T112" s="368">
        <v>0.12809999999999999</v>
      </c>
      <c r="U112" s="368">
        <v>0.16120000000000001</v>
      </c>
      <c r="V112" s="368">
        <v>0.1027</v>
      </c>
      <c r="W112" s="368">
        <v>0.1089</v>
      </c>
      <c r="X112" s="368">
        <v>0.13300000000000001</v>
      </c>
      <c r="Y112" s="368">
        <v>0.1346</v>
      </c>
      <c r="Z112" s="368">
        <v>0.1123</v>
      </c>
      <c r="AA112" s="368">
        <v>0.1258</v>
      </c>
      <c r="AB112" s="368">
        <v>0.1198</v>
      </c>
      <c r="AC112" s="368">
        <v>0.1386</v>
      </c>
      <c r="AD112" s="368">
        <v>0.55310000000000004</v>
      </c>
      <c r="AE112" s="368">
        <v>0.12180000000000001</v>
      </c>
      <c r="AF112" s="368">
        <v>0.1234</v>
      </c>
    </row>
    <row r="113" spans="1:32" s="135" customFormat="1" ht="18" customHeight="1">
      <c r="A113" s="347" t="s">
        <v>403</v>
      </c>
      <c r="B113" s="368">
        <v>-2.41E-2</v>
      </c>
      <c r="C113" s="368">
        <v>-3.5099999999999999E-2</v>
      </c>
      <c r="D113" s="368">
        <v>-2.81E-2</v>
      </c>
      <c r="E113" s="368">
        <v>-4.0399999999999998E-2</v>
      </c>
      <c r="F113" s="368">
        <v>-1.52E-2</v>
      </c>
      <c r="G113" s="368">
        <v>-3.0300000000000001E-2</v>
      </c>
      <c r="H113" s="368">
        <v>-2.7300000000000001E-2</v>
      </c>
      <c r="I113" s="368">
        <v>-2.5700000000000001E-2</v>
      </c>
      <c r="J113" s="368">
        <v>-3.73E-2</v>
      </c>
      <c r="K113" s="368">
        <v>-2.86E-2</v>
      </c>
      <c r="L113" s="368">
        <v>-3.1E-2</v>
      </c>
      <c r="M113" s="368">
        <v>-2.1000000000000001E-2</v>
      </c>
      <c r="N113" s="368">
        <v>-3.8800000000000001E-2</v>
      </c>
      <c r="O113" s="368">
        <v>-3.7600000000000001E-2</v>
      </c>
      <c r="P113" s="368">
        <v>-4.2099999999999999E-2</v>
      </c>
      <c r="Q113" s="368">
        <v>-2.9399999999999999E-2</v>
      </c>
      <c r="R113" s="368">
        <v>-3.4000000000000002E-2</v>
      </c>
      <c r="S113" s="368">
        <v>-2.2599999999999999E-2</v>
      </c>
      <c r="T113" s="368">
        <v>-3.1399999999999997E-2</v>
      </c>
      <c r="U113" s="368">
        <v>-2.98E-2</v>
      </c>
      <c r="V113" s="368">
        <v>-2.2700000000000001E-2</v>
      </c>
      <c r="W113" s="368">
        <v>-2.0299999999999999E-2</v>
      </c>
      <c r="X113" s="368">
        <v>-1.9300000000000001E-2</v>
      </c>
      <c r="Y113" s="368">
        <v>-3.8100000000000002E-2</v>
      </c>
      <c r="Z113" s="368">
        <v>-3.1099999999999999E-2</v>
      </c>
      <c r="AA113" s="368">
        <v>-4.1500000000000002E-2</v>
      </c>
      <c r="AB113" s="368">
        <v>-3.85E-2</v>
      </c>
      <c r="AC113" s="368">
        <v>-3.5000000000000003E-2</v>
      </c>
      <c r="AD113" s="368">
        <v>-9.4E-2</v>
      </c>
      <c r="AE113" s="368">
        <v>-2.8299999999999999E-2</v>
      </c>
      <c r="AF113" s="368">
        <v>-3.04E-2</v>
      </c>
    </row>
    <row r="114" spans="1:32" s="135" customFormat="1" ht="18" customHeight="1">
      <c r="A114" s="347" t="s">
        <v>404</v>
      </c>
      <c r="B114" s="847">
        <v>-2.3199999999999998E-2</v>
      </c>
      <c r="C114" s="368">
        <v>-8.0999999999999996E-3</v>
      </c>
      <c r="D114" s="847">
        <v>-5.1000000000000004E-3</v>
      </c>
      <c r="E114" s="847">
        <v>-1.18E-2</v>
      </c>
      <c r="F114" s="847">
        <v>-1.23E-2</v>
      </c>
      <c r="G114" s="847">
        <v>5.4000000000000003E-3</v>
      </c>
      <c r="H114" s="847">
        <v>-5.7999999999999996E-3</v>
      </c>
      <c r="I114" s="847">
        <v>-5.5999999999999999E-3</v>
      </c>
      <c r="J114" s="368">
        <v>-9.1000000000000004E-3</v>
      </c>
      <c r="K114" s="847">
        <v>-9.5999999999999992E-3</v>
      </c>
      <c r="L114" s="847">
        <v>-4.3E-3</v>
      </c>
      <c r="M114" s="847">
        <v>-2.5999999999999999E-3</v>
      </c>
      <c r="N114" s="847">
        <v>-1.6000000000000001E-3</v>
      </c>
      <c r="O114" s="847">
        <v>-2.53E-2</v>
      </c>
      <c r="P114" s="847">
        <v>-8.5000000000000006E-3</v>
      </c>
      <c r="Q114" s="368">
        <v>-1.26E-2</v>
      </c>
      <c r="R114" s="847">
        <v>-1.2500000000000001E-2</v>
      </c>
      <c r="S114" s="847">
        <v>-1.34E-2</v>
      </c>
      <c r="T114" s="847">
        <v>-8.5000000000000006E-3</v>
      </c>
      <c r="U114" s="847">
        <v>-1.6899999999999998E-2</v>
      </c>
      <c r="V114" s="847">
        <v>-7.1000000000000004E-3</v>
      </c>
      <c r="W114" s="847">
        <v>-6.4999999999999997E-3</v>
      </c>
      <c r="X114" s="368">
        <v>-1.89E-2</v>
      </c>
      <c r="Y114" s="847">
        <v>1.9E-3</v>
      </c>
      <c r="Z114" s="847">
        <v>-7.7000000000000002E-3</v>
      </c>
      <c r="AA114" s="847">
        <v>-5.1999999999999998E-3</v>
      </c>
      <c r="AB114" s="847">
        <v>-8.3999999999999995E-3</v>
      </c>
      <c r="AC114" s="847">
        <v>-1.2200000000000001E-2</v>
      </c>
      <c r="AD114" s="847">
        <v>-5.0900000000000001E-2</v>
      </c>
      <c r="AE114" s="847">
        <v>-8.8000000000000005E-3</v>
      </c>
      <c r="AF114" s="847">
        <v>-1.21E-2</v>
      </c>
    </row>
    <row r="115" spans="1:32" s="135" customFormat="1" ht="18" customHeight="1" thickBot="1">
      <c r="A115" s="347" t="s">
        <v>405</v>
      </c>
      <c r="B115" s="368">
        <v>3.5999999999999999E-3</v>
      </c>
      <c r="C115" s="368">
        <v>4.4000000000000003E-3</v>
      </c>
      <c r="D115" s="368">
        <v>5.1999999999999998E-3</v>
      </c>
      <c r="E115" s="368">
        <v>5.3E-3</v>
      </c>
      <c r="F115" s="847">
        <v>4.19E-2</v>
      </c>
      <c r="G115" s="847">
        <v>6.4000000000000003E-3</v>
      </c>
      <c r="H115" s="847">
        <v>1.6999999999999999E-3</v>
      </c>
      <c r="I115" s="368">
        <v>3.3E-3</v>
      </c>
      <c r="J115" s="368">
        <v>4.4999999999999997E-3</v>
      </c>
      <c r="K115" s="368">
        <v>1.1000000000000001E-3</v>
      </c>
      <c r="L115" s="368">
        <v>4.0000000000000002E-4</v>
      </c>
      <c r="M115" s="847">
        <v>2.0000000000000001E-4</v>
      </c>
      <c r="N115" s="847">
        <v>1.6999999999999999E-3</v>
      </c>
      <c r="O115" s="847">
        <v>2.5000000000000001E-3</v>
      </c>
      <c r="P115" s="368">
        <v>-5.9999999999999995E-4</v>
      </c>
      <c r="Q115" s="368">
        <v>1.1000000000000001E-3</v>
      </c>
      <c r="R115" s="368">
        <v>-2.0000000000000001E-4</v>
      </c>
      <c r="S115" s="368">
        <v>2.9999999999999997E-4</v>
      </c>
      <c r="T115" s="847">
        <v>2E-3</v>
      </c>
      <c r="U115" s="847">
        <v>1.6000000000000001E-3</v>
      </c>
      <c r="V115" s="847">
        <v>2.9999999999999997E-4</v>
      </c>
      <c r="W115" s="368">
        <v>4.0000000000000002E-4</v>
      </c>
      <c r="X115" s="368">
        <v>9.5999999999999992E-3</v>
      </c>
      <c r="Y115" s="368">
        <v>1E-4</v>
      </c>
      <c r="Z115" s="368">
        <v>3.2000000000000002E-3</v>
      </c>
      <c r="AA115" s="847">
        <v>2.3999999999999998E-3</v>
      </c>
      <c r="AB115" s="847">
        <v>1.9E-3</v>
      </c>
      <c r="AC115" s="847">
        <v>3.5000000000000001E-3</v>
      </c>
      <c r="AD115" s="847">
        <v>4.1999999999999997E-3</v>
      </c>
      <c r="AE115" s="847">
        <v>-2.9999999999999997E-4</v>
      </c>
      <c r="AF115" s="847">
        <v>3.7000000000000002E-3</v>
      </c>
    </row>
    <row r="116" spans="1:32" s="135" customFormat="1" ht="18" customHeight="1" thickTop="1" thickBot="1">
      <c r="A116" s="81" t="s">
        <v>406</v>
      </c>
      <c r="B116" s="562"/>
      <c r="C116" s="562"/>
      <c r="D116" s="562"/>
      <c r="E116" s="562"/>
      <c r="F116" s="563"/>
      <c r="G116" s="563"/>
      <c r="H116" s="563"/>
      <c r="I116" s="562"/>
      <c r="J116" s="562"/>
      <c r="K116" s="562"/>
      <c r="L116" s="562"/>
      <c r="M116" s="563"/>
      <c r="N116" s="563"/>
      <c r="O116" s="563"/>
      <c r="P116" s="562"/>
      <c r="Q116" s="562"/>
      <c r="R116" s="562"/>
      <c r="S116" s="562"/>
      <c r="T116" s="563"/>
      <c r="U116" s="563"/>
      <c r="V116" s="563"/>
      <c r="W116" s="562"/>
      <c r="X116" s="562"/>
      <c r="Y116" s="562"/>
      <c r="Z116" s="562"/>
      <c r="AA116" s="563"/>
      <c r="AB116" s="563"/>
      <c r="AC116" s="563"/>
      <c r="AD116" s="563"/>
      <c r="AE116" s="563"/>
      <c r="AF116" s="563"/>
    </row>
    <row r="117" spans="1:32" s="135" customFormat="1" ht="18" customHeight="1" thickTop="1">
      <c r="A117" s="347" t="s">
        <v>399</v>
      </c>
      <c r="B117" s="368">
        <v>7.7700000000000005E-2</v>
      </c>
      <c r="C117" s="368">
        <v>8.14E-2</v>
      </c>
      <c r="D117" s="368">
        <v>6.3200000000000006E-2</v>
      </c>
      <c r="E117" s="368">
        <v>8.2799999999999999E-2</v>
      </c>
      <c r="F117" s="368">
        <v>9.6699999999999994E-2</v>
      </c>
      <c r="G117" s="368">
        <v>6.3799999999999996E-2</v>
      </c>
      <c r="H117" s="368">
        <v>9.8400000000000001E-2</v>
      </c>
      <c r="I117" s="368">
        <v>8.4500000000000006E-2</v>
      </c>
      <c r="J117" s="368">
        <v>8.9599999999999999E-2</v>
      </c>
      <c r="K117" s="368">
        <v>7.5999999999999998E-2</v>
      </c>
      <c r="L117" s="368">
        <v>9.01E-2</v>
      </c>
      <c r="M117" s="368">
        <v>9.2499999999999999E-2</v>
      </c>
      <c r="N117" s="368">
        <v>0.14680000000000001</v>
      </c>
      <c r="O117" s="368">
        <v>7.1199999999999999E-2</v>
      </c>
      <c r="P117" s="368">
        <v>7.0699999999999999E-2</v>
      </c>
      <c r="Q117" s="368">
        <v>9.4E-2</v>
      </c>
      <c r="R117" s="368">
        <v>8.8400000000000006E-2</v>
      </c>
      <c r="S117" s="368">
        <v>0.1351</v>
      </c>
      <c r="T117" s="368">
        <v>9.0200000000000002E-2</v>
      </c>
      <c r="U117" s="368">
        <v>0.11609999999999999</v>
      </c>
      <c r="V117" s="368">
        <v>7.3099999999999998E-2</v>
      </c>
      <c r="W117" s="368">
        <v>8.2500000000000004E-2</v>
      </c>
      <c r="X117" s="368">
        <v>0.10440000000000001</v>
      </c>
      <c r="Y117" s="368">
        <v>9.8500000000000004E-2</v>
      </c>
      <c r="Z117" s="368">
        <v>7.6700000000000004E-2</v>
      </c>
      <c r="AA117" s="368">
        <v>8.1500000000000003E-2</v>
      </c>
      <c r="AB117" s="368">
        <v>7.4700000000000003E-2</v>
      </c>
      <c r="AC117" s="368">
        <v>9.4899999999999998E-2</v>
      </c>
      <c r="AD117" s="368">
        <v>0.41239999999999999</v>
      </c>
      <c r="AE117" s="368">
        <v>8.4400000000000003E-2</v>
      </c>
      <c r="AF117" s="368">
        <v>8.4599999999999995E-2</v>
      </c>
    </row>
    <row r="118" spans="1:32" s="135" customFormat="1" ht="18" customHeight="1">
      <c r="A118" s="347" t="s">
        <v>407</v>
      </c>
      <c r="B118" s="368">
        <v>-1.3899999999999999E-2</v>
      </c>
      <c r="C118" s="368">
        <v>-5.1000000000000004E-3</v>
      </c>
      <c r="D118" s="368">
        <v>-7.6E-3</v>
      </c>
      <c r="E118" s="368">
        <v>-3.5000000000000001E-3</v>
      </c>
      <c r="F118" s="368">
        <v>-3.5000000000000003E-2</v>
      </c>
      <c r="G118" s="368">
        <v>-5.5999999999999999E-3</v>
      </c>
      <c r="H118" s="368">
        <v>-1.5299999999999999E-2</v>
      </c>
      <c r="I118" s="368">
        <v>-6.6E-3</v>
      </c>
      <c r="J118" s="368">
        <v>-6.1000000000000004E-3</v>
      </c>
      <c r="K118" s="368">
        <v>-4.1000000000000003E-3</v>
      </c>
      <c r="L118" s="368">
        <v>-5.7999999999999996E-3</v>
      </c>
      <c r="M118" s="368">
        <v>-8.9999999999999998E-4</v>
      </c>
      <c r="N118" s="368">
        <v>-3.8999999999999998E-3</v>
      </c>
      <c r="O118" s="368">
        <v>-7.4000000000000003E-3</v>
      </c>
      <c r="P118" s="368">
        <v>-6.4999999999999997E-3</v>
      </c>
      <c r="Q118" s="368">
        <v>-4.8999999999999998E-3</v>
      </c>
      <c r="R118" s="368">
        <v>-1.89E-2</v>
      </c>
      <c r="S118" s="368">
        <v>-2.5999999999999999E-3</v>
      </c>
      <c r="T118" s="368">
        <v>-7.7000000000000002E-3</v>
      </c>
      <c r="U118" s="368">
        <v>-1.6400000000000001E-2</v>
      </c>
      <c r="V118" s="368">
        <v>-4.3E-3</v>
      </c>
      <c r="W118" s="368">
        <v>-8.5000000000000006E-3</v>
      </c>
      <c r="X118" s="368">
        <v>-1.6999999999999999E-3</v>
      </c>
      <c r="Y118" s="368">
        <v>-9.1999999999999998E-3</v>
      </c>
      <c r="Z118" s="368">
        <v>-3.5000000000000001E-3</v>
      </c>
      <c r="AA118" s="368">
        <v>-6.4000000000000003E-3</v>
      </c>
      <c r="AB118" s="368">
        <v>-3.8999999999999998E-3</v>
      </c>
      <c r="AC118" s="368">
        <v>-3.8999999999999998E-3</v>
      </c>
      <c r="AD118" s="368">
        <v>-3.56E-2</v>
      </c>
      <c r="AE118" s="368">
        <v>-6.7000000000000002E-3</v>
      </c>
      <c r="AF118" s="368">
        <v>-8.8999999999999999E-3</v>
      </c>
    </row>
    <row r="119" spans="1:32" s="135" customFormat="1" ht="18" customHeight="1">
      <c r="A119" s="347" t="s">
        <v>408</v>
      </c>
      <c r="B119" s="368">
        <v>-6.4899999999999999E-2</v>
      </c>
      <c r="C119" s="368">
        <v>-7.1800000000000003E-2</v>
      </c>
      <c r="D119" s="368">
        <v>-5.2400000000000002E-2</v>
      </c>
      <c r="E119" s="368">
        <v>-7.6899999999999996E-2</v>
      </c>
      <c r="F119" s="368">
        <v>-6.7599999999999993E-2</v>
      </c>
      <c r="G119" s="368">
        <v>-5.04E-2</v>
      </c>
      <c r="H119" s="368">
        <v>-7.7499999999999999E-2</v>
      </c>
      <c r="I119" s="368">
        <v>-6.9199999999999998E-2</v>
      </c>
      <c r="J119" s="368">
        <v>-6.9500000000000006E-2</v>
      </c>
      <c r="K119" s="368">
        <v>-5.9299999999999999E-2</v>
      </c>
      <c r="L119" s="368">
        <v>-7.9899999999999999E-2</v>
      </c>
      <c r="M119" s="368">
        <v>-7.4999999999999997E-2</v>
      </c>
      <c r="N119" s="368">
        <v>-0.1401</v>
      </c>
      <c r="O119" s="368">
        <v>-6.1499999999999999E-2</v>
      </c>
      <c r="P119" s="368">
        <v>-6.0100000000000001E-2</v>
      </c>
      <c r="Q119" s="368">
        <v>-9.0399999999999994E-2</v>
      </c>
      <c r="R119" s="368">
        <v>-5.96E-2</v>
      </c>
      <c r="S119" s="368">
        <v>-9.3600000000000003E-2</v>
      </c>
      <c r="T119" s="368">
        <v>-7.6399999999999996E-2</v>
      </c>
      <c r="U119" s="368">
        <v>-0.1203</v>
      </c>
      <c r="V119" s="368">
        <v>-5.3699999999999998E-2</v>
      </c>
      <c r="W119" s="368">
        <v>-5.6399999999999999E-2</v>
      </c>
      <c r="X119" s="368">
        <v>-8.72E-2</v>
      </c>
      <c r="Y119" s="368">
        <v>-7.2300000000000003E-2</v>
      </c>
      <c r="Z119" s="368">
        <v>-6.8400000000000002E-2</v>
      </c>
      <c r="AA119" s="368">
        <v>-5.8599999999999999E-2</v>
      </c>
      <c r="AB119" s="368">
        <v>-5.3600000000000002E-2</v>
      </c>
      <c r="AC119" s="368">
        <v>-8.6499999999999994E-2</v>
      </c>
      <c r="AD119" s="368">
        <v>-0.37409999999999999</v>
      </c>
      <c r="AE119" s="368">
        <v>-7.0199999999999999E-2</v>
      </c>
      <c r="AF119" s="368">
        <v>-6.9800000000000001E-2</v>
      </c>
    </row>
    <row r="120" spans="1:32" s="135" customFormat="1" ht="18" customHeight="1">
      <c r="A120" s="347" t="s">
        <v>409</v>
      </c>
      <c r="B120" s="368">
        <v>0</v>
      </c>
      <c r="C120" s="368">
        <v>0</v>
      </c>
      <c r="D120" s="368">
        <v>0</v>
      </c>
      <c r="E120" s="368">
        <v>1.8E-3</v>
      </c>
      <c r="F120" s="368">
        <v>0</v>
      </c>
      <c r="G120" s="368">
        <v>0</v>
      </c>
      <c r="H120" s="368">
        <v>0</v>
      </c>
      <c r="I120" s="368">
        <v>0</v>
      </c>
      <c r="J120" s="368">
        <v>0</v>
      </c>
      <c r="K120" s="368">
        <v>0</v>
      </c>
      <c r="L120" s="368">
        <v>0</v>
      </c>
      <c r="M120" s="368">
        <v>0</v>
      </c>
      <c r="N120" s="368">
        <v>0</v>
      </c>
      <c r="O120" s="368">
        <v>0</v>
      </c>
      <c r="P120" s="368">
        <v>-1E-3</v>
      </c>
      <c r="Q120" s="368">
        <v>0</v>
      </c>
      <c r="R120" s="368">
        <v>0</v>
      </c>
      <c r="S120" s="368">
        <v>2.0000000000000001E-4</v>
      </c>
      <c r="T120" s="368">
        <v>0</v>
      </c>
      <c r="U120" s="368">
        <v>-2.9999999999999997E-4</v>
      </c>
      <c r="V120" s="368">
        <v>0</v>
      </c>
      <c r="W120" s="368">
        <v>0</v>
      </c>
      <c r="X120" s="368">
        <v>0</v>
      </c>
      <c r="Y120" s="368">
        <v>0</v>
      </c>
      <c r="Z120" s="368">
        <v>0</v>
      </c>
      <c r="AA120" s="368">
        <v>0</v>
      </c>
      <c r="AB120" s="368">
        <v>1E-4</v>
      </c>
      <c r="AC120" s="368">
        <v>0</v>
      </c>
      <c r="AD120" s="368">
        <v>1.6000000000000001E-3</v>
      </c>
      <c r="AE120" s="368">
        <v>0</v>
      </c>
      <c r="AF120" s="368">
        <v>1E-4</v>
      </c>
    </row>
    <row r="121" spans="1:32" s="135" customFormat="1" ht="18" customHeight="1">
      <c r="A121" s="347" t="s">
        <v>410</v>
      </c>
      <c r="B121" s="368">
        <v>1.9E-3</v>
      </c>
      <c r="C121" s="368">
        <v>2.0000000000000001E-4</v>
      </c>
      <c r="D121" s="368">
        <v>-1E-4</v>
      </c>
      <c r="E121" s="368">
        <v>0</v>
      </c>
      <c r="F121" s="368">
        <v>0</v>
      </c>
      <c r="G121" s="368">
        <v>-8.9999999999999998E-4</v>
      </c>
      <c r="H121" s="368">
        <v>5.9999999999999995E-4</v>
      </c>
      <c r="I121" s="368">
        <v>-1E-4</v>
      </c>
      <c r="J121" s="368">
        <v>-2.0000000000000001E-4</v>
      </c>
      <c r="K121" s="368">
        <v>1E-4</v>
      </c>
      <c r="L121" s="368">
        <v>1.6000000000000001E-3</v>
      </c>
      <c r="M121" s="368">
        <v>8.0000000000000004E-4</v>
      </c>
      <c r="N121" s="368">
        <v>1E-4</v>
      </c>
      <c r="O121" s="368">
        <v>-1.1999999999999999E-3</v>
      </c>
      <c r="P121" s="368">
        <v>2.0000000000000001E-4</v>
      </c>
      <c r="Q121" s="368">
        <v>3.8999999999999998E-3</v>
      </c>
      <c r="R121" s="368">
        <v>-2.0000000000000001E-4</v>
      </c>
      <c r="S121" s="368">
        <v>1E-4</v>
      </c>
      <c r="T121" s="368">
        <v>1.2999999999999999E-3</v>
      </c>
      <c r="U121" s="368">
        <v>6.1999999999999998E-3</v>
      </c>
      <c r="V121" s="368">
        <v>-4.0000000000000002E-4</v>
      </c>
      <c r="W121" s="368">
        <v>-2.9999999999999997E-4</v>
      </c>
      <c r="X121" s="368">
        <v>-1E-4</v>
      </c>
      <c r="Y121" s="368">
        <v>5.0000000000000001E-4</v>
      </c>
      <c r="Z121" s="368">
        <v>4.0000000000000002E-4</v>
      </c>
      <c r="AA121" s="368">
        <v>-1.1999999999999999E-3</v>
      </c>
      <c r="AB121" s="368">
        <v>-1E-4</v>
      </c>
      <c r="AC121" s="368">
        <v>0</v>
      </c>
      <c r="AD121" s="368">
        <v>6.9999999999999999E-4</v>
      </c>
      <c r="AE121" s="368">
        <v>-2.0000000000000001E-4</v>
      </c>
      <c r="AF121" s="368">
        <v>5.9999999999999995E-4</v>
      </c>
    </row>
    <row r="122" spans="1:32" s="135" customFormat="1" ht="18" customHeight="1" thickBot="1">
      <c r="A122" s="347" t="s">
        <v>411</v>
      </c>
      <c r="B122" s="368">
        <v>0</v>
      </c>
      <c r="C122" s="368">
        <v>0</v>
      </c>
      <c r="D122" s="368">
        <v>-5.0000000000000001E-4</v>
      </c>
      <c r="E122" s="368">
        <v>0</v>
      </c>
      <c r="F122" s="368">
        <v>0</v>
      </c>
      <c r="G122" s="368">
        <v>0</v>
      </c>
      <c r="H122" s="368">
        <v>0</v>
      </c>
      <c r="I122" s="368">
        <v>0</v>
      </c>
      <c r="J122" s="368">
        <v>0</v>
      </c>
      <c r="K122" s="368">
        <v>0</v>
      </c>
      <c r="L122" s="368">
        <v>0</v>
      </c>
      <c r="M122" s="368">
        <v>0</v>
      </c>
      <c r="N122" s="368">
        <v>0</v>
      </c>
      <c r="O122" s="368">
        <v>2.9999999999999997E-4</v>
      </c>
      <c r="P122" s="368">
        <v>1E-4</v>
      </c>
      <c r="Q122" s="368">
        <v>5.0000000000000001E-4</v>
      </c>
      <c r="R122" s="368">
        <v>0</v>
      </c>
      <c r="S122" s="368">
        <v>0</v>
      </c>
      <c r="T122" s="368">
        <v>0</v>
      </c>
      <c r="U122" s="368">
        <v>0</v>
      </c>
      <c r="V122" s="368">
        <v>0</v>
      </c>
      <c r="W122" s="368">
        <v>0</v>
      </c>
      <c r="X122" s="368">
        <v>0</v>
      </c>
      <c r="Y122" s="368">
        <v>-4.0000000000000002E-4</v>
      </c>
      <c r="Z122" s="368">
        <v>0</v>
      </c>
      <c r="AA122" s="368">
        <v>0</v>
      </c>
      <c r="AB122" s="368">
        <v>0</v>
      </c>
      <c r="AC122" s="368">
        <v>0</v>
      </c>
      <c r="AD122" s="368">
        <v>0</v>
      </c>
      <c r="AE122" s="368">
        <v>0</v>
      </c>
      <c r="AF122" s="368">
        <v>0</v>
      </c>
    </row>
    <row r="123" spans="1:32" s="135" customFormat="1" ht="18" customHeight="1" thickTop="1" thickBot="1">
      <c r="A123" s="78" t="s">
        <v>412</v>
      </c>
      <c r="B123" s="369">
        <v>8.0000000000000004E-4</v>
      </c>
      <c r="C123" s="369">
        <v>4.5999999999999999E-3</v>
      </c>
      <c r="D123" s="369">
        <v>2.5999999999999999E-3</v>
      </c>
      <c r="E123" s="369">
        <v>4.1999999999999997E-3</v>
      </c>
      <c r="F123" s="369">
        <v>-5.8999999999999999E-3</v>
      </c>
      <c r="G123" s="369">
        <v>7.0000000000000001E-3</v>
      </c>
      <c r="H123" s="369">
        <v>6.1000000000000004E-3</v>
      </c>
      <c r="I123" s="369">
        <v>8.6999999999999994E-3</v>
      </c>
      <c r="J123" s="369">
        <v>1.37E-2</v>
      </c>
      <c r="K123" s="369">
        <v>1.2699999999999999E-2</v>
      </c>
      <c r="L123" s="369">
        <v>6.1000000000000004E-3</v>
      </c>
      <c r="M123" s="369">
        <v>1.7299999999999999E-2</v>
      </c>
      <c r="N123" s="369">
        <v>2.8999999999999998E-3</v>
      </c>
      <c r="O123" s="369">
        <v>1.4E-3</v>
      </c>
      <c r="P123" s="369">
        <v>3.2000000000000002E-3</v>
      </c>
      <c r="Q123" s="369">
        <v>3.2000000000000002E-3</v>
      </c>
      <c r="R123" s="369">
        <v>9.7000000000000003E-3</v>
      </c>
      <c r="S123" s="369">
        <v>3.9100000000000003E-2</v>
      </c>
      <c r="T123" s="369">
        <v>7.4000000000000003E-3</v>
      </c>
      <c r="U123" s="369">
        <v>-1.47E-2</v>
      </c>
      <c r="V123" s="369">
        <v>1.47E-2</v>
      </c>
      <c r="W123" s="369">
        <v>1.72E-2</v>
      </c>
      <c r="X123" s="369">
        <v>1.55E-2</v>
      </c>
      <c r="Y123" s="369">
        <v>1.7100000000000001E-2</v>
      </c>
      <c r="Z123" s="369">
        <v>5.1999999999999998E-3</v>
      </c>
      <c r="AA123" s="369">
        <v>1.54E-2</v>
      </c>
      <c r="AB123" s="369">
        <v>1.7100000000000001E-2</v>
      </c>
      <c r="AC123" s="369">
        <v>4.4999999999999997E-3</v>
      </c>
      <c r="AD123" s="369">
        <v>5.0000000000000001E-3</v>
      </c>
      <c r="AE123" s="369">
        <v>7.3000000000000001E-3</v>
      </c>
      <c r="AF123" s="369">
        <v>6.4999999999999997E-3</v>
      </c>
    </row>
    <row r="124" spans="1:32" s="135" customFormat="1" ht="18" customHeight="1" thickTop="1" thickBot="1">
      <c r="A124" s="911"/>
      <c r="B124" s="915"/>
      <c r="C124" s="915"/>
      <c r="D124" s="915"/>
      <c r="E124" s="915"/>
      <c r="F124" s="915"/>
      <c r="G124" s="915"/>
      <c r="H124" s="915"/>
      <c r="I124" s="1180"/>
      <c r="J124" s="1180"/>
      <c r="K124" s="1180"/>
      <c r="L124" s="1180"/>
      <c r="M124" s="1180"/>
      <c r="N124" s="1180"/>
      <c r="O124" s="1180"/>
      <c r="P124" s="1180"/>
      <c r="Q124" s="1180"/>
      <c r="R124" s="1180"/>
      <c r="S124" s="1180"/>
      <c r="T124" s="1180"/>
      <c r="U124" s="1180"/>
      <c r="V124" s="1180"/>
      <c r="W124" s="1180"/>
      <c r="X124" s="1180"/>
      <c r="Y124" s="1180"/>
      <c r="Z124" s="1180"/>
      <c r="AA124" s="1180"/>
      <c r="AB124" s="1180"/>
      <c r="AC124" s="1180"/>
      <c r="AD124" s="1180"/>
      <c r="AE124" s="1180"/>
      <c r="AF124" s="1180"/>
    </row>
    <row r="125" spans="1:32" s="48" customFormat="1" ht="18.75" thickTop="1">
      <c r="A125" s="82" t="s">
        <v>413</v>
      </c>
      <c r="B125" s="1157"/>
      <c r="C125" s="1157"/>
      <c r="D125" s="1157"/>
      <c r="E125" s="1157"/>
      <c r="F125" s="1157"/>
      <c r="G125" s="1157"/>
      <c r="H125" s="1157"/>
      <c r="I125" s="68"/>
      <c r="J125" s="68"/>
      <c r="K125" s="68"/>
      <c r="L125" s="68"/>
      <c r="M125" s="68"/>
      <c r="N125" s="68"/>
      <c r="O125" s="68"/>
      <c r="P125" s="68"/>
      <c r="Q125" s="68"/>
      <c r="R125" s="68"/>
      <c r="S125" s="68"/>
      <c r="T125" s="68"/>
      <c r="U125" s="68"/>
      <c r="V125" s="68"/>
      <c r="W125" s="68"/>
      <c r="X125" s="68"/>
      <c r="Y125" s="68"/>
      <c r="Z125" s="68"/>
      <c r="AA125" s="68"/>
      <c r="AB125" s="68"/>
      <c r="AC125" s="68"/>
      <c r="AD125" s="68"/>
      <c r="AE125" s="68"/>
      <c r="AF125" s="68"/>
    </row>
    <row r="126" spans="1:32" s="48" customFormat="1" ht="18">
      <c r="A126" s="82" t="s">
        <v>414</v>
      </c>
      <c r="B126" s="1157"/>
      <c r="C126" s="1157"/>
      <c r="D126" s="1157"/>
      <c r="E126" s="1157"/>
      <c r="F126" s="1157"/>
      <c r="G126" s="1157"/>
      <c r="H126" s="1157"/>
      <c r="I126" s="68"/>
      <c r="J126" s="68"/>
      <c r="K126" s="68"/>
      <c r="L126" s="68"/>
      <c r="M126" s="68"/>
      <c r="N126" s="68"/>
      <c r="O126" s="68"/>
      <c r="P126" s="68"/>
      <c r="Q126" s="68"/>
      <c r="R126" s="68"/>
      <c r="S126" s="68"/>
      <c r="T126" s="68"/>
      <c r="U126" s="68"/>
      <c r="V126" s="68"/>
      <c r="W126" s="68"/>
      <c r="X126" s="68"/>
      <c r="Y126" s="68"/>
      <c r="Z126" s="68"/>
      <c r="AA126" s="68"/>
      <c r="AB126" s="68"/>
      <c r="AC126" s="68"/>
      <c r="AD126" s="68"/>
      <c r="AE126" s="68"/>
      <c r="AF126" s="68"/>
    </row>
    <row r="127" spans="1:32" s="48" customFormat="1" ht="18">
      <c r="A127" s="82" t="s">
        <v>415</v>
      </c>
      <c r="B127" s="1157"/>
      <c r="C127" s="1157"/>
      <c r="D127" s="1157"/>
      <c r="E127" s="1157"/>
      <c r="F127" s="1157"/>
      <c r="G127" s="1157"/>
      <c r="H127" s="1157"/>
      <c r="I127" s="68"/>
      <c r="J127" s="68"/>
      <c r="K127" s="68"/>
      <c r="L127" s="68"/>
      <c r="M127" s="68"/>
      <c r="N127" s="68"/>
      <c r="O127" s="68"/>
      <c r="P127" s="68"/>
      <c r="Q127" s="68"/>
      <c r="R127" s="68"/>
      <c r="S127" s="68"/>
      <c r="T127" s="68"/>
      <c r="U127" s="68"/>
      <c r="V127" s="68"/>
      <c r="W127" s="68"/>
      <c r="X127" s="68"/>
      <c r="Y127" s="68"/>
      <c r="Z127" s="68"/>
      <c r="AA127" s="68"/>
      <c r="AB127" s="68"/>
      <c r="AC127" s="68"/>
      <c r="AD127" s="68"/>
      <c r="AE127" s="68"/>
      <c r="AF127" s="68"/>
    </row>
    <row r="128" spans="1:32" s="48" customFormat="1" ht="18">
      <c r="A128" s="82" t="s">
        <v>416</v>
      </c>
      <c r="B128" s="1157"/>
      <c r="C128" s="1157"/>
      <c r="D128" s="1157"/>
      <c r="E128" s="1157"/>
      <c r="F128" s="1157"/>
      <c r="G128" s="1157"/>
      <c r="H128" s="1157"/>
      <c r="I128" s="68"/>
      <c r="J128" s="68"/>
      <c r="K128" s="68"/>
      <c r="L128" s="68"/>
      <c r="M128" s="68"/>
      <c r="N128" s="68"/>
      <c r="O128" s="68"/>
      <c r="P128" s="68"/>
      <c r="Q128" s="68"/>
      <c r="R128" s="68"/>
      <c r="S128" s="68"/>
      <c r="T128" s="68"/>
      <c r="U128" s="68"/>
      <c r="V128" s="68"/>
      <c r="W128" s="68"/>
      <c r="X128" s="68"/>
      <c r="Y128" s="68"/>
      <c r="Z128" s="68"/>
      <c r="AA128" s="68"/>
      <c r="AB128" s="68"/>
      <c r="AC128" s="68"/>
      <c r="AD128" s="68"/>
      <c r="AE128" s="68"/>
      <c r="AF128" s="68"/>
    </row>
    <row r="129" spans="1:32" s="48" customFormat="1" ht="18">
      <c r="A129" s="82" t="s">
        <v>417</v>
      </c>
      <c r="B129" s="1157"/>
      <c r="C129" s="1157"/>
      <c r="D129" s="1157"/>
      <c r="E129" s="1157"/>
      <c r="F129" s="1157"/>
      <c r="G129" s="1157"/>
      <c r="H129" s="1157"/>
      <c r="I129" s="68"/>
      <c r="J129" s="68"/>
      <c r="K129" s="68"/>
      <c r="L129" s="68"/>
      <c r="M129" s="68"/>
      <c r="N129" s="68"/>
      <c r="O129" s="68"/>
      <c r="P129" s="68"/>
      <c r="Q129" s="68"/>
      <c r="R129" s="68"/>
      <c r="S129" s="68"/>
      <c r="T129" s="68"/>
      <c r="U129" s="68"/>
      <c r="V129" s="68"/>
      <c r="W129" s="68"/>
      <c r="X129" s="68"/>
      <c r="Y129" s="68"/>
      <c r="Z129" s="68"/>
      <c r="AA129" s="68"/>
      <c r="AB129" s="68"/>
      <c r="AC129" s="68"/>
      <c r="AD129" s="68"/>
      <c r="AE129" s="68"/>
      <c r="AF129" s="68"/>
    </row>
    <row r="130" spans="1:32" s="48" customFormat="1" ht="18">
      <c r="A130" s="82" t="s">
        <v>418</v>
      </c>
      <c r="B130" s="1157"/>
      <c r="C130" s="1157"/>
      <c r="D130" s="1157"/>
      <c r="E130" s="1157"/>
      <c r="F130" s="1157"/>
      <c r="G130" s="1157"/>
      <c r="H130" s="1157"/>
      <c r="I130" s="68"/>
      <c r="J130" s="68"/>
      <c r="K130" s="68"/>
      <c r="L130" s="68"/>
      <c r="M130" s="68"/>
      <c r="N130" s="68"/>
      <c r="O130" s="68"/>
      <c r="P130" s="68"/>
      <c r="Q130" s="68"/>
      <c r="R130" s="68"/>
      <c r="S130" s="68"/>
      <c r="T130" s="68"/>
      <c r="U130" s="68"/>
      <c r="V130" s="68"/>
      <c r="W130" s="68"/>
      <c r="X130" s="68"/>
      <c r="Y130" s="68"/>
      <c r="Z130" s="68"/>
      <c r="AA130" s="68"/>
      <c r="AB130" s="68"/>
      <c r="AC130" s="68"/>
      <c r="AD130" s="68"/>
      <c r="AE130" s="68"/>
      <c r="AF130" s="68"/>
    </row>
    <row r="131" spans="1:32" s="48" customFormat="1" ht="18">
      <c r="A131" s="82" t="s">
        <v>419</v>
      </c>
      <c r="B131" s="1157"/>
      <c r="C131" s="1157"/>
      <c r="D131" s="1157"/>
      <c r="E131" s="1157"/>
      <c r="F131" s="1157"/>
      <c r="G131" s="1157"/>
      <c r="H131" s="1157"/>
      <c r="I131" s="68"/>
      <c r="J131" s="68"/>
      <c r="K131" s="68"/>
      <c r="L131" s="68"/>
      <c r="M131" s="68"/>
      <c r="N131" s="68"/>
      <c r="O131" s="68"/>
      <c r="P131" s="68"/>
      <c r="Q131" s="68"/>
      <c r="R131" s="68"/>
      <c r="S131" s="68"/>
      <c r="T131" s="68"/>
      <c r="U131" s="68"/>
      <c r="V131" s="68"/>
      <c r="W131" s="68"/>
      <c r="X131" s="68"/>
      <c r="Y131" s="68"/>
      <c r="Z131" s="68"/>
      <c r="AA131" s="68"/>
      <c r="AB131" s="68"/>
      <c r="AC131" s="68"/>
      <c r="AD131" s="68"/>
      <c r="AE131" s="68"/>
      <c r="AF131" s="68"/>
    </row>
    <row r="132" spans="1:32" s="48" customFormat="1" ht="18">
      <c r="A132" s="82" t="s">
        <v>420</v>
      </c>
      <c r="B132" s="1157"/>
      <c r="C132" s="1157"/>
      <c r="D132" s="1157"/>
      <c r="E132" s="1157"/>
      <c r="F132" s="1157"/>
      <c r="G132" s="1157"/>
      <c r="H132" s="1157"/>
      <c r="I132" s="68"/>
      <c r="J132" s="68"/>
      <c r="K132" s="68"/>
      <c r="L132" s="68"/>
      <c r="M132" s="68"/>
      <c r="N132" s="68"/>
      <c r="O132" s="68"/>
      <c r="P132" s="68"/>
      <c r="Q132" s="68"/>
      <c r="R132" s="68"/>
      <c r="S132" s="68"/>
      <c r="T132" s="68"/>
      <c r="U132" s="68"/>
      <c r="V132" s="68"/>
      <c r="W132" s="68"/>
      <c r="X132" s="68"/>
      <c r="Y132" s="68"/>
      <c r="Z132" s="68"/>
      <c r="AA132" s="68"/>
      <c r="AB132" s="68"/>
      <c r="AC132" s="68"/>
      <c r="AD132" s="68"/>
      <c r="AE132" s="68"/>
      <c r="AF132" s="68"/>
    </row>
    <row r="133" spans="1:32" s="48" customFormat="1" ht="18">
      <c r="A133" s="82" t="s">
        <v>421</v>
      </c>
      <c r="B133" s="1157"/>
      <c r="C133" s="1157"/>
      <c r="D133" s="1157"/>
      <c r="E133" s="1157"/>
      <c r="F133" s="1157"/>
      <c r="G133" s="1157"/>
      <c r="H133" s="1157"/>
      <c r="I133" s="68"/>
      <c r="J133" s="68"/>
      <c r="K133" s="68"/>
      <c r="L133" s="68"/>
      <c r="M133" s="68"/>
      <c r="N133" s="68"/>
      <c r="O133" s="68"/>
      <c r="P133" s="68"/>
      <c r="Q133" s="68"/>
      <c r="R133" s="68"/>
      <c r="S133" s="68"/>
      <c r="T133" s="68"/>
      <c r="U133" s="68"/>
      <c r="V133" s="68"/>
      <c r="W133" s="68"/>
      <c r="X133" s="68"/>
      <c r="Y133" s="68"/>
      <c r="Z133" s="68"/>
      <c r="AA133" s="68"/>
      <c r="AB133" s="68"/>
      <c r="AC133" s="68"/>
      <c r="AD133" s="68"/>
      <c r="AE133" s="68"/>
      <c r="AF133" s="68"/>
    </row>
    <row r="134" spans="1:32" s="48" customFormat="1" ht="18">
      <c r="A134" s="82" t="s">
        <v>1468</v>
      </c>
      <c r="B134" s="1158"/>
      <c r="C134" s="1158"/>
      <c r="D134" s="1158"/>
      <c r="E134" s="1158"/>
      <c r="F134" s="1158"/>
      <c r="G134" s="1158"/>
      <c r="H134" s="1158"/>
      <c r="I134" s="68"/>
      <c r="J134" s="68"/>
      <c r="K134" s="68"/>
      <c r="L134" s="68"/>
      <c r="M134" s="68"/>
      <c r="N134" s="68"/>
      <c r="O134" s="68"/>
      <c r="P134" s="68"/>
      <c r="Q134" s="68"/>
      <c r="R134" s="68"/>
      <c r="S134" s="68"/>
      <c r="T134" s="68"/>
      <c r="U134" s="68"/>
      <c r="V134" s="68"/>
      <c r="W134" s="68"/>
      <c r="X134" s="68"/>
      <c r="Y134" s="68"/>
      <c r="Z134" s="68"/>
      <c r="AA134" s="68"/>
      <c r="AB134" s="68"/>
      <c r="AC134" s="68"/>
      <c r="AD134" s="68"/>
      <c r="AE134" s="68"/>
      <c r="AF134" s="68"/>
    </row>
    <row r="135" spans="1:32" s="135" customFormat="1" ht="18" customHeight="1">
      <c r="A135" s="577"/>
      <c r="B135" s="553"/>
      <c r="C135" s="553"/>
      <c r="D135" s="553"/>
      <c r="E135" s="553"/>
      <c r="F135" s="553"/>
      <c r="G135" s="553"/>
      <c r="H135" s="553"/>
      <c r="I135" s="68"/>
      <c r="J135" s="68"/>
      <c r="K135" s="68"/>
      <c r="L135" s="68"/>
      <c r="M135" s="68"/>
      <c r="N135" s="68"/>
      <c r="O135" s="68"/>
      <c r="P135" s="68"/>
      <c r="Q135" s="68"/>
      <c r="R135" s="68"/>
      <c r="S135" s="68"/>
      <c r="T135" s="68"/>
      <c r="U135" s="68"/>
      <c r="V135" s="68"/>
      <c r="W135" s="68"/>
      <c r="X135" s="68"/>
      <c r="Y135" s="68"/>
      <c r="Z135" s="68"/>
      <c r="AA135" s="68"/>
      <c r="AB135" s="68"/>
      <c r="AC135" s="68"/>
      <c r="AD135" s="68"/>
      <c r="AE135" s="68"/>
      <c r="AF135" s="68"/>
    </row>
    <row r="136" spans="1:32" s="135" customFormat="1" ht="18" customHeight="1">
      <c r="A136" s="910"/>
      <c r="B136" s="553"/>
      <c r="C136" s="553"/>
      <c r="D136" s="553"/>
      <c r="E136" s="553"/>
      <c r="F136" s="553"/>
      <c r="G136" s="553"/>
      <c r="H136" s="553"/>
      <c r="I136" s="553"/>
      <c r="J136" s="553"/>
      <c r="K136" s="553"/>
      <c r="L136" s="553"/>
      <c r="M136" s="553"/>
      <c r="N136" s="553"/>
      <c r="O136" s="553"/>
      <c r="P136" s="553"/>
      <c r="Q136" s="553"/>
      <c r="R136" s="553"/>
      <c r="S136" s="553"/>
      <c r="T136" s="553"/>
      <c r="U136" s="553"/>
      <c r="V136" s="553"/>
      <c r="W136" s="553"/>
      <c r="X136" s="553"/>
      <c r="Y136" s="553"/>
      <c r="Z136" s="553"/>
      <c r="AA136" s="553"/>
      <c r="AB136" s="553"/>
      <c r="AC136" s="553"/>
      <c r="AD136" s="553"/>
      <c r="AE136" s="553"/>
      <c r="AF136" s="553"/>
    </row>
    <row r="137" spans="1:32" s="135" customFormat="1" ht="18" customHeight="1">
      <c r="B137" s="503"/>
      <c r="C137" s="503"/>
      <c r="D137" s="503"/>
      <c r="E137" s="503"/>
      <c r="F137" s="503"/>
      <c r="G137" s="503"/>
      <c r="H137" s="503"/>
      <c r="I137" s="503"/>
      <c r="J137" s="503"/>
      <c r="K137" s="503"/>
      <c r="L137" s="503"/>
      <c r="M137" s="503"/>
      <c r="N137" s="503"/>
      <c r="O137" s="503"/>
      <c r="P137" s="503"/>
      <c r="Q137" s="503"/>
      <c r="R137" s="503"/>
      <c r="S137" s="503"/>
      <c r="T137" s="503"/>
      <c r="U137" s="503"/>
      <c r="V137" s="503"/>
      <c r="W137" s="503"/>
      <c r="X137" s="503"/>
      <c r="Y137" s="503"/>
      <c r="Z137" s="503"/>
      <c r="AA137" s="503"/>
      <c r="AB137" s="503"/>
      <c r="AC137" s="503"/>
      <c r="AD137" s="503"/>
      <c r="AE137" s="503"/>
      <c r="AF137" s="503"/>
    </row>
    <row r="138" spans="1:32" s="135" customFormat="1" ht="18" customHeight="1">
      <c r="B138" s="503"/>
      <c r="C138" s="503"/>
      <c r="D138" s="503"/>
      <c r="E138" s="503"/>
      <c r="F138" s="503"/>
      <c r="G138" s="503"/>
      <c r="H138" s="503"/>
      <c r="I138" s="503"/>
      <c r="J138" s="503"/>
      <c r="K138" s="503"/>
      <c r="L138" s="503"/>
      <c r="M138" s="503"/>
      <c r="N138" s="503"/>
      <c r="O138" s="503"/>
      <c r="P138" s="503"/>
      <c r="Q138" s="503"/>
      <c r="R138" s="503"/>
      <c r="S138" s="503"/>
      <c r="T138" s="503"/>
      <c r="U138" s="503"/>
      <c r="V138" s="503"/>
      <c r="W138" s="503"/>
      <c r="X138" s="503"/>
      <c r="Y138" s="503"/>
      <c r="Z138" s="503"/>
      <c r="AA138" s="503"/>
      <c r="AB138" s="503"/>
      <c r="AC138" s="503"/>
      <c r="AD138" s="503"/>
      <c r="AE138" s="503"/>
      <c r="AF138" s="503"/>
    </row>
    <row r="139" spans="1:32">
      <c r="A139" s="48"/>
      <c r="B139" s="413"/>
      <c r="C139" s="413"/>
      <c r="D139" s="413"/>
      <c r="E139" s="413"/>
      <c r="F139" s="413"/>
      <c r="G139" s="413"/>
      <c r="H139" s="413"/>
      <c r="I139" s="413"/>
      <c r="J139" s="413"/>
      <c r="K139" s="413"/>
      <c r="L139" s="413"/>
      <c r="M139" s="413"/>
      <c r="N139" s="413"/>
      <c r="O139" s="413"/>
      <c r="P139" s="413"/>
      <c r="Q139" s="413"/>
      <c r="R139" s="413"/>
      <c r="S139" s="413"/>
      <c r="T139" s="413"/>
      <c r="U139" s="413"/>
      <c r="V139" s="413"/>
      <c r="W139" s="413"/>
      <c r="X139" s="413"/>
      <c r="Y139" s="413"/>
      <c r="Z139" s="413"/>
      <c r="AA139" s="413"/>
      <c r="AB139" s="413"/>
      <c r="AC139" s="413"/>
      <c r="AD139" s="413"/>
      <c r="AE139" s="413"/>
      <c r="AF139" s="413"/>
    </row>
    <row r="140" spans="1:32" ht="15.75">
      <c r="A140" s="577"/>
      <c r="B140" s="553"/>
      <c r="C140" s="553"/>
      <c r="D140" s="553"/>
      <c r="E140" s="553"/>
      <c r="F140" s="553"/>
      <c r="G140" s="553"/>
      <c r="H140" s="553"/>
      <c r="I140" s="413"/>
      <c r="J140" s="413"/>
      <c r="K140" s="413"/>
      <c r="L140" s="413"/>
      <c r="M140" s="413"/>
      <c r="N140" s="413"/>
      <c r="O140" s="413"/>
      <c r="P140" s="413"/>
      <c r="Q140" s="413"/>
      <c r="R140" s="413"/>
      <c r="S140" s="413"/>
      <c r="T140" s="413"/>
      <c r="U140" s="413"/>
      <c r="V140" s="413"/>
      <c r="W140" s="413"/>
      <c r="X140" s="413"/>
      <c r="Y140" s="413"/>
      <c r="Z140" s="413"/>
      <c r="AA140" s="413"/>
      <c r="AB140" s="413"/>
      <c r="AC140" s="413"/>
      <c r="AD140" s="413"/>
      <c r="AE140" s="413"/>
      <c r="AF140" s="413"/>
    </row>
    <row r="141" spans="1:32" ht="15.75">
      <c r="A141" s="577"/>
      <c r="B141" s="553"/>
      <c r="C141" s="553"/>
      <c r="D141" s="553"/>
      <c r="E141" s="553"/>
      <c r="F141" s="553"/>
      <c r="G141" s="553"/>
      <c r="H141" s="553"/>
      <c r="I141" s="413"/>
      <c r="J141" s="413"/>
      <c r="K141" s="413"/>
      <c r="L141" s="413"/>
      <c r="M141" s="413"/>
      <c r="N141" s="413"/>
      <c r="O141" s="413"/>
      <c r="P141" s="413"/>
      <c r="Q141" s="413"/>
      <c r="R141" s="413"/>
      <c r="S141" s="413"/>
      <c r="T141" s="413"/>
      <c r="U141" s="413"/>
      <c r="V141" s="413"/>
      <c r="W141" s="413"/>
      <c r="X141" s="413"/>
      <c r="Y141" s="413"/>
      <c r="Z141" s="413"/>
      <c r="AA141" s="413"/>
      <c r="AB141" s="413"/>
      <c r="AC141" s="413"/>
      <c r="AD141" s="413"/>
      <c r="AE141" s="413"/>
      <c r="AF141" s="413"/>
    </row>
    <row r="142" spans="1:32" ht="15.75">
      <c r="A142" s="577"/>
      <c r="B142" s="553"/>
      <c r="C142" s="553"/>
      <c r="D142" s="553"/>
      <c r="E142" s="553"/>
      <c r="F142" s="553"/>
      <c r="G142" s="553"/>
      <c r="H142" s="553"/>
      <c r="I142" s="413"/>
      <c r="J142" s="413"/>
      <c r="K142" s="413"/>
      <c r="L142" s="413"/>
      <c r="M142" s="413"/>
      <c r="N142" s="413"/>
      <c r="O142" s="413"/>
      <c r="P142" s="413"/>
      <c r="Q142" s="413"/>
      <c r="R142" s="413"/>
      <c r="S142" s="413"/>
      <c r="T142" s="413"/>
      <c r="U142" s="413"/>
      <c r="V142" s="413"/>
      <c r="W142" s="413"/>
      <c r="X142" s="413"/>
      <c r="Y142" s="413"/>
      <c r="Z142" s="413"/>
      <c r="AA142" s="413"/>
      <c r="AB142" s="413"/>
      <c r="AC142" s="413"/>
      <c r="AD142" s="413"/>
      <c r="AE142" s="413"/>
      <c r="AF142" s="413"/>
    </row>
    <row r="143" spans="1:32" ht="15.75">
      <c r="A143" s="577"/>
      <c r="B143" s="553"/>
      <c r="C143" s="553"/>
      <c r="D143" s="553"/>
      <c r="E143" s="553"/>
      <c r="F143" s="553"/>
      <c r="G143" s="553"/>
      <c r="H143" s="553"/>
      <c r="I143" s="413"/>
      <c r="J143" s="413"/>
      <c r="K143" s="413"/>
      <c r="L143" s="413"/>
      <c r="M143" s="413"/>
      <c r="N143" s="413"/>
      <c r="O143" s="413"/>
      <c r="P143" s="413"/>
      <c r="Q143" s="413"/>
      <c r="R143" s="413"/>
      <c r="S143" s="413"/>
      <c r="T143" s="413"/>
      <c r="U143" s="413"/>
      <c r="V143" s="413"/>
      <c r="W143" s="413"/>
      <c r="X143" s="413"/>
      <c r="Y143" s="413"/>
      <c r="Z143" s="413"/>
      <c r="AA143" s="413"/>
      <c r="AB143" s="413"/>
      <c r="AC143" s="413"/>
      <c r="AD143" s="413"/>
      <c r="AE143" s="413"/>
      <c r="AF143" s="413"/>
    </row>
    <row r="144" spans="1:32" ht="15.75">
      <c r="A144" s="577"/>
      <c r="B144" s="553"/>
      <c r="C144" s="553"/>
      <c r="D144" s="553"/>
      <c r="E144" s="553"/>
      <c r="F144" s="553"/>
      <c r="G144" s="553"/>
      <c r="H144" s="553"/>
      <c r="I144" s="413"/>
      <c r="J144" s="413"/>
      <c r="K144" s="413"/>
      <c r="L144" s="413"/>
      <c r="M144" s="413"/>
      <c r="N144" s="413"/>
      <c r="O144" s="413"/>
      <c r="P144" s="413"/>
      <c r="Q144" s="413"/>
      <c r="R144" s="413"/>
      <c r="S144" s="413"/>
      <c r="T144" s="413"/>
      <c r="U144" s="413"/>
      <c r="V144" s="413"/>
      <c r="W144" s="413"/>
      <c r="X144" s="413"/>
      <c r="Y144" s="413"/>
      <c r="Z144" s="413"/>
      <c r="AA144" s="413"/>
      <c r="AB144" s="413"/>
      <c r="AC144" s="413"/>
      <c r="AD144" s="413"/>
      <c r="AE144" s="413"/>
      <c r="AF144" s="413"/>
    </row>
    <row r="145" spans="1:32" ht="15.75">
      <c r="A145" s="577"/>
      <c r="B145" s="553"/>
      <c r="C145" s="553"/>
      <c r="D145" s="553"/>
      <c r="E145" s="553"/>
      <c r="F145" s="553"/>
      <c r="G145" s="553"/>
      <c r="H145" s="553"/>
      <c r="I145" s="413"/>
      <c r="J145" s="413"/>
      <c r="K145" s="413"/>
      <c r="L145" s="413"/>
      <c r="M145" s="413"/>
      <c r="N145" s="413"/>
      <c r="O145" s="413"/>
      <c r="P145" s="413"/>
      <c r="Q145" s="413"/>
      <c r="R145" s="413"/>
      <c r="S145" s="413"/>
      <c r="T145" s="413"/>
      <c r="U145" s="413"/>
      <c r="V145" s="413"/>
      <c r="W145" s="413"/>
      <c r="X145" s="413"/>
      <c r="Y145" s="413"/>
      <c r="Z145" s="413"/>
      <c r="AA145" s="413"/>
      <c r="AB145" s="413"/>
      <c r="AC145" s="413"/>
      <c r="AD145" s="413"/>
      <c r="AE145" s="413"/>
      <c r="AF145" s="413"/>
    </row>
    <row r="146" spans="1:32" ht="15.75">
      <c r="A146" s="577"/>
      <c r="B146" s="553"/>
      <c r="C146" s="553"/>
      <c r="D146" s="553"/>
      <c r="E146" s="553"/>
      <c r="F146" s="553"/>
      <c r="G146" s="553"/>
      <c r="H146" s="553"/>
      <c r="I146" s="413"/>
      <c r="J146" s="413"/>
      <c r="K146" s="413"/>
      <c r="L146" s="413"/>
      <c r="M146" s="413"/>
      <c r="N146" s="413"/>
      <c r="O146" s="413"/>
      <c r="P146" s="413"/>
      <c r="Q146" s="413"/>
      <c r="R146" s="413"/>
      <c r="S146" s="413"/>
      <c r="T146" s="413"/>
      <c r="U146" s="413"/>
      <c r="V146" s="413"/>
      <c r="W146" s="413"/>
      <c r="X146" s="413"/>
      <c r="Y146" s="413"/>
      <c r="Z146" s="413"/>
      <c r="AA146" s="413"/>
      <c r="AB146" s="413"/>
      <c r="AC146" s="413"/>
      <c r="AD146" s="413"/>
      <c r="AE146" s="413"/>
      <c r="AF146" s="413"/>
    </row>
    <row r="147" spans="1:32" ht="15.75">
      <c r="A147" s="67"/>
      <c r="I147" s="413"/>
      <c r="J147" s="413"/>
      <c r="K147" s="413"/>
      <c r="L147" s="413"/>
      <c r="M147" s="413"/>
      <c r="N147" s="413"/>
      <c r="O147" s="413"/>
      <c r="P147" s="413"/>
      <c r="Q147" s="413"/>
      <c r="R147" s="413"/>
      <c r="S147" s="413"/>
      <c r="T147" s="413"/>
      <c r="U147" s="413"/>
      <c r="V147" s="413"/>
      <c r="W147" s="413"/>
      <c r="X147" s="413"/>
      <c r="Y147" s="413"/>
      <c r="Z147" s="413"/>
      <c r="AA147" s="413"/>
      <c r="AB147" s="413"/>
      <c r="AC147" s="413"/>
      <c r="AD147" s="413"/>
      <c r="AE147" s="413"/>
      <c r="AF147" s="413"/>
    </row>
    <row r="148" spans="1:32" ht="15.75">
      <c r="A148" s="67"/>
      <c r="I148" s="413"/>
      <c r="J148" s="413"/>
      <c r="K148" s="413"/>
      <c r="L148" s="413"/>
      <c r="M148" s="413"/>
      <c r="N148" s="413"/>
      <c r="O148" s="413"/>
      <c r="P148" s="413"/>
      <c r="Q148" s="413"/>
      <c r="R148" s="413"/>
      <c r="S148" s="413"/>
      <c r="T148" s="413"/>
      <c r="U148" s="413"/>
      <c r="V148" s="413"/>
      <c r="W148" s="413"/>
      <c r="X148" s="413"/>
      <c r="Y148" s="413"/>
      <c r="Z148" s="413"/>
      <c r="AA148" s="413"/>
      <c r="AB148" s="413"/>
      <c r="AC148" s="413"/>
      <c r="AD148" s="413"/>
      <c r="AE148" s="413"/>
      <c r="AF148" s="413"/>
    </row>
    <row r="149" spans="1:32" ht="15.75">
      <c r="A149" s="67"/>
      <c r="I149" s="413"/>
      <c r="J149" s="413"/>
      <c r="K149" s="413"/>
      <c r="L149" s="413"/>
      <c r="M149" s="413"/>
      <c r="N149" s="413"/>
      <c r="O149" s="413"/>
      <c r="P149" s="413"/>
      <c r="Q149" s="413"/>
      <c r="R149" s="413"/>
      <c r="S149" s="413"/>
      <c r="T149" s="413"/>
      <c r="U149" s="413"/>
      <c r="V149" s="413"/>
      <c r="W149" s="413"/>
      <c r="X149" s="413"/>
      <c r="Y149" s="413"/>
      <c r="Z149" s="413"/>
      <c r="AA149" s="413"/>
      <c r="AB149" s="413"/>
      <c r="AC149" s="413"/>
      <c r="AD149" s="413"/>
      <c r="AE149" s="413"/>
      <c r="AF149" s="413"/>
    </row>
    <row r="150" spans="1:32" ht="15.75">
      <c r="A150" s="67"/>
      <c r="I150" s="413"/>
      <c r="J150" s="413"/>
      <c r="K150" s="413"/>
      <c r="L150" s="413"/>
      <c r="M150" s="413"/>
      <c r="N150" s="413"/>
      <c r="O150" s="413"/>
      <c r="P150" s="413"/>
      <c r="Q150" s="413"/>
      <c r="R150" s="413"/>
      <c r="S150" s="413"/>
      <c r="T150" s="413"/>
      <c r="U150" s="413"/>
      <c r="V150" s="413"/>
      <c r="W150" s="413"/>
      <c r="X150" s="413"/>
      <c r="Y150" s="413"/>
      <c r="Z150" s="413"/>
      <c r="AA150" s="413"/>
      <c r="AB150" s="413"/>
      <c r="AC150" s="413"/>
      <c r="AD150" s="413"/>
      <c r="AE150" s="413"/>
      <c r="AF150" s="413"/>
    </row>
    <row r="151" spans="1:32" ht="15.75">
      <c r="A151" s="67"/>
    </row>
    <row r="152" spans="1:32" ht="15.75">
      <c r="A152" s="67"/>
    </row>
    <row r="153" spans="1:32" ht="15.75">
      <c r="A153" s="67"/>
    </row>
    <row r="154" spans="1:32" ht="15.75">
      <c r="A154" s="67"/>
    </row>
    <row r="155" spans="1:32" ht="15.75">
      <c r="A155" s="67"/>
    </row>
    <row r="156" spans="1:32" ht="15.75">
      <c r="A156" s="67"/>
    </row>
    <row r="157" spans="1:32" ht="15.75">
      <c r="A157" s="67"/>
    </row>
    <row r="158" spans="1:32" ht="15.75">
      <c r="A158" s="67"/>
    </row>
    <row r="159" spans="1:32" ht="15.75">
      <c r="A159" s="67"/>
    </row>
    <row r="160" spans="1:32"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6">
    <mergeCell ref="A61:H61"/>
    <mergeCell ref="A62:S62"/>
    <mergeCell ref="A1:AF1"/>
    <mergeCell ref="A2:AF2"/>
    <mergeCell ref="A3:AF3"/>
    <mergeCell ref="A4: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sqref="A1:I1"/>
    </sheetView>
  </sheetViews>
  <sheetFormatPr baseColWidth="10" defaultColWidth="9.140625" defaultRowHeight="18"/>
  <cols>
    <col min="1" max="1" width="132.28515625" style="518" customWidth="1"/>
    <col min="2" max="8" width="20.28515625" style="33" bestFit="1" customWidth="1"/>
    <col min="9" max="9" width="20.28515625" style="41" bestFit="1" customWidth="1"/>
    <col min="10" max="256" width="9.140625" style="33"/>
    <col min="257" max="257" width="132.28515625" style="33" customWidth="1"/>
    <col min="258" max="265" width="20.28515625" style="33" bestFit="1" customWidth="1"/>
    <col min="266" max="512" width="9.140625" style="33"/>
    <col min="513" max="513" width="132.28515625" style="33" customWidth="1"/>
    <col min="514" max="521" width="20.28515625" style="33" bestFit="1" customWidth="1"/>
    <col min="522" max="768" width="9.140625" style="33"/>
    <col min="769" max="769" width="132.28515625" style="33" customWidth="1"/>
    <col min="770" max="777" width="20.28515625" style="33" bestFit="1" customWidth="1"/>
    <col min="778" max="1024" width="9.140625" style="33"/>
    <col min="1025" max="1025" width="132.28515625" style="33" customWidth="1"/>
    <col min="1026" max="1033" width="20.28515625" style="33" bestFit="1" customWidth="1"/>
    <col min="1034" max="1280" width="9.140625" style="33"/>
    <col min="1281" max="1281" width="132.28515625" style="33" customWidth="1"/>
    <col min="1282" max="1289" width="20.28515625" style="33" bestFit="1" customWidth="1"/>
    <col min="1290" max="1536" width="9.140625" style="33"/>
    <col min="1537" max="1537" width="132.28515625" style="33" customWidth="1"/>
    <col min="1538" max="1545" width="20.28515625" style="33" bestFit="1" customWidth="1"/>
    <col min="1546" max="1792" width="9.140625" style="33"/>
    <col min="1793" max="1793" width="132.28515625" style="33" customWidth="1"/>
    <col min="1794" max="1801" width="20.28515625" style="33" bestFit="1" customWidth="1"/>
    <col min="1802" max="2048" width="9.140625" style="33"/>
    <col min="2049" max="2049" width="132.28515625" style="33" customWidth="1"/>
    <col min="2050" max="2057" width="20.28515625" style="33" bestFit="1" customWidth="1"/>
    <col min="2058" max="2304" width="9.140625" style="33"/>
    <col min="2305" max="2305" width="132.28515625" style="33" customWidth="1"/>
    <col min="2306" max="2313" width="20.28515625" style="33" bestFit="1" customWidth="1"/>
    <col min="2314" max="2560" width="9.140625" style="33"/>
    <col min="2561" max="2561" width="132.28515625" style="33" customWidth="1"/>
    <col min="2562" max="2569" width="20.28515625" style="33" bestFit="1" customWidth="1"/>
    <col min="2570" max="2816" width="9.140625" style="33"/>
    <col min="2817" max="2817" width="132.28515625" style="33" customWidth="1"/>
    <col min="2818" max="2825" width="20.28515625" style="33" bestFit="1" customWidth="1"/>
    <col min="2826" max="3072" width="9.140625" style="33"/>
    <col min="3073" max="3073" width="132.28515625" style="33" customWidth="1"/>
    <col min="3074" max="3081" width="20.28515625" style="33" bestFit="1" customWidth="1"/>
    <col min="3082" max="3328" width="9.140625" style="33"/>
    <col min="3329" max="3329" width="132.28515625" style="33" customWidth="1"/>
    <col min="3330" max="3337" width="20.28515625" style="33" bestFit="1" customWidth="1"/>
    <col min="3338" max="3584" width="9.140625" style="33"/>
    <col min="3585" max="3585" width="132.28515625" style="33" customWidth="1"/>
    <col min="3586" max="3593" width="20.28515625" style="33" bestFit="1" customWidth="1"/>
    <col min="3594" max="3840" width="9.140625" style="33"/>
    <col min="3841" max="3841" width="132.28515625" style="33" customWidth="1"/>
    <col min="3842" max="3849" width="20.28515625" style="33" bestFit="1" customWidth="1"/>
    <col min="3850" max="4096" width="9.140625" style="33"/>
    <col min="4097" max="4097" width="132.28515625" style="33" customWidth="1"/>
    <col min="4098" max="4105" width="20.28515625" style="33" bestFit="1" customWidth="1"/>
    <col min="4106" max="4352" width="9.140625" style="33"/>
    <col min="4353" max="4353" width="132.28515625" style="33" customWidth="1"/>
    <col min="4354" max="4361" width="20.28515625" style="33" bestFit="1" customWidth="1"/>
    <col min="4362" max="4608" width="9.140625" style="33"/>
    <col min="4609" max="4609" width="132.28515625" style="33" customWidth="1"/>
    <col min="4610" max="4617" width="20.28515625" style="33" bestFit="1" customWidth="1"/>
    <col min="4618" max="4864" width="9.140625" style="33"/>
    <col min="4865" max="4865" width="132.28515625" style="33" customWidth="1"/>
    <col min="4866" max="4873" width="20.28515625" style="33" bestFit="1" customWidth="1"/>
    <col min="4874" max="5120" width="9.140625" style="33"/>
    <col min="5121" max="5121" width="132.28515625" style="33" customWidth="1"/>
    <col min="5122" max="5129" width="20.28515625" style="33" bestFit="1" customWidth="1"/>
    <col min="5130" max="5376" width="9.140625" style="33"/>
    <col min="5377" max="5377" width="132.28515625" style="33" customWidth="1"/>
    <col min="5378" max="5385" width="20.28515625" style="33" bestFit="1" customWidth="1"/>
    <col min="5386" max="5632" width="9.140625" style="33"/>
    <col min="5633" max="5633" width="132.28515625" style="33" customWidth="1"/>
    <col min="5634" max="5641" width="20.28515625" style="33" bestFit="1" customWidth="1"/>
    <col min="5642" max="5888" width="9.140625" style="33"/>
    <col min="5889" max="5889" width="132.28515625" style="33" customWidth="1"/>
    <col min="5890" max="5897" width="20.28515625" style="33" bestFit="1" customWidth="1"/>
    <col min="5898" max="6144" width="9.140625" style="33"/>
    <col min="6145" max="6145" width="132.28515625" style="33" customWidth="1"/>
    <col min="6146" max="6153" width="20.28515625" style="33" bestFit="1" customWidth="1"/>
    <col min="6154" max="6400" width="9.140625" style="33"/>
    <col min="6401" max="6401" width="132.28515625" style="33" customWidth="1"/>
    <col min="6402" max="6409" width="20.28515625" style="33" bestFit="1" customWidth="1"/>
    <col min="6410" max="6656" width="9.140625" style="33"/>
    <col min="6657" max="6657" width="132.28515625" style="33" customWidth="1"/>
    <col min="6658" max="6665" width="20.28515625" style="33" bestFit="1" customWidth="1"/>
    <col min="6666" max="6912" width="9.140625" style="33"/>
    <col min="6913" max="6913" width="132.28515625" style="33" customWidth="1"/>
    <col min="6914" max="6921" width="20.28515625" style="33" bestFit="1" customWidth="1"/>
    <col min="6922" max="7168" width="9.140625" style="33"/>
    <col min="7169" max="7169" width="132.28515625" style="33" customWidth="1"/>
    <col min="7170" max="7177" width="20.28515625" style="33" bestFit="1" customWidth="1"/>
    <col min="7178" max="7424" width="9.140625" style="33"/>
    <col min="7425" max="7425" width="132.28515625" style="33" customWidth="1"/>
    <col min="7426" max="7433" width="20.28515625" style="33" bestFit="1" customWidth="1"/>
    <col min="7434" max="7680" width="9.140625" style="33"/>
    <col min="7681" max="7681" width="132.28515625" style="33" customWidth="1"/>
    <col min="7682" max="7689" width="20.28515625" style="33" bestFit="1" customWidth="1"/>
    <col min="7690" max="7936" width="9.140625" style="33"/>
    <col min="7937" max="7937" width="132.28515625" style="33" customWidth="1"/>
    <col min="7938" max="7945" width="20.28515625" style="33" bestFit="1" customWidth="1"/>
    <col min="7946" max="8192" width="9.140625" style="33"/>
    <col min="8193" max="8193" width="132.28515625" style="33" customWidth="1"/>
    <col min="8194" max="8201" width="20.28515625" style="33" bestFit="1" customWidth="1"/>
    <col min="8202" max="8448" width="9.140625" style="33"/>
    <col min="8449" max="8449" width="132.28515625" style="33" customWidth="1"/>
    <col min="8450" max="8457" width="20.28515625" style="33" bestFit="1" customWidth="1"/>
    <col min="8458" max="8704" width="9.140625" style="33"/>
    <col min="8705" max="8705" width="132.28515625" style="33" customWidth="1"/>
    <col min="8706" max="8713" width="20.28515625" style="33" bestFit="1" customWidth="1"/>
    <col min="8714" max="8960" width="9.140625" style="33"/>
    <col min="8961" max="8961" width="132.28515625" style="33" customWidth="1"/>
    <col min="8962" max="8969" width="20.28515625" style="33" bestFit="1" customWidth="1"/>
    <col min="8970" max="9216" width="9.140625" style="33"/>
    <col min="9217" max="9217" width="132.28515625" style="33" customWidth="1"/>
    <col min="9218" max="9225" width="20.28515625" style="33" bestFit="1" customWidth="1"/>
    <col min="9226" max="9472" width="9.140625" style="33"/>
    <col min="9473" max="9473" width="132.28515625" style="33" customWidth="1"/>
    <col min="9474" max="9481" width="20.28515625" style="33" bestFit="1" customWidth="1"/>
    <col min="9482" max="9728" width="9.140625" style="33"/>
    <col min="9729" max="9729" width="132.28515625" style="33" customWidth="1"/>
    <col min="9730" max="9737" width="20.28515625" style="33" bestFit="1" customWidth="1"/>
    <col min="9738" max="9984" width="9.140625" style="33"/>
    <col min="9985" max="9985" width="132.28515625" style="33" customWidth="1"/>
    <col min="9986" max="9993" width="20.28515625" style="33" bestFit="1" customWidth="1"/>
    <col min="9994" max="10240" width="9.140625" style="33"/>
    <col min="10241" max="10241" width="132.28515625" style="33" customWidth="1"/>
    <col min="10242" max="10249" width="20.28515625" style="33" bestFit="1" customWidth="1"/>
    <col min="10250" max="10496" width="9.140625" style="33"/>
    <col min="10497" max="10497" width="132.28515625" style="33" customWidth="1"/>
    <col min="10498" max="10505" width="20.28515625" style="33" bestFit="1" customWidth="1"/>
    <col min="10506" max="10752" width="9.140625" style="33"/>
    <col min="10753" max="10753" width="132.28515625" style="33" customWidth="1"/>
    <col min="10754" max="10761" width="20.28515625" style="33" bestFit="1" customWidth="1"/>
    <col min="10762" max="11008" width="9.140625" style="33"/>
    <col min="11009" max="11009" width="132.28515625" style="33" customWidth="1"/>
    <col min="11010" max="11017" width="20.28515625" style="33" bestFit="1" customWidth="1"/>
    <col min="11018" max="11264" width="9.140625" style="33"/>
    <col min="11265" max="11265" width="132.28515625" style="33" customWidth="1"/>
    <col min="11266" max="11273" width="20.28515625" style="33" bestFit="1" customWidth="1"/>
    <col min="11274" max="11520" width="9.140625" style="33"/>
    <col min="11521" max="11521" width="132.28515625" style="33" customWidth="1"/>
    <col min="11522" max="11529" width="20.28515625" style="33" bestFit="1" customWidth="1"/>
    <col min="11530" max="11776" width="9.140625" style="33"/>
    <col min="11777" max="11777" width="132.28515625" style="33" customWidth="1"/>
    <col min="11778" max="11785" width="20.28515625" style="33" bestFit="1" customWidth="1"/>
    <col min="11786" max="12032" width="9.140625" style="33"/>
    <col min="12033" max="12033" width="132.28515625" style="33" customWidth="1"/>
    <col min="12034" max="12041" width="20.28515625" style="33" bestFit="1" customWidth="1"/>
    <col min="12042" max="12288" width="9.140625" style="33"/>
    <col min="12289" max="12289" width="132.28515625" style="33" customWidth="1"/>
    <col min="12290" max="12297" width="20.28515625" style="33" bestFit="1" customWidth="1"/>
    <col min="12298" max="12544" width="9.140625" style="33"/>
    <col min="12545" max="12545" width="132.28515625" style="33" customWidth="1"/>
    <col min="12546" max="12553" width="20.28515625" style="33" bestFit="1" customWidth="1"/>
    <col min="12554" max="12800" width="9.140625" style="33"/>
    <col min="12801" max="12801" width="132.28515625" style="33" customWidth="1"/>
    <col min="12802" max="12809" width="20.28515625" style="33" bestFit="1" customWidth="1"/>
    <col min="12810" max="13056" width="9.140625" style="33"/>
    <col min="13057" max="13057" width="132.28515625" style="33" customWidth="1"/>
    <col min="13058" max="13065" width="20.28515625" style="33" bestFit="1" customWidth="1"/>
    <col min="13066" max="13312" width="9.140625" style="33"/>
    <col min="13313" max="13313" width="132.28515625" style="33" customWidth="1"/>
    <col min="13314" max="13321" width="20.28515625" style="33" bestFit="1" customWidth="1"/>
    <col min="13322" max="13568" width="9.140625" style="33"/>
    <col min="13569" max="13569" width="132.28515625" style="33" customWidth="1"/>
    <col min="13570" max="13577" width="20.28515625" style="33" bestFit="1" customWidth="1"/>
    <col min="13578" max="13824" width="9.140625" style="33"/>
    <col min="13825" max="13825" width="132.28515625" style="33" customWidth="1"/>
    <col min="13826" max="13833" width="20.28515625" style="33" bestFit="1" customWidth="1"/>
    <col min="13834" max="14080" width="9.140625" style="33"/>
    <col min="14081" max="14081" width="132.28515625" style="33" customWidth="1"/>
    <col min="14082" max="14089" width="20.28515625" style="33" bestFit="1" customWidth="1"/>
    <col min="14090" max="14336" width="9.140625" style="33"/>
    <col min="14337" max="14337" width="132.28515625" style="33" customWidth="1"/>
    <col min="14338" max="14345" width="20.28515625" style="33" bestFit="1" customWidth="1"/>
    <col min="14346" max="14592" width="9.140625" style="33"/>
    <col min="14593" max="14593" width="132.28515625" style="33" customWidth="1"/>
    <col min="14594" max="14601" width="20.28515625" style="33" bestFit="1" customWidth="1"/>
    <col min="14602" max="14848" width="9.140625" style="33"/>
    <col min="14849" max="14849" width="132.28515625" style="33" customWidth="1"/>
    <col min="14850" max="14857" width="20.28515625" style="33" bestFit="1" customWidth="1"/>
    <col min="14858" max="15104" width="9.140625" style="33"/>
    <col min="15105" max="15105" width="132.28515625" style="33" customWidth="1"/>
    <col min="15106" max="15113" width="20.28515625" style="33" bestFit="1" customWidth="1"/>
    <col min="15114" max="15360" width="9.140625" style="33"/>
    <col min="15361" max="15361" width="132.28515625" style="33" customWidth="1"/>
    <col min="15362" max="15369" width="20.28515625" style="33" bestFit="1" customWidth="1"/>
    <col min="15370" max="15616" width="9.140625" style="33"/>
    <col min="15617" max="15617" width="132.28515625" style="33" customWidth="1"/>
    <col min="15618" max="15625" width="20.28515625" style="33" bestFit="1" customWidth="1"/>
    <col min="15626" max="15872" width="9.140625" style="33"/>
    <col min="15873" max="15873" width="132.28515625" style="33" customWidth="1"/>
    <col min="15874" max="15881" width="20.28515625" style="33" bestFit="1" customWidth="1"/>
    <col min="15882" max="16128" width="9.140625" style="33"/>
    <col min="16129" max="16129" width="132.28515625" style="33" customWidth="1"/>
    <col min="16130" max="16137" width="20.28515625" style="33" bestFit="1" customWidth="1"/>
    <col min="16138" max="16384" width="9.140625" style="33"/>
  </cols>
  <sheetData>
    <row r="1" spans="1:9" ht="51" customHeight="1">
      <c r="A1" s="1225" t="s">
        <v>1304</v>
      </c>
      <c r="B1" s="1225"/>
      <c r="C1" s="1225"/>
      <c r="D1" s="1225"/>
      <c r="E1" s="1225"/>
      <c r="F1" s="1225"/>
      <c r="G1" s="1225"/>
      <c r="H1" s="1225"/>
      <c r="I1" s="1225"/>
    </row>
    <row r="2" spans="1:9" ht="43.5" customHeight="1">
      <c r="A2" s="1225" t="s">
        <v>423</v>
      </c>
      <c r="B2" s="1225"/>
      <c r="C2" s="1225"/>
      <c r="D2" s="1225"/>
      <c r="E2" s="1225"/>
      <c r="F2" s="1225"/>
      <c r="G2" s="1225"/>
      <c r="H2" s="1225"/>
      <c r="I2" s="1225"/>
    </row>
    <row r="3" spans="1:9" ht="6" customHeight="1">
      <c r="A3" s="1225"/>
      <c r="B3" s="1225"/>
      <c r="C3" s="1225"/>
      <c r="D3" s="1225"/>
      <c r="E3" s="1225"/>
      <c r="F3" s="1225"/>
      <c r="G3" s="1225"/>
      <c r="H3" s="1225"/>
      <c r="I3" s="1225"/>
    </row>
    <row r="4" spans="1:9" ht="43.5" customHeight="1">
      <c r="A4" s="1226" t="s">
        <v>1350</v>
      </c>
      <c r="B4" s="1226"/>
      <c r="C4" s="1226"/>
      <c r="D4" s="1226"/>
      <c r="E4" s="1226"/>
      <c r="F4" s="1226"/>
      <c r="G4" s="1226"/>
      <c r="H4" s="1226"/>
      <c r="I4" s="1226"/>
    </row>
    <row r="5" spans="1:9" ht="19.5" customHeight="1" thickBot="1">
      <c r="A5" s="1225"/>
      <c r="B5" s="1225"/>
      <c r="C5" s="1225"/>
      <c r="D5" s="1225"/>
      <c r="E5" s="1225"/>
      <c r="F5" s="1225"/>
      <c r="G5" s="1225"/>
      <c r="H5" s="1225"/>
      <c r="I5" s="1225"/>
    </row>
    <row r="6" spans="1:9" s="34" customFormat="1" ht="35.25" customHeight="1" thickTop="1" thickBot="1">
      <c r="A6" s="506" t="s">
        <v>296</v>
      </c>
      <c r="B6" s="88" t="s">
        <v>424</v>
      </c>
      <c r="C6" s="88" t="s">
        <v>425</v>
      </c>
      <c r="D6" s="88" t="s">
        <v>426</v>
      </c>
      <c r="E6" s="88" t="s">
        <v>1218</v>
      </c>
      <c r="F6" s="88" t="s">
        <v>1333</v>
      </c>
      <c r="G6" s="88" t="s">
        <v>1492</v>
      </c>
      <c r="H6" s="88" t="s">
        <v>1391</v>
      </c>
      <c r="I6" s="88" t="s">
        <v>1493</v>
      </c>
    </row>
    <row r="7" spans="1:9" ht="15" customHeight="1" thickTop="1" thickBot="1">
      <c r="A7" s="507"/>
      <c r="B7" s="844"/>
      <c r="C7" s="844"/>
      <c r="D7" s="844"/>
      <c r="E7" s="844"/>
      <c r="F7" s="844"/>
      <c r="G7" s="844"/>
      <c r="H7" s="844"/>
      <c r="I7" s="844"/>
    </row>
    <row r="8" spans="1:9" ht="24" customHeight="1" thickTop="1" thickBot="1">
      <c r="A8" s="35" t="s">
        <v>427</v>
      </c>
      <c r="B8" s="1">
        <v>682871860.50583088</v>
      </c>
      <c r="C8" s="1">
        <v>780390675.32798839</v>
      </c>
      <c r="D8" s="1">
        <v>864792719.37755108</v>
      </c>
      <c r="E8" s="1">
        <v>925186732.72448981</v>
      </c>
      <c r="F8" s="1">
        <v>982876334.88483965</v>
      </c>
      <c r="G8" s="1">
        <v>1072894838.1618075</v>
      </c>
      <c r="H8" s="1">
        <v>1087957861.6311953</v>
      </c>
      <c r="I8" s="1">
        <v>1165577830.132653</v>
      </c>
    </row>
    <row r="9" spans="1:9" s="91" customFormat="1" ht="21" customHeight="1" thickTop="1">
      <c r="A9" s="89" t="s">
        <v>8</v>
      </c>
      <c r="B9" s="2">
        <v>83988736.857142866</v>
      </c>
      <c r="C9" s="2">
        <v>84104401.597667649</v>
      </c>
      <c r="D9" s="2">
        <v>97493556.451895043</v>
      </c>
      <c r="E9" s="2">
        <v>109406807.20553935</v>
      </c>
      <c r="F9" s="2">
        <v>113535955.68658891</v>
      </c>
      <c r="G9" s="2">
        <v>114809439.36880468</v>
      </c>
      <c r="H9" s="2">
        <v>123772089.60058309</v>
      </c>
      <c r="I9" s="2">
        <v>119757958.61370263</v>
      </c>
    </row>
    <row r="10" spans="1:9" s="91" customFormat="1" ht="21" customHeight="1">
      <c r="A10" s="89" t="s">
        <v>17</v>
      </c>
      <c r="B10" s="2">
        <v>69511512.766763851</v>
      </c>
      <c r="C10" s="2">
        <v>94513237.049562678</v>
      </c>
      <c r="D10" s="2">
        <v>112252539.24052478</v>
      </c>
      <c r="E10" s="2">
        <v>126742016.86005831</v>
      </c>
      <c r="F10" s="2">
        <v>144080094.51603499</v>
      </c>
      <c r="G10" s="2">
        <v>154008101.90524781</v>
      </c>
      <c r="H10" s="2">
        <v>152886279.20116618</v>
      </c>
      <c r="I10" s="2">
        <v>139674982.83673468</v>
      </c>
    </row>
    <row r="11" spans="1:9" s="91" customFormat="1" ht="21" customHeight="1">
      <c r="A11" s="89" t="s">
        <v>26</v>
      </c>
      <c r="B11" s="2">
        <v>492629805.67201161</v>
      </c>
      <c r="C11" s="2">
        <v>561725804.03061223</v>
      </c>
      <c r="D11" s="2">
        <v>613223959.51895046</v>
      </c>
      <c r="E11" s="2">
        <v>649208113.79154515</v>
      </c>
      <c r="F11" s="2">
        <v>684778875.65451896</v>
      </c>
      <c r="G11" s="2">
        <v>765145027.66034985</v>
      </c>
      <c r="H11" s="2">
        <v>769689812.20262396</v>
      </c>
      <c r="I11" s="2">
        <v>839081285.40233231</v>
      </c>
    </row>
    <row r="12" spans="1:9" s="91" customFormat="1" ht="21" customHeight="1">
      <c r="A12" s="508" t="s">
        <v>428</v>
      </c>
      <c r="B12" s="2">
        <v>509196386.98979592</v>
      </c>
      <c r="C12" s="2">
        <v>582090564.01457727</v>
      </c>
      <c r="D12" s="2">
        <v>632323571.33381927</v>
      </c>
      <c r="E12" s="2">
        <v>669088262.367347</v>
      </c>
      <c r="F12" s="2">
        <v>705468140.5029155</v>
      </c>
      <c r="G12" s="2">
        <v>784637865.95043731</v>
      </c>
      <c r="H12" s="2">
        <v>792957405.451895</v>
      </c>
      <c r="I12" s="2">
        <v>861265526.24635577</v>
      </c>
    </row>
    <row r="13" spans="1:9" s="91" customFormat="1" ht="21" customHeight="1">
      <c r="A13" s="508" t="s">
        <v>429</v>
      </c>
      <c r="B13" s="2">
        <v>502018516.38192421</v>
      </c>
      <c r="C13" s="2">
        <v>574755426.91107869</v>
      </c>
      <c r="D13" s="2">
        <v>622064251.02478135</v>
      </c>
      <c r="E13" s="2">
        <v>653735894.64285719</v>
      </c>
      <c r="F13" s="2">
        <v>688038221.07434392</v>
      </c>
      <c r="G13" s="2">
        <v>762342955.138484</v>
      </c>
      <c r="H13" s="2">
        <v>768761359.26093292</v>
      </c>
      <c r="I13" s="2">
        <v>833304757.17930031</v>
      </c>
    </row>
    <row r="14" spans="1:9" s="91" customFormat="1" ht="21" customHeight="1">
      <c r="A14" s="508" t="s">
        <v>430</v>
      </c>
      <c r="B14" s="2">
        <v>7177870.6078717196</v>
      </c>
      <c r="C14" s="2">
        <v>7335137.1034985427</v>
      </c>
      <c r="D14" s="2">
        <v>10259320.3090379</v>
      </c>
      <c r="E14" s="2">
        <v>15352367.724489797</v>
      </c>
      <c r="F14" s="2">
        <v>17429919.428571429</v>
      </c>
      <c r="G14" s="2">
        <v>22294910.811953351</v>
      </c>
      <c r="H14" s="2">
        <v>24196046.190962099</v>
      </c>
      <c r="I14" s="2">
        <v>27960769.067055397</v>
      </c>
    </row>
    <row r="15" spans="1:9" s="91" customFormat="1" ht="21" customHeight="1">
      <c r="A15" s="508" t="s">
        <v>431</v>
      </c>
      <c r="B15" s="2">
        <v>2797890.7623906704</v>
      </c>
      <c r="C15" s="2">
        <v>3575915.3046647226</v>
      </c>
      <c r="D15" s="2">
        <v>3479382.6151603498</v>
      </c>
      <c r="E15" s="2">
        <v>4157560.4897959186</v>
      </c>
      <c r="F15" s="2">
        <v>3759213.7390670553</v>
      </c>
      <c r="G15" s="2">
        <v>9168731.3906705547</v>
      </c>
      <c r="H15" s="2">
        <v>5609044.3615160352</v>
      </c>
      <c r="I15" s="2">
        <v>9330191.8717201166</v>
      </c>
    </row>
    <row r="16" spans="1:9" s="91" customFormat="1" ht="21" customHeight="1">
      <c r="A16" s="508" t="s">
        <v>432</v>
      </c>
      <c r="B16" s="2">
        <v>2442388.1282798834</v>
      </c>
      <c r="C16" s="2">
        <v>3305762.8367346935</v>
      </c>
      <c r="D16" s="2">
        <v>2911341.9387755101</v>
      </c>
      <c r="E16" s="2">
        <v>3525684.2900874638</v>
      </c>
      <c r="F16" s="2">
        <v>3221630.8775510206</v>
      </c>
      <c r="G16" s="2">
        <v>7256234.5889212834</v>
      </c>
      <c r="H16" s="2">
        <v>4213263.3338192422</v>
      </c>
      <c r="I16" s="2">
        <v>6818383.2303206995</v>
      </c>
    </row>
    <row r="17" spans="1:9" s="91" customFormat="1" ht="21" customHeight="1">
      <c r="A17" s="508" t="s">
        <v>433</v>
      </c>
      <c r="B17" s="2">
        <v>355502.63411078713</v>
      </c>
      <c r="C17" s="2">
        <v>270152.46793002915</v>
      </c>
      <c r="D17" s="2">
        <v>568040.67638483969</v>
      </c>
      <c r="E17" s="2">
        <v>631876.19970845489</v>
      </c>
      <c r="F17" s="2">
        <v>537582.86151603505</v>
      </c>
      <c r="G17" s="2">
        <v>1912496.8017492711</v>
      </c>
      <c r="H17" s="2">
        <v>1395781.027696793</v>
      </c>
      <c r="I17" s="2">
        <v>2511808.6413994171</v>
      </c>
    </row>
    <row r="18" spans="1:9" s="91" customFormat="1" ht="21" customHeight="1">
      <c r="A18" s="508" t="s">
        <v>434</v>
      </c>
      <c r="B18" s="2">
        <v>6910134.1953352764</v>
      </c>
      <c r="C18" s="2">
        <v>7683888.6938775508</v>
      </c>
      <c r="D18" s="2">
        <v>7613303.4125364423</v>
      </c>
      <c r="E18" s="2">
        <v>8309673.1472303206</v>
      </c>
      <c r="F18" s="2">
        <v>9811073.3527696803</v>
      </c>
      <c r="G18" s="2">
        <v>13423448.830903791</v>
      </c>
      <c r="H18" s="2">
        <v>12027155.774052478</v>
      </c>
      <c r="I18" s="2">
        <v>16561256.253644316</v>
      </c>
    </row>
    <row r="19" spans="1:9" s="91" customFormat="1" ht="21" customHeight="1">
      <c r="A19" s="508" t="s">
        <v>435</v>
      </c>
      <c r="B19" s="2">
        <v>5258598.0860058302</v>
      </c>
      <c r="C19" s="2">
        <v>6137270.972303207</v>
      </c>
      <c r="D19" s="2">
        <v>6332619.2317784252</v>
      </c>
      <c r="E19" s="2">
        <v>7012882.3469387749</v>
      </c>
      <c r="F19" s="2">
        <v>7869521.0306122452</v>
      </c>
      <c r="G19" s="2">
        <v>11034626.96355685</v>
      </c>
      <c r="H19" s="2">
        <v>10111346.723032068</v>
      </c>
      <c r="I19" s="2">
        <v>13374682.260932945</v>
      </c>
    </row>
    <row r="20" spans="1:9" s="91" customFormat="1" ht="21" customHeight="1">
      <c r="A20" s="508" t="s">
        <v>436</v>
      </c>
      <c r="B20" s="2">
        <v>1651536.1093294462</v>
      </c>
      <c r="C20" s="2">
        <v>1546617.721574344</v>
      </c>
      <c r="D20" s="2">
        <v>1280684.1807580176</v>
      </c>
      <c r="E20" s="2">
        <v>1296790.8002915452</v>
      </c>
      <c r="F20" s="2">
        <v>1941552.3221574344</v>
      </c>
      <c r="G20" s="2">
        <v>2388821.8673469387</v>
      </c>
      <c r="H20" s="2">
        <v>1915809.051020408</v>
      </c>
      <c r="I20" s="2">
        <v>3186573.9927113703</v>
      </c>
    </row>
    <row r="21" spans="1:9" s="91" customFormat="1" ht="21" customHeight="1">
      <c r="A21" s="508" t="s">
        <v>39</v>
      </c>
      <c r="B21" s="2">
        <v>4090433.7784256558</v>
      </c>
      <c r="C21" s="2">
        <v>4735344.5320699709</v>
      </c>
      <c r="D21" s="2">
        <v>5237836.7084548101</v>
      </c>
      <c r="E21" s="2">
        <v>5711729.5408163266</v>
      </c>
      <c r="F21" s="2">
        <v>6022303.9037900874</v>
      </c>
      <c r="G21" s="2">
        <v>7245142.2157434402</v>
      </c>
      <c r="H21" s="2">
        <v>7369826.4110787176</v>
      </c>
      <c r="I21" s="2">
        <v>8063606.4446064141</v>
      </c>
    </row>
    <row r="22" spans="1:9" s="91" customFormat="1" ht="21" customHeight="1">
      <c r="A22" s="508" t="s">
        <v>437</v>
      </c>
      <c r="B22" s="2">
        <v>-30365040.053935863</v>
      </c>
      <c r="C22" s="2">
        <v>-36359908.514577262</v>
      </c>
      <c r="D22" s="2">
        <v>-35430134.551020406</v>
      </c>
      <c r="E22" s="2">
        <v>-38059111.753644317</v>
      </c>
      <c r="F22" s="2">
        <v>-40281855.844023317</v>
      </c>
      <c r="G22" s="2">
        <v>-49330160.727405243</v>
      </c>
      <c r="H22" s="2">
        <v>-48273619.795918368</v>
      </c>
      <c r="I22" s="2">
        <v>-56139295.413994171</v>
      </c>
    </row>
    <row r="23" spans="1:9" s="91" customFormat="1" ht="21" customHeight="1">
      <c r="A23" s="89" t="s">
        <v>57</v>
      </c>
      <c r="B23" s="2">
        <v>5195459.8440233236</v>
      </c>
      <c r="C23" s="2">
        <v>5916600.9169096211</v>
      </c>
      <c r="D23" s="2">
        <v>4882089.4708454814</v>
      </c>
      <c r="E23" s="2">
        <v>4498566.7769679297</v>
      </c>
      <c r="F23" s="2">
        <v>4803475.1880466472</v>
      </c>
      <c r="G23" s="2">
        <v>4243187.2069970844</v>
      </c>
      <c r="H23" s="2">
        <v>7044756.0218658894</v>
      </c>
      <c r="I23" s="2">
        <v>5956324.5932944603</v>
      </c>
    </row>
    <row r="24" spans="1:9" s="91" customFormat="1" ht="21" customHeight="1">
      <c r="A24" s="89" t="s">
        <v>63</v>
      </c>
      <c r="B24" s="2">
        <v>35618.886297376092</v>
      </c>
      <c r="C24" s="2">
        <v>30512.733236151606</v>
      </c>
      <c r="D24" s="2">
        <v>169830.41982507287</v>
      </c>
      <c r="E24" s="2">
        <v>153100.33236151605</v>
      </c>
      <c r="F24" s="2">
        <v>66574.669096209909</v>
      </c>
      <c r="G24" s="2">
        <v>339083.47084548103</v>
      </c>
      <c r="H24" s="2">
        <v>359426.33965014579</v>
      </c>
      <c r="I24" s="2">
        <v>414712.06705539353</v>
      </c>
    </row>
    <row r="25" spans="1:9" s="91" customFormat="1" ht="21" customHeight="1">
      <c r="A25" s="89" t="s">
        <v>438</v>
      </c>
      <c r="B25" s="2">
        <v>7284600.9008746352</v>
      </c>
      <c r="C25" s="2">
        <v>5873081.7842565598</v>
      </c>
      <c r="D25" s="2">
        <v>5877419.803206997</v>
      </c>
      <c r="E25" s="2">
        <v>3920060.1880466472</v>
      </c>
      <c r="F25" s="2">
        <v>3069785.7696793</v>
      </c>
      <c r="G25" s="2">
        <v>2877185.6749271136</v>
      </c>
      <c r="H25" s="2">
        <v>3612012.9912536447</v>
      </c>
      <c r="I25" s="2">
        <v>28798108.263848398</v>
      </c>
    </row>
    <row r="26" spans="1:9" s="91" customFormat="1" ht="21" customHeight="1">
      <c r="A26" s="89" t="s">
        <v>74</v>
      </c>
      <c r="B26" s="2">
        <v>22692180.809037901</v>
      </c>
      <c r="C26" s="2">
        <v>25758766.533527695</v>
      </c>
      <c r="D26" s="2">
        <v>27170699.539358601</v>
      </c>
      <c r="E26" s="2">
        <v>26336331.014577258</v>
      </c>
      <c r="F26" s="2">
        <v>25902303.027696796</v>
      </c>
      <c r="G26" s="2">
        <v>27385136.185131192</v>
      </c>
      <c r="H26" s="2">
        <v>27569475.40670554</v>
      </c>
      <c r="I26" s="2">
        <v>28366829.725947522</v>
      </c>
    </row>
    <row r="27" spans="1:9" s="92" customFormat="1" ht="43.5" customHeight="1" thickBot="1">
      <c r="A27" s="509" t="s">
        <v>439</v>
      </c>
      <c r="B27" s="3">
        <v>1533944.7696793003</v>
      </c>
      <c r="C27" s="3">
        <v>2468270.6822157432</v>
      </c>
      <c r="D27" s="3">
        <v>3722624.9329446061</v>
      </c>
      <c r="E27" s="3">
        <v>4921736.5553935869</v>
      </c>
      <c r="F27" s="3">
        <v>6639270.3731778422</v>
      </c>
      <c r="G27" s="3">
        <v>4087676.6895043734</v>
      </c>
      <c r="H27" s="3">
        <v>3024009.8673469392</v>
      </c>
      <c r="I27" s="3">
        <v>3527628.6297376091</v>
      </c>
    </row>
    <row r="28" spans="1:9" ht="24" customHeight="1" thickTop="1" thickBot="1">
      <c r="A28" s="35" t="s">
        <v>440</v>
      </c>
      <c r="B28" s="1">
        <v>584691156.5451895</v>
      </c>
      <c r="C28" s="1">
        <v>673347460.85276961</v>
      </c>
      <c r="D28" s="1">
        <v>751155765.49708462</v>
      </c>
      <c r="E28" s="1">
        <v>805883566.37172019</v>
      </c>
      <c r="F28" s="1">
        <v>857506147.98833811</v>
      </c>
      <c r="G28" s="1">
        <v>934121053.4067055</v>
      </c>
      <c r="H28" s="1">
        <v>948595165.82653058</v>
      </c>
      <c r="I28" s="1">
        <v>1014167213.8483965</v>
      </c>
    </row>
    <row r="29" spans="1:9" s="91" customFormat="1" ht="21" customHeight="1" thickTop="1">
      <c r="A29" s="89" t="s">
        <v>441</v>
      </c>
      <c r="B29" s="2">
        <v>545782943.09620988</v>
      </c>
      <c r="C29" s="2">
        <v>606458935.042274</v>
      </c>
      <c r="D29" s="2">
        <v>667100364.81049573</v>
      </c>
      <c r="E29" s="2">
        <v>711863061.12099123</v>
      </c>
      <c r="F29" s="2">
        <v>761614084.14431477</v>
      </c>
      <c r="G29" s="2">
        <v>826211381.64723039</v>
      </c>
      <c r="H29" s="2">
        <v>839571846.41107869</v>
      </c>
      <c r="I29" s="2">
        <v>884307345.12827992</v>
      </c>
    </row>
    <row r="30" spans="1:9" s="91" customFormat="1" ht="21" customHeight="1">
      <c r="A30" s="508" t="s">
        <v>442</v>
      </c>
      <c r="B30" s="2">
        <v>512540.14285714284</v>
      </c>
      <c r="C30" s="2">
        <v>518531.53644314868</v>
      </c>
      <c r="D30" s="2">
        <v>370316.44023323612</v>
      </c>
      <c r="E30" s="2">
        <v>385857.82798833819</v>
      </c>
      <c r="F30" s="2">
        <v>619202.08309037902</v>
      </c>
      <c r="G30" s="2">
        <v>603511.33673469385</v>
      </c>
      <c r="H30" s="2">
        <v>1377349.5349854229</v>
      </c>
      <c r="I30" s="2">
        <v>568567.47230320703</v>
      </c>
    </row>
    <row r="31" spans="1:9" s="91" customFormat="1" ht="21" customHeight="1">
      <c r="A31" s="508" t="s">
        <v>443</v>
      </c>
      <c r="B31" s="2">
        <v>233984102.69387755</v>
      </c>
      <c r="C31" s="2">
        <v>246615448.93586007</v>
      </c>
      <c r="D31" s="2">
        <v>268320210.35276967</v>
      </c>
      <c r="E31" s="2">
        <v>291642788.64431483</v>
      </c>
      <c r="F31" s="2">
        <v>296426993.80466473</v>
      </c>
      <c r="G31" s="2">
        <v>285487198.64285713</v>
      </c>
      <c r="H31" s="2">
        <v>297705606.79008746</v>
      </c>
      <c r="I31" s="2">
        <v>308813002.78862977</v>
      </c>
    </row>
    <row r="32" spans="1:9" s="91" customFormat="1" ht="21" customHeight="1">
      <c r="A32" s="508" t="s">
        <v>444</v>
      </c>
      <c r="B32" s="2">
        <v>283901706.95335275</v>
      </c>
      <c r="C32" s="2">
        <v>329478899.85568517</v>
      </c>
      <c r="D32" s="2">
        <v>361018983.28134108</v>
      </c>
      <c r="E32" s="2">
        <v>335067552.55102038</v>
      </c>
      <c r="F32" s="2">
        <v>345091676.24489796</v>
      </c>
      <c r="G32" s="2">
        <v>387756716.79446065</v>
      </c>
      <c r="H32" s="2">
        <v>389684416.06122446</v>
      </c>
      <c r="I32" s="2">
        <v>428911736.84110785</v>
      </c>
    </row>
    <row r="33" spans="1:9" s="91" customFormat="1" ht="21" customHeight="1">
      <c r="A33" s="508" t="s">
        <v>445</v>
      </c>
      <c r="B33" s="2">
        <v>22214281.39795918</v>
      </c>
      <c r="C33" s="2">
        <v>23183485.682215743</v>
      </c>
      <c r="D33" s="2">
        <v>24649122.444606412</v>
      </c>
      <c r="E33" s="2">
        <v>25823528.970845483</v>
      </c>
      <c r="F33" s="2">
        <v>25988654.258017495</v>
      </c>
      <c r="G33" s="2">
        <v>35257525.415451892</v>
      </c>
      <c r="H33" s="2">
        <v>35872776.562682219</v>
      </c>
      <c r="I33" s="2">
        <v>36086686.425655976</v>
      </c>
    </row>
    <row r="34" spans="1:9" s="91" customFormat="1" ht="21" customHeight="1">
      <c r="A34" s="508" t="s">
        <v>446</v>
      </c>
      <c r="B34" s="2">
        <v>0</v>
      </c>
      <c r="C34" s="2">
        <v>0</v>
      </c>
      <c r="D34" s="2">
        <v>4140744.0233236151</v>
      </c>
      <c r="E34" s="2">
        <v>50046349.397959188</v>
      </c>
      <c r="F34" s="2">
        <v>83439988.281341106</v>
      </c>
      <c r="G34" s="2">
        <v>105056196.32069971</v>
      </c>
      <c r="H34" s="2">
        <v>102834202.20699708</v>
      </c>
      <c r="I34" s="2">
        <v>96126772.195335269</v>
      </c>
    </row>
    <row r="35" spans="1:9" s="91" customFormat="1" ht="21" customHeight="1">
      <c r="A35" s="508" t="s">
        <v>447</v>
      </c>
      <c r="B35" s="2">
        <v>5170311.9081632653</v>
      </c>
      <c r="C35" s="2">
        <v>6662569.0320699709</v>
      </c>
      <c r="D35" s="2">
        <v>8600988.2682215739</v>
      </c>
      <c r="E35" s="2">
        <v>8896983.7288629748</v>
      </c>
      <c r="F35" s="2">
        <v>10047569.472303206</v>
      </c>
      <c r="G35" s="2">
        <v>12050233.137026237</v>
      </c>
      <c r="H35" s="2">
        <v>12097495.255102042</v>
      </c>
      <c r="I35" s="2">
        <v>13800579.405247813</v>
      </c>
    </row>
    <row r="36" spans="1:9" s="91" customFormat="1" ht="21" customHeight="1">
      <c r="A36" s="89" t="s">
        <v>448</v>
      </c>
      <c r="B36" s="2">
        <v>6086.6559766763849</v>
      </c>
      <c r="C36" s="2">
        <v>14767.526239067054</v>
      </c>
      <c r="D36" s="2">
        <v>175103.06851311954</v>
      </c>
      <c r="E36" s="2">
        <v>19836.841107871722</v>
      </c>
      <c r="F36" s="2">
        <v>18822.782798833818</v>
      </c>
      <c r="G36" s="2">
        <v>19051.518950437319</v>
      </c>
      <c r="H36" s="2">
        <v>62097.266763848398</v>
      </c>
      <c r="I36" s="2">
        <v>21578.122448979593</v>
      </c>
    </row>
    <row r="37" spans="1:9" s="91" customFormat="1" ht="21" customHeight="1">
      <c r="A37" s="89" t="s">
        <v>449</v>
      </c>
      <c r="B37" s="2">
        <v>8715680.8206997085</v>
      </c>
      <c r="C37" s="2">
        <v>31569153.069970846</v>
      </c>
      <c r="D37" s="2">
        <v>42616901.520408161</v>
      </c>
      <c r="E37" s="2">
        <v>51314487.686588921</v>
      </c>
      <c r="F37" s="2">
        <v>54133718.616618074</v>
      </c>
      <c r="G37" s="2">
        <v>55322357.048104957</v>
      </c>
      <c r="H37" s="2">
        <v>56741086.12827988</v>
      </c>
      <c r="I37" s="2">
        <v>72470221.0451895</v>
      </c>
    </row>
    <row r="38" spans="1:9" s="91" customFormat="1" ht="21" customHeight="1">
      <c r="A38" s="89" t="s">
        <v>450</v>
      </c>
      <c r="B38" s="2">
        <v>16846470.415451895</v>
      </c>
      <c r="C38" s="2">
        <v>19988199.762390669</v>
      </c>
      <c r="D38" s="2">
        <v>24053394.830903787</v>
      </c>
      <c r="E38" s="2">
        <v>25197856.206997085</v>
      </c>
      <c r="F38" s="2">
        <v>24199407.043731779</v>
      </c>
      <c r="G38" s="2">
        <v>28968672.004373178</v>
      </c>
      <c r="H38" s="2">
        <v>27842314.172011662</v>
      </c>
      <c r="I38" s="2">
        <v>30216203.858600583</v>
      </c>
    </row>
    <row r="39" spans="1:9" s="91" customFormat="1" ht="21" customHeight="1">
      <c r="A39" s="89" t="s">
        <v>127</v>
      </c>
      <c r="B39" s="2">
        <v>13167211.517492712</v>
      </c>
      <c r="C39" s="2">
        <v>15093019.412536444</v>
      </c>
      <c r="D39" s="2">
        <v>16986615.227405246</v>
      </c>
      <c r="E39" s="2">
        <v>17318020.476676386</v>
      </c>
      <c r="F39" s="2">
        <v>17369811.361516036</v>
      </c>
      <c r="G39" s="2">
        <v>17927414.319241982</v>
      </c>
      <c r="H39" s="2">
        <v>18682491.635568514</v>
      </c>
      <c r="I39" s="2">
        <v>20491855.841107871</v>
      </c>
    </row>
    <row r="40" spans="1:9" s="91" customFormat="1" ht="21" customHeight="1">
      <c r="A40" s="89" t="s">
        <v>133</v>
      </c>
      <c r="B40" s="2">
        <v>0</v>
      </c>
      <c r="C40" s="2">
        <v>0</v>
      </c>
      <c r="D40" s="2">
        <v>0</v>
      </c>
      <c r="E40" s="2">
        <v>0</v>
      </c>
      <c r="F40" s="2">
        <v>0</v>
      </c>
      <c r="G40" s="2">
        <v>5426193.5102040814</v>
      </c>
      <c r="H40" s="2">
        <v>5449346.854227406</v>
      </c>
      <c r="I40" s="2">
        <v>6366984.9956268221</v>
      </c>
    </row>
    <row r="41" spans="1:9" s="91" customFormat="1" ht="21" customHeight="1">
      <c r="A41" s="89" t="s">
        <v>451</v>
      </c>
      <c r="B41" s="2">
        <v>172764.0393586006</v>
      </c>
      <c r="C41" s="2">
        <v>223386.03935860057</v>
      </c>
      <c r="D41" s="2">
        <v>223386.03935860057</v>
      </c>
      <c r="E41" s="2">
        <v>170304.03935860057</v>
      </c>
      <c r="F41" s="2">
        <v>170304.03935860057</v>
      </c>
      <c r="G41" s="2">
        <v>245983.3586005831</v>
      </c>
      <c r="H41" s="2">
        <v>245983.3586005831</v>
      </c>
      <c r="I41" s="2">
        <v>293024.85714285716</v>
      </c>
    </row>
    <row r="42" spans="1:9" s="92" customFormat="1" ht="18.75" thickBot="1">
      <c r="A42" s="509" t="s">
        <v>109</v>
      </c>
      <c r="B42" s="3">
        <v>0</v>
      </c>
      <c r="C42" s="3">
        <v>0</v>
      </c>
      <c r="D42" s="3">
        <v>0</v>
      </c>
      <c r="E42" s="3">
        <v>0</v>
      </c>
      <c r="F42" s="3">
        <v>0</v>
      </c>
      <c r="G42" s="3">
        <v>0</v>
      </c>
      <c r="H42" s="3">
        <v>0</v>
      </c>
      <c r="I42" s="3">
        <v>0</v>
      </c>
    </row>
    <row r="43" spans="1:9" ht="24" customHeight="1" thickTop="1" thickBot="1">
      <c r="A43" s="35" t="s">
        <v>452</v>
      </c>
      <c r="B43" s="1">
        <v>98180704.069970846</v>
      </c>
      <c r="C43" s="1">
        <v>107043214.59912536</v>
      </c>
      <c r="D43" s="1">
        <v>113636954.19679299</v>
      </c>
      <c r="E43" s="1">
        <v>119303166.52623907</v>
      </c>
      <c r="F43" s="1">
        <v>125370187.08309038</v>
      </c>
      <c r="G43" s="1">
        <v>138773784.91253644</v>
      </c>
      <c r="H43" s="1">
        <v>139362695.83381924</v>
      </c>
      <c r="I43" s="1">
        <v>151410616.30903789</v>
      </c>
    </row>
    <row r="44" spans="1:9" s="91" customFormat="1" ht="21" customHeight="1" thickTop="1">
      <c r="A44" s="89" t="s">
        <v>148</v>
      </c>
      <c r="B44" s="2">
        <v>32378171.979591835</v>
      </c>
      <c r="C44" s="2">
        <v>35398138.912536442</v>
      </c>
      <c r="D44" s="2">
        <v>37630361.25364431</v>
      </c>
      <c r="E44" s="2">
        <v>40161729.578717202</v>
      </c>
      <c r="F44" s="2">
        <v>42585994.925655976</v>
      </c>
      <c r="G44" s="2">
        <v>48638171.209912539</v>
      </c>
      <c r="H44" s="2">
        <v>49159212.462099127</v>
      </c>
      <c r="I44" s="2">
        <v>54231825.909620993</v>
      </c>
    </row>
    <row r="45" spans="1:9" s="91" customFormat="1" ht="21" customHeight="1">
      <c r="A45" s="89" t="s">
        <v>152</v>
      </c>
      <c r="B45" s="2">
        <v>2841564.7113702628</v>
      </c>
      <c r="C45" s="2">
        <v>2863044.6297376095</v>
      </c>
      <c r="D45" s="2">
        <v>2863327.2172011663</v>
      </c>
      <c r="E45" s="2">
        <v>2782113.3906705538</v>
      </c>
      <c r="F45" s="2">
        <v>2668234.9125364432</v>
      </c>
      <c r="G45" s="2">
        <v>2783595.4402332362</v>
      </c>
      <c r="H45" s="2">
        <v>2783595.4402332362</v>
      </c>
      <c r="I45" s="2">
        <v>2838385.8396501457</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55749246.524781346</v>
      </c>
      <c r="C47" s="2">
        <v>61595383.839650147</v>
      </c>
      <c r="D47" s="2">
        <v>67259458.578717202</v>
      </c>
      <c r="E47" s="2">
        <v>71541725.650145769</v>
      </c>
      <c r="F47" s="2">
        <v>75048225.56851311</v>
      </c>
      <c r="G47" s="2">
        <v>81950183.72011663</v>
      </c>
      <c r="H47" s="2">
        <v>82003921.838192418</v>
      </c>
      <c r="I47" s="2">
        <v>87971023.801749274</v>
      </c>
    </row>
    <row r="48" spans="1:9" s="91" customFormat="1" ht="21" customHeight="1">
      <c r="A48" s="89" t="s">
        <v>164</v>
      </c>
      <c r="B48" s="2">
        <v>7211720.854227406</v>
      </c>
      <c r="C48" s="2">
        <v>7186647.2172011659</v>
      </c>
      <c r="D48" s="2">
        <v>5883807.1472303206</v>
      </c>
      <c r="E48" s="2">
        <v>4817597.9067055397</v>
      </c>
      <c r="F48" s="2">
        <v>5067731.6763848392</v>
      </c>
      <c r="G48" s="2">
        <v>5401834.5422740523</v>
      </c>
      <c r="H48" s="2">
        <v>5415966.0932944603</v>
      </c>
      <c r="I48" s="2">
        <v>6369380.7580174925</v>
      </c>
    </row>
    <row r="49" spans="1:9" s="91" customFormat="1" ht="21" customHeight="1">
      <c r="A49" s="508" t="s">
        <v>454</v>
      </c>
      <c r="B49" s="2">
        <v>39240.348396501453</v>
      </c>
      <c r="C49" s="2">
        <v>39267.01603498542</v>
      </c>
      <c r="D49" s="2">
        <v>-554407.37317784259</v>
      </c>
      <c r="E49" s="2">
        <v>-43290.243440233236</v>
      </c>
      <c r="F49" s="2">
        <v>-19693.753644314867</v>
      </c>
      <c r="G49" s="2">
        <v>60285.666180758017</v>
      </c>
      <c r="H49" s="2">
        <v>-1857.0860058309038</v>
      </c>
      <c r="I49" s="2">
        <v>-180961.10349854227</v>
      </c>
    </row>
    <row r="50" spans="1:9" s="92" customFormat="1" ht="40.5" customHeight="1" thickBot="1">
      <c r="A50" s="510" t="s">
        <v>455</v>
      </c>
      <c r="B50" s="3">
        <v>7172480.5058309045</v>
      </c>
      <c r="C50" s="3">
        <v>7147380.2011661809</v>
      </c>
      <c r="D50" s="3">
        <v>6438214.5204081628</v>
      </c>
      <c r="E50" s="3">
        <v>4860888.1501457728</v>
      </c>
      <c r="F50" s="3">
        <v>5087425.4300291548</v>
      </c>
      <c r="G50" s="3">
        <v>5341548.8760932945</v>
      </c>
      <c r="H50" s="3">
        <v>5417823.1793002915</v>
      </c>
      <c r="I50" s="3">
        <v>6550341.8615160352</v>
      </c>
    </row>
    <row r="51" spans="1:9" ht="24" customHeight="1" thickTop="1" thickBot="1">
      <c r="A51" s="35" t="s">
        <v>456</v>
      </c>
      <c r="B51" s="1">
        <v>682871860.61516035</v>
      </c>
      <c r="C51" s="1">
        <v>780390675.45189512</v>
      </c>
      <c r="D51" s="1">
        <v>864792719.69387758</v>
      </c>
      <c r="E51" s="1">
        <v>925186732.89795923</v>
      </c>
      <c r="F51" s="1">
        <v>982876335.07142854</v>
      </c>
      <c r="G51" s="1">
        <v>1072894838.319242</v>
      </c>
      <c r="H51" s="1">
        <v>1087957861.6603498</v>
      </c>
      <c r="I51" s="1">
        <v>1165577830.1574345</v>
      </c>
    </row>
    <row r="52" spans="1:9" s="91" customFormat="1" ht="24" customHeight="1" thickTop="1">
      <c r="A52" s="89" t="s">
        <v>457</v>
      </c>
      <c r="B52" s="2">
        <v>51640.959183673469</v>
      </c>
      <c r="C52" s="2">
        <v>17663.491253644315</v>
      </c>
      <c r="D52" s="2">
        <v>14071.639941690961</v>
      </c>
      <c r="E52" s="2">
        <v>8521.6166180758028</v>
      </c>
      <c r="F52" s="2">
        <v>6916.5699708454804</v>
      </c>
      <c r="G52" s="2">
        <v>124680.40087463557</v>
      </c>
      <c r="H52" s="2">
        <v>229970.57288629736</v>
      </c>
      <c r="I52" s="2">
        <v>429770.04810495622</v>
      </c>
    </row>
    <row r="53" spans="1:9" s="92" customFormat="1" ht="21" customHeight="1">
      <c r="A53" s="510" t="s">
        <v>458</v>
      </c>
      <c r="B53" s="3">
        <v>0</v>
      </c>
      <c r="C53" s="3">
        <v>0</v>
      </c>
      <c r="D53" s="3">
        <v>0</v>
      </c>
      <c r="E53" s="3">
        <v>0</v>
      </c>
      <c r="F53" s="3">
        <v>0</v>
      </c>
      <c r="G53" s="3">
        <v>0</v>
      </c>
      <c r="H53" s="3">
        <v>0</v>
      </c>
      <c r="I53" s="3">
        <v>0</v>
      </c>
    </row>
    <row r="54" spans="1:9" s="92" customFormat="1" ht="21" customHeight="1">
      <c r="A54" s="510" t="s">
        <v>459</v>
      </c>
      <c r="B54" s="3">
        <v>0</v>
      </c>
      <c r="C54" s="3">
        <v>0</v>
      </c>
      <c r="D54" s="3">
        <v>0</v>
      </c>
      <c r="E54" s="3">
        <v>0</v>
      </c>
      <c r="F54" s="3">
        <v>0</v>
      </c>
      <c r="G54" s="3">
        <v>124680.40087463557</v>
      </c>
      <c r="H54" s="3">
        <v>229970.57288629736</v>
      </c>
      <c r="I54" s="3">
        <v>429770.04810495622</v>
      </c>
    </row>
    <row r="55" spans="1:9" s="92" customFormat="1" ht="21" customHeight="1">
      <c r="A55" s="510" t="s">
        <v>460</v>
      </c>
      <c r="B55" s="3">
        <v>0</v>
      </c>
      <c r="C55" s="3">
        <v>0</v>
      </c>
      <c r="D55" s="3">
        <v>0</v>
      </c>
      <c r="E55" s="3">
        <v>0</v>
      </c>
      <c r="F55" s="3">
        <v>0</v>
      </c>
      <c r="G55" s="3">
        <v>0</v>
      </c>
      <c r="H55" s="3">
        <v>0</v>
      </c>
      <c r="I55" s="3">
        <v>0</v>
      </c>
    </row>
    <row r="56" spans="1:9" s="92" customFormat="1" ht="21" customHeight="1">
      <c r="A56" s="510" t="s">
        <v>461</v>
      </c>
      <c r="B56" s="3">
        <v>51640.959183673469</v>
      </c>
      <c r="C56" s="3">
        <v>17663.491253644315</v>
      </c>
      <c r="D56" s="3">
        <v>14071.639941690961</v>
      </c>
      <c r="E56" s="3">
        <v>8521.6166180758028</v>
      </c>
      <c r="F56" s="3">
        <v>6916.5699708454804</v>
      </c>
      <c r="G56" s="3">
        <v>0</v>
      </c>
      <c r="H56" s="3">
        <v>0</v>
      </c>
      <c r="I56" s="3">
        <v>0</v>
      </c>
    </row>
    <row r="57" spans="1:9" s="92" customFormat="1" ht="21" customHeight="1">
      <c r="A57" s="510" t="s">
        <v>462</v>
      </c>
      <c r="B57" s="3">
        <v>0</v>
      </c>
      <c r="C57" s="3">
        <v>0</v>
      </c>
      <c r="D57" s="3">
        <v>0</v>
      </c>
      <c r="E57" s="3">
        <v>0</v>
      </c>
      <c r="F57" s="3">
        <v>0</v>
      </c>
      <c r="G57" s="3">
        <v>0</v>
      </c>
      <c r="H57" s="3">
        <v>0</v>
      </c>
      <c r="I57" s="3">
        <v>0</v>
      </c>
    </row>
    <row r="58" spans="1:9" s="92" customFormat="1" ht="18.75" thickBot="1">
      <c r="A58" s="509" t="s">
        <v>463</v>
      </c>
      <c r="B58" s="3">
        <v>1002565307.9183673</v>
      </c>
      <c r="C58" s="3">
        <v>1214400021.9344025</v>
      </c>
      <c r="D58" s="3">
        <v>1369618454.7988338</v>
      </c>
      <c r="E58" s="3">
        <v>1474429028.994169</v>
      </c>
      <c r="F58" s="3">
        <v>1640083121.0335279</v>
      </c>
      <c r="G58" s="3">
        <v>1757086602.8935862</v>
      </c>
      <c r="H58" s="3">
        <v>1766909643.3644314</v>
      </c>
      <c r="I58" s="3">
        <v>1908945589.8483965</v>
      </c>
    </row>
    <row r="59" spans="1:9" ht="31.5" customHeight="1" thickTop="1" thickBot="1">
      <c r="A59" s="511" t="s">
        <v>464</v>
      </c>
      <c r="B59" s="1"/>
      <c r="C59" s="1"/>
      <c r="D59" s="1"/>
      <c r="E59" s="1"/>
      <c r="F59" s="1"/>
      <c r="G59" s="1"/>
      <c r="H59" s="1"/>
      <c r="I59" s="1"/>
    </row>
    <row r="60" spans="1:9" ht="30" customHeight="1" thickTop="1">
      <c r="A60" s="38" t="s">
        <v>465</v>
      </c>
      <c r="B60" s="4">
        <v>68529780.396501452</v>
      </c>
      <c r="C60" s="4">
        <v>80160628.262390673</v>
      </c>
      <c r="D60" s="4">
        <v>86783058.386297375</v>
      </c>
      <c r="E60" s="4">
        <v>94764824.602040812</v>
      </c>
      <c r="F60" s="4">
        <v>99640836.48542273</v>
      </c>
      <c r="G60" s="4">
        <v>103485532.99854228</v>
      </c>
      <c r="H60" s="4">
        <v>113679495.10641399</v>
      </c>
      <c r="I60" s="4">
        <v>115990488.59329446</v>
      </c>
    </row>
    <row r="61" spans="1:9" ht="21" customHeight="1">
      <c r="A61" s="40" t="s">
        <v>466</v>
      </c>
      <c r="B61" s="4">
        <v>-13863278.326530611</v>
      </c>
      <c r="C61" s="4">
        <v>-17169836.552478135</v>
      </c>
      <c r="D61" s="4">
        <v>-20419754.979591835</v>
      </c>
      <c r="E61" s="4">
        <v>-23421160.379008744</v>
      </c>
      <c r="F61" s="4">
        <v>-26217585.594752189</v>
      </c>
      <c r="G61" s="4">
        <v>-28378017.055393588</v>
      </c>
      <c r="H61" s="4">
        <v>-31098332.376093294</v>
      </c>
      <c r="I61" s="4">
        <v>-31554171.36588921</v>
      </c>
    </row>
    <row r="62" spans="1:9" ht="21.75" customHeight="1">
      <c r="A62" s="512" t="s">
        <v>467</v>
      </c>
      <c r="B62" s="4">
        <v>54666502.069970846</v>
      </c>
      <c r="C62" s="4">
        <v>62990791.709912539</v>
      </c>
      <c r="D62" s="4">
        <v>66363303.406705543</v>
      </c>
      <c r="E62" s="4">
        <v>71343664.223032072</v>
      </c>
      <c r="F62" s="4">
        <v>73423250.890670553</v>
      </c>
      <c r="G62" s="4">
        <v>75107515.943148687</v>
      </c>
      <c r="H62" s="4">
        <v>82581162.730320707</v>
      </c>
      <c r="I62" s="4">
        <v>84436317.227405235</v>
      </c>
    </row>
    <row r="63" spans="1:9">
      <c r="A63" s="38" t="s">
        <v>468</v>
      </c>
      <c r="B63" s="4">
        <v>5958809.279883381</v>
      </c>
      <c r="C63" s="4">
        <v>5313826.3775510211</v>
      </c>
      <c r="D63" s="4">
        <v>5010373.1763848402</v>
      </c>
      <c r="E63" s="4">
        <v>5313085.1282798825</v>
      </c>
      <c r="F63" s="4">
        <v>4487188.5801749276</v>
      </c>
      <c r="G63" s="4">
        <v>3811855.7128279884</v>
      </c>
      <c r="H63" s="4">
        <v>4728916.4460641397</v>
      </c>
      <c r="I63" s="4">
        <v>5720715.2842565598</v>
      </c>
    </row>
    <row r="64" spans="1:9">
      <c r="A64" s="40" t="s">
        <v>469</v>
      </c>
      <c r="B64" s="4">
        <v>-1060252.8979591837</v>
      </c>
      <c r="C64" s="4">
        <v>-1186031.4620991254</v>
      </c>
      <c r="D64" s="4">
        <v>-1504742.1865889214</v>
      </c>
      <c r="E64" s="4">
        <v>-2013615.2332361515</v>
      </c>
      <c r="F64" s="4">
        <v>-1464771.6895043731</v>
      </c>
      <c r="G64" s="4">
        <v>-1495405.8279883382</v>
      </c>
      <c r="H64" s="4">
        <v>-1726449.002915452</v>
      </c>
      <c r="I64" s="4">
        <v>-1749250.2638483965</v>
      </c>
    </row>
    <row r="65" spans="1:9">
      <c r="A65" s="39" t="s">
        <v>470</v>
      </c>
      <c r="B65" s="4">
        <v>59565058.451895043</v>
      </c>
      <c r="C65" s="4">
        <v>67118586.625364438</v>
      </c>
      <c r="D65" s="4">
        <v>69868934.396501452</v>
      </c>
      <c r="E65" s="4">
        <v>74643134.118075803</v>
      </c>
      <c r="F65" s="4">
        <v>76445667.781341106</v>
      </c>
      <c r="G65" s="4">
        <v>77423965.827988341</v>
      </c>
      <c r="H65" s="4">
        <v>85583630.173469394</v>
      </c>
      <c r="I65" s="4">
        <v>88407782.247813419</v>
      </c>
    </row>
    <row r="66" spans="1:9">
      <c r="A66" s="38" t="s">
        <v>471</v>
      </c>
      <c r="B66" s="4">
        <v>8256818.2274052473</v>
      </c>
      <c r="C66" s="4">
        <v>11863972.316326531</v>
      </c>
      <c r="D66" s="4">
        <v>15551324.346938774</v>
      </c>
      <c r="E66" s="4">
        <v>13179403.672011662</v>
      </c>
      <c r="F66" s="4">
        <v>13078907.444606412</v>
      </c>
      <c r="G66" s="4">
        <v>13685308.688046647</v>
      </c>
      <c r="H66" s="4">
        <v>16216148.380466472</v>
      </c>
      <c r="I66" s="4">
        <v>15295194.609329445</v>
      </c>
    </row>
    <row r="67" spans="1:9">
      <c r="A67" s="38" t="s">
        <v>472</v>
      </c>
      <c r="B67" s="4">
        <v>-14548142.125364432</v>
      </c>
      <c r="C67" s="4">
        <v>-19965964.75947522</v>
      </c>
      <c r="D67" s="4">
        <v>-19123976.64431487</v>
      </c>
      <c r="E67" s="4">
        <v>-17464615.376093294</v>
      </c>
      <c r="F67" s="4">
        <v>-17059863.947521865</v>
      </c>
      <c r="G67" s="4">
        <v>-20744510.951895043</v>
      </c>
      <c r="H67" s="4">
        <v>-23878364.667638484</v>
      </c>
      <c r="I67" s="4">
        <v>-25482148.424198251</v>
      </c>
    </row>
    <row r="68" spans="1:9">
      <c r="A68" s="512" t="s">
        <v>473</v>
      </c>
      <c r="B68" s="4">
        <v>53273734.553935863</v>
      </c>
      <c r="C68" s="4">
        <v>59016594.182215743</v>
      </c>
      <c r="D68" s="4">
        <v>66296282.099125363</v>
      </c>
      <c r="E68" s="4">
        <v>70357922.413994163</v>
      </c>
      <c r="F68" s="4">
        <v>72464711.278425664</v>
      </c>
      <c r="G68" s="4">
        <v>70364763.564139947</v>
      </c>
      <c r="H68" s="4">
        <v>77921413.886297375</v>
      </c>
      <c r="I68" s="4">
        <v>78220828.432944611</v>
      </c>
    </row>
    <row r="69" spans="1:9">
      <c r="A69" s="40" t="s">
        <v>474</v>
      </c>
      <c r="B69" s="4">
        <v>-44956030.516034983</v>
      </c>
      <c r="C69" s="4">
        <v>-51011644.040816329</v>
      </c>
      <c r="D69" s="4">
        <v>-59240619.234693877</v>
      </c>
      <c r="E69" s="4">
        <v>-64801392.087463558</v>
      </c>
      <c r="F69" s="4">
        <v>-66584074.329446062</v>
      </c>
      <c r="G69" s="4">
        <v>-64857633.948979586</v>
      </c>
      <c r="H69" s="4">
        <v>-72006726.451895043</v>
      </c>
      <c r="I69" s="4">
        <v>-72115713.918367356</v>
      </c>
    </row>
    <row r="70" spans="1:9">
      <c r="A70" s="39" t="s">
        <v>475</v>
      </c>
      <c r="B70" s="4">
        <v>8317704.0379008753</v>
      </c>
      <c r="C70" s="4">
        <v>8004950.1413994171</v>
      </c>
      <c r="D70" s="4">
        <v>7055662.8644314865</v>
      </c>
      <c r="E70" s="4">
        <v>5556530.3265306121</v>
      </c>
      <c r="F70" s="4">
        <v>5880636.948979592</v>
      </c>
      <c r="G70" s="4">
        <v>5507129.6151603498</v>
      </c>
      <c r="H70" s="4">
        <v>5914687.4344023317</v>
      </c>
      <c r="I70" s="4">
        <v>6105114.5145772593</v>
      </c>
    </row>
    <row r="71" spans="1:9">
      <c r="A71" s="39" t="s">
        <v>476</v>
      </c>
      <c r="B71" s="4">
        <v>-4016370.4693877553</v>
      </c>
      <c r="C71" s="4">
        <v>34069.011661807584</v>
      </c>
      <c r="D71" s="4">
        <v>50405.002915451892</v>
      </c>
      <c r="E71" s="4">
        <v>36014.405247813411</v>
      </c>
      <c r="F71" s="4">
        <v>20285.721574344021</v>
      </c>
      <c r="G71" s="4">
        <v>12279.488338192419</v>
      </c>
      <c r="H71" s="4">
        <v>12664.606413994168</v>
      </c>
      <c r="I71" s="4">
        <v>17596.873177842564</v>
      </c>
    </row>
    <row r="72" spans="1:9">
      <c r="A72" s="40" t="s">
        <v>477</v>
      </c>
      <c r="B72" s="4">
        <v>-4028526.1909620995</v>
      </c>
      <c r="C72" s="4">
        <v>32071.039358600581</v>
      </c>
      <c r="D72" s="4">
        <v>49010.820699708449</v>
      </c>
      <c r="E72" s="4">
        <v>35040.349854227403</v>
      </c>
      <c r="F72" s="4">
        <v>19923.007288629735</v>
      </c>
      <c r="G72" s="4">
        <v>11968.304664723033</v>
      </c>
      <c r="H72" s="4">
        <v>12324.271137026239</v>
      </c>
      <c r="I72" s="4">
        <v>17335.045189504373</v>
      </c>
    </row>
    <row r="73" spans="1:9">
      <c r="A73" s="40" t="s">
        <v>478</v>
      </c>
      <c r="B73" s="4">
        <v>12155.721574344023</v>
      </c>
      <c r="C73" s="4">
        <v>1997.9723032069971</v>
      </c>
      <c r="D73" s="4">
        <v>1394.1822157434403</v>
      </c>
      <c r="E73" s="4">
        <v>974.05539358600595</v>
      </c>
      <c r="F73" s="4">
        <v>362.71428571428567</v>
      </c>
      <c r="G73" s="4">
        <v>311.18367346938771</v>
      </c>
      <c r="H73" s="4">
        <v>340.33527696792999</v>
      </c>
      <c r="I73" s="4">
        <v>261.82798833819243</v>
      </c>
    </row>
    <row r="74" spans="1:9">
      <c r="A74" s="512" t="s">
        <v>479</v>
      </c>
      <c r="B74" s="4">
        <v>3762971.3396501457</v>
      </c>
      <c r="C74" s="4">
        <v>-53803.317784256564</v>
      </c>
      <c r="D74" s="4">
        <v>-44412.119533527701</v>
      </c>
      <c r="E74" s="4">
        <v>-42832.141399416905</v>
      </c>
      <c r="F74" s="4">
        <v>-15734.24052478134</v>
      </c>
      <c r="G74" s="4">
        <v>-41106.758017492706</v>
      </c>
      <c r="H74" s="4">
        <v>-47901.879008746357</v>
      </c>
      <c r="I74" s="4">
        <v>-61572.908163265311</v>
      </c>
    </row>
    <row r="75" spans="1:9">
      <c r="A75" s="512" t="s">
        <v>1480</v>
      </c>
      <c r="B75" s="4">
        <v>3770891.360058309</v>
      </c>
      <c r="C75" s="4">
        <v>-50155.991253644308</v>
      </c>
      <c r="D75" s="4">
        <v>-42227.123906705543</v>
      </c>
      <c r="E75" s="4">
        <v>-42128.778425655975</v>
      </c>
      <c r="F75" s="4">
        <v>-15514.192419825073</v>
      </c>
      <c r="G75" s="4">
        <v>-40928.045189504373</v>
      </c>
      <c r="H75" s="4">
        <v>-47706.431486880465</v>
      </c>
      <c r="I75" s="4">
        <v>-61428.680758017494</v>
      </c>
    </row>
    <row r="76" spans="1:9">
      <c r="A76" s="40" t="s">
        <v>480</v>
      </c>
      <c r="B76" s="4">
        <v>-7920.0422740524782</v>
      </c>
      <c r="C76" s="4">
        <v>-3647.3265306122448</v>
      </c>
      <c r="D76" s="4">
        <v>-2184.9956268221572</v>
      </c>
      <c r="E76" s="4">
        <v>-703.36297376093285</v>
      </c>
      <c r="F76" s="4">
        <v>-220.04810495626822</v>
      </c>
      <c r="G76" s="4">
        <v>-178.7128279883382</v>
      </c>
      <c r="H76" s="4">
        <v>-195.4475218658892</v>
      </c>
      <c r="I76" s="4">
        <v>-144.22740524781341</v>
      </c>
    </row>
    <row r="77" spans="1:9">
      <c r="A77" s="512" t="s">
        <v>481</v>
      </c>
      <c r="B77" s="4">
        <v>8064304.9081632653</v>
      </c>
      <c r="C77" s="4">
        <v>7985215.8352769688</v>
      </c>
      <c r="D77" s="4">
        <v>7061655.7478134111</v>
      </c>
      <c r="E77" s="4">
        <v>5549712.5903790081</v>
      </c>
      <c r="F77" s="4">
        <v>5885188.4300291548</v>
      </c>
      <c r="G77" s="4">
        <v>5478302.3454810502</v>
      </c>
      <c r="H77" s="4">
        <v>5879450.1618075799</v>
      </c>
      <c r="I77" s="4">
        <v>6061138.4795918362</v>
      </c>
    </row>
    <row r="78" spans="1:9">
      <c r="A78" s="38" t="s">
        <v>482</v>
      </c>
      <c r="B78" s="4">
        <v>-16104.99416909621</v>
      </c>
      <c r="C78" s="4">
        <v>-41744.253644314871</v>
      </c>
      <c r="D78" s="4">
        <v>420208.46501457726</v>
      </c>
      <c r="E78" s="4">
        <v>-82219.138483965027</v>
      </c>
      <c r="F78" s="4">
        <v>-78715.552478134108</v>
      </c>
      <c r="G78" s="4">
        <v>-87760.567055393578</v>
      </c>
      <c r="H78" s="4">
        <v>-91456.386297376099</v>
      </c>
      <c r="I78" s="4">
        <v>60118.158892128282</v>
      </c>
    </row>
    <row r="79" spans="1:9">
      <c r="A79" s="39" t="s">
        <v>483</v>
      </c>
      <c r="B79" s="4">
        <v>8048199.9139941689</v>
      </c>
      <c r="C79" s="4">
        <v>7943471.5816326523</v>
      </c>
      <c r="D79" s="4">
        <v>7481864.212827988</v>
      </c>
      <c r="E79" s="4">
        <v>5467493.4518950433</v>
      </c>
      <c r="F79" s="4">
        <v>5806472.8775510201</v>
      </c>
      <c r="G79" s="4">
        <v>5390541.7784256563</v>
      </c>
      <c r="H79" s="4">
        <v>5787993.775510204</v>
      </c>
      <c r="I79" s="4">
        <v>6121256.6384839648</v>
      </c>
    </row>
    <row r="80" spans="1:9">
      <c r="A80" s="38" t="s">
        <v>484</v>
      </c>
      <c r="B80" s="4">
        <v>108288.39504373178</v>
      </c>
      <c r="C80" s="4">
        <v>237112.82361516033</v>
      </c>
      <c r="D80" s="4">
        <v>-100906.74489795919</v>
      </c>
      <c r="E80" s="4">
        <v>-47928.201166180763</v>
      </c>
      <c r="F80" s="4">
        <v>-20633.128279883382</v>
      </c>
      <c r="G80" s="4">
        <v>103006.30029154518</v>
      </c>
      <c r="H80" s="4">
        <v>361058.27405247808</v>
      </c>
      <c r="I80" s="4">
        <v>584055.90816326533</v>
      </c>
    </row>
    <row r="81" spans="1:9" ht="21" customHeight="1">
      <c r="A81" s="512" t="s">
        <v>485</v>
      </c>
      <c r="B81" s="4">
        <v>8156488.3090379005</v>
      </c>
      <c r="C81" s="4">
        <v>8180584.405247814</v>
      </c>
      <c r="D81" s="4">
        <v>7380957.4679300282</v>
      </c>
      <c r="E81" s="4">
        <v>5419565.2507288624</v>
      </c>
      <c r="F81" s="4">
        <v>5785839.7492711367</v>
      </c>
      <c r="G81" s="4">
        <v>5493548.078717201</v>
      </c>
      <c r="H81" s="4">
        <v>6149052.0495626824</v>
      </c>
      <c r="I81" s="4">
        <v>6705312.5466472302</v>
      </c>
    </row>
    <row r="82" spans="1:9" ht="21" customHeight="1">
      <c r="A82" s="38" t="s">
        <v>486</v>
      </c>
      <c r="B82" s="4">
        <v>6.9970845481049565E-2</v>
      </c>
      <c r="C82" s="4">
        <v>0</v>
      </c>
      <c r="D82" s="4">
        <v>0</v>
      </c>
      <c r="E82" s="4">
        <v>0</v>
      </c>
      <c r="F82" s="4">
        <v>0</v>
      </c>
      <c r="G82" s="4">
        <v>0</v>
      </c>
      <c r="H82" s="4">
        <v>0</v>
      </c>
      <c r="I82" s="4">
        <v>0</v>
      </c>
    </row>
    <row r="83" spans="1:9" ht="21" customHeight="1">
      <c r="A83" s="512" t="s">
        <v>487</v>
      </c>
      <c r="B83" s="4">
        <v>8156488.3790087467</v>
      </c>
      <c r="C83" s="4">
        <v>8180584.405247814</v>
      </c>
      <c r="D83" s="4">
        <v>7380957.4679300282</v>
      </c>
      <c r="E83" s="4">
        <v>5419565.2507288624</v>
      </c>
      <c r="F83" s="4">
        <v>5785839.7492711367</v>
      </c>
      <c r="G83" s="4">
        <v>5493548.078717201</v>
      </c>
      <c r="H83" s="4">
        <v>6149052.0495626824</v>
      </c>
      <c r="I83" s="4">
        <v>6705312.5466472302</v>
      </c>
    </row>
    <row r="84" spans="1:9" ht="18" customHeight="1" thickBot="1">
      <c r="A84" s="38" t="s">
        <v>488</v>
      </c>
      <c r="B84" s="4">
        <v>-984007.87317784259</v>
      </c>
      <c r="C84" s="4">
        <v>-1033204.2055393585</v>
      </c>
      <c r="D84" s="4">
        <v>-942742.94752186595</v>
      </c>
      <c r="E84" s="4">
        <v>-558677.10058309045</v>
      </c>
      <c r="F84" s="4">
        <v>-698414.31924198254</v>
      </c>
      <c r="G84" s="4">
        <v>-151999.22011661809</v>
      </c>
      <c r="H84" s="4">
        <v>-731228.88775510201</v>
      </c>
      <c r="I84" s="4">
        <v>-154970.69679300292</v>
      </c>
    </row>
    <row r="85" spans="1:9" ht="24" customHeight="1" thickTop="1" thickBot="1">
      <c r="A85" s="35" t="s">
        <v>489</v>
      </c>
      <c r="B85" s="1">
        <v>7172480.5058309045</v>
      </c>
      <c r="C85" s="1">
        <v>7147380.1997084552</v>
      </c>
      <c r="D85" s="1">
        <v>6438214.5204081628</v>
      </c>
      <c r="E85" s="1">
        <v>4860888.1501457728</v>
      </c>
      <c r="F85" s="1">
        <v>5087425.4300291548</v>
      </c>
      <c r="G85" s="1">
        <v>5341548.8586005829</v>
      </c>
      <c r="H85" s="1">
        <v>5417823.1618075799</v>
      </c>
      <c r="I85" s="1">
        <v>6550341.8498542281</v>
      </c>
    </row>
    <row r="86" spans="1:9" ht="15" customHeight="1" thickTop="1" thickBot="1">
      <c r="A86" s="513"/>
      <c r="B86" s="5"/>
      <c r="C86" s="5"/>
      <c r="D86" s="5"/>
      <c r="E86" s="5"/>
      <c r="F86" s="5"/>
      <c r="G86" s="5"/>
      <c r="H86" s="5"/>
      <c r="I86" s="5"/>
    </row>
    <row r="87" spans="1:9" ht="28.5" customHeight="1" thickTop="1">
      <c r="A87" s="514"/>
      <c r="B87" s="41"/>
      <c r="C87" s="41"/>
      <c r="D87" s="41"/>
      <c r="E87" s="41"/>
      <c r="F87" s="41"/>
      <c r="G87" s="41"/>
      <c r="H87" s="41"/>
    </row>
    <row r="88" spans="1:9">
      <c r="A88" s="514"/>
      <c r="B88" s="41"/>
      <c r="C88" s="41"/>
      <c r="D88" s="41"/>
      <c r="E88" s="41"/>
      <c r="F88" s="41"/>
      <c r="G88" s="41"/>
      <c r="H88" s="41"/>
    </row>
    <row r="89" spans="1:9" ht="19.5">
      <c r="A89" s="515"/>
      <c r="B89" s="41"/>
      <c r="C89" s="41"/>
      <c r="D89" s="41"/>
      <c r="E89" s="41"/>
      <c r="F89" s="41"/>
      <c r="G89" s="41"/>
      <c r="H89" s="41"/>
    </row>
    <row r="90" spans="1:9" ht="19.5">
      <c r="A90" s="515"/>
      <c r="B90" s="41"/>
      <c r="C90" s="41"/>
      <c r="D90" s="41"/>
      <c r="E90" s="41"/>
      <c r="F90" s="41"/>
      <c r="G90" s="41"/>
      <c r="H90" s="41"/>
    </row>
    <row r="91" spans="1:9" ht="19.5">
      <c r="A91" s="515"/>
      <c r="B91" s="41"/>
      <c r="C91" s="41"/>
      <c r="D91" s="41"/>
      <c r="E91" s="41"/>
      <c r="F91" s="41"/>
      <c r="G91" s="41"/>
      <c r="H91" s="41"/>
    </row>
    <row r="92" spans="1:9" ht="19.5">
      <c r="A92" s="516"/>
      <c r="B92" s="41"/>
      <c r="C92" s="41"/>
      <c r="D92" s="41"/>
      <c r="E92" s="41"/>
      <c r="F92" s="41"/>
      <c r="G92" s="41"/>
      <c r="H92" s="41"/>
    </row>
    <row r="93" spans="1:9" ht="19.5">
      <c r="A93" s="516"/>
      <c r="B93" s="41"/>
      <c r="C93" s="41"/>
      <c r="D93" s="41"/>
      <c r="E93" s="41"/>
      <c r="F93" s="41"/>
      <c r="G93" s="41"/>
      <c r="H93" s="41"/>
    </row>
    <row r="94" spans="1:9" ht="19.5">
      <c r="A94" s="516"/>
      <c r="B94" s="41"/>
      <c r="C94" s="41"/>
      <c r="D94" s="41"/>
      <c r="E94" s="41"/>
      <c r="F94" s="41"/>
      <c r="G94" s="41"/>
      <c r="H94" s="41"/>
    </row>
    <row r="95" spans="1:9" ht="19.5">
      <c r="A95" s="515"/>
      <c r="B95" s="41"/>
      <c r="C95" s="41"/>
      <c r="D95" s="41"/>
      <c r="E95" s="41"/>
      <c r="F95" s="41"/>
      <c r="G95" s="41"/>
      <c r="H95" s="41"/>
    </row>
    <row r="96" spans="1:9" ht="19.5">
      <c r="A96" s="515"/>
      <c r="B96" s="41"/>
      <c r="C96" s="41"/>
      <c r="D96" s="41"/>
      <c r="E96" s="41"/>
      <c r="F96" s="41"/>
      <c r="G96" s="41"/>
      <c r="H96" s="41"/>
    </row>
    <row r="97" spans="1:8" ht="19.5">
      <c r="A97" s="515"/>
      <c r="B97" s="41"/>
      <c r="C97" s="41"/>
      <c r="D97" s="41"/>
      <c r="E97" s="41"/>
      <c r="F97" s="41"/>
      <c r="G97" s="41"/>
      <c r="H97" s="41"/>
    </row>
    <row r="98" spans="1:8" ht="19.5">
      <c r="A98" s="515"/>
      <c r="B98" s="41"/>
      <c r="C98" s="41"/>
      <c r="D98" s="41"/>
      <c r="E98" s="41"/>
      <c r="F98" s="41"/>
      <c r="G98" s="41"/>
      <c r="H98" s="41"/>
    </row>
    <row r="99" spans="1:8" ht="19.5">
      <c r="A99" s="515"/>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15"/>
      <c r="B109" s="41"/>
      <c r="C109" s="41"/>
      <c r="D109" s="41"/>
      <c r="E109" s="41"/>
      <c r="F109" s="41"/>
      <c r="G109" s="41"/>
      <c r="H109" s="41"/>
    </row>
    <row r="110" spans="1:8" ht="19.5">
      <c r="A110" s="515"/>
      <c r="B110" s="41"/>
      <c r="C110" s="41"/>
      <c r="D110" s="41"/>
      <c r="E110" s="41"/>
      <c r="F110" s="41"/>
      <c r="G110" s="41"/>
      <c r="H110" s="41"/>
    </row>
    <row r="111" spans="1:8" ht="19.5">
      <c r="A111" s="516"/>
      <c r="B111" s="41"/>
      <c r="C111" s="41"/>
      <c r="D111" s="41"/>
      <c r="E111" s="41"/>
      <c r="F111" s="41"/>
      <c r="G111" s="41"/>
      <c r="H111" s="41"/>
    </row>
    <row r="112" spans="1:8" ht="19.5">
      <c r="A112" s="516"/>
      <c r="B112" s="41"/>
      <c r="C112" s="41"/>
      <c r="D112" s="41"/>
      <c r="E112" s="41"/>
      <c r="F112" s="41"/>
      <c r="G112" s="41"/>
      <c r="H112" s="41"/>
    </row>
    <row r="113" spans="1:8" ht="19.5">
      <c r="A113" s="516"/>
      <c r="B113" s="41"/>
      <c r="C113" s="41"/>
      <c r="D113" s="41"/>
      <c r="E113" s="41"/>
      <c r="F113" s="41"/>
      <c r="G113" s="41"/>
      <c r="H113" s="41"/>
    </row>
    <row r="114" spans="1:8" ht="19.5">
      <c r="A114" s="515"/>
      <c r="B114" s="41"/>
      <c r="C114" s="41"/>
      <c r="D114" s="41"/>
      <c r="E114" s="41"/>
      <c r="F114" s="41"/>
      <c r="G114" s="41"/>
      <c r="H114" s="41"/>
    </row>
    <row r="115" spans="1:8" ht="19.5">
      <c r="A115" s="515"/>
      <c r="B115" s="41"/>
      <c r="C115" s="41"/>
      <c r="D115" s="41"/>
      <c r="E115" s="41"/>
      <c r="F115" s="41"/>
      <c r="G115" s="41"/>
      <c r="H115" s="41"/>
    </row>
    <row r="116" spans="1:8" ht="19.5">
      <c r="A116" s="515"/>
      <c r="B116" s="41"/>
      <c r="C116" s="41"/>
      <c r="D116" s="41"/>
      <c r="E116" s="41"/>
      <c r="F116" s="41"/>
      <c r="G116" s="41"/>
      <c r="H116" s="41"/>
    </row>
    <row r="117" spans="1:8" ht="19.5">
      <c r="A117" s="515"/>
      <c r="B117" s="41"/>
      <c r="C117" s="41"/>
      <c r="D117" s="41"/>
      <c r="E117" s="41"/>
      <c r="F117" s="41"/>
      <c r="G117" s="41"/>
      <c r="H117" s="41"/>
    </row>
    <row r="118" spans="1:8" ht="19.5">
      <c r="A118" s="515"/>
      <c r="B118" s="41"/>
      <c r="C118" s="41"/>
      <c r="D118" s="41"/>
      <c r="E118" s="41"/>
      <c r="F118" s="41"/>
      <c r="G118" s="41"/>
      <c r="H118" s="41"/>
    </row>
    <row r="119" spans="1:8" ht="19.5">
      <c r="A119" s="515"/>
      <c r="B119" s="41"/>
      <c r="C119" s="41"/>
      <c r="D119" s="41"/>
      <c r="E119" s="41"/>
      <c r="F119" s="41"/>
      <c r="G119" s="41"/>
      <c r="H119" s="41"/>
    </row>
    <row r="120" spans="1:8" ht="19.5">
      <c r="A120" s="515"/>
      <c r="B120" s="41"/>
      <c r="C120" s="41"/>
      <c r="D120" s="41"/>
      <c r="E120" s="41"/>
      <c r="F120" s="41"/>
      <c r="G120" s="41"/>
      <c r="H120" s="41"/>
    </row>
    <row r="121" spans="1:8" ht="19.5">
      <c r="A121" s="516"/>
      <c r="B121" s="41"/>
      <c r="C121" s="41"/>
      <c r="D121" s="41"/>
      <c r="E121" s="41"/>
      <c r="F121" s="41"/>
      <c r="G121" s="41"/>
      <c r="H121" s="41"/>
    </row>
    <row r="122" spans="1:8" ht="19.5">
      <c r="A122" s="515"/>
      <c r="B122" s="41"/>
      <c r="C122" s="41"/>
      <c r="D122" s="41"/>
      <c r="E122" s="41"/>
      <c r="F122" s="41"/>
      <c r="G122" s="41"/>
      <c r="H122" s="41"/>
    </row>
    <row r="123" spans="1:8" ht="19.5">
      <c r="A123" s="515"/>
      <c r="B123" s="41"/>
      <c r="C123" s="41"/>
      <c r="D123" s="41"/>
      <c r="E123" s="41"/>
      <c r="F123" s="41"/>
      <c r="G123" s="41"/>
      <c r="H123" s="41"/>
    </row>
    <row r="124" spans="1:8" ht="19.5">
      <c r="A124" s="515"/>
      <c r="B124" s="41"/>
      <c r="C124" s="41"/>
      <c r="D124" s="41"/>
      <c r="E124" s="41"/>
      <c r="F124" s="41"/>
      <c r="G124" s="41"/>
      <c r="H124" s="41"/>
    </row>
    <row r="125" spans="1:8" ht="19.5">
      <c r="A125" s="515"/>
      <c r="B125" s="41"/>
      <c r="C125" s="41"/>
      <c r="D125" s="41"/>
      <c r="E125" s="41"/>
      <c r="F125" s="41"/>
      <c r="G125" s="41"/>
      <c r="H125" s="41"/>
    </row>
    <row r="126" spans="1:8" ht="19.5">
      <c r="A126" s="515"/>
      <c r="B126" s="41"/>
      <c r="C126" s="41"/>
      <c r="D126" s="41"/>
      <c r="E126" s="41"/>
      <c r="F126" s="41"/>
      <c r="G126" s="41"/>
      <c r="H126" s="41"/>
    </row>
    <row r="127" spans="1:8" ht="19.5">
      <c r="A127" s="516"/>
      <c r="B127" s="41"/>
      <c r="C127" s="41"/>
      <c r="D127" s="41"/>
      <c r="E127" s="41"/>
      <c r="F127" s="41"/>
      <c r="G127" s="41"/>
      <c r="H127" s="41"/>
    </row>
    <row r="128" spans="1:8" ht="19.5">
      <c r="A128" s="515"/>
      <c r="B128" s="41"/>
      <c r="C128" s="41"/>
      <c r="D128" s="41"/>
      <c r="E128" s="41"/>
      <c r="F128" s="41"/>
      <c r="G128" s="41"/>
      <c r="H128" s="41"/>
    </row>
    <row r="129" spans="1:8" ht="19.5">
      <c r="A129" s="515"/>
      <c r="B129" s="41"/>
      <c r="C129" s="41"/>
      <c r="D129" s="41"/>
      <c r="E129" s="41"/>
      <c r="F129" s="41"/>
      <c r="G129" s="41"/>
      <c r="H129" s="41"/>
    </row>
    <row r="130" spans="1:8" ht="19.5">
      <c r="A130" s="515"/>
      <c r="B130" s="41"/>
      <c r="C130" s="41"/>
      <c r="D130" s="41"/>
      <c r="E130" s="41"/>
      <c r="F130" s="41"/>
      <c r="G130" s="41"/>
      <c r="H130" s="41"/>
    </row>
    <row r="131" spans="1:8" ht="19.5">
      <c r="A131" s="516"/>
      <c r="B131" s="41"/>
      <c r="C131" s="41"/>
      <c r="D131" s="41"/>
      <c r="E131" s="41"/>
      <c r="F131" s="41"/>
      <c r="G131" s="41"/>
      <c r="H131" s="41"/>
    </row>
    <row r="132" spans="1:8" ht="19.5">
      <c r="A132" s="515"/>
      <c r="B132" s="41"/>
      <c r="C132" s="41"/>
      <c r="D132" s="41"/>
      <c r="E132" s="41"/>
      <c r="F132" s="41"/>
      <c r="G132" s="41"/>
      <c r="H132" s="41"/>
    </row>
    <row r="133" spans="1:8" ht="19.5">
      <c r="A133" s="515"/>
      <c r="B133" s="41"/>
      <c r="C133" s="41"/>
      <c r="D133" s="41"/>
      <c r="E133" s="41"/>
      <c r="F133" s="41"/>
      <c r="G133" s="41"/>
      <c r="H133" s="41"/>
    </row>
    <row r="134" spans="1:8" ht="19.5">
      <c r="A134" s="515"/>
      <c r="B134" s="41"/>
      <c r="C134" s="41"/>
      <c r="D134" s="41"/>
      <c r="E134" s="41"/>
      <c r="F134" s="41"/>
      <c r="G134" s="41"/>
      <c r="H134" s="41"/>
    </row>
    <row r="135" spans="1:8" ht="19.5">
      <c r="A135" s="515"/>
      <c r="B135" s="41"/>
      <c r="C135" s="41"/>
      <c r="D135" s="41"/>
      <c r="E135" s="41"/>
      <c r="F135" s="41"/>
      <c r="G135" s="41"/>
      <c r="H135" s="41"/>
    </row>
    <row r="136" spans="1:8" ht="19.5">
      <c r="A136" s="516"/>
      <c r="B136" s="41"/>
      <c r="C136" s="41"/>
      <c r="D136" s="41"/>
      <c r="E136" s="41"/>
      <c r="F136" s="41"/>
      <c r="G136" s="41"/>
      <c r="H136" s="41"/>
    </row>
    <row r="137" spans="1:8" ht="19.5">
      <c r="A137" s="515"/>
      <c r="B137" s="41"/>
      <c r="C137" s="41"/>
      <c r="D137" s="41"/>
      <c r="E137" s="41"/>
      <c r="F137" s="41"/>
      <c r="G137" s="41"/>
      <c r="H137" s="41"/>
    </row>
    <row r="138" spans="1:8" ht="19.5">
      <c r="A138" s="515"/>
      <c r="B138" s="41"/>
      <c r="C138" s="41"/>
      <c r="D138" s="41"/>
      <c r="E138" s="41"/>
      <c r="F138" s="41"/>
      <c r="G138" s="41"/>
      <c r="H138" s="41"/>
    </row>
    <row r="139" spans="1:8" ht="19.5">
      <c r="A139" s="515"/>
      <c r="B139" s="41"/>
      <c r="C139" s="41"/>
      <c r="D139" s="41"/>
      <c r="E139" s="41"/>
      <c r="F139" s="41"/>
      <c r="G139" s="41"/>
      <c r="H139" s="41"/>
    </row>
    <row r="140" spans="1:8" ht="19.5">
      <c r="A140" s="515"/>
      <c r="B140" s="41"/>
      <c r="C140" s="41"/>
      <c r="D140" s="41"/>
      <c r="E140" s="41"/>
      <c r="F140" s="41"/>
      <c r="G140" s="41"/>
      <c r="H140" s="41"/>
    </row>
    <row r="141" spans="1:8" ht="19.5">
      <c r="A141" s="516"/>
      <c r="B141" s="41"/>
      <c r="C141" s="41"/>
      <c r="D141" s="41"/>
      <c r="E141" s="41"/>
      <c r="F141" s="41"/>
      <c r="G141" s="41"/>
      <c r="H141" s="41"/>
    </row>
    <row r="142" spans="1:8" ht="19.5">
      <c r="A142" s="516"/>
      <c r="B142" s="41"/>
      <c r="C142" s="41"/>
      <c r="D142" s="41"/>
      <c r="E142" s="41"/>
      <c r="F142" s="41"/>
      <c r="G142" s="41"/>
      <c r="H142" s="41"/>
    </row>
    <row r="143" spans="1:8" ht="19.5">
      <c r="A143" s="516"/>
      <c r="B143" s="41"/>
      <c r="C143" s="41"/>
      <c r="D143" s="41"/>
      <c r="E143" s="41"/>
      <c r="F143" s="41"/>
      <c r="G143" s="41"/>
      <c r="H143" s="41"/>
    </row>
    <row r="144" spans="1:8" ht="19.5">
      <c r="A144" s="515"/>
      <c r="B144" s="41"/>
      <c r="C144" s="41"/>
      <c r="D144" s="41"/>
      <c r="E144" s="41"/>
      <c r="F144" s="41"/>
      <c r="G144" s="41"/>
      <c r="H144" s="41"/>
    </row>
    <row r="145" spans="1:8" ht="19.5">
      <c r="A145" s="515"/>
      <c r="B145" s="41"/>
      <c r="C145" s="41"/>
      <c r="D145" s="41"/>
      <c r="E145" s="41"/>
      <c r="F145" s="41"/>
      <c r="G145" s="41"/>
      <c r="H145" s="41"/>
    </row>
    <row r="146" spans="1:8" ht="19.5">
      <c r="A146" s="96"/>
      <c r="B146" s="41"/>
      <c r="C146" s="41"/>
      <c r="D146" s="41"/>
      <c r="E146" s="41"/>
      <c r="F146" s="41"/>
      <c r="G146" s="41"/>
      <c r="H146" s="41"/>
    </row>
    <row r="147" spans="1:8" ht="19.5">
      <c r="A147" s="516"/>
      <c r="B147" s="41"/>
      <c r="C147" s="41"/>
      <c r="D147" s="41"/>
      <c r="E147" s="41"/>
      <c r="F147" s="41"/>
      <c r="G147" s="41"/>
      <c r="H147" s="41"/>
    </row>
    <row r="148" spans="1:8" ht="19.5">
      <c r="A148" s="515"/>
      <c r="B148" s="41"/>
      <c r="C148" s="41"/>
      <c r="D148" s="41"/>
      <c r="E148" s="41"/>
      <c r="F148" s="41"/>
      <c r="G148" s="41"/>
      <c r="H148" s="41"/>
    </row>
    <row r="149" spans="1:8" ht="19.5">
      <c r="A149" s="515"/>
      <c r="B149" s="41"/>
      <c r="C149" s="41"/>
      <c r="D149" s="41"/>
      <c r="E149" s="41"/>
      <c r="F149" s="41"/>
      <c r="G149" s="41"/>
      <c r="H149" s="41"/>
    </row>
    <row r="150" spans="1:8" ht="19.5">
      <c r="A150" s="515"/>
      <c r="B150" s="41"/>
      <c r="C150" s="41"/>
      <c r="D150" s="41"/>
      <c r="E150" s="41"/>
      <c r="F150" s="41"/>
      <c r="G150" s="41"/>
      <c r="H150" s="41"/>
    </row>
    <row r="151" spans="1:8" ht="19.5">
      <c r="A151" s="516"/>
      <c r="B151" s="41"/>
      <c r="C151" s="41"/>
      <c r="D151" s="41"/>
      <c r="E151" s="41"/>
      <c r="F151" s="41"/>
      <c r="G151" s="41"/>
      <c r="H151" s="41"/>
    </row>
    <row r="152" spans="1:8" ht="19.5">
      <c r="A152" s="515"/>
      <c r="B152" s="41"/>
      <c r="C152" s="41"/>
      <c r="D152" s="41"/>
      <c r="E152" s="41"/>
      <c r="F152" s="41"/>
      <c r="G152" s="41"/>
      <c r="H152" s="41"/>
    </row>
    <row r="153" spans="1:8" ht="19.5">
      <c r="A153" s="515"/>
      <c r="B153" s="41"/>
      <c r="C153" s="41"/>
      <c r="D153" s="41"/>
      <c r="E153" s="41"/>
      <c r="F153" s="41"/>
      <c r="G153" s="41"/>
      <c r="H153" s="41"/>
    </row>
    <row r="154" spans="1:8" ht="19.5">
      <c r="A154" s="515"/>
      <c r="B154" s="41"/>
      <c r="C154" s="41"/>
      <c r="D154" s="41"/>
      <c r="E154" s="41"/>
      <c r="F154" s="41"/>
      <c r="G154" s="41"/>
      <c r="H154" s="41"/>
    </row>
    <row r="155" spans="1:8" ht="19.5">
      <c r="A155" s="516"/>
      <c r="B155" s="41"/>
      <c r="C155" s="41"/>
      <c r="D155" s="41"/>
      <c r="E155" s="41"/>
      <c r="F155" s="41"/>
      <c r="G155" s="41"/>
      <c r="H155" s="41"/>
    </row>
    <row r="156" spans="1:8" ht="19.5">
      <c r="A156" s="515"/>
      <c r="B156" s="41"/>
      <c r="C156" s="41"/>
      <c r="D156" s="41"/>
      <c r="E156" s="41"/>
      <c r="F156" s="41"/>
      <c r="G156" s="41"/>
      <c r="H156" s="41"/>
    </row>
    <row r="157" spans="1:8" ht="19.5">
      <c r="A157" s="515"/>
      <c r="B157" s="41"/>
      <c r="C157" s="41"/>
      <c r="D157" s="41"/>
      <c r="E157" s="41"/>
      <c r="F157" s="41"/>
      <c r="G157" s="41"/>
      <c r="H157" s="41"/>
    </row>
    <row r="158" spans="1:8" ht="19.5">
      <c r="A158" s="515"/>
      <c r="B158" s="41"/>
      <c r="C158" s="41"/>
      <c r="D158" s="41"/>
      <c r="E158" s="41"/>
      <c r="F158" s="41"/>
      <c r="G158" s="41"/>
      <c r="H158" s="41"/>
    </row>
    <row r="159" spans="1:8" ht="19.5">
      <c r="A159" s="516"/>
      <c r="B159" s="41"/>
      <c r="C159" s="41"/>
      <c r="D159" s="41"/>
      <c r="E159" s="41"/>
      <c r="F159" s="41"/>
      <c r="G159" s="41"/>
      <c r="H159" s="41"/>
    </row>
    <row r="160" spans="1:8" ht="19.5">
      <c r="A160" s="515"/>
      <c r="B160" s="41"/>
      <c r="C160" s="41"/>
      <c r="D160" s="41"/>
      <c r="E160" s="41"/>
      <c r="F160" s="41"/>
      <c r="G160" s="41"/>
      <c r="H160" s="41"/>
    </row>
    <row r="161" spans="1:8" ht="19.5">
      <c r="A161" s="515"/>
      <c r="B161" s="41"/>
      <c r="C161" s="41"/>
      <c r="D161" s="41"/>
      <c r="E161" s="41"/>
      <c r="F161" s="41"/>
      <c r="G161" s="41"/>
      <c r="H161" s="41"/>
    </row>
    <row r="162" spans="1:8" ht="19.5">
      <c r="A162" s="515"/>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16"/>
      <c r="B168" s="41"/>
      <c r="C168" s="41"/>
      <c r="D168" s="41"/>
      <c r="E168" s="41"/>
      <c r="F168" s="41"/>
      <c r="G168" s="41"/>
      <c r="H168" s="41"/>
    </row>
    <row r="169" spans="1:8" ht="19.5">
      <c r="A169" s="515"/>
      <c r="B169" s="41"/>
      <c r="C169" s="41"/>
      <c r="D169" s="41"/>
      <c r="E169" s="41"/>
      <c r="F169" s="41"/>
      <c r="G169" s="41"/>
      <c r="H169" s="41"/>
    </row>
    <row r="170" spans="1:8" ht="19.5">
      <c r="A170" s="515"/>
      <c r="B170" s="41"/>
      <c r="C170" s="41"/>
      <c r="D170" s="41"/>
      <c r="E170" s="41"/>
      <c r="F170" s="41"/>
      <c r="G170" s="41"/>
      <c r="H170" s="41"/>
    </row>
    <row r="171" spans="1:8" ht="19.5">
      <c r="A171" s="515"/>
      <c r="B171" s="41"/>
      <c r="C171" s="41"/>
      <c r="D171" s="41"/>
      <c r="E171" s="41"/>
      <c r="F171" s="41"/>
      <c r="G171" s="41"/>
      <c r="H171" s="41"/>
    </row>
    <row r="172" spans="1:8" ht="19.5">
      <c r="A172" s="515"/>
      <c r="B172" s="41"/>
      <c r="C172" s="41"/>
      <c r="D172" s="41"/>
      <c r="E172" s="41"/>
      <c r="F172" s="41"/>
      <c r="G172" s="41"/>
      <c r="H172" s="41"/>
    </row>
    <row r="173" spans="1:8" ht="19.5">
      <c r="A173" s="515"/>
      <c r="B173" s="41"/>
      <c r="C173" s="41"/>
      <c r="D173" s="41"/>
      <c r="E173" s="41"/>
      <c r="F173" s="41"/>
      <c r="G173" s="41"/>
      <c r="H173" s="41"/>
    </row>
    <row r="174" spans="1:8" ht="19.5">
      <c r="A174" s="516"/>
      <c r="B174" s="41"/>
      <c r="C174" s="41"/>
      <c r="D174" s="41"/>
      <c r="E174" s="41"/>
      <c r="F174" s="41"/>
      <c r="G174" s="41"/>
      <c r="H174" s="41"/>
    </row>
    <row r="175" spans="1:8" ht="19.5">
      <c r="A175" s="515"/>
      <c r="B175" s="41"/>
      <c r="C175" s="41"/>
      <c r="D175" s="41"/>
      <c r="E175" s="41"/>
      <c r="F175" s="41"/>
      <c r="G175" s="41"/>
      <c r="H175" s="41"/>
    </row>
    <row r="176" spans="1:8" ht="19.5">
      <c r="A176" s="515"/>
      <c r="B176" s="41"/>
      <c r="C176" s="41"/>
      <c r="D176" s="41"/>
      <c r="E176" s="41"/>
      <c r="F176" s="41"/>
      <c r="G176" s="41"/>
      <c r="H176" s="41"/>
    </row>
    <row r="177" spans="1:8" ht="19.5">
      <c r="A177" s="515"/>
      <c r="B177" s="41"/>
      <c r="C177" s="41"/>
      <c r="D177" s="41"/>
      <c r="E177" s="41"/>
      <c r="F177" s="41"/>
      <c r="G177" s="41"/>
      <c r="H177" s="41"/>
    </row>
    <row r="178" spans="1:8" ht="19.5">
      <c r="A178" s="515"/>
      <c r="B178" s="41"/>
      <c r="C178" s="41"/>
      <c r="D178" s="41"/>
      <c r="E178" s="41"/>
      <c r="F178" s="41"/>
      <c r="G178" s="41"/>
      <c r="H178" s="41"/>
    </row>
    <row r="179" spans="1:8" ht="19.5">
      <c r="A179" s="516"/>
      <c r="B179" s="41"/>
      <c r="C179" s="41"/>
      <c r="D179" s="41"/>
      <c r="E179" s="41"/>
      <c r="F179" s="41"/>
      <c r="G179" s="41"/>
      <c r="H179" s="41"/>
    </row>
    <row r="180" spans="1:8" ht="19.5">
      <c r="A180" s="516"/>
      <c r="B180" s="41"/>
      <c r="C180" s="41"/>
      <c r="D180" s="41"/>
      <c r="E180" s="41"/>
      <c r="F180" s="41"/>
      <c r="G180" s="41"/>
      <c r="H180" s="41"/>
    </row>
    <row r="181" spans="1:8" ht="19.5">
      <c r="A181" s="515"/>
      <c r="B181" s="41"/>
      <c r="C181" s="41"/>
      <c r="D181" s="41"/>
      <c r="E181" s="41"/>
      <c r="F181" s="41"/>
      <c r="G181" s="41"/>
      <c r="H181" s="41"/>
    </row>
    <row r="182" spans="1:8" ht="19.5">
      <c r="A182" s="515"/>
      <c r="B182" s="41"/>
      <c r="C182" s="41"/>
      <c r="D182" s="41"/>
      <c r="E182" s="41"/>
      <c r="F182" s="41"/>
      <c r="G182" s="41"/>
      <c r="H182" s="41"/>
    </row>
    <row r="183" spans="1:8" ht="19.5">
      <c r="A183" s="515"/>
      <c r="B183" s="41"/>
      <c r="C183" s="41"/>
      <c r="D183" s="41"/>
      <c r="E183" s="41"/>
      <c r="F183" s="41"/>
      <c r="G183" s="41"/>
      <c r="H183" s="41"/>
    </row>
    <row r="184" spans="1:8" ht="19.5">
      <c r="A184" s="516"/>
      <c r="B184" s="41"/>
      <c r="C184" s="41"/>
      <c r="D184" s="41"/>
      <c r="E184" s="41"/>
      <c r="F184" s="41"/>
      <c r="G184" s="41"/>
      <c r="H184" s="41"/>
    </row>
    <row r="185" spans="1:8" ht="19.5">
      <c r="A185" s="516"/>
      <c r="B185" s="41"/>
      <c r="C185" s="41"/>
      <c r="D185" s="41"/>
      <c r="E185" s="41"/>
      <c r="F185" s="41"/>
      <c r="G185" s="41"/>
      <c r="H185" s="41"/>
    </row>
    <row r="186" spans="1:8" ht="19.5">
      <c r="A186" s="516"/>
      <c r="B186" s="41"/>
      <c r="C186" s="41"/>
      <c r="D186" s="41"/>
      <c r="E186" s="41"/>
      <c r="F186" s="41"/>
      <c r="G186" s="41"/>
      <c r="H186" s="41"/>
    </row>
    <row r="187" spans="1:8" ht="19.5">
      <c r="A187" s="516"/>
      <c r="B187" s="41"/>
      <c r="C187" s="41"/>
      <c r="D187" s="41"/>
      <c r="E187" s="41"/>
      <c r="F187" s="41"/>
      <c r="G187" s="41"/>
      <c r="H187" s="41"/>
    </row>
    <row r="188" spans="1:8" ht="19.5">
      <c r="A188" s="516"/>
      <c r="B188" s="41"/>
      <c r="C188" s="41"/>
      <c r="D188" s="41"/>
      <c r="E188" s="41"/>
      <c r="F188" s="41"/>
      <c r="G188" s="41"/>
      <c r="H188" s="41"/>
    </row>
    <row r="189" spans="1:8" ht="19.5">
      <c r="A189" s="516"/>
      <c r="B189" s="41"/>
      <c r="C189" s="41"/>
      <c r="D189" s="41"/>
      <c r="E189" s="41"/>
      <c r="F189" s="41"/>
      <c r="G189" s="41"/>
      <c r="H189" s="41"/>
    </row>
    <row r="190" spans="1:8" ht="19.5">
      <c r="A190" s="515"/>
      <c r="B190" s="41"/>
      <c r="C190" s="41"/>
      <c r="D190" s="41"/>
      <c r="E190" s="41"/>
      <c r="F190" s="41"/>
      <c r="G190" s="41"/>
      <c r="H190" s="41"/>
    </row>
    <row r="191" spans="1:8" ht="19.5">
      <c r="A191" s="515"/>
      <c r="B191" s="41"/>
      <c r="C191" s="41"/>
      <c r="D191" s="41"/>
      <c r="E191" s="41"/>
      <c r="F191" s="41"/>
      <c r="G191" s="41"/>
      <c r="H191" s="41"/>
    </row>
    <row r="192" spans="1:8" ht="19.5">
      <c r="A192" s="515"/>
      <c r="B192" s="41"/>
      <c r="C192" s="41"/>
      <c r="D192" s="41"/>
      <c r="E192" s="41"/>
      <c r="F192" s="41"/>
      <c r="G192" s="41"/>
      <c r="H192" s="41"/>
    </row>
    <row r="193" spans="1:8" ht="19.5">
      <c r="A193" s="516"/>
      <c r="B193" s="41"/>
      <c r="C193" s="41"/>
      <c r="D193" s="41"/>
      <c r="E193" s="41"/>
      <c r="F193" s="41"/>
      <c r="G193" s="41"/>
      <c r="H193" s="41"/>
    </row>
    <row r="194" spans="1:8" ht="19.5">
      <c r="A194" s="515"/>
      <c r="B194" s="41"/>
      <c r="C194" s="41"/>
      <c r="D194" s="41"/>
      <c r="E194" s="41"/>
      <c r="F194" s="41"/>
      <c r="G194" s="41"/>
      <c r="H194" s="41"/>
    </row>
    <row r="195" spans="1:8" ht="19.5">
      <c r="A195" s="515"/>
      <c r="B195" s="41"/>
      <c r="C195" s="41"/>
      <c r="D195" s="41"/>
      <c r="E195" s="41"/>
      <c r="F195" s="41"/>
      <c r="G195" s="41"/>
      <c r="H195" s="41"/>
    </row>
    <row r="196" spans="1:8" ht="19.5">
      <c r="A196" s="96"/>
      <c r="B196" s="41"/>
      <c r="C196" s="41"/>
      <c r="D196" s="41"/>
      <c r="E196" s="41"/>
      <c r="F196" s="41"/>
      <c r="G196" s="41"/>
      <c r="H196" s="41"/>
    </row>
    <row r="197" spans="1:8" ht="19.5">
      <c r="A197" s="515"/>
      <c r="B197" s="41"/>
      <c r="C197" s="41"/>
      <c r="D197" s="41"/>
      <c r="E197" s="41"/>
      <c r="F197" s="41"/>
      <c r="G197" s="41"/>
      <c r="H197" s="41"/>
    </row>
    <row r="198" spans="1:8" ht="19.5">
      <c r="A198" s="516"/>
      <c r="B198" s="41"/>
      <c r="C198" s="41"/>
      <c r="D198" s="41"/>
      <c r="E198" s="41"/>
      <c r="F198" s="41"/>
      <c r="G198" s="41"/>
      <c r="H198" s="41"/>
    </row>
    <row r="199" spans="1:8" ht="19.5">
      <c r="A199" s="515"/>
      <c r="B199" s="41"/>
      <c r="C199" s="41"/>
      <c r="D199" s="41"/>
      <c r="E199" s="41"/>
      <c r="F199" s="41"/>
      <c r="G199" s="41"/>
      <c r="H199" s="41"/>
    </row>
    <row r="200" spans="1:8" ht="19.5">
      <c r="A200" s="515"/>
      <c r="B200" s="41"/>
      <c r="C200" s="41"/>
      <c r="D200" s="41"/>
      <c r="E200" s="41"/>
      <c r="F200" s="41"/>
      <c r="G200" s="41"/>
      <c r="H200" s="41"/>
    </row>
    <row r="201" spans="1:8" ht="19.5">
      <c r="A201" s="516"/>
      <c r="B201" s="41"/>
      <c r="C201" s="41"/>
      <c r="D201" s="41"/>
      <c r="E201" s="41"/>
      <c r="F201" s="41"/>
      <c r="G201" s="41"/>
      <c r="H201" s="41"/>
    </row>
    <row r="202" spans="1:8" ht="19.5">
      <c r="A202" s="515"/>
      <c r="B202" s="41"/>
      <c r="C202" s="41"/>
      <c r="D202" s="41"/>
      <c r="E202" s="41"/>
      <c r="F202" s="41"/>
      <c r="G202" s="41"/>
      <c r="H202" s="41"/>
    </row>
    <row r="203" spans="1:8" ht="19.5">
      <c r="A203" s="515"/>
      <c r="B203" s="41"/>
      <c r="C203" s="41"/>
      <c r="D203" s="41"/>
      <c r="E203" s="41"/>
      <c r="F203" s="41"/>
      <c r="G203" s="41"/>
      <c r="H203" s="41"/>
    </row>
    <row r="204" spans="1:8" ht="19.5">
      <c r="A204" s="516"/>
      <c r="B204" s="41"/>
      <c r="C204" s="41"/>
      <c r="D204" s="41"/>
      <c r="E204" s="41"/>
      <c r="F204" s="41"/>
      <c r="G204" s="41"/>
      <c r="H204" s="41"/>
    </row>
    <row r="205" spans="1:8" ht="19.5">
      <c r="A205" s="515"/>
      <c r="B205" s="41"/>
      <c r="C205" s="41"/>
      <c r="D205" s="41"/>
      <c r="E205" s="41"/>
      <c r="F205" s="41"/>
      <c r="G205" s="41"/>
      <c r="H205" s="41"/>
    </row>
    <row r="206" spans="1:8" ht="19.5">
      <c r="A206" s="515"/>
      <c r="B206" s="41"/>
      <c r="C206" s="41"/>
      <c r="D206" s="41"/>
      <c r="E206" s="41"/>
      <c r="F206" s="41"/>
      <c r="G206" s="41"/>
      <c r="H206" s="41"/>
    </row>
    <row r="207" spans="1:8" ht="19.5">
      <c r="A207" s="515"/>
      <c r="B207" s="41"/>
      <c r="C207" s="41"/>
      <c r="D207" s="41"/>
      <c r="E207" s="41"/>
      <c r="F207" s="41"/>
      <c r="G207" s="41"/>
      <c r="H207" s="41"/>
    </row>
    <row r="208" spans="1:8" ht="19.5">
      <c r="A208" s="515"/>
      <c r="B208" s="41"/>
      <c r="C208" s="41"/>
      <c r="D208" s="41"/>
      <c r="E208" s="41"/>
      <c r="F208" s="41"/>
      <c r="G208" s="41"/>
      <c r="H208" s="41"/>
    </row>
    <row r="209" spans="1:8" ht="19.5">
      <c r="A209" s="515"/>
      <c r="B209" s="41"/>
      <c r="C209" s="41"/>
      <c r="D209" s="41"/>
      <c r="E209" s="41"/>
      <c r="F209" s="41"/>
      <c r="G209" s="41"/>
      <c r="H209" s="41"/>
    </row>
    <row r="210" spans="1:8" ht="19.5">
      <c r="A210" s="515"/>
      <c r="B210" s="41"/>
      <c r="C210" s="41"/>
      <c r="D210" s="41"/>
      <c r="E210" s="41"/>
      <c r="F210" s="41"/>
      <c r="G210" s="41"/>
      <c r="H210" s="41"/>
    </row>
    <row r="211" spans="1:8" ht="19.5">
      <c r="A211" s="515"/>
      <c r="B211" s="41"/>
      <c r="C211" s="41"/>
      <c r="D211" s="41"/>
      <c r="E211" s="41"/>
      <c r="F211" s="41"/>
      <c r="G211" s="41"/>
      <c r="H211" s="41"/>
    </row>
    <row r="212" spans="1:8" ht="19.5">
      <c r="A212" s="515"/>
      <c r="B212" s="41"/>
      <c r="C212" s="41"/>
      <c r="D212" s="41"/>
      <c r="E212" s="41"/>
      <c r="F212" s="41"/>
      <c r="G212" s="41"/>
      <c r="H212" s="41"/>
    </row>
    <row r="213" spans="1:8" ht="19.5">
      <c r="A213" s="516"/>
      <c r="B213" s="41"/>
      <c r="C213" s="41"/>
      <c r="D213" s="41"/>
      <c r="E213" s="41"/>
      <c r="F213" s="41"/>
      <c r="G213" s="41"/>
      <c r="H213" s="41"/>
    </row>
    <row r="214" spans="1:8" ht="19.5">
      <c r="A214" s="515"/>
      <c r="B214" s="41"/>
      <c r="C214" s="41"/>
      <c r="D214" s="41"/>
      <c r="E214" s="41"/>
      <c r="F214" s="41"/>
      <c r="G214" s="41"/>
      <c r="H214" s="41"/>
    </row>
    <row r="215" spans="1:8" ht="19.5">
      <c r="A215" s="515"/>
      <c r="B215" s="41"/>
      <c r="C215" s="41"/>
      <c r="D215" s="41"/>
      <c r="E215" s="41"/>
      <c r="F215" s="41"/>
      <c r="G215" s="41"/>
      <c r="H215" s="41"/>
    </row>
    <row r="216" spans="1:8" ht="19.5">
      <c r="A216" s="515"/>
      <c r="B216" s="41"/>
      <c r="C216" s="41"/>
      <c r="D216" s="41"/>
      <c r="E216" s="41"/>
      <c r="F216" s="41"/>
      <c r="G216" s="41"/>
      <c r="H216" s="41"/>
    </row>
    <row r="217" spans="1:8" ht="19.5">
      <c r="A217" s="515"/>
      <c r="B217" s="41"/>
      <c r="C217" s="41"/>
      <c r="D217" s="41"/>
      <c r="E217" s="41"/>
      <c r="F217" s="41"/>
      <c r="G217" s="41"/>
      <c r="H217" s="41"/>
    </row>
    <row r="218" spans="1:8" ht="19.5">
      <c r="A218" s="515"/>
      <c r="B218" s="41"/>
      <c r="C218" s="41"/>
      <c r="D218" s="41"/>
      <c r="E218" s="41"/>
      <c r="F218" s="41"/>
      <c r="G218" s="41"/>
      <c r="H218" s="41"/>
    </row>
    <row r="219" spans="1:8" ht="19.5">
      <c r="A219" s="516"/>
      <c r="B219" s="41"/>
      <c r="C219" s="41"/>
      <c r="D219" s="41"/>
      <c r="E219" s="41"/>
      <c r="F219" s="41"/>
      <c r="G219" s="41"/>
      <c r="H219" s="41"/>
    </row>
    <row r="220" spans="1:8" ht="19.5">
      <c r="A220" s="515"/>
      <c r="B220" s="41"/>
      <c r="C220" s="41"/>
      <c r="D220" s="41"/>
      <c r="E220" s="41"/>
      <c r="F220" s="41"/>
      <c r="G220" s="41"/>
      <c r="H220" s="41"/>
    </row>
    <row r="221" spans="1:8" ht="19.5">
      <c r="A221" s="515"/>
      <c r="B221" s="41"/>
      <c r="C221" s="41"/>
      <c r="D221" s="41"/>
      <c r="E221" s="41"/>
      <c r="F221" s="41"/>
      <c r="G221" s="41"/>
      <c r="H221" s="41"/>
    </row>
    <row r="222" spans="1:8" ht="19.5">
      <c r="A222" s="516"/>
      <c r="B222" s="41"/>
      <c r="C222" s="41"/>
      <c r="D222" s="41"/>
      <c r="E222" s="41"/>
      <c r="F222" s="41"/>
      <c r="G222" s="41"/>
      <c r="H222" s="41"/>
    </row>
    <row r="223" spans="1:8" ht="19.5">
      <c r="A223" s="515"/>
      <c r="B223" s="41"/>
      <c r="C223" s="41"/>
      <c r="D223" s="41"/>
      <c r="E223" s="41"/>
      <c r="F223" s="41"/>
      <c r="G223" s="41"/>
      <c r="H223" s="41"/>
    </row>
    <row r="224" spans="1:8" ht="19.5">
      <c r="A224" s="515"/>
      <c r="B224" s="41"/>
      <c r="C224" s="41"/>
      <c r="D224" s="41"/>
      <c r="E224" s="41"/>
      <c r="F224" s="41"/>
      <c r="G224" s="41"/>
      <c r="H224" s="41"/>
    </row>
    <row r="225" spans="1:8" ht="19.5">
      <c r="A225" s="515"/>
      <c r="B225" s="41"/>
      <c r="C225" s="41"/>
      <c r="D225" s="41"/>
      <c r="E225" s="41"/>
      <c r="F225" s="41"/>
      <c r="G225" s="41"/>
      <c r="H225" s="41"/>
    </row>
    <row r="226" spans="1:8" ht="19.5">
      <c r="A226" s="517"/>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9"/>
  <sheetViews>
    <sheetView showGridLines="0" topLeftCell="C1" zoomScale="75" workbookViewId="0">
      <selection activeCell="C1" sqref="C1"/>
    </sheetView>
  </sheetViews>
  <sheetFormatPr baseColWidth="10" defaultColWidth="9.140625" defaultRowHeight="15"/>
  <cols>
    <col min="1" max="1" width="39.42578125" style="761" hidden="1" customWidth="1"/>
    <col min="2" max="2" width="36.85546875" style="761" hidden="1" customWidth="1"/>
    <col min="3" max="3" width="81.5703125" style="761" customWidth="1"/>
    <col min="4" max="11" width="13.140625" style="761" customWidth="1"/>
    <col min="12" max="12" width="4" style="761" customWidth="1"/>
    <col min="13" max="256" width="9.140625" style="761"/>
    <col min="257" max="258" width="0" style="761" hidden="1" customWidth="1"/>
    <col min="259" max="259" width="81.5703125" style="761" customWidth="1"/>
    <col min="260" max="267" width="13.140625" style="761" customWidth="1"/>
    <col min="268" max="268" width="4" style="761" customWidth="1"/>
    <col min="269" max="512" width="9.140625" style="761"/>
    <col min="513" max="514" width="0" style="761" hidden="1" customWidth="1"/>
    <col min="515" max="515" width="81.5703125" style="761" customWidth="1"/>
    <col min="516" max="523" width="13.140625" style="761" customWidth="1"/>
    <col min="524" max="524" width="4" style="761" customWidth="1"/>
    <col min="525" max="768" width="9.140625" style="761"/>
    <col min="769" max="770" width="0" style="761" hidden="1" customWidth="1"/>
    <col min="771" max="771" width="81.5703125" style="761" customWidth="1"/>
    <col min="772" max="779" width="13.140625" style="761" customWidth="1"/>
    <col min="780" max="780" width="4" style="761" customWidth="1"/>
    <col min="781" max="1024" width="9.140625" style="761"/>
    <col min="1025" max="1026" width="0" style="761" hidden="1" customWidth="1"/>
    <col min="1027" max="1027" width="81.5703125" style="761" customWidth="1"/>
    <col min="1028" max="1035" width="13.140625" style="761" customWidth="1"/>
    <col min="1036" max="1036" width="4" style="761" customWidth="1"/>
    <col min="1037" max="1280" width="9.140625" style="761"/>
    <col min="1281" max="1282" width="0" style="761" hidden="1" customWidth="1"/>
    <col min="1283" max="1283" width="81.5703125" style="761" customWidth="1"/>
    <col min="1284" max="1291" width="13.140625" style="761" customWidth="1"/>
    <col min="1292" max="1292" width="4" style="761" customWidth="1"/>
    <col min="1293" max="1536" width="9.140625" style="761"/>
    <col min="1537" max="1538" width="0" style="761" hidden="1" customWidth="1"/>
    <col min="1539" max="1539" width="81.5703125" style="761" customWidth="1"/>
    <col min="1540" max="1547" width="13.140625" style="761" customWidth="1"/>
    <col min="1548" max="1548" width="4" style="761" customWidth="1"/>
    <col min="1549" max="1792" width="9.140625" style="761"/>
    <col min="1793" max="1794" width="0" style="761" hidden="1" customWidth="1"/>
    <col min="1795" max="1795" width="81.5703125" style="761" customWidth="1"/>
    <col min="1796" max="1803" width="13.140625" style="761" customWidth="1"/>
    <col min="1804" max="1804" width="4" style="761" customWidth="1"/>
    <col min="1805" max="2048" width="9.140625" style="761"/>
    <col min="2049" max="2050" width="0" style="761" hidden="1" customWidth="1"/>
    <col min="2051" max="2051" width="81.5703125" style="761" customWidth="1"/>
    <col min="2052" max="2059" width="13.140625" style="761" customWidth="1"/>
    <col min="2060" max="2060" width="4" style="761" customWidth="1"/>
    <col min="2061" max="2304" width="9.140625" style="761"/>
    <col min="2305" max="2306" width="0" style="761" hidden="1" customWidth="1"/>
    <col min="2307" max="2307" width="81.5703125" style="761" customWidth="1"/>
    <col min="2308" max="2315" width="13.140625" style="761" customWidth="1"/>
    <col min="2316" max="2316" width="4" style="761" customWidth="1"/>
    <col min="2317" max="2560" width="9.140625" style="761"/>
    <col min="2561" max="2562" width="0" style="761" hidden="1" customWidth="1"/>
    <col min="2563" max="2563" width="81.5703125" style="761" customWidth="1"/>
    <col min="2564" max="2571" width="13.140625" style="761" customWidth="1"/>
    <col min="2572" max="2572" width="4" style="761" customWidth="1"/>
    <col min="2573" max="2816" width="9.140625" style="761"/>
    <col min="2817" max="2818" width="0" style="761" hidden="1" customWidth="1"/>
    <col min="2819" max="2819" width="81.5703125" style="761" customWidth="1"/>
    <col min="2820" max="2827" width="13.140625" style="761" customWidth="1"/>
    <col min="2828" max="2828" width="4" style="761" customWidth="1"/>
    <col min="2829" max="3072" width="9.140625" style="761"/>
    <col min="3073" max="3074" width="0" style="761" hidden="1" customWidth="1"/>
    <col min="3075" max="3075" width="81.5703125" style="761" customWidth="1"/>
    <col min="3076" max="3083" width="13.140625" style="761" customWidth="1"/>
    <col min="3084" max="3084" width="4" style="761" customWidth="1"/>
    <col min="3085" max="3328" width="9.140625" style="761"/>
    <col min="3329" max="3330" width="0" style="761" hidden="1" customWidth="1"/>
    <col min="3331" max="3331" width="81.5703125" style="761" customWidth="1"/>
    <col min="3332" max="3339" width="13.140625" style="761" customWidth="1"/>
    <col min="3340" max="3340" width="4" style="761" customWidth="1"/>
    <col min="3341" max="3584" width="9.140625" style="761"/>
    <col min="3585" max="3586" width="0" style="761" hidden="1" customWidth="1"/>
    <col min="3587" max="3587" width="81.5703125" style="761" customWidth="1"/>
    <col min="3588" max="3595" width="13.140625" style="761" customWidth="1"/>
    <col min="3596" max="3596" width="4" style="761" customWidth="1"/>
    <col min="3597" max="3840" width="9.140625" style="761"/>
    <col min="3841" max="3842" width="0" style="761" hidden="1" customWidth="1"/>
    <col min="3843" max="3843" width="81.5703125" style="761" customWidth="1"/>
    <col min="3844" max="3851" width="13.140625" style="761" customWidth="1"/>
    <col min="3852" max="3852" width="4" style="761" customWidth="1"/>
    <col min="3853" max="4096" width="9.140625" style="761"/>
    <col min="4097" max="4098" width="0" style="761" hidden="1" customWidth="1"/>
    <col min="4099" max="4099" width="81.5703125" style="761" customWidth="1"/>
    <col min="4100" max="4107" width="13.140625" style="761" customWidth="1"/>
    <col min="4108" max="4108" width="4" style="761" customWidth="1"/>
    <col min="4109" max="4352" width="9.140625" style="761"/>
    <col min="4353" max="4354" width="0" style="761" hidden="1" customWidth="1"/>
    <col min="4355" max="4355" width="81.5703125" style="761" customWidth="1"/>
    <col min="4356" max="4363" width="13.140625" style="761" customWidth="1"/>
    <col min="4364" max="4364" width="4" style="761" customWidth="1"/>
    <col min="4365" max="4608" width="9.140625" style="761"/>
    <col min="4609" max="4610" width="0" style="761" hidden="1" customWidth="1"/>
    <col min="4611" max="4611" width="81.5703125" style="761" customWidth="1"/>
    <col min="4612" max="4619" width="13.140625" style="761" customWidth="1"/>
    <col min="4620" max="4620" width="4" style="761" customWidth="1"/>
    <col min="4621" max="4864" width="9.140625" style="761"/>
    <col min="4865" max="4866" width="0" style="761" hidden="1" customWidth="1"/>
    <col min="4867" max="4867" width="81.5703125" style="761" customWidth="1"/>
    <col min="4868" max="4875" width="13.140625" style="761" customWidth="1"/>
    <col min="4876" max="4876" width="4" style="761" customWidth="1"/>
    <col min="4877" max="5120" width="9.140625" style="761"/>
    <col min="5121" max="5122" width="0" style="761" hidden="1" customWidth="1"/>
    <col min="5123" max="5123" width="81.5703125" style="761" customWidth="1"/>
    <col min="5124" max="5131" width="13.140625" style="761" customWidth="1"/>
    <col min="5132" max="5132" width="4" style="761" customWidth="1"/>
    <col min="5133" max="5376" width="9.140625" style="761"/>
    <col min="5377" max="5378" width="0" style="761" hidden="1" customWidth="1"/>
    <col min="5379" max="5379" width="81.5703125" style="761" customWidth="1"/>
    <col min="5380" max="5387" width="13.140625" style="761" customWidth="1"/>
    <col min="5388" max="5388" width="4" style="761" customWidth="1"/>
    <col min="5389" max="5632" width="9.140625" style="761"/>
    <col min="5633" max="5634" width="0" style="761" hidden="1" customWidth="1"/>
    <col min="5635" max="5635" width="81.5703125" style="761" customWidth="1"/>
    <col min="5636" max="5643" width="13.140625" style="761" customWidth="1"/>
    <col min="5644" max="5644" width="4" style="761" customWidth="1"/>
    <col min="5645" max="5888" width="9.140625" style="761"/>
    <col min="5889" max="5890" width="0" style="761" hidden="1" customWidth="1"/>
    <col min="5891" max="5891" width="81.5703125" style="761" customWidth="1"/>
    <col min="5892" max="5899" width="13.140625" style="761" customWidth="1"/>
    <col min="5900" max="5900" width="4" style="761" customWidth="1"/>
    <col min="5901" max="6144" width="9.140625" style="761"/>
    <col min="6145" max="6146" width="0" style="761" hidden="1" customWidth="1"/>
    <col min="6147" max="6147" width="81.5703125" style="761" customWidth="1"/>
    <col min="6148" max="6155" width="13.140625" style="761" customWidth="1"/>
    <col min="6156" max="6156" width="4" style="761" customWidth="1"/>
    <col min="6157" max="6400" width="9.140625" style="761"/>
    <col min="6401" max="6402" width="0" style="761" hidden="1" customWidth="1"/>
    <col min="6403" max="6403" width="81.5703125" style="761" customWidth="1"/>
    <col min="6404" max="6411" width="13.140625" style="761" customWidth="1"/>
    <col min="6412" max="6412" width="4" style="761" customWidth="1"/>
    <col min="6413" max="6656" width="9.140625" style="761"/>
    <col min="6657" max="6658" width="0" style="761" hidden="1" customWidth="1"/>
    <col min="6659" max="6659" width="81.5703125" style="761" customWidth="1"/>
    <col min="6660" max="6667" width="13.140625" style="761" customWidth="1"/>
    <col min="6668" max="6668" width="4" style="761" customWidth="1"/>
    <col min="6669" max="6912" width="9.140625" style="761"/>
    <col min="6913" max="6914" width="0" style="761" hidden="1" customWidth="1"/>
    <col min="6915" max="6915" width="81.5703125" style="761" customWidth="1"/>
    <col min="6916" max="6923" width="13.140625" style="761" customWidth="1"/>
    <col min="6924" max="6924" width="4" style="761" customWidth="1"/>
    <col min="6925" max="7168" width="9.140625" style="761"/>
    <col min="7169" max="7170" width="0" style="761" hidden="1" customWidth="1"/>
    <col min="7171" max="7171" width="81.5703125" style="761" customWidth="1"/>
    <col min="7172" max="7179" width="13.140625" style="761" customWidth="1"/>
    <col min="7180" max="7180" width="4" style="761" customWidth="1"/>
    <col min="7181" max="7424" width="9.140625" style="761"/>
    <col min="7425" max="7426" width="0" style="761" hidden="1" customWidth="1"/>
    <col min="7427" max="7427" width="81.5703125" style="761" customWidth="1"/>
    <col min="7428" max="7435" width="13.140625" style="761" customWidth="1"/>
    <col min="7436" max="7436" width="4" style="761" customWidth="1"/>
    <col min="7437" max="7680" width="9.140625" style="761"/>
    <col min="7681" max="7682" width="0" style="761" hidden="1" customWidth="1"/>
    <col min="7683" max="7683" width="81.5703125" style="761" customWidth="1"/>
    <col min="7684" max="7691" width="13.140625" style="761" customWidth="1"/>
    <col min="7692" max="7692" width="4" style="761" customWidth="1"/>
    <col min="7693" max="7936" width="9.140625" style="761"/>
    <col min="7937" max="7938" width="0" style="761" hidden="1" customWidth="1"/>
    <col min="7939" max="7939" width="81.5703125" style="761" customWidth="1"/>
    <col min="7940" max="7947" width="13.140625" style="761" customWidth="1"/>
    <col min="7948" max="7948" width="4" style="761" customWidth="1"/>
    <col min="7949" max="8192" width="9.140625" style="761"/>
    <col min="8193" max="8194" width="0" style="761" hidden="1" customWidth="1"/>
    <col min="8195" max="8195" width="81.5703125" style="761" customWidth="1"/>
    <col min="8196" max="8203" width="13.140625" style="761" customWidth="1"/>
    <col min="8204" max="8204" width="4" style="761" customWidth="1"/>
    <col min="8205" max="8448" width="9.140625" style="761"/>
    <col min="8449" max="8450" width="0" style="761" hidden="1" customWidth="1"/>
    <col min="8451" max="8451" width="81.5703125" style="761" customWidth="1"/>
    <col min="8452" max="8459" width="13.140625" style="761" customWidth="1"/>
    <col min="8460" max="8460" width="4" style="761" customWidth="1"/>
    <col min="8461" max="8704" width="9.140625" style="761"/>
    <col min="8705" max="8706" width="0" style="761" hidden="1" customWidth="1"/>
    <col min="8707" max="8707" width="81.5703125" style="761" customWidth="1"/>
    <col min="8708" max="8715" width="13.140625" style="761" customWidth="1"/>
    <col min="8716" max="8716" width="4" style="761" customWidth="1"/>
    <col min="8717" max="8960" width="9.140625" style="761"/>
    <col min="8961" max="8962" width="0" style="761" hidden="1" customWidth="1"/>
    <col min="8963" max="8963" width="81.5703125" style="761" customWidth="1"/>
    <col min="8964" max="8971" width="13.140625" style="761" customWidth="1"/>
    <col min="8972" max="8972" width="4" style="761" customWidth="1"/>
    <col min="8973" max="9216" width="9.140625" style="761"/>
    <col min="9217" max="9218" width="0" style="761" hidden="1" customWidth="1"/>
    <col min="9219" max="9219" width="81.5703125" style="761" customWidth="1"/>
    <col min="9220" max="9227" width="13.140625" style="761" customWidth="1"/>
    <col min="9228" max="9228" width="4" style="761" customWidth="1"/>
    <col min="9229" max="9472" width="9.140625" style="761"/>
    <col min="9473" max="9474" width="0" style="761" hidden="1" customWidth="1"/>
    <col min="9475" max="9475" width="81.5703125" style="761" customWidth="1"/>
    <col min="9476" max="9483" width="13.140625" style="761" customWidth="1"/>
    <col min="9484" max="9484" width="4" style="761" customWidth="1"/>
    <col min="9485" max="9728" width="9.140625" style="761"/>
    <col min="9729" max="9730" width="0" style="761" hidden="1" customWidth="1"/>
    <col min="9731" max="9731" width="81.5703125" style="761" customWidth="1"/>
    <col min="9732" max="9739" width="13.140625" style="761" customWidth="1"/>
    <col min="9740" max="9740" width="4" style="761" customWidth="1"/>
    <col min="9741" max="9984" width="9.140625" style="761"/>
    <col min="9985" max="9986" width="0" style="761" hidden="1" customWidth="1"/>
    <col min="9987" max="9987" width="81.5703125" style="761" customWidth="1"/>
    <col min="9988" max="9995" width="13.140625" style="761" customWidth="1"/>
    <col min="9996" max="9996" width="4" style="761" customWidth="1"/>
    <col min="9997" max="10240" width="9.140625" style="761"/>
    <col min="10241" max="10242" width="0" style="761" hidden="1" customWidth="1"/>
    <col min="10243" max="10243" width="81.5703125" style="761" customWidth="1"/>
    <col min="10244" max="10251" width="13.140625" style="761" customWidth="1"/>
    <col min="10252" max="10252" width="4" style="761" customWidth="1"/>
    <col min="10253" max="10496" width="9.140625" style="761"/>
    <col min="10497" max="10498" width="0" style="761" hidden="1" customWidth="1"/>
    <col min="10499" max="10499" width="81.5703125" style="761" customWidth="1"/>
    <col min="10500" max="10507" width="13.140625" style="761" customWidth="1"/>
    <col min="10508" max="10508" width="4" style="761" customWidth="1"/>
    <col min="10509" max="10752" width="9.140625" style="761"/>
    <col min="10753" max="10754" width="0" style="761" hidden="1" customWidth="1"/>
    <col min="10755" max="10755" width="81.5703125" style="761" customWidth="1"/>
    <col min="10756" max="10763" width="13.140625" style="761" customWidth="1"/>
    <col min="10764" max="10764" width="4" style="761" customWidth="1"/>
    <col min="10765" max="11008" width="9.140625" style="761"/>
    <col min="11009" max="11010" width="0" style="761" hidden="1" customWidth="1"/>
    <col min="11011" max="11011" width="81.5703125" style="761" customWidth="1"/>
    <col min="11012" max="11019" width="13.140625" style="761" customWidth="1"/>
    <col min="11020" max="11020" width="4" style="761" customWidth="1"/>
    <col min="11021" max="11264" width="9.140625" style="761"/>
    <col min="11265" max="11266" width="0" style="761" hidden="1" customWidth="1"/>
    <col min="11267" max="11267" width="81.5703125" style="761" customWidth="1"/>
    <col min="11268" max="11275" width="13.140625" style="761" customWidth="1"/>
    <col min="11276" max="11276" width="4" style="761" customWidth="1"/>
    <col min="11277" max="11520" width="9.140625" style="761"/>
    <col min="11521" max="11522" width="0" style="761" hidden="1" customWidth="1"/>
    <col min="11523" max="11523" width="81.5703125" style="761" customWidth="1"/>
    <col min="11524" max="11531" width="13.140625" style="761" customWidth="1"/>
    <col min="11532" max="11532" width="4" style="761" customWidth="1"/>
    <col min="11533" max="11776" width="9.140625" style="761"/>
    <col min="11777" max="11778" width="0" style="761" hidden="1" customWidth="1"/>
    <col min="11779" max="11779" width="81.5703125" style="761" customWidth="1"/>
    <col min="11780" max="11787" width="13.140625" style="761" customWidth="1"/>
    <col min="11788" max="11788" width="4" style="761" customWidth="1"/>
    <col min="11789" max="12032" width="9.140625" style="761"/>
    <col min="12033" max="12034" width="0" style="761" hidden="1" customWidth="1"/>
    <col min="12035" max="12035" width="81.5703125" style="761" customWidth="1"/>
    <col min="12036" max="12043" width="13.140625" style="761" customWidth="1"/>
    <col min="12044" max="12044" width="4" style="761" customWidth="1"/>
    <col min="12045" max="12288" width="9.140625" style="761"/>
    <col min="12289" max="12290" width="0" style="761" hidden="1" customWidth="1"/>
    <col min="12291" max="12291" width="81.5703125" style="761" customWidth="1"/>
    <col min="12292" max="12299" width="13.140625" style="761" customWidth="1"/>
    <col min="12300" max="12300" width="4" style="761" customWidth="1"/>
    <col min="12301" max="12544" width="9.140625" style="761"/>
    <col min="12545" max="12546" width="0" style="761" hidden="1" customWidth="1"/>
    <col min="12547" max="12547" width="81.5703125" style="761" customWidth="1"/>
    <col min="12548" max="12555" width="13.140625" style="761" customWidth="1"/>
    <col min="12556" max="12556" width="4" style="761" customWidth="1"/>
    <col min="12557" max="12800" width="9.140625" style="761"/>
    <col min="12801" max="12802" width="0" style="761" hidden="1" customWidth="1"/>
    <col min="12803" max="12803" width="81.5703125" style="761" customWidth="1"/>
    <col min="12804" max="12811" width="13.140625" style="761" customWidth="1"/>
    <col min="12812" max="12812" width="4" style="761" customWidth="1"/>
    <col min="12813" max="13056" width="9.140625" style="761"/>
    <col min="13057" max="13058" width="0" style="761" hidden="1" customWidth="1"/>
    <col min="13059" max="13059" width="81.5703125" style="761" customWidth="1"/>
    <col min="13060" max="13067" width="13.140625" style="761" customWidth="1"/>
    <col min="13068" max="13068" width="4" style="761" customWidth="1"/>
    <col min="13069" max="13312" width="9.140625" style="761"/>
    <col min="13313" max="13314" width="0" style="761" hidden="1" customWidth="1"/>
    <col min="13315" max="13315" width="81.5703125" style="761" customWidth="1"/>
    <col min="13316" max="13323" width="13.140625" style="761" customWidth="1"/>
    <col min="13324" max="13324" width="4" style="761" customWidth="1"/>
    <col min="13325" max="13568" width="9.140625" style="761"/>
    <col min="13569" max="13570" width="0" style="761" hidden="1" customWidth="1"/>
    <col min="13571" max="13571" width="81.5703125" style="761" customWidth="1"/>
    <col min="13572" max="13579" width="13.140625" style="761" customWidth="1"/>
    <col min="13580" max="13580" width="4" style="761" customWidth="1"/>
    <col min="13581" max="13824" width="9.140625" style="761"/>
    <col min="13825" max="13826" width="0" style="761" hidden="1" customWidth="1"/>
    <col min="13827" max="13827" width="81.5703125" style="761" customWidth="1"/>
    <col min="13828" max="13835" width="13.140625" style="761" customWidth="1"/>
    <col min="13836" max="13836" width="4" style="761" customWidth="1"/>
    <col min="13837" max="14080" width="9.140625" style="761"/>
    <col min="14081" max="14082" width="0" style="761" hidden="1" customWidth="1"/>
    <col min="14083" max="14083" width="81.5703125" style="761" customWidth="1"/>
    <col min="14084" max="14091" width="13.140625" style="761" customWidth="1"/>
    <col min="14092" max="14092" width="4" style="761" customWidth="1"/>
    <col min="14093" max="14336" width="9.140625" style="761"/>
    <col min="14337" max="14338" width="0" style="761" hidden="1" customWidth="1"/>
    <col min="14339" max="14339" width="81.5703125" style="761" customWidth="1"/>
    <col min="14340" max="14347" width="13.140625" style="761" customWidth="1"/>
    <col min="14348" max="14348" width="4" style="761" customWidth="1"/>
    <col min="14349" max="14592" width="9.140625" style="761"/>
    <col min="14593" max="14594" width="0" style="761" hidden="1" customWidth="1"/>
    <col min="14595" max="14595" width="81.5703125" style="761" customWidth="1"/>
    <col min="14596" max="14603" width="13.140625" style="761" customWidth="1"/>
    <col min="14604" max="14604" width="4" style="761" customWidth="1"/>
    <col min="14605" max="14848" width="9.140625" style="761"/>
    <col min="14849" max="14850" width="0" style="761" hidden="1" customWidth="1"/>
    <col min="14851" max="14851" width="81.5703125" style="761" customWidth="1"/>
    <col min="14852" max="14859" width="13.140625" style="761" customWidth="1"/>
    <col min="14860" max="14860" width="4" style="761" customWidth="1"/>
    <col min="14861" max="15104" width="9.140625" style="761"/>
    <col min="15105" max="15106" width="0" style="761" hidden="1" customWidth="1"/>
    <col min="15107" max="15107" width="81.5703125" style="761" customWidth="1"/>
    <col min="15108" max="15115" width="13.140625" style="761" customWidth="1"/>
    <col min="15116" max="15116" width="4" style="761" customWidth="1"/>
    <col min="15117" max="15360" width="9.140625" style="761"/>
    <col min="15361" max="15362" width="0" style="761" hidden="1" customWidth="1"/>
    <col min="15363" max="15363" width="81.5703125" style="761" customWidth="1"/>
    <col min="15364" max="15371" width="13.140625" style="761" customWidth="1"/>
    <col min="15372" max="15372" width="4" style="761" customWidth="1"/>
    <col min="15373" max="15616" width="9.140625" style="761"/>
    <col min="15617" max="15618" width="0" style="761" hidden="1" customWidth="1"/>
    <col min="15619" max="15619" width="81.5703125" style="761" customWidth="1"/>
    <col min="15620" max="15627" width="13.140625" style="761" customWidth="1"/>
    <col min="15628" max="15628" width="4" style="761" customWidth="1"/>
    <col min="15629" max="15872" width="9.140625" style="761"/>
    <col min="15873" max="15874" width="0" style="761" hidden="1" customWidth="1"/>
    <col min="15875" max="15875" width="81.5703125" style="761" customWidth="1"/>
    <col min="15876" max="15883" width="13.140625" style="761" customWidth="1"/>
    <col min="15884" max="15884" width="4" style="761" customWidth="1"/>
    <col min="15885" max="16128" width="9.140625" style="761"/>
    <col min="16129" max="16130" width="0" style="761" hidden="1" customWidth="1"/>
    <col min="16131" max="16131" width="81.5703125" style="761" customWidth="1"/>
    <col min="16132" max="16139" width="13.140625" style="761" customWidth="1"/>
    <col min="16140" max="16140" width="4" style="761" customWidth="1"/>
    <col min="16141" max="16384" width="9.140625" style="761"/>
  </cols>
  <sheetData>
    <row r="1" spans="1:12" s="98" customFormat="1" ht="42" customHeight="1">
      <c r="A1" s="351"/>
      <c r="B1" s="351"/>
      <c r="C1" s="97"/>
      <c r="D1" s="351"/>
      <c r="E1" s="351"/>
      <c r="F1" s="351"/>
      <c r="G1" s="351"/>
      <c r="H1" s="351"/>
      <c r="I1" s="351"/>
      <c r="J1" s="351"/>
      <c r="K1" s="351"/>
    </row>
    <row r="2" spans="1:12" s="98" customFormat="1" ht="28.5" customHeight="1">
      <c r="A2" s="1283" t="s">
        <v>1304</v>
      </c>
      <c r="B2" s="1283"/>
      <c r="C2" s="1283"/>
      <c r="D2" s="1283"/>
      <c r="E2" s="1283"/>
      <c r="F2" s="1283"/>
      <c r="G2" s="1283"/>
      <c r="H2" s="1283"/>
      <c r="I2" s="1283"/>
      <c r="J2" s="1283"/>
      <c r="K2" s="1283"/>
    </row>
    <row r="3" spans="1:12" s="98" customFormat="1" ht="28.5" customHeight="1">
      <c r="A3" s="351"/>
      <c r="B3" s="351"/>
      <c r="C3" s="99" t="s">
        <v>497</v>
      </c>
      <c r="D3" s="352"/>
      <c r="E3" s="352"/>
      <c r="F3" s="352"/>
      <c r="G3" s="352"/>
      <c r="H3" s="352"/>
      <c r="I3" s="352"/>
      <c r="J3" s="352"/>
      <c r="K3" s="352"/>
    </row>
    <row r="4" spans="1:12" s="98" customFormat="1" ht="24.75" customHeight="1">
      <c r="A4" s="1284"/>
      <c r="B4" s="1285"/>
      <c r="C4" s="1285"/>
      <c r="D4" s="1285"/>
      <c r="E4" s="1285"/>
      <c r="F4" s="1285"/>
      <c r="G4" s="1285"/>
      <c r="H4" s="1285"/>
      <c r="I4" s="1285"/>
      <c r="J4" s="1285"/>
      <c r="K4" s="1285"/>
    </row>
    <row r="5" spans="1:12" s="101" customFormat="1" ht="12.75" customHeight="1" thickBot="1">
      <c r="A5" s="100"/>
      <c r="B5" s="353"/>
      <c r="C5" s="353"/>
      <c r="D5" s="353"/>
      <c r="E5" s="353"/>
      <c r="F5" s="353"/>
      <c r="G5" s="353"/>
      <c r="H5" s="353"/>
      <c r="I5" s="353"/>
      <c r="J5" s="353"/>
      <c r="K5" s="353"/>
    </row>
    <row r="6" spans="1:12" s="102" customFormat="1" ht="27.75" customHeight="1" thickTop="1" thickBot="1">
      <c r="C6" s="103"/>
      <c r="D6" s="104" t="s">
        <v>424</v>
      </c>
      <c r="E6" s="104" t="s">
        <v>425</v>
      </c>
      <c r="F6" s="104" t="s">
        <v>426</v>
      </c>
      <c r="G6" s="104" t="s">
        <v>1218</v>
      </c>
      <c r="H6" s="104" t="s">
        <v>1333</v>
      </c>
      <c r="I6" s="104" t="s">
        <v>1492</v>
      </c>
      <c r="J6" s="105" t="s">
        <v>1391</v>
      </c>
      <c r="K6" s="105" t="s">
        <v>1493</v>
      </c>
      <c r="L6" s="106" t="s">
        <v>498</v>
      </c>
    </row>
    <row r="7" spans="1:12" ht="14.25" customHeight="1" thickTop="1" thickBot="1">
      <c r="C7" s="107"/>
      <c r="D7" s="107"/>
      <c r="E7" s="107"/>
      <c r="F7" s="107"/>
      <c r="G7" s="107"/>
      <c r="H7" s="107"/>
      <c r="I7" s="107"/>
      <c r="J7" s="107"/>
      <c r="K7" s="107"/>
    </row>
    <row r="8" spans="1:12" s="108" customFormat="1" ht="24" customHeight="1" thickTop="1" thickBot="1">
      <c r="B8" s="579"/>
      <c r="C8" s="109" t="s">
        <v>310</v>
      </c>
      <c r="D8" s="580"/>
      <c r="E8" s="580"/>
      <c r="F8" s="580"/>
      <c r="G8" s="580"/>
      <c r="H8" s="580"/>
      <c r="I8" s="580"/>
      <c r="J8" s="110"/>
      <c r="K8" s="110"/>
      <c r="L8" s="111"/>
    </row>
    <row r="9" spans="1:12" ht="22.5" customHeight="1" thickTop="1">
      <c r="A9" s="761" t="s">
        <v>499</v>
      </c>
      <c r="B9" s="6" t="s">
        <v>500</v>
      </c>
      <c r="C9" s="7" t="s">
        <v>501</v>
      </c>
      <c r="D9" s="112">
        <v>0.123</v>
      </c>
      <c r="E9" s="112">
        <v>0.10780000000000001</v>
      </c>
      <c r="F9" s="112">
        <v>0.11269999999999999</v>
      </c>
      <c r="G9" s="112">
        <v>0.1183</v>
      </c>
      <c r="H9" s="112">
        <v>0.11550000000000001</v>
      </c>
      <c r="I9" s="112">
        <v>0.107</v>
      </c>
      <c r="J9" s="112">
        <v>0.1138</v>
      </c>
      <c r="K9" s="112">
        <v>0.1027</v>
      </c>
    </row>
    <row r="10" spans="1:12" ht="22.5" customHeight="1">
      <c r="A10" s="761" t="s">
        <v>499</v>
      </c>
      <c r="B10" s="6" t="s">
        <v>502</v>
      </c>
      <c r="C10" s="7" t="s">
        <v>503</v>
      </c>
      <c r="D10" s="112">
        <v>0.72140000000000004</v>
      </c>
      <c r="E10" s="112">
        <v>0.7198</v>
      </c>
      <c r="F10" s="112">
        <v>0.70909999999999995</v>
      </c>
      <c r="G10" s="112">
        <v>0.70169999999999999</v>
      </c>
      <c r="H10" s="112">
        <v>0.69669999999999999</v>
      </c>
      <c r="I10" s="112">
        <v>0.71319999999999995</v>
      </c>
      <c r="J10" s="112">
        <v>0.70750000000000002</v>
      </c>
      <c r="K10" s="112">
        <v>0.71989999999999998</v>
      </c>
    </row>
    <row r="11" spans="1:12" ht="19.5" customHeight="1" thickBot="1">
      <c r="B11" s="8"/>
      <c r="C11" s="7"/>
      <c r="D11" s="113"/>
      <c r="E11" s="113"/>
      <c r="F11" s="113"/>
      <c r="G11" s="113"/>
      <c r="H11" s="113"/>
      <c r="I11" s="113"/>
      <c r="J11" s="113"/>
      <c r="K11" s="113"/>
    </row>
    <row r="12" spans="1:12" s="36" customFormat="1" ht="24" customHeight="1" thickTop="1" thickBot="1">
      <c r="B12" s="581"/>
      <c r="C12" s="109" t="s">
        <v>313</v>
      </c>
      <c r="D12" s="580"/>
      <c r="E12" s="580"/>
      <c r="F12" s="580"/>
      <c r="G12" s="580"/>
      <c r="H12" s="580"/>
      <c r="I12" s="580"/>
      <c r="J12" s="110"/>
      <c r="K12" s="110"/>
      <c r="L12" s="114"/>
    </row>
    <row r="13" spans="1:12" s="102" customFormat="1" ht="32.25" customHeight="1" thickTop="1">
      <c r="A13" s="102" t="s">
        <v>499</v>
      </c>
      <c r="B13" s="9" t="s">
        <v>504</v>
      </c>
      <c r="C13" s="10" t="s">
        <v>505</v>
      </c>
      <c r="D13" s="115">
        <v>0.79920000000000002</v>
      </c>
      <c r="E13" s="115">
        <v>0.77710000000000001</v>
      </c>
      <c r="F13" s="115">
        <v>0.77139999999999997</v>
      </c>
      <c r="G13" s="115">
        <v>0.76939999999999997</v>
      </c>
      <c r="H13" s="115">
        <v>0.77490000000000003</v>
      </c>
      <c r="I13" s="115">
        <v>0.77010000000000001</v>
      </c>
      <c r="J13" s="115">
        <v>0.77170000000000005</v>
      </c>
      <c r="K13" s="115">
        <v>0.75870000000000004</v>
      </c>
    </row>
    <row r="14" spans="1:12" s="86" customFormat="1" ht="23.25" customHeight="1">
      <c r="A14" s="86" t="s">
        <v>499</v>
      </c>
      <c r="B14" s="11" t="s">
        <v>506</v>
      </c>
      <c r="C14" s="12" t="s">
        <v>507</v>
      </c>
      <c r="D14" s="116">
        <v>0.79920000000000002</v>
      </c>
      <c r="E14" s="117">
        <v>0.77710000000000001</v>
      </c>
      <c r="F14" s="117">
        <v>0.77139999999999997</v>
      </c>
      <c r="G14" s="117">
        <v>0.76939999999999997</v>
      </c>
      <c r="H14" s="117">
        <v>0.77490000000000003</v>
      </c>
      <c r="I14" s="117">
        <v>0.77010000000000001</v>
      </c>
      <c r="J14" s="117">
        <v>0.77170000000000005</v>
      </c>
      <c r="K14" s="117">
        <v>0.75870000000000004</v>
      </c>
    </row>
    <row r="15" spans="1:12" s="86" customFormat="1" ht="23.25" customHeight="1">
      <c r="B15" s="11"/>
      <c r="C15" s="12" t="s">
        <v>508</v>
      </c>
      <c r="D15" s="117">
        <v>1.2800000000000001E-2</v>
      </c>
      <c r="E15" s="117">
        <v>4.0500000000000001E-2</v>
      </c>
      <c r="F15" s="117">
        <v>4.9299999999999997E-2</v>
      </c>
      <c r="G15" s="117">
        <v>5.5500000000000001E-2</v>
      </c>
      <c r="H15" s="117">
        <v>5.5100000000000003E-2</v>
      </c>
      <c r="I15" s="117">
        <v>5.16E-2</v>
      </c>
      <c r="J15" s="117">
        <v>5.2200000000000003E-2</v>
      </c>
      <c r="K15" s="117">
        <v>6.2199999999999998E-2</v>
      </c>
    </row>
    <row r="16" spans="1:12" s="86" customFormat="1" ht="41.25" customHeight="1" thickBot="1">
      <c r="A16" s="86" t="s">
        <v>499</v>
      </c>
      <c r="B16" s="11" t="s">
        <v>509</v>
      </c>
      <c r="C16" s="12" t="s">
        <v>510</v>
      </c>
      <c r="D16" s="117">
        <v>2.9999999999999997E-4</v>
      </c>
      <c r="E16" s="117">
        <v>2.9999999999999997E-4</v>
      </c>
      <c r="F16" s="117">
        <v>2.9999999999999997E-4</v>
      </c>
      <c r="G16" s="117">
        <v>2.0000000000000001E-4</v>
      </c>
      <c r="H16" s="117">
        <v>2.0000000000000001E-4</v>
      </c>
      <c r="I16" s="117">
        <v>2.0000000000000001E-4</v>
      </c>
      <c r="J16" s="117">
        <v>2.0000000000000001E-4</v>
      </c>
      <c r="K16" s="117">
        <v>2.9999999999999997E-4</v>
      </c>
    </row>
    <row r="17" spans="1:26" s="36" customFormat="1" ht="24" customHeight="1" thickTop="1" thickBot="1">
      <c r="B17" s="581"/>
      <c r="C17" s="109" t="s">
        <v>511</v>
      </c>
      <c r="D17" s="580"/>
      <c r="E17" s="580"/>
      <c r="F17" s="580"/>
      <c r="G17" s="580"/>
      <c r="H17" s="580"/>
      <c r="I17" s="580"/>
      <c r="J17" s="110"/>
      <c r="K17" s="110"/>
      <c r="L17" s="114"/>
    </row>
    <row r="18" spans="1:26" s="102" customFormat="1" ht="32.25" customHeight="1" thickTop="1">
      <c r="A18" s="102" t="s">
        <v>499</v>
      </c>
      <c r="B18" s="9" t="s">
        <v>512</v>
      </c>
      <c r="C18" s="10" t="s">
        <v>513</v>
      </c>
      <c r="D18" s="115">
        <v>0.1346</v>
      </c>
      <c r="E18" s="115">
        <v>0.16200000000000001</v>
      </c>
      <c r="F18" s="115">
        <v>0.13619999999999999</v>
      </c>
      <c r="G18" s="115">
        <v>0.1154</v>
      </c>
      <c r="H18" s="115">
        <v>0.1762</v>
      </c>
      <c r="I18" s="115">
        <v>0.1489</v>
      </c>
      <c r="J18" s="115">
        <v>0.14269999999999999</v>
      </c>
      <c r="K18" s="115">
        <v>0.12809999999999999</v>
      </c>
    </row>
    <row r="19" spans="1:26" s="86" customFormat="1" ht="23.25" customHeight="1">
      <c r="A19" s="86" t="s">
        <v>499</v>
      </c>
      <c r="B19" s="11" t="s">
        <v>514</v>
      </c>
      <c r="C19" s="12" t="s">
        <v>515</v>
      </c>
      <c r="D19" s="117">
        <v>0.86539999999999995</v>
      </c>
      <c r="E19" s="117">
        <v>0.83799999999999997</v>
      </c>
      <c r="F19" s="117">
        <v>0.86380000000000001</v>
      </c>
      <c r="G19" s="117">
        <v>0.88460000000000005</v>
      </c>
      <c r="H19" s="117">
        <v>0.82379999999999998</v>
      </c>
      <c r="I19" s="117">
        <v>0.85109999999999997</v>
      </c>
      <c r="J19" s="117">
        <v>0.85729999999999995</v>
      </c>
      <c r="K19" s="117">
        <v>0.87190000000000001</v>
      </c>
    </row>
    <row r="20" spans="1:26" s="86" customFormat="1" ht="41.25" customHeight="1" thickBot="1">
      <c r="A20" s="86" t="s">
        <v>499</v>
      </c>
      <c r="B20" s="11" t="s">
        <v>516</v>
      </c>
      <c r="C20" s="12" t="s">
        <v>517</v>
      </c>
      <c r="D20" s="118">
        <v>549.42200000000003</v>
      </c>
      <c r="E20" s="118">
        <v>575.66020000000003</v>
      </c>
      <c r="F20" s="118">
        <v>599.9674</v>
      </c>
      <c r="G20" s="118">
        <v>590.3895</v>
      </c>
      <c r="H20" s="118">
        <v>596.69920000000002</v>
      </c>
      <c r="I20" s="118">
        <v>606.73649999999998</v>
      </c>
      <c r="J20" s="118">
        <v>605.7183</v>
      </c>
      <c r="K20" s="118">
        <v>613.11850000000004</v>
      </c>
      <c r="L20" s="119"/>
      <c r="M20" s="119"/>
      <c r="N20" s="119"/>
      <c r="O20" s="119"/>
      <c r="P20" s="119"/>
      <c r="Q20" s="119"/>
      <c r="R20" s="119"/>
      <c r="S20" s="119"/>
      <c r="T20" s="119"/>
      <c r="U20" s="119"/>
      <c r="V20" s="119"/>
      <c r="W20" s="119"/>
      <c r="X20" s="119"/>
      <c r="Y20" s="119"/>
      <c r="Z20" s="119"/>
    </row>
    <row r="21" spans="1:26" s="36" customFormat="1" ht="24" customHeight="1" thickTop="1" thickBot="1">
      <c r="B21" s="581"/>
      <c r="C21" s="109" t="s">
        <v>518</v>
      </c>
      <c r="D21" s="580"/>
      <c r="E21" s="580"/>
      <c r="F21" s="580"/>
      <c r="G21" s="580"/>
      <c r="H21" s="580"/>
      <c r="I21" s="580"/>
      <c r="J21" s="110"/>
      <c r="K21" s="110"/>
      <c r="L21" s="114"/>
    </row>
    <row r="22" spans="1:26" s="102" customFormat="1" ht="32.25" customHeight="1" thickTop="1">
      <c r="A22" s="102" t="s">
        <v>499</v>
      </c>
      <c r="B22" s="9" t="s">
        <v>519</v>
      </c>
      <c r="C22" s="10" t="s">
        <v>520</v>
      </c>
      <c r="D22" s="115">
        <v>0.98129999999999995</v>
      </c>
      <c r="E22" s="115">
        <v>0.98099999999999998</v>
      </c>
      <c r="F22" s="115">
        <v>0.98280000000000001</v>
      </c>
      <c r="G22" s="115">
        <v>0.98170000000000002</v>
      </c>
      <c r="H22" s="115">
        <v>0.98109999999999997</v>
      </c>
      <c r="I22" s="115">
        <v>0.97199999999999998</v>
      </c>
      <c r="J22" s="115">
        <v>0.97819999999999996</v>
      </c>
      <c r="K22" s="115">
        <v>0.9708</v>
      </c>
    </row>
    <row r="23" spans="1:26" s="86" customFormat="1" ht="23.25" customHeight="1">
      <c r="A23" s="86" t="s">
        <v>499</v>
      </c>
      <c r="B23" s="11" t="s">
        <v>521</v>
      </c>
      <c r="C23" s="12" t="s">
        <v>522</v>
      </c>
      <c r="D23" s="117">
        <v>1.77E-2</v>
      </c>
      <c r="E23" s="117">
        <v>1.54E-2</v>
      </c>
      <c r="F23" s="117">
        <v>1.8800000000000001E-2</v>
      </c>
      <c r="G23" s="117">
        <v>2.5399999999999999E-2</v>
      </c>
      <c r="H23" s="117">
        <v>2.7699999999999999E-2</v>
      </c>
      <c r="I23" s="117">
        <v>3.2899999999999999E-2</v>
      </c>
      <c r="J23" s="117">
        <v>3.39E-2</v>
      </c>
      <c r="K23" s="117">
        <v>3.7900000000000003E-2</v>
      </c>
    </row>
    <row r="24" spans="1:26" s="86" customFormat="1" ht="23.25" customHeight="1">
      <c r="A24" s="86" t="s">
        <v>499</v>
      </c>
      <c r="B24" s="11" t="s">
        <v>523</v>
      </c>
      <c r="C24" s="12" t="s">
        <v>524</v>
      </c>
      <c r="D24" s="117">
        <v>1.8700000000000001E-2</v>
      </c>
      <c r="E24" s="117">
        <v>1.9E-2</v>
      </c>
      <c r="F24" s="117">
        <v>1.72E-2</v>
      </c>
      <c r="G24" s="117">
        <v>1.83E-2</v>
      </c>
      <c r="H24" s="117">
        <v>1.89E-2</v>
      </c>
      <c r="I24" s="117">
        <v>2.8000000000000001E-2</v>
      </c>
      <c r="J24" s="117">
        <v>2.18E-2</v>
      </c>
      <c r="K24" s="117">
        <v>2.92E-2</v>
      </c>
    </row>
    <row r="25" spans="1:26" s="86" customFormat="1" ht="23.25" customHeight="1">
      <c r="A25" s="86" t="s">
        <v>499</v>
      </c>
      <c r="B25" s="11" t="s">
        <v>525</v>
      </c>
      <c r="C25" s="12" t="s">
        <v>526</v>
      </c>
      <c r="D25" s="117">
        <v>1.41E-2</v>
      </c>
      <c r="E25" s="117">
        <v>1.26E-2</v>
      </c>
      <c r="F25" s="117">
        <v>1.6199999999999999E-2</v>
      </c>
      <c r="G25" s="117">
        <v>2.29E-2</v>
      </c>
      <c r="H25" s="117">
        <v>2.47E-2</v>
      </c>
      <c r="I25" s="117">
        <v>2.8400000000000002E-2</v>
      </c>
      <c r="J25" s="117">
        <v>3.0499999999999999E-2</v>
      </c>
      <c r="K25" s="117">
        <v>3.2500000000000001E-2</v>
      </c>
    </row>
    <row r="26" spans="1:26" s="86" customFormat="1" ht="23.25" customHeight="1">
      <c r="A26" s="86" t="s">
        <v>499</v>
      </c>
      <c r="B26" s="11" t="s">
        <v>527</v>
      </c>
      <c r="C26" s="12" t="s">
        <v>528</v>
      </c>
      <c r="D26" s="117">
        <v>0.2185</v>
      </c>
      <c r="E26" s="117">
        <v>0.19850000000000001</v>
      </c>
      <c r="F26" s="117">
        <v>0.1527</v>
      </c>
      <c r="G26" s="117">
        <v>0.1116</v>
      </c>
      <c r="H26" s="117">
        <v>0.1245</v>
      </c>
      <c r="I26" s="117">
        <v>0.16170000000000001</v>
      </c>
      <c r="J26" s="117">
        <v>0.12039999999999999</v>
      </c>
      <c r="K26" s="117">
        <v>0.16930000000000001</v>
      </c>
    </row>
    <row r="27" spans="1:26" s="86" customFormat="1" ht="23.25" customHeight="1">
      <c r="A27" s="86" t="s">
        <v>499</v>
      </c>
      <c r="B27" s="11" t="s">
        <v>529</v>
      </c>
      <c r="C27" s="12" t="s">
        <v>530</v>
      </c>
      <c r="D27" s="117">
        <v>7.9000000000000008E-3</v>
      </c>
      <c r="E27" s="117">
        <v>8.0000000000000002E-3</v>
      </c>
      <c r="F27" s="117">
        <v>8.0999999999999996E-3</v>
      </c>
      <c r="G27" s="117">
        <v>8.3999999999999995E-3</v>
      </c>
      <c r="H27" s="117">
        <v>8.3999999999999995E-3</v>
      </c>
      <c r="I27" s="117">
        <v>8.9999999999999993E-3</v>
      </c>
      <c r="J27" s="117">
        <v>9.1000000000000004E-3</v>
      </c>
      <c r="K27" s="117">
        <v>9.1000000000000004E-3</v>
      </c>
    </row>
    <row r="28" spans="1:26" s="86" customFormat="1" ht="23.25" customHeight="1">
      <c r="A28" s="86" t="s">
        <v>499</v>
      </c>
      <c r="B28" s="11" t="s">
        <v>531</v>
      </c>
      <c r="C28" s="12" t="s">
        <v>532</v>
      </c>
      <c r="D28" s="117">
        <v>7.2499999999999995E-2</v>
      </c>
      <c r="E28" s="117">
        <v>7.4999999999999997E-2</v>
      </c>
      <c r="F28" s="117">
        <v>7.0699999999999999E-2</v>
      </c>
      <c r="G28" s="117">
        <v>7.0900000000000005E-2</v>
      </c>
      <c r="H28" s="117">
        <v>6.9900000000000004E-2</v>
      </c>
      <c r="I28" s="117">
        <v>7.3400000000000007E-2</v>
      </c>
      <c r="J28" s="117">
        <v>7.2300000000000003E-2</v>
      </c>
      <c r="K28" s="117">
        <v>7.6399999999999996E-2</v>
      </c>
    </row>
    <row r="29" spans="1:26" s="86" customFormat="1" ht="23.25" customHeight="1">
      <c r="A29" s="86" t="s">
        <v>499</v>
      </c>
      <c r="B29" s="11" t="s">
        <v>533</v>
      </c>
      <c r="C29" s="12" t="s">
        <v>534</v>
      </c>
      <c r="D29" s="117">
        <v>0.95930000000000004</v>
      </c>
      <c r="E29" s="117">
        <v>0.95809999999999995</v>
      </c>
      <c r="F29" s="117">
        <v>0.96709999999999996</v>
      </c>
      <c r="G29" s="117">
        <v>0.97030000000000005</v>
      </c>
      <c r="H29" s="117">
        <v>0.96809999999999996</v>
      </c>
      <c r="I29" s="117">
        <v>0.95050000000000001</v>
      </c>
      <c r="J29" s="117">
        <v>0.96489999999999998</v>
      </c>
      <c r="K29" s="117">
        <v>0.95089999999999997</v>
      </c>
    </row>
    <row r="30" spans="1:26" s="86" customFormat="1" ht="23.25" customHeight="1">
      <c r="A30" s="86" t="s">
        <v>499</v>
      </c>
      <c r="B30" s="11" t="s">
        <v>535</v>
      </c>
      <c r="C30" s="12" t="s">
        <v>536</v>
      </c>
      <c r="D30" s="117">
        <v>1.7500000000000002E-2</v>
      </c>
      <c r="E30" s="117">
        <v>1.9E-2</v>
      </c>
      <c r="F30" s="117">
        <v>1.4500000000000001E-2</v>
      </c>
      <c r="G30" s="117">
        <v>1.0800000000000001E-2</v>
      </c>
      <c r="H30" s="117">
        <v>1.23E-2</v>
      </c>
      <c r="I30" s="117">
        <v>2.1299999999999999E-2</v>
      </c>
      <c r="J30" s="117">
        <v>1.2999999999999999E-2</v>
      </c>
      <c r="K30" s="117">
        <v>1.9699999999999999E-2</v>
      </c>
    </row>
    <row r="31" spans="1:26" s="86" customFormat="1" ht="23.25" customHeight="1">
      <c r="A31" s="86" t="s">
        <v>499</v>
      </c>
      <c r="B31" s="11" t="s">
        <v>537</v>
      </c>
      <c r="C31" s="12" t="s">
        <v>538</v>
      </c>
      <c r="D31" s="117">
        <v>0</v>
      </c>
      <c r="E31" s="117">
        <v>0</v>
      </c>
      <c r="F31" s="117">
        <v>0</v>
      </c>
      <c r="G31" s="117">
        <v>0</v>
      </c>
      <c r="H31" s="117">
        <v>0</v>
      </c>
      <c r="I31" s="117">
        <v>0</v>
      </c>
      <c r="J31" s="117">
        <v>0</v>
      </c>
      <c r="K31" s="120">
        <v>0</v>
      </c>
    </row>
    <row r="32" spans="1:26" s="86" customFormat="1" ht="23.25" customHeight="1">
      <c r="A32" s="86" t="s">
        <v>499</v>
      </c>
      <c r="B32" s="11" t="s">
        <v>539</v>
      </c>
      <c r="C32" s="12" t="s">
        <v>540</v>
      </c>
      <c r="D32" s="117">
        <v>4.1999999999999997E-3</v>
      </c>
      <c r="E32" s="117">
        <v>3.8E-3</v>
      </c>
      <c r="F32" s="117">
        <v>2.8E-3</v>
      </c>
      <c r="G32" s="117">
        <v>3.5000000000000001E-3</v>
      </c>
      <c r="H32" s="117">
        <v>2.8E-3</v>
      </c>
      <c r="I32" s="117">
        <v>5.8999999999999999E-3</v>
      </c>
      <c r="J32" s="117">
        <v>2.7000000000000001E-3</v>
      </c>
      <c r="K32" s="117">
        <v>5.1000000000000004E-3</v>
      </c>
    </row>
    <row r="33" spans="1:12" s="86" customFormat="1" ht="23.25" customHeight="1">
      <c r="A33" s="86" t="s">
        <v>499</v>
      </c>
      <c r="B33" s="11" t="s">
        <v>541</v>
      </c>
      <c r="C33" s="12" t="s">
        <v>542</v>
      </c>
      <c r="D33" s="117">
        <v>0</v>
      </c>
      <c r="E33" s="117">
        <v>0</v>
      </c>
      <c r="F33" s="117">
        <v>0</v>
      </c>
      <c r="G33" s="117">
        <v>0</v>
      </c>
      <c r="H33" s="117">
        <v>0</v>
      </c>
      <c r="I33" s="117">
        <v>0</v>
      </c>
      <c r="J33" s="117">
        <v>0</v>
      </c>
      <c r="K33" s="120">
        <v>0</v>
      </c>
    </row>
    <row r="34" spans="1:12" s="86" customFormat="1" ht="23.25" customHeight="1">
      <c r="A34" s="86" t="s">
        <v>499</v>
      </c>
      <c r="B34" s="11" t="s">
        <v>543</v>
      </c>
      <c r="C34" s="12" t="s">
        <v>544</v>
      </c>
      <c r="D34" s="117">
        <v>1.8E-3</v>
      </c>
      <c r="E34" s="117">
        <v>1.4E-3</v>
      </c>
      <c r="F34" s="117">
        <v>1.1000000000000001E-3</v>
      </c>
      <c r="G34" s="117">
        <v>8.9999999999999998E-4</v>
      </c>
      <c r="H34" s="117">
        <v>8.0000000000000004E-4</v>
      </c>
      <c r="I34" s="117">
        <v>1.6999999999999999E-3</v>
      </c>
      <c r="J34" s="117">
        <v>1.1999999999999999E-3</v>
      </c>
      <c r="K34" s="117">
        <v>1.6000000000000001E-3</v>
      </c>
    </row>
    <row r="35" spans="1:12" s="86" customFormat="1" ht="23.25" customHeight="1">
      <c r="A35" s="86" t="s">
        <v>499</v>
      </c>
      <c r="B35" s="11" t="s">
        <v>545</v>
      </c>
      <c r="C35" s="12" t="s">
        <v>546</v>
      </c>
      <c r="D35" s="117">
        <v>1E-3</v>
      </c>
      <c r="E35" s="117">
        <v>1.4E-3</v>
      </c>
      <c r="F35" s="117">
        <v>1.2999999999999999E-3</v>
      </c>
      <c r="G35" s="117">
        <v>1.2999999999999999E-3</v>
      </c>
      <c r="H35" s="117">
        <v>1.1000000000000001E-3</v>
      </c>
      <c r="I35" s="117">
        <v>2.0999999999999999E-3</v>
      </c>
      <c r="J35" s="117">
        <v>1.1999999999999999E-3</v>
      </c>
      <c r="K35" s="117">
        <v>2.2000000000000001E-3</v>
      </c>
    </row>
    <row r="36" spans="1:12" s="86" customFormat="1" ht="41.25" customHeight="1" thickBot="1">
      <c r="A36" s="86" t="s">
        <v>499</v>
      </c>
      <c r="B36" s="13" t="s">
        <v>547</v>
      </c>
      <c r="C36" s="12" t="s">
        <v>548</v>
      </c>
      <c r="D36" s="117">
        <v>1.61E-2</v>
      </c>
      <c r="E36" s="117">
        <v>1.6299999999999999E-2</v>
      </c>
      <c r="F36" s="117">
        <v>1.3100000000000001E-2</v>
      </c>
      <c r="G36" s="117">
        <v>1.3299999999999999E-2</v>
      </c>
      <c r="H36" s="117">
        <v>1.4999999999999999E-2</v>
      </c>
      <c r="I36" s="117">
        <v>1.8499999999999999E-2</v>
      </c>
      <c r="J36" s="117">
        <v>1.7000000000000001E-2</v>
      </c>
      <c r="K36" s="117">
        <v>2.0500000000000001E-2</v>
      </c>
    </row>
    <row r="37" spans="1:12" s="36" customFormat="1" ht="24" customHeight="1" thickTop="1" thickBot="1">
      <c r="B37" s="581"/>
      <c r="C37" s="109" t="s">
        <v>336</v>
      </c>
      <c r="D37" s="580"/>
      <c r="E37" s="580"/>
      <c r="F37" s="580"/>
      <c r="G37" s="580"/>
      <c r="H37" s="580"/>
      <c r="I37" s="580"/>
      <c r="J37" s="110"/>
      <c r="K37" s="110"/>
      <c r="L37" s="114"/>
    </row>
    <row r="38" spans="1:12" s="102" customFormat="1" ht="31.5" customHeight="1" thickTop="1">
      <c r="A38" s="102" t="s">
        <v>499</v>
      </c>
      <c r="B38" s="9" t="s">
        <v>549</v>
      </c>
      <c r="C38" s="10" t="s">
        <v>550</v>
      </c>
      <c r="D38" s="115">
        <v>0.33479999999999999</v>
      </c>
      <c r="E38" s="115">
        <v>0.31540000000000001</v>
      </c>
      <c r="F38" s="115">
        <v>0.3427</v>
      </c>
      <c r="G38" s="115">
        <v>0.35160000000000002</v>
      </c>
      <c r="H38" s="115">
        <v>0.3619</v>
      </c>
      <c r="I38" s="115">
        <v>0.37590000000000001</v>
      </c>
      <c r="J38" s="115">
        <v>0.3871</v>
      </c>
      <c r="K38" s="115">
        <v>0.35809999999999997</v>
      </c>
    </row>
    <row r="39" spans="1:12" s="86" customFormat="1" ht="22.5" customHeight="1">
      <c r="A39" s="86" t="s">
        <v>499</v>
      </c>
      <c r="B39" s="11" t="s">
        <v>551</v>
      </c>
      <c r="C39" s="12" t="s">
        <v>552</v>
      </c>
      <c r="D39" s="117">
        <v>0.6119</v>
      </c>
      <c r="E39" s="117">
        <v>0.66990000000000005</v>
      </c>
      <c r="F39" s="117">
        <v>0.73740000000000006</v>
      </c>
      <c r="G39" s="117">
        <v>0.75890000000000002</v>
      </c>
      <c r="H39" s="117">
        <v>0.82110000000000005</v>
      </c>
      <c r="I39" s="117">
        <v>0.88009999999999999</v>
      </c>
      <c r="J39" s="117">
        <v>0.86529999999999996</v>
      </c>
      <c r="K39" s="117">
        <v>0.77569999999999995</v>
      </c>
    </row>
    <row r="40" spans="1:12" s="86" customFormat="1" ht="22.5" customHeight="1">
      <c r="A40" s="86" t="s">
        <v>499</v>
      </c>
      <c r="B40" s="11" t="s">
        <v>553</v>
      </c>
      <c r="C40" s="12" t="s">
        <v>554</v>
      </c>
      <c r="D40" s="117">
        <v>0.26250000000000001</v>
      </c>
      <c r="E40" s="117">
        <v>0.26529999999999998</v>
      </c>
      <c r="F40" s="117">
        <v>0.2792</v>
      </c>
      <c r="G40" s="117">
        <v>0.29299999999999998</v>
      </c>
      <c r="H40" s="117">
        <v>0.3004</v>
      </c>
      <c r="I40" s="117">
        <v>0.28939999999999999</v>
      </c>
      <c r="J40" s="117">
        <v>0.29330000000000001</v>
      </c>
      <c r="K40" s="117">
        <v>0.25729999999999997</v>
      </c>
    </row>
    <row r="41" spans="1:12" s="86" customFormat="1" ht="40.5" customHeight="1" thickBot="1">
      <c r="A41" s="86" t="s">
        <v>499</v>
      </c>
      <c r="B41" s="11" t="s">
        <v>555</v>
      </c>
      <c r="C41" s="12" t="s">
        <v>556</v>
      </c>
      <c r="D41" s="117">
        <v>0.2248</v>
      </c>
      <c r="E41" s="117">
        <v>0.22889999999999999</v>
      </c>
      <c r="F41" s="117">
        <v>0.24249999999999999</v>
      </c>
      <c r="G41" s="117">
        <v>0.25519999999999998</v>
      </c>
      <c r="H41" s="117">
        <v>0.2621</v>
      </c>
      <c r="I41" s="117">
        <v>0.25059999999999999</v>
      </c>
      <c r="J41" s="117">
        <v>0.25430000000000003</v>
      </c>
      <c r="K41" s="117">
        <v>0.22259999999999999</v>
      </c>
    </row>
    <row r="42" spans="1:12" s="36" customFormat="1" ht="24" customHeight="1" thickTop="1" thickBot="1">
      <c r="B42" s="581"/>
      <c r="C42" s="109" t="s">
        <v>341</v>
      </c>
      <c r="D42" s="580"/>
      <c r="E42" s="580"/>
      <c r="F42" s="580"/>
      <c r="G42" s="580"/>
      <c r="H42" s="580"/>
      <c r="I42" s="580"/>
      <c r="J42" s="110"/>
      <c r="K42" s="110"/>
      <c r="L42" s="114"/>
    </row>
    <row r="43" spans="1:12" s="102" customFormat="1" ht="31.5" customHeight="1" thickTop="1">
      <c r="A43" s="102" t="s">
        <v>499</v>
      </c>
      <c r="B43" s="9" t="s">
        <v>557</v>
      </c>
      <c r="C43" s="10" t="s">
        <v>558</v>
      </c>
      <c r="D43" s="115">
        <v>0.14380000000000001</v>
      </c>
      <c r="E43" s="115">
        <v>0.13719999999999999</v>
      </c>
      <c r="F43" s="115">
        <v>0.13139999999999999</v>
      </c>
      <c r="G43" s="115">
        <v>0.129</v>
      </c>
      <c r="H43" s="115">
        <v>0.12759999999999999</v>
      </c>
      <c r="I43" s="115">
        <v>0.13420000000000001</v>
      </c>
      <c r="J43" s="115">
        <v>0.13289999999999999</v>
      </c>
      <c r="K43" s="115">
        <v>0.13500000000000001</v>
      </c>
    </row>
    <row r="44" spans="1:12" s="86" customFormat="1" ht="22.5" customHeight="1">
      <c r="A44" s="86" t="s">
        <v>499</v>
      </c>
      <c r="B44" s="11" t="s">
        <v>559</v>
      </c>
      <c r="C44" s="12" t="s">
        <v>560</v>
      </c>
      <c r="D44" s="117">
        <v>0.14380000000000001</v>
      </c>
      <c r="E44" s="117">
        <v>0.13719999999999999</v>
      </c>
      <c r="F44" s="117">
        <v>0.13139999999999999</v>
      </c>
      <c r="G44" s="117">
        <v>0.12889999999999999</v>
      </c>
      <c r="H44" s="117">
        <v>0.12759999999999999</v>
      </c>
      <c r="I44" s="117">
        <v>0.13420000000000001</v>
      </c>
      <c r="J44" s="117">
        <v>0.13289999999999999</v>
      </c>
      <c r="K44" s="117">
        <v>0.13500000000000001</v>
      </c>
    </row>
    <row r="45" spans="1:12" s="86" customFormat="1" ht="22.5" customHeight="1">
      <c r="A45" s="86" t="s">
        <v>499</v>
      </c>
      <c r="B45" s="11" t="s">
        <v>561</v>
      </c>
      <c r="C45" s="12" t="s">
        <v>562</v>
      </c>
      <c r="D45" s="117">
        <v>9.8900000000000002E-2</v>
      </c>
      <c r="E45" s="117">
        <v>0.1052</v>
      </c>
      <c r="F45" s="117">
        <v>9.7600000000000006E-2</v>
      </c>
      <c r="G45" s="117">
        <v>0.1045</v>
      </c>
      <c r="H45" s="117">
        <v>0.1082</v>
      </c>
      <c r="I45" s="117">
        <v>0.15690000000000001</v>
      </c>
      <c r="J45" s="117">
        <v>0.122</v>
      </c>
      <c r="K45" s="117">
        <v>0.16450000000000001</v>
      </c>
    </row>
    <row r="46" spans="1:12" s="86" customFormat="1" ht="22.5" customHeight="1">
      <c r="A46" s="86" t="s">
        <v>499</v>
      </c>
      <c r="B46" s="11" t="s">
        <v>563</v>
      </c>
      <c r="C46" s="12" t="s">
        <v>564</v>
      </c>
      <c r="D46" s="117">
        <v>2.0400000000000001E-2</v>
      </c>
      <c r="E46" s="117">
        <v>1.7000000000000001E-2</v>
      </c>
      <c r="F46" s="117">
        <v>1.6299999999999999E-2</v>
      </c>
      <c r="G46" s="117">
        <v>1.6199999999999999E-2</v>
      </c>
      <c r="H46" s="117">
        <v>1.9800000000000002E-2</v>
      </c>
      <c r="I46" s="117">
        <v>2.9899999999999999E-2</v>
      </c>
      <c r="J46" s="117">
        <v>2.29E-2</v>
      </c>
      <c r="K46" s="117">
        <v>3.6200000000000003E-2</v>
      </c>
    </row>
    <row r="47" spans="1:12" s="86" customFormat="1" ht="22.5" customHeight="1">
      <c r="A47" s="86" t="s">
        <v>499</v>
      </c>
      <c r="B47" s="11" t="s">
        <v>565</v>
      </c>
      <c r="C47" s="12" t="s">
        <v>566</v>
      </c>
      <c r="D47" s="117">
        <v>2.18E-2</v>
      </c>
      <c r="E47" s="117">
        <v>2.5000000000000001E-2</v>
      </c>
      <c r="F47" s="117">
        <v>2.24E-2</v>
      </c>
      <c r="G47" s="117">
        <v>2.81E-2</v>
      </c>
      <c r="H47" s="117">
        <v>2.7E-2</v>
      </c>
      <c r="I47" s="117">
        <v>5.28E-2</v>
      </c>
      <c r="J47" s="117">
        <v>3.2300000000000002E-2</v>
      </c>
      <c r="K47" s="117">
        <v>6.0199999999999997E-2</v>
      </c>
    </row>
    <row r="48" spans="1:12" s="86" customFormat="1" ht="40.5" customHeight="1" thickBot="1">
      <c r="A48" s="86" t="s">
        <v>499</v>
      </c>
      <c r="B48" s="11" t="s">
        <v>567</v>
      </c>
      <c r="C48" s="12" t="s">
        <v>568</v>
      </c>
      <c r="D48" s="117">
        <v>0.2</v>
      </c>
      <c r="E48" s="117">
        <v>0.19370000000000001</v>
      </c>
      <c r="F48" s="117">
        <v>0.19309999999999999</v>
      </c>
      <c r="G48" s="117">
        <v>0.1938</v>
      </c>
      <c r="H48" s="117">
        <v>0.19289999999999999</v>
      </c>
      <c r="I48" s="117">
        <v>0.19089999999999999</v>
      </c>
      <c r="J48" s="117">
        <v>0.1898</v>
      </c>
      <c r="K48" s="117">
        <v>0.18740000000000001</v>
      </c>
    </row>
    <row r="49" spans="1:12" s="108" customFormat="1" ht="24" customHeight="1" thickTop="1" thickBot="1">
      <c r="B49" s="579"/>
      <c r="C49" s="109" t="s">
        <v>569</v>
      </c>
      <c r="D49" s="580"/>
      <c r="E49" s="580"/>
      <c r="F49" s="580"/>
      <c r="G49" s="580"/>
      <c r="H49" s="580"/>
      <c r="I49" s="580"/>
      <c r="J49" s="110"/>
      <c r="K49" s="110"/>
      <c r="L49" s="111"/>
    </row>
    <row r="50" spans="1:12" s="102" customFormat="1" ht="31.5" customHeight="1" thickTop="1">
      <c r="A50" s="102" t="s">
        <v>499</v>
      </c>
      <c r="B50" s="9" t="s">
        <v>570</v>
      </c>
      <c r="C50" s="10" t="s">
        <v>571</v>
      </c>
      <c r="D50" s="115">
        <v>0.84150000000000003</v>
      </c>
      <c r="E50" s="115">
        <v>0.85780000000000001</v>
      </c>
      <c r="F50" s="115">
        <v>0.85580000000000001</v>
      </c>
      <c r="G50" s="115">
        <v>0.85260000000000002</v>
      </c>
      <c r="H50" s="115">
        <v>0.85570000000000002</v>
      </c>
      <c r="I50" s="115">
        <v>0.86629999999999996</v>
      </c>
      <c r="J50" s="115">
        <v>0.86140000000000005</v>
      </c>
      <c r="K50" s="115">
        <v>0.87280000000000002</v>
      </c>
    </row>
    <row r="51" spans="1:12" s="86" customFormat="1" ht="22.5" customHeight="1">
      <c r="A51" s="86" t="s">
        <v>499</v>
      </c>
      <c r="B51" s="11" t="s">
        <v>572</v>
      </c>
      <c r="C51" s="12" t="s">
        <v>573</v>
      </c>
      <c r="D51" s="117">
        <v>0.93720000000000003</v>
      </c>
      <c r="E51" s="117">
        <v>0.93489999999999995</v>
      </c>
      <c r="F51" s="117">
        <v>0.93020000000000003</v>
      </c>
      <c r="G51" s="117">
        <v>0.93240000000000001</v>
      </c>
      <c r="H51" s="117">
        <v>0.93520000000000003</v>
      </c>
      <c r="I51" s="117">
        <v>0.93279999999999996</v>
      </c>
      <c r="J51" s="117">
        <v>0.93240000000000001</v>
      </c>
      <c r="K51" s="117">
        <v>0.93089999999999995</v>
      </c>
    </row>
    <row r="52" spans="1:12" s="86" customFormat="1" ht="22.5" customHeight="1">
      <c r="A52" s="86" t="s">
        <v>499</v>
      </c>
      <c r="B52" s="11" t="s">
        <v>574</v>
      </c>
      <c r="C52" s="12" t="s">
        <v>575</v>
      </c>
      <c r="D52" s="117">
        <v>4.8599999999999997E-2</v>
      </c>
      <c r="E52" s="117">
        <v>6.3399999999999998E-2</v>
      </c>
      <c r="F52" s="117">
        <v>5.9299999999999999E-2</v>
      </c>
      <c r="G52" s="117">
        <v>4.9799999999999997E-2</v>
      </c>
      <c r="H52" s="117">
        <v>4.8800000000000003E-2</v>
      </c>
      <c r="I52" s="117">
        <v>6.6699999999999995E-2</v>
      </c>
      <c r="J52" s="117">
        <v>5.96E-2</v>
      </c>
      <c r="K52" s="117">
        <v>7.7499999999999999E-2</v>
      </c>
    </row>
    <row r="53" spans="1:12" s="86" customFormat="1" ht="22.5" customHeight="1">
      <c r="A53" s="86" t="s">
        <v>499</v>
      </c>
      <c r="B53" s="11" t="s">
        <v>576</v>
      </c>
      <c r="C53" s="12" t="s">
        <v>577</v>
      </c>
      <c r="D53" s="117">
        <v>1.1025</v>
      </c>
      <c r="E53" s="117">
        <v>1.0364</v>
      </c>
      <c r="F53" s="117">
        <v>1.0971</v>
      </c>
      <c r="G53" s="117">
        <v>1.1427</v>
      </c>
      <c r="H53" s="117">
        <v>1.1315</v>
      </c>
      <c r="I53" s="117">
        <v>0.99609999999999999</v>
      </c>
      <c r="J53" s="117">
        <v>1.0427999999999999</v>
      </c>
      <c r="K53" s="117">
        <v>0.94259999999999999</v>
      </c>
    </row>
    <row r="54" spans="1:12" ht="15.75" thickBot="1">
      <c r="C54" s="121"/>
      <c r="D54" s="121"/>
      <c r="E54" s="121"/>
      <c r="F54" s="121"/>
      <c r="G54" s="121"/>
      <c r="H54" s="121"/>
      <c r="I54" s="121"/>
      <c r="J54" s="121"/>
      <c r="K54" s="121"/>
      <c r="L54" s="98"/>
    </row>
    <row r="55" spans="1:12" ht="19.5" customHeight="1" thickTop="1">
      <c r="A55" s="122" t="s">
        <v>498</v>
      </c>
      <c r="B55" s="8" t="s">
        <v>498</v>
      </c>
      <c r="C55" s="87" t="s">
        <v>353</v>
      </c>
      <c r="D55" s="83"/>
      <c r="E55" s="123"/>
      <c r="F55" s="123"/>
      <c r="G55" s="123"/>
      <c r="H55" s="123"/>
      <c r="I55" s="123"/>
      <c r="J55" s="1003"/>
      <c r="K55" s="1003"/>
    </row>
    <row r="56" spans="1:12" ht="33.75" customHeight="1">
      <c r="C56" s="1282" t="s">
        <v>354</v>
      </c>
      <c r="D56" s="1282"/>
      <c r="E56" s="1282"/>
      <c r="F56" s="1282"/>
      <c r="G56" s="1282"/>
      <c r="H56" s="1282"/>
      <c r="I56" s="1282"/>
      <c r="J56" s="1282"/>
      <c r="K56" s="1282"/>
    </row>
    <row r="57" spans="1:12" ht="33.75" customHeight="1">
      <c r="C57" s="1282" t="s">
        <v>355</v>
      </c>
      <c r="D57" s="1282"/>
      <c r="E57" s="1282"/>
      <c r="F57" s="1282"/>
      <c r="G57" s="1282"/>
      <c r="H57" s="1282"/>
      <c r="I57" s="1282"/>
      <c r="J57" s="1282"/>
      <c r="K57" s="1282"/>
    </row>
    <row r="58" spans="1:12">
      <c r="C58" s="48" t="s">
        <v>578</v>
      </c>
      <c r="D58" s="124"/>
      <c r="E58" s="123"/>
      <c r="F58" s="123"/>
      <c r="G58" s="123"/>
      <c r="H58" s="123"/>
      <c r="I58" s="123"/>
      <c r="J58" s="1003"/>
      <c r="K58" s="1003"/>
    </row>
    <row r="59" spans="1:12">
      <c r="C59" s="869"/>
      <c r="D59" s="869"/>
      <c r="E59" s="869"/>
      <c r="F59" s="869"/>
      <c r="G59" s="869"/>
      <c r="H59" s="869"/>
      <c r="I59" s="869"/>
      <c r="J59" s="869"/>
      <c r="K59" s="86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O10" sqref="O10"/>
    </sheetView>
  </sheetViews>
  <sheetFormatPr baseColWidth="10" defaultColWidth="9.140625" defaultRowHeight="12.75"/>
  <cols>
    <col min="1" max="2" width="9.140625" style="618" hidden="1" customWidth="1"/>
    <col min="3" max="3" width="124.140625" style="618" customWidth="1"/>
    <col min="4" max="11" width="16.85546875" style="553" customWidth="1"/>
    <col min="12" max="12" width="3.85546875" style="618" bestFit="1" customWidth="1"/>
    <col min="13" max="256" width="9.140625" style="618"/>
    <col min="257" max="258" width="0" style="618" hidden="1" customWidth="1"/>
    <col min="259" max="259" width="124.140625" style="618" customWidth="1"/>
    <col min="260" max="267" width="16.85546875" style="618" customWidth="1"/>
    <col min="268" max="268" width="3.85546875" style="618" bestFit="1" customWidth="1"/>
    <col min="269" max="512" width="9.140625" style="618"/>
    <col min="513" max="514" width="0" style="618" hidden="1" customWidth="1"/>
    <col min="515" max="515" width="124.140625" style="618" customWidth="1"/>
    <col min="516" max="523" width="16.85546875" style="618" customWidth="1"/>
    <col min="524" max="524" width="3.85546875" style="618" bestFit="1" customWidth="1"/>
    <col min="525" max="768" width="9.140625" style="618"/>
    <col min="769" max="770" width="0" style="618" hidden="1" customWidth="1"/>
    <col min="771" max="771" width="124.140625" style="618" customWidth="1"/>
    <col min="772" max="779" width="16.85546875" style="618" customWidth="1"/>
    <col min="780" max="780" width="3.85546875" style="618" bestFit="1" customWidth="1"/>
    <col min="781" max="1024" width="9.140625" style="618"/>
    <col min="1025" max="1026" width="0" style="618" hidden="1" customWidth="1"/>
    <col min="1027" max="1027" width="124.140625" style="618" customWidth="1"/>
    <col min="1028" max="1035" width="16.85546875" style="618" customWidth="1"/>
    <col min="1036" max="1036" width="3.85546875" style="618" bestFit="1" customWidth="1"/>
    <col min="1037" max="1280" width="9.140625" style="618"/>
    <col min="1281" max="1282" width="0" style="618" hidden="1" customWidth="1"/>
    <col min="1283" max="1283" width="124.140625" style="618" customWidth="1"/>
    <col min="1284" max="1291" width="16.85546875" style="618" customWidth="1"/>
    <col min="1292" max="1292" width="3.85546875" style="618" bestFit="1" customWidth="1"/>
    <col min="1293" max="1536" width="9.140625" style="618"/>
    <col min="1537" max="1538" width="0" style="618" hidden="1" customWidth="1"/>
    <col min="1539" max="1539" width="124.140625" style="618" customWidth="1"/>
    <col min="1540" max="1547" width="16.85546875" style="618" customWidth="1"/>
    <col min="1548" max="1548" width="3.85546875" style="618" bestFit="1" customWidth="1"/>
    <col min="1549" max="1792" width="9.140625" style="618"/>
    <col min="1793" max="1794" width="0" style="618" hidden="1" customWidth="1"/>
    <col min="1795" max="1795" width="124.140625" style="618" customWidth="1"/>
    <col min="1796" max="1803" width="16.85546875" style="618" customWidth="1"/>
    <col min="1804" max="1804" width="3.85546875" style="618" bestFit="1" customWidth="1"/>
    <col min="1805" max="2048" width="9.140625" style="618"/>
    <col min="2049" max="2050" width="0" style="618" hidden="1" customWidth="1"/>
    <col min="2051" max="2051" width="124.140625" style="618" customWidth="1"/>
    <col min="2052" max="2059" width="16.85546875" style="618" customWidth="1"/>
    <col min="2060" max="2060" width="3.85546875" style="618" bestFit="1" customWidth="1"/>
    <col min="2061" max="2304" width="9.140625" style="618"/>
    <col min="2305" max="2306" width="0" style="618" hidden="1" customWidth="1"/>
    <col min="2307" max="2307" width="124.140625" style="618" customWidth="1"/>
    <col min="2308" max="2315" width="16.85546875" style="618" customWidth="1"/>
    <col min="2316" max="2316" width="3.85546875" style="618" bestFit="1" customWidth="1"/>
    <col min="2317" max="2560" width="9.140625" style="618"/>
    <col min="2561" max="2562" width="0" style="618" hidden="1" customWidth="1"/>
    <col min="2563" max="2563" width="124.140625" style="618" customWidth="1"/>
    <col min="2564" max="2571" width="16.85546875" style="618" customWidth="1"/>
    <col min="2572" max="2572" width="3.85546875" style="618" bestFit="1" customWidth="1"/>
    <col min="2573" max="2816" width="9.140625" style="618"/>
    <col min="2817" max="2818" width="0" style="618" hidden="1" customWidth="1"/>
    <col min="2819" max="2819" width="124.140625" style="618" customWidth="1"/>
    <col min="2820" max="2827" width="16.85546875" style="618" customWidth="1"/>
    <col min="2828" max="2828" width="3.85546875" style="618" bestFit="1" customWidth="1"/>
    <col min="2829" max="3072" width="9.140625" style="618"/>
    <col min="3073" max="3074" width="0" style="618" hidden="1" customWidth="1"/>
    <col min="3075" max="3075" width="124.140625" style="618" customWidth="1"/>
    <col min="3076" max="3083" width="16.85546875" style="618" customWidth="1"/>
    <col min="3084" max="3084" width="3.85546875" style="618" bestFit="1" customWidth="1"/>
    <col min="3085" max="3328" width="9.140625" style="618"/>
    <col min="3329" max="3330" width="0" style="618" hidden="1" customWidth="1"/>
    <col min="3331" max="3331" width="124.140625" style="618" customWidth="1"/>
    <col min="3332" max="3339" width="16.85546875" style="618" customWidth="1"/>
    <col min="3340" max="3340" width="3.85546875" style="618" bestFit="1" customWidth="1"/>
    <col min="3341" max="3584" width="9.140625" style="618"/>
    <col min="3585" max="3586" width="0" style="618" hidden="1" customWidth="1"/>
    <col min="3587" max="3587" width="124.140625" style="618" customWidth="1"/>
    <col min="3588" max="3595" width="16.85546875" style="618" customWidth="1"/>
    <col min="3596" max="3596" width="3.85546875" style="618" bestFit="1" customWidth="1"/>
    <col min="3597" max="3840" width="9.140625" style="618"/>
    <col min="3841" max="3842" width="0" style="618" hidden="1" customWidth="1"/>
    <col min="3843" max="3843" width="124.140625" style="618" customWidth="1"/>
    <col min="3844" max="3851" width="16.85546875" style="618" customWidth="1"/>
    <col min="3852" max="3852" width="3.85546875" style="618" bestFit="1" customWidth="1"/>
    <col min="3853" max="4096" width="9.140625" style="618"/>
    <col min="4097" max="4098" width="0" style="618" hidden="1" customWidth="1"/>
    <col min="4099" max="4099" width="124.140625" style="618" customWidth="1"/>
    <col min="4100" max="4107" width="16.85546875" style="618" customWidth="1"/>
    <col min="4108" max="4108" width="3.85546875" style="618" bestFit="1" customWidth="1"/>
    <col min="4109" max="4352" width="9.140625" style="618"/>
    <col min="4353" max="4354" width="0" style="618" hidden="1" customWidth="1"/>
    <col min="4355" max="4355" width="124.140625" style="618" customWidth="1"/>
    <col min="4356" max="4363" width="16.85546875" style="618" customWidth="1"/>
    <col min="4364" max="4364" width="3.85546875" style="618" bestFit="1" customWidth="1"/>
    <col min="4365" max="4608" width="9.140625" style="618"/>
    <col min="4609" max="4610" width="0" style="618" hidden="1" customWidth="1"/>
    <col min="4611" max="4611" width="124.140625" style="618" customWidth="1"/>
    <col min="4612" max="4619" width="16.85546875" style="618" customWidth="1"/>
    <col min="4620" max="4620" width="3.85546875" style="618" bestFit="1" customWidth="1"/>
    <col min="4621" max="4864" width="9.140625" style="618"/>
    <col min="4865" max="4866" width="0" style="618" hidden="1" customWidth="1"/>
    <col min="4867" max="4867" width="124.140625" style="618" customWidth="1"/>
    <col min="4868" max="4875" width="16.85546875" style="618" customWidth="1"/>
    <col min="4876" max="4876" width="3.85546875" style="618" bestFit="1" customWidth="1"/>
    <col min="4877" max="5120" width="9.140625" style="618"/>
    <col min="5121" max="5122" width="0" style="618" hidden="1" customWidth="1"/>
    <col min="5123" max="5123" width="124.140625" style="618" customWidth="1"/>
    <col min="5124" max="5131" width="16.85546875" style="618" customWidth="1"/>
    <col min="5132" max="5132" width="3.85546875" style="618" bestFit="1" customWidth="1"/>
    <col min="5133" max="5376" width="9.140625" style="618"/>
    <col min="5377" max="5378" width="0" style="618" hidden="1" customWidth="1"/>
    <col min="5379" max="5379" width="124.140625" style="618" customWidth="1"/>
    <col min="5380" max="5387" width="16.85546875" style="618" customWidth="1"/>
    <col min="5388" max="5388" width="3.85546875" style="618" bestFit="1" customWidth="1"/>
    <col min="5389" max="5632" width="9.140625" style="618"/>
    <col min="5633" max="5634" width="0" style="618" hidden="1" customWidth="1"/>
    <col min="5635" max="5635" width="124.140625" style="618" customWidth="1"/>
    <col min="5636" max="5643" width="16.85546875" style="618" customWidth="1"/>
    <col min="5644" max="5644" width="3.85546875" style="618" bestFit="1" customWidth="1"/>
    <col min="5645" max="5888" width="9.140625" style="618"/>
    <col min="5889" max="5890" width="0" style="618" hidden="1" customWidth="1"/>
    <col min="5891" max="5891" width="124.140625" style="618" customWidth="1"/>
    <col min="5892" max="5899" width="16.85546875" style="618" customWidth="1"/>
    <col min="5900" max="5900" width="3.85546875" style="618" bestFit="1" customWidth="1"/>
    <col min="5901" max="6144" width="9.140625" style="618"/>
    <col min="6145" max="6146" width="0" style="618" hidden="1" customWidth="1"/>
    <col min="6147" max="6147" width="124.140625" style="618" customWidth="1"/>
    <col min="6148" max="6155" width="16.85546875" style="618" customWidth="1"/>
    <col min="6156" max="6156" width="3.85546875" style="618" bestFit="1" customWidth="1"/>
    <col min="6157" max="6400" width="9.140625" style="618"/>
    <col min="6401" max="6402" width="0" style="618" hidden="1" customWidth="1"/>
    <col min="6403" max="6403" width="124.140625" style="618" customWidth="1"/>
    <col min="6404" max="6411" width="16.85546875" style="618" customWidth="1"/>
    <col min="6412" max="6412" width="3.85546875" style="618" bestFit="1" customWidth="1"/>
    <col min="6413" max="6656" width="9.140625" style="618"/>
    <col min="6657" max="6658" width="0" style="618" hidden="1" customWidth="1"/>
    <col min="6659" max="6659" width="124.140625" style="618" customWidth="1"/>
    <col min="6660" max="6667" width="16.85546875" style="618" customWidth="1"/>
    <col min="6668" max="6668" width="3.85546875" style="618" bestFit="1" customWidth="1"/>
    <col min="6669" max="6912" width="9.140625" style="618"/>
    <col min="6913" max="6914" width="0" style="618" hidden="1" customWidth="1"/>
    <col min="6915" max="6915" width="124.140625" style="618" customWidth="1"/>
    <col min="6916" max="6923" width="16.85546875" style="618" customWidth="1"/>
    <col min="6924" max="6924" width="3.85546875" style="618" bestFit="1" customWidth="1"/>
    <col min="6925" max="7168" width="9.140625" style="618"/>
    <col min="7169" max="7170" width="0" style="618" hidden="1" customWidth="1"/>
    <col min="7171" max="7171" width="124.140625" style="618" customWidth="1"/>
    <col min="7172" max="7179" width="16.85546875" style="618" customWidth="1"/>
    <col min="7180" max="7180" width="3.85546875" style="618" bestFit="1" customWidth="1"/>
    <col min="7181" max="7424" width="9.140625" style="618"/>
    <col min="7425" max="7426" width="0" style="618" hidden="1" customWidth="1"/>
    <col min="7427" max="7427" width="124.140625" style="618" customWidth="1"/>
    <col min="7428" max="7435" width="16.85546875" style="618" customWidth="1"/>
    <col min="7436" max="7436" width="3.85546875" style="618" bestFit="1" customWidth="1"/>
    <col min="7437" max="7680" width="9.140625" style="618"/>
    <col min="7681" max="7682" width="0" style="618" hidden="1" customWidth="1"/>
    <col min="7683" max="7683" width="124.140625" style="618" customWidth="1"/>
    <col min="7684" max="7691" width="16.85546875" style="618" customWidth="1"/>
    <col min="7692" max="7692" width="3.85546875" style="618" bestFit="1" customWidth="1"/>
    <col min="7693" max="7936" width="9.140625" style="618"/>
    <col min="7937" max="7938" width="0" style="618" hidden="1" customWidth="1"/>
    <col min="7939" max="7939" width="124.140625" style="618" customWidth="1"/>
    <col min="7940" max="7947" width="16.85546875" style="618" customWidth="1"/>
    <col min="7948" max="7948" width="3.85546875" style="618" bestFit="1" customWidth="1"/>
    <col min="7949" max="8192" width="9.140625" style="618"/>
    <col min="8193" max="8194" width="0" style="618" hidden="1" customWidth="1"/>
    <col min="8195" max="8195" width="124.140625" style="618" customWidth="1"/>
    <col min="8196" max="8203" width="16.85546875" style="618" customWidth="1"/>
    <col min="8204" max="8204" width="3.85546875" style="618" bestFit="1" customWidth="1"/>
    <col min="8205" max="8448" width="9.140625" style="618"/>
    <col min="8449" max="8450" width="0" style="618" hidden="1" customWidth="1"/>
    <col min="8451" max="8451" width="124.140625" style="618" customWidth="1"/>
    <col min="8452" max="8459" width="16.85546875" style="618" customWidth="1"/>
    <col min="8460" max="8460" width="3.85546875" style="618" bestFit="1" customWidth="1"/>
    <col min="8461" max="8704" width="9.140625" style="618"/>
    <col min="8705" max="8706" width="0" style="618" hidden="1" customWidth="1"/>
    <col min="8707" max="8707" width="124.140625" style="618" customWidth="1"/>
    <col min="8708" max="8715" width="16.85546875" style="618" customWidth="1"/>
    <col min="8716" max="8716" width="3.85546875" style="618" bestFit="1" customWidth="1"/>
    <col min="8717" max="8960" width="9.140625" style="618"/>
    <col min="8961" max="8962" width="0" style="618" hidden="1" customWidth="1"/>
    <col min="8963" max="8963" width="124.140625" style="618" customWidth="1"/>
    <col min="8964" max="8971" width="16.85546875" style="618" customWidth="1"/>
    <col min="8972" max="8972" width="3.85546875" style="618" bestFit="1" customWidth="1"/>
    <col min="8973" max="9216" width="9.140625" style="618"/>
    <col min="9217" max="9218" width="0" style="618" hidden="1" customWidth="1"/>
    <col min="9219" max="9219" width="124.140625" style="618" customWidth="1"/>
    <col min="9220" max="9227" width="16.85546875" style="618" customWidth="1"/>
    <col min="9228" max="9228" width="3.85546875" style="618" bestFit="1" customWidth="1"/>
    <col min="9229" max="9472" width="9.140625" style="618"/>
    <col min="9473" max="9474" width="0" style="618" hidden="1" customWidth="1"/>
    <col min="9475" max="9475" width="124.140625" style="618" customWidth="1"/>
    <col min="9476" max="9483" width="16.85546875" style="618" customWidth="1"/>
    <col min="9484" max="9484" width="3.85546875" style="618" bestFit="1" customWidth="1"/>
    <col min="9485" max="9728" width="9.140625" style="618"/>
    <col min="9729" max="9730" width="0" style="618" hidden="1" customWidth="1"/>
    <col min="9731" max="9731" width="124.140625" style="618" customWidth="1"/>
    <col min="9732" max="9739" width="16.85546875" style="618" customWidth="1"/>
    <col min="9740" max="9740" width="3.85546875" style="618" bestFit="1" customWidth="1"/>
    <col min="9741" max="9984" width="9.140625" style="618"/>
    <col min="9985" max="9986" width="0" style="618" hidden="1" customWidth="1"/>
    <col min="9987" max="9987" width="124.140625" style="618" customWidth="1"/>
    <col min="9988" max="9995" width="16.85546875" style="618" customWidth="1"/>
    <col min="9996" max="9996" width="3.85546875" style="618" bestFit="1" customWidth="1"/>
    <col min="9997" max="10240" width="9.140625" style="618"/>
    <col min="10241" max="10242" width="0" style="618" hidden="1" customWidth="1"/>
    <col min="10243" max="10243" width="124.140625" style="618" customWidth="1"/>
    <col min="10244" max="10251" width="16.85546875" style="618" customWidth="1"/>
    <col min="10252" max="10252" width="3.85546875" style="618" bestFit="1" customWidth="1"/>
    <col min="10253" max="10496" width="9.140625" style="618"/>
    <col min="10497" max="10498" width="0" style="618" hidden="1" customWidth="1"/>
    <col min="10499" max="10499" width="124.140625" style="618" customWidth="1"/>
    <col min="10500" max="10507" width="16.85546875" style="618" customWidth="1"/>
    <col min="10508" max="10508" width="3.85546875" style="618" bestFit="1" customWidth="1"/>
    <col min="10509" max="10752" width="9.140625" style="618"/>
    <col min="10753" max="10754" width="0" style="618" hidden="1" customWidth="1"/>
    <col min="10755" max="10755" width="124.140625" style="618" customWidth="1"/>
    <col min="10756" max="10763" width="16.85546875" style="618" customWidth="1"/>
    <col min="10764" max="10764" width="3.85546875" style="618" bestFit="1" customWidth="1"/>
    <col min="10765" max="11008" width="9.140625" style="618"/>
    <col min="11009" max="11010" width="0" style="618" hidden="1" customWidth="1"/>
    <col min="11011" max="11011" width="124.140625" style="618" customWidth="1"/>
    <col min="11012" max="11019" width="16.85546875" style="618" customWidth="1"/>
    <col min="11020" max="11020" width="3.85546875" style="618" bestFit="1" customWidth="1"/>
    <col min="11021" max="11264" width="9.140625" style="618"/>
    <col min="11265" max="11266" width="0" style="618" hidden="1" customWidth="1"/>
    <col min="11267" max="11267" width="124.140625" style="618" customWidth="1"/>
    <col min="11268" max="11275" width="16.85546875" style="618" customWidth="1"/>
    <col min="11276" max="11276" width="3.85546875" style="618" bestFit="1" customWidth="1"/>
    <col min="11277" max="11520" width="9.140625" style="618"/>
    <col min="11521" max="11522" width="0" style="618" hidden="1" customWidth="1"/>
    <col min="11523" max="11523" width="124.140625" style="618" customWidth="1"/>
    <col min="11524" max="11531" width="16.85546875" style="618" customWidth="1"/>
    <col min="11532" max="11532" width="3.85546875" style="618" bestFit="1" customWidth="1"/>
    <col min="11533" max="11776" width="9.140625" style="618"/>
    <col min="11777" max="11778" width="0" style="618" hidden="1" customWidth="1"/>
    <col min="11779" max="11779" width="124.140625" style="618" customWidth="1"/>
    <col min="11780" max="11787" width="16.85546875" style="618" customWidth="1"/>
    <col min="11788" max="11788" width="3.85546875" style="618" bestFit="1" customWidth="1"/>
    <col min="11789" max="12032" width="9.140625" style="618"/>
    <col min="12033" max="12034" width="0" style="618" hidden="1" customWidth="1"/>
    <col min="12035" max="12035" width="124.140625" style="618" customWidth="1"/>
    <col min="12036" max="12043" width="16.85546875" style="618" customWidth="1"/>
    <col min="12044" max="12044" width="3.85546875" style="618" bestFit="1" customWidth="1"/>
    <col min="12045" max="12288" width="9.140625" style="618"/>
    <col min="12289" max="12290" width="0" style="618" hidden="1" customWidth="1"/>
    <col min="12291" max="12291" width="124.140625" style="618" customWidth="1"/>
    <col min="12292" max="12299" width="16.85546875" style="618" customWidth="1"/>
    <col min="12300" max="12300" width="3.85546875" style="618" bestFit="1" customWidth="1"/>
    <col min="12301" max="12544" width="9.140625" style="618"/>
    <col min="12545" max="12546" width="0" style="618" hidden="1" customWidth="1"/>
    <col min="12547" max="12547" width="124.140625" style="618" customWidth="1"/>
    <col min="12548" max="12555" width="16.85546875" style="618" customWidth="1"/>
    <col min="12556" max="12556" width="3.85546875" style="618" bestFit="1" customWidth="1"/>
    <col min="12557" max="12800" width="9.140625" style="618"/>
    <col min="12801" max="12802" width="0" style="618" hidden="1" customWidth="1"/>
    <col min="12803" max="12803" width="124.140625" style="618" customWidth="1"/>
    <col min="12804" max="12811" width="16.85546875" style="618" customWidth="1"/>
    <col min="12812" max="12812" width="3.85546875" style="618" bestFit="1" customWidth="1"/>
    <col min="12813" max="13056" width="9.140625" style="618"/>
    <col min="13057" max="13058" width="0" style="618" hidden="1" customWidth="1"/>
    <col min="13059" max="13059" width="124.140625" style="618" customWidth="1"/>
    <col min="13060" max="13067" width="16.85546875" style="618" customWidth="1"/>
    <col min="13068" max="13068" width="3.85546875" style="618" bestFit="1" customWidth="1"/>
    <col min="13069" max="13312" width="9.140625" style="618"/>
    <col min="13313" max="13314" width="0" style="618" hidden="1" customWidth="1"/>
    <col min="13315" max="13315" width="124.140625" style="618" customWidth="1"/>
    <col min="13316" max="13323" width="16.85546875" style="618" customWidth="1"/>
    <col min="13324" max="13324" width="3.85546875" style="618" bestFit="1" customWidth="1"/>
    <col min="13325" max="13568" width="9.140625" style="618"/>
    <col min="13569" max="13570" width="0" style="618" hidden="1" customWidth="1"/>
    <col min="13571" max="13571" width="124.140625" style="618" customWidth="1"/>
    <col min="13572" max="13579" width="16.85546875" style="618" customWidth="1"/>
    <col min="13580" max="13580" width="3.85546875" style="618" bestFit="1" customWidth="1"/>
    <col min="13581" max="13824" width="9.140625" style="618"/>
    <col min="13825" max="13826" width="0" style="618" hidden="1" customWidth="1"/>
    <col min="13827" max="13827" width="124.140625" style="618" customWidth="1"/>
    <col min="13828" max="13835" width="16.85546875" style="618" customWidth="1"/>
    <col min="13836" max="13836" width="3.85546875" style="618" bestFit="1" customWidth="1"/>
    <col min="13837" max="14080" width="9.140625" style="618"/>
    <col min="14081" max="14082" width="0" style="618" hidden="1" customWidth="1"/>
    <col min="14083" max="14083" width="124.140625" style="618" customWidth="1"/>
    <col min="14084" max="14091" width="16.85546875" style="618" customWidth="1"/>
    <col min="14092" max="14092" width="3.85546875" style="618" bestFit="1" customWidth="1"/>
    <col min="14093" max="14336" width="9.140625" style="618"/>
    <col min="14337" max="14338" width="0" style="618" hidden="1" customWidth="1"/>
    <col min="14339" max="14339" width="124.140625" style="618" customWidth="1"/>
    <col min="14340" max="14347" width="16.85546875" style="618" customWidth="1"/>
    <col min="14348" max="14348" width="3.85546875" style="618" bestFit="1" customWidth="1"/>
    <col min="14349" max="14592" width="9.140625" style="618"/>
    <col min="14593" max="14594" width="0" style="618" hidden="1" customWidth="1"/>
    <col min="14595" max="14595" width="124.140625" style="618" customWidth="1"/>
    <col min="14596" max="14603" width="16.85546875" style="618" customWidth="1"/>
    <col min="14604" max="14604" width="3.85546875" style="618" bestFit="1" customWidth="1"/>
    <col min="14605" max="14848" width="9.140625" style="618"/>
    <col min="14849" max="14850" width="0" style="618" hidden="1" customWidth="1"/>
    <col min="14851" max="14851" width="124.140625" style="618" customWidth="1"/>
    <col min="14852" max="14859" width="16.85546875" style="618" customWidth="1"/>
    <col min="14860" max="14860" width="3.85546875" style="618" bestFit="1" customWidth="1"/>
    <col min="14861" max="15104" width="9.140625" style="618"/>
    <col min="15105" max="15106" width="0" style="618" hidden="1" customWidth="1"/>
    <col min="15107" max="15107" width="124.140625" style="618" customWidth="1"/>
    <col min="15108" max="15115" width="16.85546875" style="618" customWidth="1"/>
    <col min="15116" max="15116" width="3.85546875" style="618" bestFit="1" customWidth="1"/>
    <col min="15117" max="15360" width="9.140625" style="618"/>
    <col min="15361" max="15362" width="0" style="618" hidden="1" customWidth="1"/>
    <col min="15363" max="15363" width="124.140625" style="618" customWidth="1"/>
    <col min="15364" max="15371" width="16.85546875" style="618" customWidth="1"/>
    <col min="15372" max="15372" width="3.85546875" style="618" bestFit="1" customWidth="1"/>
    <col min="15373" max="15616" width="9.140625" style="618"/>
    <col min="15617" max="15618" width="0" style="618" hidden="1" customWidth="1"/>
    <col min="15619" max="15619" width="124.140625" style="618" customWidth="1"/>
    <col min="15620" max="15627" width="16.85546875" style="618" customWidth="1"/>
    <col min="15628" max="15628" width="3.85546875" style="618" bestFit="1" customWidth="1"/>
    <col min="15629" max="15872" width="9.140625" style="618"/>
    <col min="15873" max="15874" width="0" style="618" hidden="1" customWidth="1"/>
    <col min="15875" max="15875" width="124.140625" style="618" customWidth="1"/>
    <col min="15876" max="15883" width="16.85546875" style="618" customWidth="1"/>
    <col min="15884" max="15884" width="3.85546875" style="618" bestFit="1" customWidth="1"/>
    <col min="15885" max="16128" width="9.140625" style="618"/>
    <col min="16129" max="16130" width="0" style="618" hidden="1" customWidth="1"/>
    <col min="16131" max="16131" width="124.140625" style="618" customWidth="1"/>
    <col min="16132" max="16139" width="16.85546875" style="618" customWidth="1"/>
    <col min="16140" max="16140" width="3.85546875" style="618" bestFit="1" customWidth="1"/>
    <col min="16141" max="16384" width="9.140625" style="618"/>
  </cols>
  <sheetData>
    <row r="1" spans="1:12" ht="30" customHeight="1">
      <c r="A1" s="687"/>
      <c r="B1" s="687"/>
      <c r="C1" s="685"/>
      <c r="D1" s="535"/>
      <c r="E1" s="535"/>
      <c r="F1" s="535"/>
      <c r="G1" s="535"/>
      <c r="H1" s="535"/>
      <c r="I1" s="535"/>
      <c r="J1" s="535"/>
      <c r="K1" s="535"/>
    </row>
    <row r="2" spans="1:12" ht="33" customHeight="1">
      <c r="A2" s="1285" t="s">
        <v>1304</v>
      </c>
      <c r="B2" s="1285"/>
      <c r="C2" s="1285"/>
      <c r="D2" s="1285"/>
      <c r="E2" s="1285"/>
      <c r="F2" s="1285"/>
      <c r="G2" s="1285"/>
      <c r="H2" s="1285"/>
      <c r="I2" s="1285"/>
      <c r="J2" s="1285"/>
      <c r="K2" s="1285"/>
    </row>
    <row r="3" spans="1:12" ht="33" customHeight="1">
      <c r="A3" s="687"/>
      <c r="B3" s="687"/>
      <c r="C3" s="1285" t="s">
        <v>497</v>
      </c>
      <c r="D3" s="1285"/>
      <c r="E3" s="1285"/>
      <c r="F3" s="1285"/>
      <c r="G3" s="1285"/>
      <c r="H3" s="1285"/>
      <c r="I3" s="1285"/>
      <c r="J3" s="1285"/>
      <c r="K3" s="1285"/>
    </row>
    <row r="4" spans="1:12" s="133" customFormat="1" ht="23.25" customHeight="1">
      <c r="A4" s="1284"/>
      <c r="B4" s="1285"/>
      <c r="C4" s="1285"/>
      <c r="D4" s="1285"/>
      <c r="E4" s="1285"/>
      <c r="F4" s="1285"/>
      <c r="G4" s="1285"/>
      <c r="H4" s="1285"/>
      <c r="I4" s="1285"/>
      <c r="J4" s="1285"/>
      <c r="K4" s="1285"/>
    </row>
    <row r="5" spans="1:12" s="354" customFormat="1" ht="14.25" customHeight="1" thickBot="1">
      <c r="A5" s="125"/>
      <c r="B5" s="125"/>
      <c r="D5" s="822"/>
      <c r="E5" s="822"/>
      <c r="F5" s="822"/>
      <c r="G5" s="822"/>
      <c r="H5" s="822"/>
      <c r="I5" s="822"/>
      <c r="J5" s="822"/>
      <c r="K5" s="822"/>
    </row>
    <row r="6" spans="1:12" ht="29.25" customHeight="1" thickTop="1" thickBot="1">
      <c r="B6" s="582"/>
      <c r="C6" s="126"/>
      <c r="D6" s="88" t="s">
        <v>424</v>
      </c>
      <c r="E6" s="88" t="s">
        <v>425</v>
      </c>
      <c r="F6" s="88" t="s">
        <v>426</v>
      </c>
      <c r="G6" s="88" t="s">
        <v>1218</v>
      </c>
      <c r="H6" s="88" t="s">
        <v>1333</v>
      </c>
      <c r="I6" s="88" t="s">
        <v>1492</v>
      </c>
      <c r="J6" s="823" t="s">
        <v>1391</v>
      </c>
      <c r="K6" s="823" t="s">
        <v>1493</v>
      </c>
      <c r="L6" s="127" t="s">
        <v>498</v>
      </c>
    </row>
    <row r="7" spans="1:12" ht="14.25" customHeight="1" thickTop="1" thickBot="1">
      <c r="C7" s="128"/>
      <c r="D7" s="824"/>
      <c r="E7" s="824"/>
      <c r="F7" s="824"/>
      <c r="G7" s="824"/>
      <c r="H7" s="824"/>
      <c r="I7" s="824"/>
      <c r="J7" s="824"/>
      <c r="K7" s="824"/>
    </row>
    <row r="8" spans="1:12" s="129" customFormat="1" ht="24" customHeight="1" thickTop="1" thickBot="1">
      <c r="B8" s="583"/>
      <c r="C8" s="130" t="s">
        <v>356</v>
      </c>
      <c r="D8" s="584"/>
      <c r="E8" s="584"/>
      <c r="F8" s="584"/>
      <c r="G8" s="584"/>
      <c r="H8" s="584"/>
      <c r="I8" s="584"/>
      <c r="J8" s="825"/>
      <c r="K8" s="825"/>
      <c r="L8" s="131"/>
    </row>
    <row r="9" spans="1:12" s="129" customFormat="1" ht="27" customHeight="1" thickTop="1">
      <c r="A9" s="129" t="s">
        <v>499</v>
      </c>
      <c r="B9" s="9" t="s">
        <v>579</v>
      </c>
      <c r="C9" s="14" t="s">
        <v>580</v>
      </c>
      <c r="D9" s="132">
        <v>8.5099999999999995E-2</v>
      </c>
      <c r="E9" s="132">
        <v>8.6099999999999996E-2</v>
      </c>
      <c r="F9" s="132">
        <v>8.0699999999999994E-2</v>
      </c>
      <c r="G9" s="132">
        <v>7.9699999999999993E-2</v>
      </c>
      <c r="H9" s="132">
        <v>7.6999999999999999E-2</v>
      </c>
      <c r="I9" s="132">
        <v>7.9699999999999993E-2</v>
      </c>
      <c r="J9" s="132">
        <v>7.9699999999999993E-2</v>
      </c>
      <c r="K9" s="132">
        <v>8.1699999999999995E-2</v>
      </c>
    </row>
    <row r="10" spans="1:12" s="133" customFormat="1" ht="23.25" customHeight="1">
      <c r="A10" s="133" t="s">
        <v>499</v>
      </c>
      <c r="B10" s="11" t="s">
        <v>581</v>
      </c>
      <c r="C10" s="15" t="s">
        <v>582</v>
      </c>
      <c r="D10" s="134">
        <v>9.2700000000000005E-2</v>
      </c>
      <c r="E10" s="134">
        <v>9.1700000000000004E-2</v>
      </c>
      <c r="F10" s="134">
        <v>8.4900000000000003E-2</v>
      </c>
      <c r="G10" s="134">
        <v>8.3400000000000002E-2</v>
      </c>
      <c r="H10" s="134">
        <v>8.0100000000000005E-2</v>
      </c>
      <c r="I10" s="134">
        <v>8.2199999999999995E-2</v>
      </c>
      <c r="J10" s="134">
        <v>8.2600000000000007E-2</v>
      </c>
      <c r="K10" s="134">
        <v>8.5599999999999996E-2</v>
      </c>
    </row>
    <row r="11" spans="1:12" s="133" customFormat="1" ht="23.25" customHeight="1">
      <c r="A11" s="133" t="s">
        <v>499</v>
      </c>
      <c r="B11" s="11" t="s">
        <v>583</v>
      </c>
      <c r="C11" s="15" t="s">
        <v>584</v>
      </c>
      <c r="D11" s="134">
        <v>8.2900000000000001E-2</v>
      </c>
      <c r="E11" s="134">
        <v>8.0699999999999994E-2</v>
      </c>
      <c r="F11" s="134">
        <v>8.0600000000000005E-2</v>
      </c>
      <c r="G11" s="134">
        <v>7.8600000000000003E-2</v>
      </c>
      <c r="H11" s="134">
        <v>7.5999999999999998E-2</v>
      </c>
      <c r="I11" s="134">
        <v>7.4700000000000003E-2</v>
      </c>
      <c r="J11" s="134">
        <v>7.5200000000000003E-2</v>
      </c>
      <c r="K11" s="134">
        <v>7.5700000000000003E-2</v>
      </c>
    </row>
    <row r="12" spans="1:12" s="133" customFormat="1" ht="23.25" customHeight="1">
      <c r="A12" s="133" t="s">
        <v>499</v>
      </c>
      <c r="B12" s="11" t="s">
        <v>585</v>
      </c>
      <c r="C12" s="15" t="s">
        <v>586</v>
      </c>
      <c r="D12" s="134">
        <v>1.29E-2</v>
      </c>
      <c r="E12" s="134">
        <v>1.09E-2</v>
      </c>
      <c r="F12" s="134">
        <v>8.6E-3</v>
      </c>
      <c r="G12" s="134">
        <v>6.1999999999999998E-3</v>
      </c>
      <c r="H12" s="134">
        <v>6.1999999999999998E-3</v>
      </c>
      <c r="I12" s="134">
        <v>5.7999999999999996E-3</v>
      </c>
      <c r="J12" s="134">
        <v>5.7000000000000002E-3</v>
      </c>
      <c r="K12" s="134">
        <v>5.8999999999999999E-3</v>
      </c>
    </row>
    <row r="13" spans="1:12" s="133" customFormat="1" ht="23.25" customHeight="1">
      <c r="A13" s="133" t="s">
        <v>499</v>
      </c>
      <c r="B13" s="11" t="s">
        <v>587</v>
      </c>
      <c r="C13" s="15" t="s">
        <v>588</v>
      </c>
      <c r="D13" s="134">
        <v>1.2699999999999999E-2</v>
      </c>
      <c r="E13" s="134">
        <v>1.12E-2</v>
      </c>
      <c r="F13" s="134">
        <v>8.9999999999999993E-3</v>
      </c>
      <c r="G13" s="134">
        <v>6.1000000000000004E-3</v>
      </c>
      <c r="H13" s="134">
        <v>6.1000000000000004E-3</v>
      </c>
      <c r="I13" s="134">
        <v>5.7999999999999996E-3</v>
      </c>
      <c r="J13" s="134">
        <v>5.8999999999999999E-3</v>
      </c>
      <c r="K13" s="134">
        <v>6.4999999999999997E-3</v>
      </c>
    </row>
    <row r="14" spans="1:12" s="133" customFormat="1" ht="23.25" customHeight="1">
      <c r="A14" s="133" t="s">
        <v>499</v>
      </c>
      <c r="B14" s="11" t="s">
        <v>589</v>
      </c>
      <c r="C14" s="15" t="s">
        <v>590</v>
      </c>
      <c r="D14" s="134">
        <v>1.12E-2</v>
      </c>
      <c r="E14" s="134">
        <v>9.7999999999999997E-3</v>
      </c>
      <c r="F14" s="134">
        <v>7.7999999999999996E-3</v>
      </c>
      <c r="G14" s="134">
        <v>5.4000000000000003E-3</v>
      </c>
      <c r="H14" s="134">
        <v>5.3E-3</v>
      </c>
      <c r="I14" s="134">
        <v>5.7000000000000002E-3</v>
      </c>
      <c r="J14" s="134">
        <v>5.1999999999999998E-3</v>
      </c>
      <c r="K14" s="134">
        <v>6.3E-3</v>
      </c>
    </row>
    <row r="15" spans="1:12" s="133" customFormat="1" ht="44.25" customHeight="1" thickBot="1">
      <c r="A15" s="133" t="s">
        <v>499</v>
      </c>
      <c r="B15" s="11" t="s">
        <v>591</v>
      </c>
      <c r="C15" s="15" t="s">
        <v>592</v>
      </c>
      <c r="D15" s="134">
        <v>7.6200000000000004E-2</v>
      </c>
      <c r="E15" s="134">
        <v>6.9699999999999998E-2</v>
      </c>
      <c r="F15" s="134">
        <v>5.8299999999999998E-2</v>
      </c>
      <c r="G15" s="134">
        <v>4.1700000000000001E-2</v>
      </c>
      <c r="H15" s="134">
        <v>4.1599999999999998E-2</v>
      </c>
      <c r="I15" s="134">
        <v>4.41E-2</v>
      </c>
      <c r="J15" s="134">
        <v>4.0899999999999999E-2</v>
      </c>
      <c r="K15" s="134">
        <v>4.9200000000000001E-2</v>
      </c>
    </row>
    <row r="16" spans="1:12" s="135" customFormat="1" ht="24" customHeight="1" thickTop="1" thickBot="1">
      <c r="B16" s="585"/>
      <c r="C16" s="130" t="s">
        <v>364</v>
      </c>
      <c r="D16" s="584"/>
      <c r="E16" s="584"/>
      <c r="F16" s="584"/>
      <c r="G16" s="584"/>
      <c r="H16" s="584"/>
      <c r="I16" s="584"/>
      <c r="J16" s="825"/>
      <c r="K16" s="825"/>
      <c r="L16" s="136"/>
    </row>
    <row r="17" spans="1:12" s="129" customFormat="1" ht="26.25" customHeight="1" thickTop="1">
      <c r="A17" s="129" t="s">
        <v>499</v>
      </c>
      <c r="B17" s="9" t="s">
        <v>593</v>
      </c>
      <c r="C17" s="14" t="s">
        <v>594</v>
      </c>
      <c r="D17" s="132">
        <v>0.1067</v>
      </c>
      <c r="E17" s="132">
        <v>0.1096</v>
      </c>
      <c r="F17" s="132">
        <v>0.1055</v>
      </c>
      <c r="G17" s="132">
        <v>0.10589999999999999</v>
      </c>
      <c r="H17" s="132">
        <v>0.10440000000000001</v>
      </c>
      <c r="I17" s="132">
        <v>0.10979999999999999</v>
      </c>
      <c r="J17" s="132">
        <v>0.10979999999999999</v>
      </c>
      <c r="K17" s="132">
        <v>0.1123</v>
      </c>
    </row>
    <row r="18" spans="1:12" s="133" customFormat="1" ht="24" customHeight="1">
      <c r="A18" s="133" t="s">
        <v>499</v>
      </c>
      <c r="B18" s="11" t="s">
        <v>595</v>
      </c>
      <c r="C18" s="15" t="s">
        <v>596</v>
      </c>
      <c r="D18" s="134">
        <v>-2.1600000000000001E-2</v>
      </c>
      <c r="E18" s="134">
        <v>-2.35E-2</v>
      </c>
      <c r="F18" s="134">
        <v>-2.4799999999999999E-2</v>
      </c>
      <c r="G18" s="134">
        <v>-2.6200000000000001E-2</v>
      </c>
      <c r="H18" s="134">
        <v>-2.75E-2</v>
      </c>
      <c r="I18" s="134">
        <v>-3.0099999999999998E-2</v>
      </c>
      <c r="J18" s="134">
        <v>-0.03</v>
      </c>
      <c r="K18" s="134">
        <v>-3.0499999999999999E-2</v>
      </c>
    </row>
    <row r="19" spans="1:12" s="133" customFormat="1" ht="24" customHeight="1">
      <c r="A19" s="133" t="s">
        <v>499</v>
      </c>
      <c r="B19" s="11" t="s">
        <v>597</v>
      </c>
      <c r="C19" s="15" t="s">
        <v>598</v>
      </c>
      <c r="D19" s="134">
        <v>2.7E-2</v>
      </c>
      <c r="E19" s="134">
        <v>2.92E-2</v>
      </c>
      <c r="F19" s="134">
        <v>3.0700000000000002E-2</v>
      </c>
      <c r="G19" s="134">
        <v>3.2300000000000002E-2</v>
      </c>
      <c r="H19" s="134">
        <v>3.3799999999999997E-2</v>
      </c>
      <c r="I19" s="134">
        <v>3.6999999999999998E-2</v>
      </c>
      <c r="J19" s="134">
        <v>3.6900000000000002E-2</v>
      </c>
      <c r="K19" s="134">
        <v>3.7600000000000001E-2</v>
      </c>
    </row>
    <row r="20" spans="1:12" s="133" customFormat="1" ht="24" customHeight="1">
      <c r="A20" s="133" t="s">
        <v>499</v>
      </c>
      <c r="B20" s="11" t="s">
        <v>599</v>
      </c>
      <c r="C20" s="15" t="s">
        <v>600</v>
      </c>
      <c r="D20" s="134">
        <v>-4.0000000000000002E-4</v>
      </c>
      <c r="E20" s="134">
        <v>0</v>
      </c>
      <c r="F20" s="134">
        <v>0</v>
      </c>
      <c r="G20" s="134">
        <v>0</v>
      </c>
      <c r="H20" s="134">
        <v>0</v>
      </c>
      <c r="I20" s="134">
        <v>0</v>
      </c>
      <c r="J20" s="134">
        <v>0</v>
      </c>
      <c r="K20" s="134">
        <v>0</v>
      </c>
    </row>
    <row r="21" spans="1:12" s="133" customFormat="1" ht="24" customHeight="1">
      <c r="A21" s="133" t="s">
        <v>499</v>
      </c>
      <c r="B21" s="11" t="s">
        <v>601</v>
      </c>
      <c r="C21" s="15" t="s">
        <v>602</v>
      </c>
      <c r="D21" s="134">
        <v>-9.7999999999999997E-3</v>
      </c>
      <c r="E21" s="134">
        <v>-1.11E-2</v>
      </c>
      <c r="F21" s="134">
        <v>-4.3E-3</v>
      </c>
      <c r="G21" s="134">
        <v>-4.7999999999999996E-3</v>
      </c>
      <c r="H21" s="134">
        <v>-4.1999999999999997E-3</v>
      </c>
      <c r="I21" s="134">
        <v>-7.4999999999999997E-3</v>
      </c>
      <c r="J21" s="134">
        <v>-7.4000000000000003E-3</v>
      </c>
      <c r="K21" s="134">
        <v>-9.9000000000000008E-3</v>
      </c>
    </row>
    <row r="22" spans="1:12" s="133" customFormat="1" ht="24" customHeight="1">
      <c r="A22" s="133" t="s">
        <v>499</v>
      </c>
      <c r="B22" s="11" t="s">
        <v>603</v>
      </c>
      <c r="C22" s="15" t="s">
        <v>604</v>
      </c>
      <c r="D22" s="134">
        <v>7.6E-3</v>
      </c>
      <c r="E22" s="134">
        <v>5.5999999999999999E-3</v>
      </c>
      <c r="F22" s="134">
        <v>4.3E-3</v>
      </c>
      <c r="G22" s="134">
        <v>3.7000000000000002E-3</v>
      </c>
      <c r="H22" s="134">
        <v>3.2000000000000002E-3</v>
      </c>
      <c r="I22" s="134">
        <v>2.5000000000000001E-3</v>
      </c>
      <c r="J22" s="134">
        <v>2.8999999999999998E-3</v>
      </c>
      <c r="K22" s="134">
        <v>3.8E-3</v>
      </c>
    </row>
    <row r="23" spans="1:12" s="133" customFormat="1" ht="24" customHeight="1">
      <c r="A23" s="133" t="s">
        <v>499</v>
      </c>
      <c r="B23" s="11" t="s">
        <v>605</v>
      </c>
      <c r="C23" s="15" t="s">
        <v>606</v>
      </c>
      <c r="D23" s="134">
        <v>-7.0000000000000007E-2</v>
      </c>
      <c r="E23" s="134">
        <v>-6.9699999999999998E-2</v>
      </c>
      <c r="F23" s="134">
        <v>-7.1999999999999995E-2</v>
      </c>
      <c r="G23" s="134">
        <v>-7.2400000000000006E-2</v>
      </c>
      <c r="H23" s="134">
        <v>-6.9800000000000001E-2</v>
      </c>
      <c r="I23" s="134">
        <v>-6.88E-2</v>
      </c>
      <c r="J23" s="134">
        <v>-6.9500000000000006E-2</v>
      </c>
      <c r="K23" s="134">
        <v>-6.9800000000000001E-2</v>
      </c>
    </row>
    <row r="24" spans="1:12" s="133" customFormat="1" ht="24" customHeight="1">
      <c r="A24" s="133" t="s">
        <v>499</v>
      </c>
      <c r="B24" s="11" t="s">
        <v>607</v>
      </c>
      <c r="C24" s="15" t="s">
        <v>608</v>
      </c>
      <c r="D24" s="134">
        <v>1E-4</v>
      </c>
      <c r="E24" s="134">
        <v>2.9999999999999997E-4</v>
      </c>
      <c r="F24" s="134">
        <v>4.0000000000000002E-4</v>
      </c>
      <c r="G24" s="134">
        <v>-1E-4</v>
      </c>
      <c r="H24" s="134">
        <v>-1E-4</v>
      </c>
      <c r="I24" s="134">
        <v>0</v>
      </c>
      <c r="J24" s="134">
        <v>2.9999999999999997E-4</v>
      </c>
      <c r="K24" s="134">
        <v>5.9999999999999995E-4</v>
      </c>
    </row>
    <row r="25" spans="1:12" s="133" customFormat="1" ht="43.5" customHeight="1" thickBot="1">
      <c r="A25" s="133" t="s">
        <v>499</v>
      </c>
      <c r="B25" s="11" t="s">
        <v>609</v>
      </c>
      <c r="C25" s="15" t="s">
        <v>610</v>
      </c>
      <c r="D25" s="134">
        <v>0.12089999999999999</v>
      </c>
      <c r="E25" s="134">
        <v>0.11600000000000001</v>
      </c>
      <c r="F25" s="134">
        <v>0.11210000000000001</v>
      </c>
      <c r="G25" s="134">
        <v>0.1182</v>
      </c>
      <c r="H25" s="134">
        <v>0.1227</v>
      </c>
      <c r="I25" s="134">
        <v>0.1293</v>
      </c>
      <c r="J25" s="134">
        <v>0.12909999999999999</v>
      </c>
      <c r="K25" s="134">
        <v>0.13170000000000001</v>
      </c>
    </row>
    <row r="26" spans="1:12" s="135" customFormat="1" ht="24.75" customHeight="1" thickTop="1" thickBot="1">
      <c r="B26" s="586"/>
      <c r="C26" s="130" t="s">
        <v>374</v>
      </c>
      <c r="D26" s="584"/>
      <c r="E26" s="584"/>
      <c r="F26" s="584"/>
      <c r="G26" s="584"/>
      <c r="H26" s="584"/>
      <c r="I26" s="584"/>
      <c r="J26" s="825"/>
      <c r="K26" s="825"/>
      <c r="L26" s="136"/>
    </row>
    <row r="27" spans="1:12" s="129" customFormat="1" ht="27" customHeight="1" thickTop="1">
      <c r="A27" s="129" t="s">
        <v>499</v>
      </c>
      <c r="B27" s="9" t="s">
        <v>611</v>
      </c>
      <c r="C27" s="14" t="s">
        <v>612</v>
      </c>
      <c r="D27" s="132">
        <v>0.1404</v>
      </c>
      <c r="E27" s="132">
        <v>0.1404</v>
      </c>
      <c r="F27" s="132">
        <v>0.13730000000000001</v>
      </c>
      <c r="G27" s="132">
        <v>0.1394</v>
      </c>
      <c r="H27" s="132">
        <v>0.13980000000000001</v>
      </c>
      <c r="I27" s="132">
        <v>0.14680000000000001</v>
      </c>
      <c r="J27" s="132">
        <v>0.1469</v>
      </c>
      <c r="K27" s="132">
        <v>0.14649999999999999</v>
      </c>
    </row>
    <row r="28" spans="1:12" s="133" customFormat="1" ht="23.25" customHeight="1">
      <c r="A28" s="133" t="s">
        <v>499</v>
      </c>
      <c r="B28" s="11" t="s">
        <v>613</v>
      </c>
      <c r="C28" s="15" t="s">
        <v>614</v>
      </c>
      <c r="D28" s="134">
        <v>0.109</v>
      </c>
      <c r="E28" s="134">
        <v>0.11119999999999999</v>
      </c>
      <c r="F28" s="134">
        <v>0.11020000000000001</v>
      </c>
      <c r="G28" s="134">
        <v>0.1003</v>
      </c>
      <c r="H28" s="134">
        <v>0.1</v>
      </c>
      <c r="I28" s="134">
        <v>9.1899999999999996E-2</v>
      </c>
      <c r="J28" s="134">
        <v>9.0200000000000002E-2</v>
      </c>
      <c r="K28" s="134">
        <v>9.6100000000000005E-2</v>
      </c>
    </row>
    <row r="29" spans="1:12" s="133" customFormat="1" ht="23.25" customHeight="1">
      <c r="A29" s="133" t="s">
        <v>499</v>
      </c>
      <c r="B29" s="11" t="s">
        <v>615</v>
      </c>
      <c r="C29" s="15" t="s">
        <v>616</v>
      </c>
      <c r="D29" s="134">
        <v>0.21809999999999999</v>
      </c>
      <c r="E29" s="134">
        <v>0.26140000000000002</v>
      </c>
      <c r="F29" s="134">
        <v>0.24540000000000001</v>
      </c>
      <c r="G29" s="134">
        <v>0.26300000000000001</v>
      </c>
      <c r="H29" s="134">
        <v>0.25190000000000001</v>
      </c>
      <c r="I29" s="134">
        <v>0.18920000000000001</v>
      </c>
      <c r="J29" s="134">
        <v>0.2293</v>
      </c>
      <c r="K29" s="134">
        <v>0.21729999999999999</v>
      </c>
    </row>
    <row r="30" spans="1:12" s="133" customFormat="1" ht="23.25" customHeight="1">
      <c r="A30" s="133" t="s">
        <v>499</v>
      </c>
      <c r="B30" s="11" t="s">
        <v>617</v>
      </c>
      <c r="C30" s="15" t="s">
        <v>618</v>
      </c>
      <c r="D30" s="134">
        <v>0.2099</v>
      </c>
      <c r="E30" s="134">
        <v>0.22389999999999999</v>
      </c>
      <c r="F30" s="134">
        <v>0.1983</v>
      </c>
      <c r="G30" s="134">
        <v>0.26910000000000001</v>
      </c>
      <c r="H30" s="134">
        <v>0.21240000000000001</v>
      </c>
      <c r="I30" s="134">
        <v>0.16819999999999999</v>
      </c>
      <c r="J30" s="134">
        <v>0.20910000000000001</v>
      </c>
      <c r="K30" s="134">
        <v>0.21410000000000001</v>
      </c>
    </row>
    <row r="31" spans="1:12" s="133" customFormat="1" ht="23.25" customHeight="1">
      <c r="A31" s="133" t="s">
        <v>499</v>
      </c>
      <c r="B31" s="11" t="s">
        <v>619</v>
      </c>
      <c r="C31" s="15" t="s">
        <v>620</v>
      </c>
      <c r="D31" s="134">
        <v>5.7000000000000002E-3</v>
      </c>
      <c r="E31" s="134">
        <v>1.5900000000000001E-2</v>
      </c>
      <c r="F31" s="134">
        <v>2.0299999999999999E-2</v>
      </c>
      <c r="G31" s="134">
        <v>1.9199999999999998E-2</v>
      </c>
      <c r="H31" s="134">
        <v>5.4999999999999997E-3</v>
      </c>
      <c r="I31" s="134">
        <v>1.1000000000000001E-3</v>
      </c>
      <c r="J31" s="134">
        <v>1.1000000000000001E-3</v>
      </c>
      <c r="K31" s="134">
        <v>1.6000000000000001E-3</v>
      </c>
    </row>
    <row r="32" spans="1:12" s="133" customFormat="1" ht="23.25" customHeight="1">
      <c r="A32" s="133" t="s">
        <v>499</v>
      </c>
      <c r="B32" s="11" t="s">
        <v>621</v>
      </c>
      <c r="C32" s="15" t="s">
        <v>622</v>
      </c>
      <c r="D32" s="134">
        <v>6.1999999999999998E-3</v>
      </c>
      <c r="E32" s="134">
        <v>4.5999999999999999E-3</v>
      </c>
      <c r="F32" s="134">
        <v>4.0000000000000001E-3</v>
      </c>
      <c r="G32" s="134">
        <v>5.8999999999999999E-3</v>
      </c>
      <c r="H32" s="134">
        <v>7.0000000000000001E-3</v>
      </c>
      <c r="I32" s="134">
        <v>-2.0999999999999999E-3</v>
      </c>
      <c r="J32" s="134">
        <v>-6.9999999999999999E-4</v>
      </c>
      <c r="K32" s="134">
        <v>5.8999999999999999E-3</v>
      </c>
    </row>
    <row r="33" spans="1:12" s="133" customFormat="1" ht="23.25" customHeight="1">
      <c r="A33" s="133" t="s">
        <v>499</v>
      </c>
      <c r="B33" s="11" t="s">
        <v>623</v>
      </c>
      <c r="C33" s="15" t="s">
        <v>624</v>
      </c>
      <c r="D33" s="134">
        <v>5.8999999999999999E-3</v>
      </c>
      <c r="E33" s="134">
        <v>1.1599999999999999E-2</v>
      </c>
      <c r="F33" s="134">
        <v>1.4500000000000001E-2</v>
      </c>
      <c r="G33" s="134">
        <v>1.37E-2</v>
      </c>
      <c r="H33" s="134">
        <v>6.0000000000000001E-3</v>
      </c>
      <c r="I33" s="134">
        <v>1E-4</v>
      </c>
      <c r="J33" s="134">
        <v>5.0000000000000001E-4</v>
      </c>
      <c r="K33" s="134">
        <v>3.0000000000000001E-3</v>
      </c>
    </row>
    <row r="34" spans="1:12" s="133" customFormat="1" ht="23.25" customHeight="1">
      <c r="A34" s="133" t="s">
        <v>499</v>
      </c>
      <c r="B34" s="11" t="s">
        <v>625</v>
      </c>
      <c r="C34" s="15" t="s">
        <v>626</v>
      </c>
      <c r="D34" s="134">
        <v>0</v>
      </c>
      <c r="E34" s="134">
        <v>0</v>
      </c>
      <c r="F34" s="134">
        <v>0</v>
      </c>
      <c r="G34" s="134">
        <v>0</v>
      </c>
      <c r="H34" s="134">
        <v>0</v>
      </c>
      <c r="I34" s="134">
        <v>0</v>
      </c>
      <c r="J34" s="134">
        <v>0</v>
      </c>
      <c r="K34" s="134">
        <v>0</v>
      </c>
    </row>
    <row r="35" spans="1:12" s="133" customFormat="1" ht="23.25" customHeight="1">
      <c r="A35" s="133" t="s">
        <v>499</v>
      </c>
      <c r="B35" s="11" t="s">
        <v>627</v>
      </c>
      <c r="C35" s="15" t="s">
        <v>628</v>
      </c>
      <c r="D35" s="134">
        <v>6.7999999999999996E-3</v>
      </c>
      <c r="E35" s="134">
        <v>7.4000000000000003E-3</v>
      </c>
      <c r="F35" s="134">
        <v>7.4000000000000003E-3</v>
      </c>
      <c r="G35" s="134">
        <v>9.7999999999999997E-3</v>
      </c>
      <c r="H35" s="134">
        <v>1.1900000000000001E-2</v>
      </c>
      <c r="I35" s="134">
        <v>1.3100000000000001E-2</v>
      </c>
      <c r="J35" s="134">
        <v>1.29E-2</v>
      </c>
      <c r="K35" s="134">
        <v>1.35E-2</v>
      </c>
    </row>
    <row r="36" spans="1:12" s="133" customFormat="1" ht="23.25" customHeight="1">
      <c r="A36" s="133" t="s">
        <v>499</v>
      </c>
      <c r="B36" s="11" t="s">
        <v>629</v>
      </c>
      <c r="C36" s="15" t="s">
        <v>630</v>
      </c>
      <c r="D36" s="134">
        <v>4.1200000000000001E-2</v>
      </c>
      <c r="E36" s="134">
        <v>4.4900000000000002E-2</v>
      </c>
      <c r="F36" s="134">
        <v>4.7100000000000003E-2</v>
      </c>
      <c r="G36" s="134">
        <v>4.58E-2</v>
      </c>
      <c r="H36" s="134">
        <v>4.65E-2</v>
      </c>
      <c r="I36" s="134">
        <v>4.9799999999999997E-2</v>
      </c>
      <c r="J36" s="134">
        <v>5.0099999999999999E-2</v>
      </c>
      <c r="K36" s="134">
        <v>5.11E-2</v>
      </c>
    </row>
    <row r="37" spans="1:12" s="133" customFormat="1" ht="23.25" customHeight="1">
      <c r="B37" s="11"/>
      <c r="C37" s="15" t="s">
        <v>631</v>
      </c>
      <c r="D37" s="134">
        <v>0</v>
      </c>
      <c r="E37" s="134">
        <v>0</v>
      </c>
      <c r="F37" s="134">
        <v>0</v>
      </c>
      <c r="G37" s="134">
        <v>0</v>
      </c>
      <c r="H37" s="134">
        <v>0</v>
      </c>
      <c r="I37" s="134">
        <v>0</v>
      </c>
      <c r="J37" s="134">
        <v>0</v>
      </c>
      <c r="K37" s="134">
        <v>0</v>
      </c>
    </row>
    <row r="38" spans="1:12" s="133" customFormat="1" ht="44.25" customHeight="1" thickBot="1">
      <c r="A38" s="133" t="s">
        <v>499</v>
      </c>
      <c r="B38" s="11" t="s">
        <v>632</v>
      </c>
      <c r="C38" s="15" t="s">
        <v>633</v>
      </c>
      <c r="D38" s="134">
        <v>3.3E-3</v>
      </c>
      <c r="E38" s="134">
        <v>3.4299999999999997E-2</v>
      </c>
      <c r="F38" s="134">
        <v>7.0999999999999994E-2</v>
      </c>
      <c r="G38" s="134">
        <v>5.4199999999999998E-2</v>
      </c>
      <c r="H38" s="134">
        <v>4.4499999999999998E-2</v>
      </c>
      <c r="I38" s="134">
        <v>3.0599999999999999E-2</v>
      </c>
      <c r="J38" s="134">
        <v>2.9600000000000001E-2</v>
      </c>
      <c r="K38" s="134">
        <v>8.9999999999999998E-4</v>
      </c>
    </row>
    <row r="39" spans="1:12" s="135" customFormat="1" ht="24" customHeight="1" thickTop="1" thickBot="1">
      <c r="B39" s="587"/>
      <c r="C39" s="130" t="s">
        <v>387</v>
      </c>
      <c r="D39" s="584"/>
      <c r="E39" s="584"/>
      <c r="F39" s="584"/>
      <c r="G39" s="584"/>
      <c r="H39" s="584"/>
      <c r="I39" s="584"/>
      <c r="J39" s="825"/>
      <c r="K39" s="825"/>
      <c r="L39" s="136"/>
    </row>
    <row r="40" spans="1:12" s="135" customFormat="1" ht="24.75" customHeight="1" thickTop="1" thickBot="1">
      <c r="B40" s="586"/>
      <c r="C40" s="130" t="s">
        <v>388</v>
      </c>
      <c r="D40" s="584"/>
      <c r="E40" s="584"/>
      <c r="F40" s="584"/>
      <c r="G40" s="584"/>
      <c r="H40" s="584"/>
      <c r="I40" s="584"/>
      <c r="J40" s="825"/>
      <c r="K40" s="825"/>
      <c r="L40" s="136"/>
    </row>
    <row r="41" spans="1:12" s="129" customFormat="1" ht="27" customHeight="1" thickTop="1">
      <c r="A41" s="129" t="s">
        <v>499</v>
      </c>
      <c r="B41" s="9" t="s">
        <v>634</v>
      </c>
      <c r="C41" s="14" t="s">
        <v>635</v>
      </c>
      <c r="D41" s="132">
        <v>7.0000000000000007E-2</v>
      </c>
      <c r="E41" s="132">
        <v>6.9699999999999998E-2</v>
      </c>
      <c r="F41" s="132">
        <v>7.1999999999999995E-2</v>
      </c>
      <c r="G41" s="132">
        <v>7.2400000000000006E-2</v>
      </c>
      <c r="H41" s="132">
        <v>6.9800000000000001E-2</v>
      </c>
      <c r="I41" s="132">
        <v>6.88E-2</v>
      </c>
      <c r="J41" s="132">
        <v>6.9500000000000006E-2</v>
      </c>
      <c r="K41" s="132">
        <v>6.9800000000000001E-2</v>
      </c>
    </row>
    <row r="42" spans="1:12" s="133" customFormat="1" ht="23.25" customHeight="1">
      <c r="A42" s="133" t="s">
        <v>499</v>
      </c>
      <c r="B42" s="11" t="s">
        <v>636</v>
      </c>
      <c r="C42" s="15" t="s">
        <v>637</v>
      </c>
      <c r="D42" s="134">
        <v>8.1799999999999998E-2</v>
      </c>
      <c r="E42" s="134">
        <v>8.2000000000000003E-2</v>
      </c>
      <c r="F42" s="134">
        <v>8.4099999999999994E-2</v>
      </c>
      <c r="G42" s="134">
        <v>8.48E-2</v>
      </c>
      <c r="H42" s="134">
        <v>8.1699999999999995E-2</v>
      </c>
      <c r="I42" s="134">
        <v>7.9899999999999999E-2</v>
      </c>
      <c r="J42" s="134">
        <v>8.1000000000000003E-2</v>
      </c>
      <c r="K42" s="134">
        <v>8.0500000000000002E-2</v>
      </c>
    </row>
    <row r="43" spans="1:12" s="133" customFormat="1" ht="23.25" customHeight="1">
      <c r="A43" s="133" t="s">
        <v>499</v>
      </c>
      <c r="B43" s="11" t="s">
        <v>638</v>
      </c>
      <c r="C43" s="15" t="s">
        <v>639</v>
      </c>
      <c r="D43" s="134">
        <v>9.3799999999999994E-2</v>
      </c>
      <c r="E43" s="134">
        <v>9.1700000000000004E-2</v>
      </c>
      <c r="F43" s="134">
        <v>9.5799999999999996E-2</v>
      </c>
      <c r="G43" s="134">
        <v>9.7799999999999998E-2</v>
      </c>
      <c r="H43" s="134">
        <v>9.5100000000000004E-2</v>
      </c>
      <c r="I43" s="134">
        <v>9.2700000000000005E-2</v>
      </c>
      <c r="J43" s="134">
        <v>9.4100000000000003E-2</v>
      </c>
      <c r="K43" s="134">
        <v>9.2600000000000002E-2</v>
      </c>
    </row>
    <row r="44" spans="1:12" s="133" customFormat="1" ht="44.25" customHeight="1" thickBot="1">
      <c r="A44" s="133" t="s">
        <v>499</v>
      </c>
      <c r="B44" s="11" t="s">
        <v>640</v>
      </c>
      <c r="C44" s="15" t="s">
        <v>641</v>
      </c>
      <c r="D44" s="134">
        <v>9.2600000000000002E-2</v>
      </c>
      <c r="E44" s="134">
        <v>9.3299999999999994E-2</v>
      </c>
      <c r="F44" s="134">
        <v>9.8000000000000004E-2</v>
      </c>
      <c r="G44" s="134">
        <v>9.8900000000000002E-2</v>
      </c>
      <c r="H44" s="134">
        <v>9.5000000000000001E-2</v>
      </c>
      <c r="I44" s="134">
        <v>9.4100000000000003E-2</v>
      </c>
      <c r="J44" s="134">
        <v>9.5000000000000001E-2</v>
      </c>
      <c r="K44" s="134">
        <v>9.69E-2</v>
      </c>
    </row>
    <row r="45" spans="1:12" s="135" customFormat="1" ht="24" customHeight="1" thickTop="1" thickBot="1">
      <c r="B45" s="586"/>
      <c r="C45" s="130" t="s">
        <v>393</v>
      </c>
      <c r="D45" s="584"/>
      <c r="E45" s="584"/>
      <c r="F45" s="584"/>
      <c r="G45" s="584"/>
      <c r="H45" s="584"/>
      <c r="I45" s="584"/>
      <c r="J45" s="825"/>
      <c r="K45" s="825"/>
      <c r="L45" s="136"/>
    </row>
    <row r="46" spans="1:12" s="137" customFormat="1" ht="27" customHeight="1" thickTop="1">
      <c r="A46" s="137" t="s">
        <v>499</v>
      </c>
      <c r="B46" s="9" t="s">
        <v>642</v>
      </c>
      <c r="C46" s="14" t="s">
        <v>643</v>
      </c>
      <c r="D46" s="132">
        <v>0.55100000000000005</v>
      </c>
      <c r="E46" s="132">
        <v>0.55049999999999999</v>
      </c>
      <c r="F46" s="132">
        <v>0.55989999999999995</v>
      </c>
      <c r="G46" s="132">
        <v>0.55179999999999996</v>
      </c>
      <c r="H46" s="132">
        <v>0.56200000000000006</v>
      </c>
      <c r="I46" s="132">
        <v>0.56689999999999996</v>
      </c>
      <c r="J46" s="132">
        <v>0.55569999999999997</v>
      </c>
      <c r="K46" s="132">
        <v>0.55940000000000001</v>
      </c>
    </row>
    <row r="47" spans="1:12" ht="23.25" customHeight="1">
      <c r="A47" s="618" t="s">
        <v>499</v>
      </c>
      <c r="B47" s="6" t="s">
        <v>644</v>
      </c>
      <c r="C47" s="16" t="s">
        <v>645</v>
      </c>
      <c r="D47" s="138">
        <v>4.7E-2</v>
      </c>
      <c r="E47" s="138">
        <v>4.5999999999999999E-2</v>
      </c>
      <c r="F47" s="138">
        <v>4.4999999999999998E-2</v>
      </c>
      <c r="G47" s="138">
        <v>4.2200000000000001E-2</v>
      </c>
      <c r="H47" s="138">
        <v>4.2200000000000001E-2</v>
      </c>
      <c r="I47" s="138">
        <v>4.3400000000000001E-2</v>
      </c>
      <c r="J47" s="138">
        <v>4.2900000000000001E-2</v>
      </c>
      <c r="K47" s="138">
        <v>4.2200000000000001E-2</v>
      </c>
    </row>
    <row r="48" spans="1:12" ht="23.25" customHeight="1">
      <c r="A48" s="618" t="s">
        <v>499</v>
      </c>
      <c r="B48" s="6" t="s">
        <v>646</v>
      </c>
      <c r="C48" s="16" t="s">
        <v>647</v>
      </c>
      <c r="D48" s="138">
        <v>0.40200000000000002</v>
      </c>
      <c r="E48" s="138">
        <v>0.40350000000000003</v>
      </c>
      <c r="F48" s="138">
        <v>0.39510000000000001</v>
      </c>
      <c r="G48" s="138">
        <v>0.40600000000000003</v>
      </c>
      <c r="H48" s="138">
        <v>0.39589999999999997</v>
      </c>
      <c r="I48" s="138">
        <v>0.38969999999999999</v>
      </c>
      <c r="J48" s="138">
        <v>0.40139999999999998</v>
      </c>
      <c r="K48" s="138">
        <v>0.39850000000000002</v>
      </c>
    </row>
    <row r="49" spans="1:12" ht="23.25" customHeight="1">
      <c r="A49" s="618" t="s">
        <v>499</v>
      </c>
      <c r="B49" s="6" t="s">
        <v>648</v>
      </c>
      <c r="C49" s="16" t="s">
        <v>649</v>
      </c>
      <c r="D49" s="138">
        <v>0.59109999999999996</v>
      </c>
      <c r="E49" s="138">
        <v>0.56059999999999999</v>
      </c>
      <c r="F49" s="138">
        <v>0.58120000000000005</v>
      </c>
      <c r="G49" s="138">
        <v>0.59560000000000002</v>
      </c>
      <c r="H49" s="138">
        <v>0.59109999999999996</v>
      </c>
      <c r="I49" s="138">
        <v>0.55869999999999997</v>
      </c>
      <c r="J49" s="138">
        <v>0.55420000000000003</v>
      </c>
      <c r="K49" s="138">
        <v>0.54869999999999997</v>
      </c>
    </row>
    <row r="50" spans="1:12" ht="43.5" customHeight="1" thickBot="1">
      <c r="C50" s="139"/>
      <c r="D50" s="138"/>
      <c r="E50" s="138"/>
      <c r="F50" s="138"/>
      <c r="G50" s="138"/>
      <c r="H50" s="138"/>
      <c r="I50" s="138"/>
      <c r="J50" s="138"/>
      <c r="K50" s="138"/>
    </row>
    <row r="51" spans="1:12" s="129" customFormat="1" ht="24" customHeight="1" thickTop="1" thickBot="1">
      <c r="B51" s="588"/>
      <c r="C51" s="130" t="s">
        <v>398</v>
      </c>
      <c r="D51" s="584"/>
      <c r="E51" s="584"/>
      <c r="F51" s="584"/>
      <c r="G51" s="584"/>
      <c r="H51" s="584"/>
      <c r="I51" s="584"/>
      <c r="J51" s="825"/>
      <c r="K51" s="825"/>
      <c r="L51" s="131"/>
    </row>
    <row r="52" spans="1:12" s="135" customFormat="1" ht="18.75" thickTop="1">
      <c r="A52" s="140"/>
      <c r="B52" s="587"/>
      <c r="C52" s="589"/>
      <c r="D52" s="138"/>
      <c r="E52" s="138"/>
      <c r="F52" s="138"/>
      <c r="G52" s="138"/>
      <c r="H52" s="138"/>
      <c r="I52" s="138"/>
      <c r="J52" s="138"/>
      <c r="K52" s="138"/>
      <c r="L52" s="136"/>
    </row>
    <row r="53" spans="1:12" s="129" customFormat="1" ht="23.25" customHeight="1">
      <c r="A53" s="129" t="s">
        <v>499</v>
      </c>
      <c r="B53" s="9" t="s">
        <v>650</v>
      </c>
      <c r="C53" s="14" t="s">
        <v>651</v>
      </c>
      <c r="D53" s="132">
        <v>9.2899999999999996E-2</v>
      </c>
      <c r="E53" s="132">
        <v>9.0999999999999998E-2</v>
      </c>
      <c r="F53" s="132">
        <v>8.4599999999999995E-2</v>
      </c>
      <c r="G53" s="132">
        <v>8.3000000000000004E-2</v>
      </c>
      <c r="H53" s="132">
        <v>7.9899999999999999E-2</v>
      </c>
      <c r="I53" s="132">
        <v>8.1500000000000003E-2</v>
      </c>
      <c r="J53" s="132">
        <v>8.1900000000000001E-2</v>
      </c>
      <c r="K53" s="132">
        <v>8.4599999999999995E-2</v>
      </c>
    </row>
    <row r="54" spans="1:12" s="129" customFormat="1" ht="24.75" customHeight="1">
      <c r="A54" s="129" t="s">
        <v>499</v>
      </c>
      <c r="B54" s="9" t="s">
        <v>652</v>
      </c>
      <c r="C54" s="14" t="s">
        <v>653</v>
      </c>
      <c r="D54" s="132">
        <v>8.4699999999999998E-2</v>
      </c>
      <c r="E54" s="132">
        <v>8.5199999999999998E-2</v>
      </c>
      <c r="F54" s="132">
        <v>8.0199999999999994E-2</v>
      </c>
      <c r="G54" s="132">
        <v>7.9100000000000004E-2</v>
      </c>
      <c r="H54" s="132">
        <v>7.6499999999999999E-2</v>
      </c>
      <c r="I54" s="132">
        <v>7.9299999999999995E-2</v>
      </c>
      <c r="J54" s="132">
        <v>7.9200000000000007E-2</v>
      </c>
      <c r="K54" s="132">
        <v>8.09E-2</v>
      </c>
    </row>
    <row r="55" spans="1:12" s="129" customFormat="1" ht="24.75" customHeight="1">
      <c r="A55" s="129" t="s">
        <v>499</v>
      </c>
      <c r="B55" s="9" t="s">
        <v>654</v>
      </c>
      <c r="C55" s="14" t="s">
        <v>655</v>
      </c>
      <c r="D55" s="132">
        <v>9.8900000000000002E-2</v>
      </c>
      <c r="E55" s="132">
        <v>9.9900000000000003E-2</v>
      </c>
      <c r="F55" s="132">
        <v>9.3799999999999994E-2</v>
      </c>
      <c r="G55" s="132">
        <v>9.2799999999999994E-2</v>
      </c>
      <c r="H55" s="132">
        <v>9.01E-2</v>
      </c>
      <c r="I55" s="132">
        <v>9.2999999999999999E-2</v>
      </c>
      <c r="J55" s="132">
        <v>9.2999999999999999E-2</v>
      </c>
      <c r="K55" s="132">
        <v>9.2999999999999999E-2</v>
      </c>
    </row>
    <row r="56" spans="1:12" s="129" customFormat="1" ht="24.75" customHeight="1">
      <c r="A56" s="129" t="s">
        <v>499</v>
      </c>
      <c r="B56" s="9" t="s">
        <v>656</v>
      </c>
      <c r="C56" s="14" t="s">
        <v>657</v>
      </c>
      <c r="D56" s="132">
        <v>0.12</v>
      </c>
      <c r="E56" s="132">
        <v>0.1232</v>
      </c>
      <c r="F56" s="132">
        <v>0.11840000000000001</v>
      </c>
      <c r="G56" s="132">
        <v>0.1187</v>
      </c>
      <c r="H56" s="132">
        <v>0.1173</v>
      </c>
      <c r="I56" s="132">
        <v>0.12280000000000001</v>
      </c>
      <c r="J56" s="132">
        <v>0.12280000000000001</v>
      </c>
      <c r="K56" s="132">
        <v>0.1234</v>
      </c>
    </row>
    <row r="57" spans="1:12" s="129" customFormat="1" ht="24.75" customHeight="1">
      <c r="A57" s="129" t="s">
        <v>499</v>
      </c>
      <c r="B57" s="9" t="s">
        <v>658</v>
      </c>
      <c r="C57" s="14" t="s">
        <v>659</v>
      </c>
      <c r="D57" s="132">
        <v>-2.1100000000000001E-2</v>
      </c>
      <c r="E57" s="132">
        <v>-2.3300000000000001E-2</v>
      </c>
      <c r="F57" s="132">
        <v>-2.46E-2</v>
      </c>
      <c r="G57" s="132">
        <v>-2.5899999999999999E-2</v>
      </c>
      <c r="H57" s="132">
        <v>-2.7199999999999998E-2</v>
      </c>
      <c r="I57" s="132">
        <v>-2.9899999999999999E-2</v>
      </c>
      <c r="J57" s="132">
        <v>-2.98E-2</v>
      </c>
      <c r="K57" s="132">
        <v>-3.04E-2</v>
      </c>
    </row>
    <row r="58" spans="1:12" s="129" customFormat="1" ht="24.75" customHeight="1">
      <c r="A58" s="129" t="s">
        <v>499</v>
      </c>
      <c r="B58" s="9" t="s">
        <v>660</v>
      </c>
      <c r="C58" s="14" t="s">
        <v>661</v>
      </c>
      <c r="D58" s="132">
        <v>-1.4200000000000001E-2</v>
      </c>
      <c r="E58" s="132">
        <v>-1.47E-2</v>
      </c>
      <c r="F58" s="132">
        <v>-1.3599999999999999E-2</v>
      </c>
      <c r="G58" s="132">
        <v>-1.37E-2</v>
      </c>
      <c r="H58" s="132">
        <v>-1.3599999999999999E-2</v>
      </c>
      <c r="I58" s="132">
        <v>-1.37E-2</v>
      </c>
      <c r="J58" s="132">
        <v>-1.38E-2</v>
      </c>
      <c r="K58" s="132">
        <v>-1.21E-2</v>
      </c>
    </row>
    <row r="59" spans="1:12" s="129" customFormat="1" ht="24.75" customHeight="1" thickBot="1">
      <c r="A59" s="129" t="s">
        <v>499</v>
      </c>
      <c r="B59" s="9" t="s">
        <v>662</v>
      </c>
      <c r="C59" s="14" t="s">
        <v>663</v>
      </c>
      <c r="D59" s="132">
        <v>8.0999999999999996E-3</v>
      </c>
      <c r="E59" s="132">
        <v>5.4999999999999997E-3</v>
      </c>
      <c r="F59" s="132">
        <v>4.1000000000000003E-3</v>
      </c>
      <c r="G59" s="132">
        <v>3.5000000000000001E-3</v>
      </c>
      <c r="H59" s="132">
        <v>2.8999999999999998E-3</v>
      </c>
      <c r="I59" s="132">
        <v>2.2000000000000001E-3</v>
      </c>
      <c r="J59" s="132">
        <v>2.7000000000000001E-3</v>
      </c>
      <c r="K59" s="132">
        <v>3.7000000000000002E-3</v>
      </c>
    </row>
    <row r="60" spans="1:12" s="135" customFormat="1" ht="44.25" customHeight="1" thickTop="1" thickBot="1">
      <c r="C60" s="130" t="s">
        <v>664</v>
      </c>
      <c r="D60" s="826"/>
      <c r="E60" s="826"/>
      <c r="F60" s="826"/>
      <c r="G60" s="826"/>
      <c r="H60" s="826"/>
      <c r="I60" s="826"/>
      <c r="J60" s="826"/>
      <c r="K60" s="826"/>
      <c r="L60" s="136"/>
    </row>
    <row r="61" spans="1:12" s="129" customFormat="1" ht="24" customHeight="1" thickTop="1">
      <c r="A61" s="129" t="s">
        <v>499</v>
      </c>
      <c r="B61" s="9" t="s">
        <v>650</v>
      </c>
      <c r="C61" s="14" t="s">
        <v>651</v>
      </c>
      <c r="D61" s="132">
        <v>9.2899999999999996E-2</v>
      </c>
      <c r="E61" s="132">
        <v>9.0999999999999998E-2</v>
      </c>
      <c r="F61" s="132">
        <v>8.4599999999999995E-2</v>
      </c>
      <c r="G61" s="132">
        <v>8.3000000000000004E-2</v>
      </c>
      <c r="H61" s="132">
        <v>7.9899999999999999E-2</v>
      </c>
      <c r="I61" s="132">
        <v>8.1500000000000003E-2</v>
      </c>
      <c r="J61" s="132">
        <v>8.1900000000000001E-2</v>
      </c>
      <c r="K61" s="132">
        <v>8.4599999999999995E-2</v>
      </c>
      <c r="L61" s="131"/>
    </row>
    <row r="62" spans="1:12" s="129" customFormat="1" ht="27" customHeight="1">
      <c r="A62" s="129" t="s">
        <v>499</v>
      </c>
      <c r="B62" s="9" t="s">
        <v>665</v>
      </c>
      <c r="C62" s="14" t="s">
        <v>666</v>
      </c>
      <c r="D62" s="132">
        <v>-8.8999999999999999E-3</v>
      </c>
      <c r="E62" s="132">
        <v>-0.01</v>
      </c>
      <c r="F62" s="132">
        <v>-3.5999999999999999E-3</v>
      </c>
      <c r="G62" s="132">
        <v>-3.8999999999999998E-3</v>
      </c>
      <c r="H62" s="132">
        <v>-3.3999999999999998E-3</v>
      </c>
      <c r="I62" s="132">
        <v>-6.8999999999999999E-3</v>
      </c>
      <c r="J62" s="132">
        <v>-6.6E-3</v>
      </c>
      <c r="K62" s="132">
        <v>-8.8999999999999999E-3</v>
      </c>
    </row>
    <row r="63" spans="1:12" s="133" customFormat="1" ht="23.25" customHeight="1">
      <c r="A63" s="133" t="s">
        <v>499</v>
      </c>
      <c r="B63" s="11" t="s">
        <v>667</v>
      </c>
      <c r="C63" s="15" t="s">
        <v>668</v>
      </c>
      <c r="D63" s="134">
        <v>-7.0000000000000007E-2</v>
      </c>
      <c r="E63" s="134">
        <v>-6.9699999999999998E-2</v>
      </c>
      <c r="F63" s="134">
        <v>-7.1999999999999995E-2</v>
      </c>
      <c r="G63" s="134">
        <v>-7.2400000000000006E-2</v>
      </c>
      <c r="H63" s="134">
        <v>-6.9800000000000001E-2</v>
      </c>
      <c r="I63" s="134">
        <v>-6.88E-2</v>
      </c>
      <c r="J63" s="134">
        <v>-6.9500000000000006E-2</v>
      </c>
      <c r="K63" s="134">
        <v>-6.9800000000000001E-2</v>
      </c>
    </row>
    <row r="64" spans="1:12" s="133" customFormat="1" ht="23.25" customHeight="1">
      <c r="A64" s="133" t="s">
        <v>499</v>
      </c>
      <c r="B64" s="11" t="s">
        <v>669</v>
      </c>
      <c r="C64" s="15" t="s">
        <v>670</v>
      </c>
      <c r="D64" s="134">
        <v>0</v>
      </c>
      <c r="E64" s="134">
        <v>-1E-4</v>
      </c>
      <c r="F64" s="134">
        <v>5.0000000000000001E-4</v>
      </c>
      <c r="G64" s="134">
        <v>-1E-4</v>
      </c>
      <c r="H64" s="134">
        <v>-1E-4</v>
      </c>
      <c r="I64" s="134">
        <v>-1E-4</v>
      </c>
      <c r="J64" s="134">
        <v>-1E-4</v>
      </c>
      <c r="K64" s="134">
        <v>1E-4</v>
      </c>
    </row>
    <row r="65" spans="1:12" s="133" customFormat="1" ht="23.25" customHeight="1">
      <c r="A65" s="133" t="s">
        <v>499</v>
      </c>
      <c r="B65" s="11" t="s">
        <v>671</v>
      </c>
      <c r="C65" s="15" t="s">
        <v>672</v>
      </c>
      <c r="D65" s="134">
        <v>2.0000000000000001E-4</v>
      </c>
      <c r="E65" s="134">
        <v>2.9999999999999997E-4</v>
      </c>
      <c r="F65" s="134">
        <v>-1E-4</v>
      </c>
      <c r="G65" s="134">
        <v>-1E-4</v>
      </c>
      <c r="H65" s="134">
        <v>0</v>
      </c>
      <c r="I65" s="134">
        <v>1E-4</v>
      </c>
      <c r="J65" s="134">
        <v>2.9999999999999997E-4</v>
      </c>
      <c r="K65" s="134">
        <v>5.9999999999999995E-4</v>
      </c>
    </row>
    <row r="66" spans="1:12" s="133" customFormat="1" ht="44.25" customHeight="1" thickBot="1">
      <c r="B66" s="11"/>
      <c r="C66" s="15" t="s">
        <v>673</v>
      </c>
      <c r="D66" s="134">
        <v>-4.0000000000000002E-4</v>
      </c>
      <c r="E66" s="134">
        <v>0</v>
      </c>
      <c r="F66" s="134">
        <v>0</v>
      </c>
      <c r="G66" s="134">
        <v>0</v>
      </c>
      <c r="H66" s="134">
        <v>0</v>
      </c>
      <c r="I66" s="134">
        <v>0</v>
      </c>
      <c r="J66" s="134">
        <v>0</v>
      </c>
      <c r="K66" s="134">
        <v>0</v>
      </c>
    </row>
    <row r="67" spans="1:12" s="129" customFormat="1" ht="24.75" customHeight="1" thickTop="1" thickBot="1">
      <c r="A67" s="129" t="s">
        <v>499</v>
      </c>
      <c r="B67" s="9" t="s">
        <v>674</v>
      </c>
      <c r="C67" s="130" t="s">
        <v>675</v>
      </c>
      <c r="D67" s="821">
        <v>1.2699999999999999E-2</v>
      </c>
      <c r="E67" s="821">
        <v>1.12E-2</v>
      </c>
      <c r="F67" s="821">
        <v>8.9999999999999993E-3</v>
      </c>
      <c r="G67" s="821">
        <v>6.1000000000000004E-3</v>
      </c>
      <c r="H67" s="821">
        <v>6.1000000000000004E-3</v>
      </c>
      <c r="I67" s="821">
        <v>5.7999999999999996E-3</v>
      </c>
      <c r="J67" s="827">
        <v>5.8999999999999999E-3</v>
      </c>
      <c r="K67" s="827">
        <v>6.4999999999999997E-3</v>
      </c>
      <c r="L67" s="131"/>
    </row>
    <row r="68" spans="1:12" ht="4.5" hidden="1" customHeight="1" thickTop="1">
      <c r="A68" s="618" t="s">
        <v>498</v>
      </c>
      <c r="B68" s="17" t="s">
        <v>498</v>
      </c>
      <c r="C68" s="141"/>
      <c r="D68" s="333"/>
      <c r="E68" s="333"/>
      <c r="F68" s="333"/>
      <c r="G68" s="333"/>
      <c r="H68" s="333"/>
      <c r="I68" s="333"/>
      <c r="J68" s="333"/>
      <c r="K68" s="333"/>
    </row>
    <row r="69" spans="1:12" ht="14.25" thickTop="1" thickBot="1">
      <c r="A69" s="590"/>
      <c r="B69" s="590"/>
      <c r="C69" s="355"/>
      <c r="D69" s="554"/>
      <c r="E69" s="554"/>
      <c r="F69" s="554"/>
      <c r="G69" s="554"/>
      <c r="H69" s="554"/>
      <c r="I69" s="554"/>
      <c r="J69" s="554"/>
      <c r="K69" s="554"/>
      <c r="L69" s="356"/>
    </row>
    <row r="70" spans="1:12" ht="23.25" customHeight="1">
      <c r="C70" s="90" t="s">
        <v>413</v>
      </c>
    </row>
    <row r="71" spans="1:12" ht="15">
      <c r="C71" s="90" t="s">
        <v>676</v>
      </c>
    </row>
    <row r="72" spans="1:12" ht="15">
      <c r="C72" s="90" t="s">
        <v>677</v>
      </c>
    </row>
    <row r="73" spans="1:12" ht="15">
      <c r="C73" s="90" t="s">
        <v>416</v>
      </c>
    </row>
    <row r="74" spans="1:12" ht="15">
      <c r="C74" s="90" t="s">
        <v>417</v>
      </c>
    </row>
    <row r="75" spans="1:12" ht="15">
      <c r="C75" s="90" t="s">
        <v>418</v>
      </c>
    </row>
    <row r="76" spans="1:12" ht="15">
      <c r="C76" s="90" t="s">
        <v>678</v>
      </c>
    </row>
    <row r="77" spans="1:12" ht="15">
      <c r="C77" s="90" t="s">
        <v>420</v>
      </c>
    </row>
    <row r="78" spans="1:12" ht="15">
      <c r="C78" s="90" t="s">
        <v>421</v>
      </c>
    </row>
    <row r="79" spans="1:12" ht="15">
      <c r="C79" s="90"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A7" sqref="A7"/>
    </sheetView>
  </sheetViews>
  <sheetFormatPr baseColWidth="10" defaultColWidth="9.140625" defaultRowHeight="15"/>
  <cols>
    <col min="1" max="1" width="60.85546875" style="521" customWidth="1"/>
    <col min="2" max="3" width="23.28515625" style="68" bestFit="1" customWidth="1"/>
    <col min="4" max="10" width="20.42578125" style="68" customWidth="1"/>
    <col min="11" max="11" width="20.42578125" style="532" customWidth="1"/>
    <col min="12" max="15" width="20.42578125" style="68" customWidth="1"/>
    <col min="16" max="16" width="3.85546875" style="158" customWidth="1"/>
    <col min="17" max="17" width="13.85546875" style="689" bestFit="1" customWidth="1"/>
    <col min="18" max="18" width="11.140625" style="689" bestFit="1" customWidth="1"/>
    <col min="19" max="256" width="9.140625" style="689"/>
    <col min="257" max="257" width="60.85546875" style="689" customWidth="1"/>
    <col min="258" max="259" width="23.28515625" style="689" bestFit="1" customWidth="1"/>
    <col min="260" max="271" width="20.42578125" style="689" customWidth="1"/>
    <col min="272" max="272" width="3.85546875" style="689" customWidth="1"/>
    <col min="273" max="273" width="13.85546875" style="689" bestFit="1" customWidth="1"/>
    <col min="274" max="274" width="11.140625" style="689" bestFit="1" customWidth="1"/>
    <col min="275" max="512" width="9.140625" style="689"/>
    <col min="513" max="513" width="60.85546875" style="689" customWidth="1"/>
    <col min="514" max="515" width="23.28515625" style="689" bestFit="1" customWidth="1"/>
    <col min="516" max="527" width="20.42578125" style="689" customWidth="1"/>
    <col min="528" max="528" width="3.85546875" style="689" customWidth="1"/>
    <col min="529" max="529" width="13.85546875" style="689" bestFit="1" customWidth="1"/>
    <col min="530" max="530" width="11.140625" style="689" bestFit="1" customWidth="1"/>
    <col min="531" max="768" width="9.140625" style="689"/>
    <col min="769" max="769" width="60.85546875" style="689" customWidth="1"/>
    <col min="770" max="771" width="23.28515625" style="689" bestFit="1" customWidth="1"/>
    <col min="772" max="783" width="20.42578125" style="689" customWidth="1"/>
    <col min="784" max="784" width="3.85546875" style="689" customWidth="1"/>
    <col min="785" max="785" width="13.85546875" style="689" bestFit="1" customWidth="1"/>
    <col min="786" max="786" width="11.140625" style="689" bestFit="1" customWidth="1"/>
    <col min="787" max="1024" width="9.140625" style="689"/>
    <col min="1025" max="1025" width="60.85546875" style="689" customWidth="1"/>
    <col min="1026" max="1027" width="23.28515625" style="689" bestFit="1" customWidth="1"/>
    <col min="1028" max="1039" width="20.42578125" style="689" customWidth="1"/>
    <col min="1040" max="1040" width="3.85546875" style="689" customWidth="1"/>
    <col min="1041" max="1041" width="13.85546875" style="689" bestFit="1" customWidth="1"/>
    <col min="1042" max="1042" width="11.140625" style="689" bestFit="1" customWidth="1"/>
    <col min="1043" max="1280" width="9.140625" style="689"/>
    <col min="1281" max="1281" width="60.85546875" style="689" customWidth="1"/>
    <col min="1282" max="1283" width="23.28515625" style="689" bestFit="1" customWidth="1"/>
    <col min="1284" max="1295" width="20.42578125" style="689" customWidth="1"/>
    <col min="1296" max="1296" width="3.85546875" style="689" customWidth="1"/>
    <col min="1297" max="1297" width="13.85546875" style="689" bestFit="1" customWidth="1"/>
    <col min="1298" max="1298" width="11.140625" style="689" bestFit="1" customWidth="1"/>
    <col min="1299" max="1536" width="9.140625" style="689"/>
    <col min="1537" max="1537" width="60.85546875" style="689" customWidth="1"/>
    <col min="1538" max="1539" width="23.28515625" style="689" bestFit="1" customWidth="1"/>
    <col min="1540" max="1551" width="20.42578125" style="689" customWidth="1"/>
    <col min="1552" max="1552" width="3.85546875" style="689" customWidth="1"/>
    <col min="1553" max="1553" width="13.85546875" style="689" bestFit="1" customWidth="1"/>
    <col min="1554" max="1554" width="11.140625" style="689" bestFit="1" customWidth="1"/>
    <col min="1555" max="1792" width="9.140625" style="689"/>
    <col min="1793" max="1793" width="60.85546875" style="689" customWidth="1"/>
    <col min="1794" max="1795" width="23.28515625" style="689" bestFit="1" customWidth="1"/>
    <col min="1796" max="1807" width="20.42578125" style="689" customWidth="1"/>
    <col min="1808" max="1808" width="3.85546875" style="689" customWidth="1"/>
    <col min="1809" max="1809" width="13.85546875" style="689" bestFit="1" customWidth="1"/>
    <col min="1810" max="1810" width="11.140625" style="689" bestFit="1" customWidth="1"/>
    <col min="1811" max="2048" width="9.140625" style="689"/>
    <col min="2049" max="2049" width="60.85546875" style="689" customWidth="1"/>
    <col min="2050" max="2051" width="23.28515625" style="689" bestFit="1" customWidth="1"/>
    <col min="2052" max="2063" width="20.42578125" style="689" customWidth="1"/>
    <col min="2064" max="2064" width="3.85546875" style="689" customWidth="1"/>
    <col min="2065" max="2065" width="13.85546875" style="689" bestFit="1" customWidth="1"/>
    <col min="2066" max="2066" width="11.140625" style="689" bestFit="1" customWidth="1"/>
    <col min="2067" max="2304" width="9.140625" style="689"/>
    <col min="2305" max="2305" width="60.85546875" style="689" customWidth="1"/>
    <col min="2306" max="2307" width="23.28515625" style="689" bestFit="1" customWidth="1"/>
    <col min="2308" max="2319" width="20.42578125" style="689" customWidth="1"/>
    <col min="2320" max="2320" width="3.85546875" style="689" customWidth="1"/>
    <col min="2321" max="2321" width="13.85546875" style="689" bestFit="1" customWidth="1"/>
    <col min="2322" max="2322" width="11.140625" style="689" bestFit="1" customWidth="1"/>
    <col min="2323" max="2560" width="9.140625" style="689"/>
    <col min="2561" max="2561" width="60.85546875" style="689" customWidth="1"/>
    <col min="2562" max="2563" width="23.28515625" style="689" bestFit="1" customWidth="1"/>
    <col min="2564" max="2575" width="20.42578125" style="689" customWidth="1"/>
    <col min="2576" max="2576" width="3.85546875" style="689" customWidth="1"/>
    <col min="2577" max="2577" width="13.85546875" style="689" bestFit="1" customWidth="1"/>
    <col min="2578" max="2578" width="11.140625" style="689" bestFit="1" customWidth="1"/>
    <col min="2579" max="2816" width="9.140625" style="689"/>
    <col min="2817" max="2817" width="60.85546875" style="689" customWidth="1"/>
    <col min="2818" max="2819" width="23.28515625" style="689" bestFit="1" customWidth="1"/>
    <col min="2820" max="2831" width="20.42578125" style="689" customWidth="1"/>
    <col min="2832" max="2832" width="3.85546875" style="689" customWidth="1"/>
    <col min="2833" max="2833" width="13.85546875" style="689" bestFit="1" customWidth="1"/>
    <col min="2834" max="2834" width="11.140625" style="689" bestFit="1" customWidth="1"/>
    <col min="2835" max="3072" width="9.140625" style="689"/>
    <col min="3073" max="3073" width="60.85546875" style="689" customWidth="1"/>
    <col min="3074" max="3075" width="23.28515625" style="689" bestFit="1" customWidth="1"/>
    <col min="3076" max="3087" width="20.42578125" style="689" customWidth="1"/>
    <col min="3088" max="3088" width="3.85546875" style="689" customWidth="1"/>
    <col min="3089" max="3089" width="13.85546875" style="689" bestFit="1" customWidth="1"/>
    <col min="3090" max="3090" width="11.140625" style="689" bestFit="1" customWidth="1"/>
    <col min="3091" max="3328" width="9.140625" style="689"/>
    <col min="3329" max="3329" width="60.85546875" style="689" customWidth="1"/>
    <col min="3330" max="3331" width="23.28515625" style="689" bestFit="1" customWidth="1"/>
    <col min="3332" max="3343" width="20.42578125" style="689" customWidth="1"/>
    <col min="3344" max="3344" width="3.85546875" style="689" customWidth="1"/>
    <col min="3345" max="3345" width="13.85546875" style="689" bestFit="1" customWidth="1"/>
    <col min="3346" max="3346" width="11.140625" style="689" bestFit="1" customWidth="1"/>
    <col min="3347" max="3584" width="9.140625" style="689"/>
    <col min="3585" max="3585" width="60.85546875" style="689" customWidth="1"/>
    <col min="3586" max="3587" width="23.28515625" style="689" bestFit="1" customWidth="1"/>
    <col min="3588" max="3599" width="20.42578125" style="689" customWidth="1"/>
    <col min="3600" max="3600" width="3.85546875" style="689" customWidth="1"/>
    <col min="3601" max="3601" width="13.85546875" style="689" bestFit="1" customWidth="1"/>
    <col min="3602" max="3602" width="11.140625" style="689" bestFit="1" customWidth="1"/>
    <col min="3603" max="3840" width="9.140625" style="689"/>
    <col min="3841" max="3841" width="60.85546875" style="689" customWidth="1"/>
    <col min="3842" max="3843" width="23.28515625" style="689" bestFit="1" customWidth="1"/>
    <col min="3844" max="3855" width="20.42578125" style="689" customWidth="1"/>
    <col min="3856" max="3856" width="3.85546875" style="689" customWidth="1"/>
    <col min="3857" max="3857" width="13.85546875" style="689" bestFit="1" customWidth="1"/>
    <col min="3858" max="3858" width="11.140625" style="689" bestFit="1" customWidth="1"/>
    <col min="3859" max="4096" width="9.140625" style="689"/>
    <col min="4097" max="4097" width="60.85546875" style="689" customWidth="1"/>
    <col min="4098" max="4099" width="23.28515625" style="689" bestFit="1" customWidth="1"/>
    <col min="4100" max="4111" width="20.42578125" style="689" customWidth="1"/>
    <col min="4112" max="4112" width="3.85546875" style="689" customWidth="1"/>
    <col min="4113" max="4113" width="13.85546875" style="689" bestFit="1" customWidth="1"/>
    <col min="4114" max="4114" width="11.140625" style="689" bestFit="1" customWidth="1"/>
    <col min="4115" max="4352" width="9.140625" style="689"/>
    <col min="4353" max="4353" width="60.85546875" style="689" customWidth="1"/>
    <col min="4354" max="4355" width="23.28515625" style="689" bestFit="1" customWidth="1"/>
    <col min="4356" max="4367" width="20.42578125" style="689" customWidth="1"/>
    <col min="4368" max="4368" width="3.85546875" style="689" customWidth="1"/>
    <col min="4369" max="4369" width="13.85546875" style="689" bestFit="1" customWidth="1"/>
    <col min="4370" max="4370" width="11.140625" style="689" bestFit="1" customWidth="1"/>
    <col min="4371" max="4608" width="9.140625" style="689"/>
    <col min="4609" max="4609" width="60.85546875" style="689" customWidth="1"/>
    <col min="4610" max="4611" width="23.28515625" style="689" bestFit="1" customWidth="1"/>
    <col min="4612" max="4623" width="20.42578125" style="689" customWidth="1"/>
    <col min="4624" max="4624" width="3.85546875" style="689" customWidth="1"/>
    <col min="4625" max="4625" width="13.85546875" style="689" bestFit="1" customWidth="1"/>
    <col min="4626" max="4626" width="11.140625" style="689" bestFit="1" customWidth="1"/>
    <col min="4627" max="4864" width="9.140625" style="689"/>
    <col min="4865" max="4865" width="60.85546875" style="689" customWidth="1"/>
    <col min="4866" max="4867" width="23.28515625" style="689" bestFit="1" customWidth="1"/>
    <col min="4868" max="4879" width="20.42578125" style="689" customWidth="1"/>
    <col min="4880" max="4880" width="3.85546875" style="689" customWidth="1"/>
    <col min="4881" max="4881" width="13.85546875" style="689" bestFit="1" customWidth="1"/>
    <col min="4882" max="4882" width="11.140625" style="689" bestFit="1" customWidth="1"/>
    <col min="4883" max="5120" width="9.140625" style="689"/>
    <col min="5121" max="5121" width="60.85546875" style="689" customWidth="1"/>
    <col min="5122" max="5123" width="23.28515625" style="689" bestFit="1" customWidth="1"/>
    <col min="5124" max="5135" width="20.42578125" style="689" customWidth="1"/>
    <col min="5136" max="5136" width="3.85546875" style="689" customWidth="1"/>
    <col min="5137" max="5137" width="13.85546875" style="689" bestFit="1" customWidth="1"/>
    <col min="5138" max="5138" width="11.140625" style="689" bestFit="1" customWidth="1"/>
    <col min="5139" max="5376" width="9.140625" style="689"/>
    <col min="5377" max="5377" width="60.85546875" style="689" customWidth="1"/>
    <col min="5378" max="5379" width="23.28515625" style="689" bestFit="1" customWidth="1"/>
    <col min="5380" max="5391" width="20.42578125" style="689" customWidth="1"/>
    <col min="5392" max="5392" width="3.85546875" style="689" customWidth="1"/>
    <col min="5393" max="5393" width="13.85546875" style="689" bestFit="1" customWidth="1"/>
    <col min="5394" max="5394" width="11.140625" style="689" bestFit="1" customWidth="1"/>
    <col min="5395" max="5632" width="9.140625" style="689"/>
    <col min="5633" max="5633" width="60.85546875" style="689" customWidth="1"/>
    <col min="5634" max="5635" width="23.28515625" style="689" bestFit="1" customWidth="1"/>
    <col min="5636" max="5647" width="20.42578125" style="689" customWidth="1"/>
    <col min="5648" max="5648" width="3.85546875" style="689" customWidth="1"/>
    <col min="5649" max="5649" width="13.85546875" style="689" bestFit="1" customWidth="1"/>
    <col min="5650" max="5650" width="11.140625" style="689" bestFit="1" customWidth="1"/>
    <col min="5651" max="5888" width="9.140625" style="689"/>
    <col min="5889" max="5889" width="60.85546875" style="689" customWidth="1"/>
    <col min="5890" max="5891" width="23.28515625" style="689" bestFit="1" customWidth="1"/>
    <col min="5892" max="5903" width="20.42578125" style="689" customWidth="1"/>
    <col min="5904" max="5904" width="3.85546875" style="689" customWidth="1"/>
    <col min="5905" max="5905" width="13.85546875" style="689" bestFit="1" customWidth="1"/>
    <col min="5906" max="5906" width="11.140625" style="689" bestFit="1" customWidth="1"/>
    <col min="5907" max="6144" width="9.140625" style="689"/>
    <col min="6145" max="6145" width="60.85546875" style="689" customWidth="1"/>
    <col min="6146" max="6147" width="23.28515625" style="689" bestFit="1" customWidth="1"/>
    <col min="6148" max="6159" width="20.42578125" style="689" customWidth="1"/>
    <col min="6160" max="6160" width="3.85546875" style="689" customWidth="1"/>
    <col min="6161" max="6161" width="13.85546875" style="689" bestFit="1" customWidth="1"/>
    <col min="6162" max="6162" width="11.140625" style="689" bestFit="1" customWidth="1"/>
    <col min="6163" max="6400" width="9.140625" style="689"/>
    <col min="6401" max="6401" width="60.85546875" style="689" customWidth="1"/>
    <col min="6402" max="6403" width="23.28515625" style="689" bestFit="1" customWidth="1"/>
    <col min="6404" max="6415" width="20.42578125" style="689" customWidth="1"/>
    <col min="6416" max="6416" width="3.85546875" style="689" customWidth="1"/>
    <col min="6417" max="6417" width="13.85546875" style="689" bestFit="1" customWidth="1"/>
    <col min="6418" max="6418" width="11.140625" style="689" bestFit="1" customWidth="1"/>
    <col min="6419" max="6656" width="9.140625" style="689"/>
    <col min="6657" max="6657" width="60.85546875" style="689" customWidth="1"/>
    <col min="6658" max="6659" width="23.28515625" style="689" bestFit="1" customWidth="1"/>
    <col min="6660" max="6671" width="20.42578125" style="689" customWidth="1"/>
    <col min="6672" max="6672" width="3.85546875" style="689" customWidth="1"/>
    <col min="6673" max="6673" width="13.85546875" style="689" bestFit="1" customWidth="1"/>
    <col min="6674" max="6674" width="11.140625" style="689" bestFit="1" customWidth="1"/>
    <col min="6675" max="6912" width="9.140625" style="689"/>
    <col min="6913" max="6913" width="60.85546875" style="689" customWidth="1"/>
    <col min="6914" max="6915" width="23.28515625" style="689" bestFit="1" customWidth="1"/>
    <col min="6916" max="6927" width="20.42578125" style="689" customWidth="1"/>
    <col min="6928" max="6928" width="3.85546875" style="689" customWidth="1"/>
    <col min="6929" max="6929" width="13.85546875" style="689" bestFit="1" customWidth="1"/>
    <col min="6930" max="6930" width="11.140625" style="689" bestFit="1" customWidth="1"/>
    <col min="6931" max="7168" width="9.140625" style="689"/>
    <col min="7169" max="7169" width="60.85546875" style="689" customWidth="1"/>
    <col min="7170" max="7171" width="23.28515625" style="689" bestFit="1" customWidth="1"/>
    <col min="7172" max="7183" width="20.42578125" style="689" customWidth="1"/>
    <col min="7184" max="7184" width="3.85546875" style="689" customWidth="1"/>
    <col min="7185" max="7185" width="13.85546875" style="689" bestFit="1" customWidth="1"/>
    <col min="7186" max="7186" width="11.140625" style="689" bestFit="1" customWidth="1"/>
    <col min="7187" max="7424" width="9.140625" style="689"/>
    <col min="7425" max="7425" width="60.85546875" style="689" customWidth="1"/>
    <col min="7426" max="7427" width="23.28515625" style="689" bestFit="1" customWidth="1"/>
    <col min="7428" max="7439" width="20.42578125" style="689" customWidth="1"/>
    <col min="7440" max="7440" width="3.85546875" style="689" customWidth="1"/>
    <col min="7441" max="7441" width="13.85546875" style="689" bestFit="1" customWidth="1"/>
    <col min="7442" max="7442" width="11.140625" style="689" bestFit="1" customWidth="1"/>
    <col min="7443" max="7680" width="9.140625" style="689"/>
    <col min="7681" max="7681" width="60.85546875" style="689" customWidth="1"/>
    <col min="7682" max="7683" width="23.28515625" style="689" bestFit="1" customWidth="1"/>
    <col min="7684" max="7695" width="20.42578125" style="689" customWidth="1"/>
    <col min="7696" max="7696" width="3.85546875" style="689" customWidth="1"/>
    <col min="7697" max="7697" width="13.85546875" style="689" bestFit="1" customWidth="1"/>
    <col min="7698" max="7698" width="11.140625" style="689" bestFit="1" customWidth="1"/>
    <col min="7699" max="7936" width="9.140625" style="689"/>
    <col min="7937" max="7937" width="60.85546875" style="689" customWidth="1"/>
    <col min="7938" max="7939" width="23.28515625" style="689" bestFit="1" customWidth="1"/>
    <col min="7940" max="7951" width="20.42578125" style="689" customWidth="1"/>
    <col min="7952" max="7952" width="3.85546875" style="689" customWidth="1"/>
    <col min="7953" max="7953" width="13.85546875" style="689" bestFit="1" customWidth="1"/>
    <col min="7954" max="7954" width="11.140625" style="689" bestFit="1" customWidth="1"/>
    <col min="7955" max="8192" width="9.140625" style="689"/>
    <col min="8193" max="8193" width="60.85546875" style="689" customWidth="1"/>
    <col min="8194" max="8195" width="23.28515625" style="689" bestFit="1" customWidth="1"/>
    <col min="8196" max="8207" width="20.42578125" style="689" customWidth="1"/>
    <col min="8208" max="8208" width="3.85546875" style="689" customWidth="1"/>
    <col min="8209" max="8209" width="13.85546875" style="689" bestFit="1" customWidth="1"/>
    <col min="8210" max="8210" width="11.140625" style="689" bestFit="1" customWidth="1"/>
    <col min="8211" max="8448" width="9.140625" style="689"/>
    <col min="8449" max="8449" width="60.85546875" style="689" customWidth="1"/>
    <col min="8450" max="8451" width="23.28515625" style="689" bestFit="1" customWidth="1"/>
    <col min="8452" max="8463" width="20.42578125" style="689" customWidth="1"/>
    <col min="8464" max="8464" width="3.85546875" style="689" customWidth="1"/>
    <col min="8465" max="8465" width="13.85546875" style="689" bestFit="1" customWidth="1"/>
    <col min="8466" max="8466" width="11.140625" style="689" bestFit="1" customWidth="1"/>
    <col min="8467" max="8704" width="9.140625" style="689"/>
    <col min="8705" max="8705" width="60.85546875" style="689" customWidth="1"/>
    <col min="8706" max="8707" width="23.28515625" style="689" bestFit="1" customWidth="1"/>
    <col min="8708" max="8719" width="20.42578125" style="689" customWidth="1"/>
    <col min="8720" max="8720" width="3.85546875" style="689" customWidth="1"/>
    <col min="8721" max="8721" width="13.85546875" style="689" bestFit="1" customWidth="1"/>
    <col min="8722" max="8722" width="11.140625" style="689" bestFit="1" customWidth="1"/>
    <col min="8723" max="8960" width="9.140625" style="689"/>
    <col min="8961" max="8961" width="60.85546875" style="689" customWidth="1"/>
    <col min="8962" max="8963" width="23.28515625" style="689" bestFit="1" customWidth="1"/>
    <col min="8964" max="8975" width="20.42578125" style="689" customWidth="1"/>
    <col min="8976" max="8976" width="3.85546875" style="689" customWidth="1"/>
    <col min="8977" max="8977" width="13.85546875" style="689" bestFit="1" customWidth="1"/>
    <col min="8978" max="8978" width="11.140625" style="689" bestFit="1" customWidth="1"/>
    <col min="8979" max="9216" width="9.140625" style="689"/>
    <col min="9217" max="9217" width="60.85546875" style="689" customWidth="1"/>
    <col min="9218" max="9219" width="23.28515625" style="689" bestFit="1" customWidth="1"/>
    <col min="9220" max="9231" width="20.42578125" style="689" customWidth="1"/>
    <col min="9232" max="9232" width="3.85546875" style="689" customWidth="1"/>
    <col min="9233" max="9233" width="13.85546875" style="689" bestFit="1" customWidth="1"/>
    <col min="9234" max="9234" width="11.140625" style="689" bestFit="1" customWidth="1"/>
    <col min="9235" max="9472" width="9.140625" style="689"/>
    <col min="9473" max="9473" width="60.85546875" style="689" customWidth="1"/>
    <col min="9474" max="9475" width="23.28515625" style="689" bestFit="1" customWidth="1"/>
    <col min="9476" max="9487" width="20.42578125" style="689" customWidth="1"/>
    <col min="9488" max="9488" width="3.85546875" style="689" customWidth="1"/>
    <col min="9489" max="9489" width="13.85546875" style="689" bestFit="1" customWidth="1"/>
    <col min="9490" max="9490" width="11.140625" style="689" bestFit="1" customWidth="1"/>
    <col min="9491" max="9728" width="9.140625" style="689"/>
    <col min="9729" max="9729" width="60.85546875" style="689" customWidth="1"/>
    <col min="9730" max="9731" width="23.28515625" style="689" bestFit="1" customWidth="1"/>
    <col min="9732" max="9743" width="20.42578125" style="689" customWidth="1"/>
    <col min="9744" max="9744" width="3.85546875" style="689" customWidth="1"/>
    <col min="9745" max="9745" width="13.85546875" style="689" bestFit="1" customWidth="1"/>
    <col min="9746" max="9746" width="11.140625" style="689" bestFit="1" customWidth="1"/>
    <col min="9747" max="9984" width="9.140625" style="689"/>
    <col min="9985" max="9985" width="60.85546875" style="689" customWidth="1"/>
    <col min="9986" max="9987" width="23.28515625" style="689" bestFit="1" customWidth="1"/>
    <col min="9988" max="9999" width="20.42578125" style="689" customWidth="1"/>
    <col min="10000" max="10000" width="3.85546875" style="689" customWidth="1"/>
    <col min="10001" max="10001" width="13.85546875" style="689" bestFit="1" customWidth="1"/>
    <col min="10002" max="10002" width="11.140625" style="689" bestFit="1" customWidth="1"/>
    <col min="10003" max="10240" width="9.140625" style="689"/>
    <col min="10241" max="10241" width="60.85546875" style="689" customWidth="1"/>
    <col min="10242" max="10243" width="23.28515625" style="689" bestFit="1" customWidth="1"/>
    <col min="10244" max="10255" width="20.42578125" style="689" customWidth="1"/>
    <col min="10256" max="10256" width="3.85546875" style="689" customWidth="1"/>
    <col min="10257" max="10257" width="13.85546875" style="689" bestFit="1" customWidth="1"/>
    <col min="10258" max="10258" width="11.140625" style="689" bestFit="1" customWidth="1"/>
    <col min="10259" max="10496" width="9.140625" style="689"/>
    <col min="10497" max="10497" width="60.85546875" style="689" customWidth="1"/>
    <col min="10498" max="10499" width="23.28515625" style="689" bestFit="1" customWidth="1"/>
    <col min="10500" max="10511" width="20.42578125" style="689" customWidth="1"/>
    <col min="10512" max="10512" width="3.85546875" style="689" customWidth="1"/>
    <col min="10513" max="10513" width="13.85546875" style="689" bestFit="1" customWidth="1"/>
    <col min="10514" max="10514" width="11.140625" style="689" bestFit="1" customWidth="1"/>
    <col min="10515" max="10752" width="9.140625" style="689"/>
    <col min="10753" max="10753" width="60.85546875" style="689" customWidth="1"/>
    <col min="10754" max="10755" width="23.28515625" style="689" bestFit="1" customWidth="1"/>
    <col min="10756" max="10767" width="20.42578125" style="689" customWidth="1"/>
    <col min="10768" max="10768" width="3.85546875" style="689" customWidth="1"/>
    <col min="10769" max="10769" width="13.85546875" style="689" bestFit="1" customWidth="1"/>
    <col min="10770" max="10770" width="11.140625" style="689" bestFit="1" customWidth="1"/>
    <col min="10771" max="11008" width="9.140625" style="689"/>
    <col min="11009" max="11009" width="60.85546875" style="689" customWidth="1"/>
    <col min="11010" max="11011" width="23.28515625" style="689" bestFit="1" customWidth="1"/>
    <col min="11012" max="11023" width="20.42578125" style="689" customWidth="1"/>
    <col min="11024" max="11024" width="3.85546875" style="689" customWidth="1"/>
    <col min="11025" max="11025" width="13.85546875" style="689" bestFit="1" customWidth="1"/>
    <col min="11026" max="11026" width="11.140625" style="689" bestFit="1" customWidth="1"/>
    <col min="11027" max="11264" width="9.140625" style="689"/>
    <col min="11265" max="11265" width="60.85546875" style="689" customWidth="1"/>
    <col min="11266" max="11267" width="23.28515625" style="689" bestFit="1" customWidth="1"/>
    <col min="11268" max="11279" width="20.42578125" style="689" customWidth="1"/>
    <col min="11280" max="11280" width="3.85546875" style="689" customWidth="1"/>
    <col min="11281" max="11281" width="13.85546875" style="689" bestFit="1" customWidth="1"/>
    <col min="11282" max="11282" width="11.140625" style="689" bestFit="1" customWidth="1"/>
    <col min="11283" max="11520" width="9.140625" style="689"/>
    <col min="11521" max="11521" width="60.85546875" style="689" customWidth="1"/>
    <col min="11522" max="11523" width="23.28515625" style="689" bestFit="1" customWidth="1"/>
    <col min="11524" max="11535" width="20.42578125" style="689" customWidth="1"/>
    <col min="11536" max="11536" width="3.85546875" style="689" customWidth="1"/>
    <col min="11537" max="11537" width="13.85546875" style="689" bestFit="1" customWidth="1"/>
    <col min="11538" max="11538" width="11.140625" style="689" bestFit="1" customWidth="1"/>
    <col min="11539" max="11776" width="9.140625" style="689"/>
    <col min="11777" max="11777" width="60.85546875" style="689" customWidth="1"/>
    <col min="11778" max="11779" width="23.28515625" style="689" bestFit="1" customWidth="1"/>
    <col min="11780" max="11791" width="20.42578125" style="689" customWidth="1"/>
    <col min="11792" max="11792" width="3.85546875" style="689" customWidth="1"/>
    <col min="11793" max="11793" width="13.85546875" style="689" bestFit="1" customWidth="1"/>
    <col min="11794" max="11794" width="11.140625" style="689" bestFit="1" customWidth="1"/>
    <col min="11795" max="12032" width="9.140625" style="689"/>
    <col min="12033" max="12033" width="60.85546875" style="689" customWidth="1"/>
    <col min="12034" max="12035" width="23.28515625" style="689" bestFit="1" customWidth="1"/>
    <col min="12036" max="12047" width="20.42578125" style="689" customWidth="1"/>
    <col min="12048" max="12048" width="3.85546875" style="689" customWidth="1"/>
    <col min="12049" max="12049" width="13.85546875" style="689" bestFit="1" customWidth="1"/>
    <col min="12050" max="12050" width="11.140625" style="689" bestFit="1" customWidth="1"/>
    <col min="12051" max="12288" width="9.140625" style="689"/>
    <col min="12289" max="12289" width="60.85546875" style="689" customWidth="1"/>
    <col min="12290" max="12291" width="23.28515625" style="689" bestFit="1" customWidth="1"/>
    <col min="12292" max="12303" width="20.42578125" style="689" customWidth="1"/>
    <col min="12304" max="12304" width="3.85546875" style="689" customWidth="1"/>
    <col min="12305" max="12305" width="13.85546875" style="689" bestFit="1" customWidth="1"/>
    <col min="12306" max="12306" width="11.140625" style="689" bestFit="1" customWidth="1"/>
    <col min="12307" max="12544" width="9.140625" style="689"/>
    <col min="12545" max="12545" width="60.85546875" style="689" customWidth="1"/>
    <col min="12546" max="12547" width="23.28515625" style="689" bestFit="1" customWidth="1"/>
    <col min="12548" max="12559" width="20.42578125" style="689" customWidth="1"/>
    <col min="12560" max="12560" width="3.85546875" style="689" customWidth="1"/>
    <col min="12561" max="12561" width="13.85546875" style="689" bestFit="1" customWidth="1"/>
    <col min="12562" max="12562" width="11.140625" style="689" bestFit="1" customWidth="1"/>
    <col min="12563" max="12800" width="9.140625" style="689"/>
    <col min="12801" max="12801" width="60.85546875" style="689" customWidth="1"/>
    <col min="12802" max="12803" width="23.28515625" style="689" bestFit="1" customWidth="1"/>
    <col min="12804" max="12815" width="20.42578125" style="689" customWidth="1"/>
    <col min="12816" max="12816" width="3.85546875" style="689" customWidth="1"/>
    <col min="12817" max="12817" width="13.85546875" style="689" bestFit="1" customWidth="1"/>
    <col min="12818" max="12818" width="11.140625" style="689" bestFit="1" customWidth="1"/>
    <col min="12819" max="13056" width="9.140625" style="689"/>
    <col min="13057" max="13057" width="60.85546875" style="689" customWidth="1"/>
    <col min="13058" max="13059" width="23.28515625" style="689" bestFit="1" customWidth="1"/>
    <col min="13060" max="13071" width="20.42578125" style="689" customWidth="1"/>
    <col min="13072" max="13072" width="3.85546875" style="689" customWidth="1"/>
    <col min="13073" max="13073" width="13.85546875" style="689" bestFit="1" customWidth="1"/>
    <col min="13074" max="13074" width="11.140625" style="689" bestFit="1" customWidth="1"/>
    <col min="13075" max="13312" width="9.140625" style="689"/>
    <col min="13313" max="13313" width="60.85546875" style="689" customWidth="1"/>
    <col min="13314" max="13315" width="23.28515625" style="689" bestFit="1" customWidth="1"/>
    <col min="13316" max="13327" width="20.42578125" style="689" customWidth="1"/>
    <col min="13328" max="13328" width="3.85546875" style="689" customWidth="1"/>
    <col min="13329" max="13329" width="13.85546875" style="689" bestFit="1" customWidth="1"/>
    <col min="13330" max="13330" width="11.140625" style="689" bestFit="1" customWidth="1"/>
    <col min="13331" max="13568" width="9.140625" style="689"/>
    <col min="13569" max="13569" width="60.85546875" style="689" customWidth="1"/>
    <col min="13570" max="13571" width="23.28515625" style="689" bestFit="1" customWidth="1"/>
    <col min="13572" max="13583" width="20.42578125" style="689" customWidth="1"/>
    <col min="13584" max="13584" width="3.85546875" style="689" customWidth="1"/>
    <col min="13585" max="13585" width="13.85546875" style="689" bestFit="1" customWidth="1"/>
    <col min="13586" max="13586" width="11.140625" style="689" bestFit="1" customWidth="1"/>
    <col min="13587" max="13824" width="9.140625" style="689"/>
    <col min="13825" max="13825" width="60.85546875" style="689" customWidth="1"/>
    <col min="13826" max="13827" width="23.28515625" style="689" bestFit="1" customWidth="1"/>
    <col min="13828" max="13839" width="20.42578125" style="689" customWidth="1"/>
    <col min="13840" max="13840" width="3.85546875" style="689" customWidth="1"/>
    <col min="13841" max="13841" width="13.85546875" style="689" bestFit="1" customWidth="1"/>
    <col min="13842" max="13842" width="11.140625" style="689" bestFit="1" customWidth="1"/>
    <col min="13843" max="14080" width="9.140625" style="689"/>
    <col min="14081" max="14081" width="60.85546875" style="689" customWidth="1"/>
    <col min="14082" max="14083" width="23.28515625" style="689" bestFit="1" customWidth="1"/>
    <col min="14084" max="14095" width="20.42578125" style="689" customWidth="1"/>
    <col min="14096" max="14096" width="3.85546875" style="689" customWidth="1"/>
    <col min="14097" max="14097" width="13.85546875" style="689" bestFit="1" customWidth="1"/>
    <col min="14098" max="14098" width="11.140625" style="689" bestFit="1" customWidth="1"/>
    <col min="14099" max="14336" width="9.140625" style="689"/>
    <col min="14337" max="14337" width="60.85546875" style="689" customWidth="1"/>
    <col min="14338" max="14339" width="23.28515625" style="689" bestFit="1" customWidth="1"/>
    <col min="14340" max="14351" width="20.42578125" style="689" customWidth="1"/>
    <col min="14352" max="14352" width="3.85546875" style="689" customWidth="1"/>
    <col min="14353" max="14353" width="13.85546875" style="689" bestFit="1" customWidth="1"/>
    <col min="14354" max="14354" width="11.140625" style="689" bestFit="1" customWidth="1"/>
    <col min="14355" max="14592" width="9.140625" style="689"/>
    <col min="14593" max="14593" width="60.85546875" style="689" customWidth="1"/>
    <col min="14594" max="14595" width="23.28515625" style="689" bestFit="1" customWidth="1"/>
    <col min="14596" max="14607" width="20.42578125" style="689" customWidth="1"/>
    <col min="14608" max="14608" width="3.85546875" style="689" customWidth="1"/>
    <col min="14609" max="14609" width="13.85546875" style="689" bestFit="1" customWidth="1"/>
    <col min="14610" max="14610" width="11.140625" style="689" bestFit="1" customWidth="1"/>
    <col min="14611" max="14848" width="9.140625" style="689"/>
    <col min="14849" max="14849" width="60.85546875" style="689" customWidth="1"/>
    <col min="14850" max="14851" width="23.28515625" style="689" bestFit="1" customWidth="1"/>
    <col min="14852" max="14863" width="20.42578125" style="689" customWidth="1"/>
    <col min="14864" max="14864" width="3.85546875" style="689" customWidth="1"/>
    <col min="14865" max="14865" width="13.85546875" style="689" bestFit="1" customWidth="1"/>
    <col min="14866" max="14866" width="11.140625" style="689" bestFit="1" customWidth="1"/>
    <col min="14867" max="15104" width="9.140625" style="689"/>
    <col min="15105" max="15105" width="60.85546875" style="689" customWidth="1"/>
    <col min="15106" max="15107" width="23.28515625" style="689" bestFit="1" customWidth="1"/>
    <col min="15108" max="15119" width="20.42578125" style="689" customWidth="1"/>
    <col min="15120" max="15120" width="3.85546875" style="689" customWidth="1"/>
    <col min="15121" max="15121" width="13.85546875" style="689" bestFit="1" customWidth="1"/>
    <col min="15122" max="15122" width="11.140625" style="689" bestFit="1" customWidth="1"/>
    <col min="15123" max="15360" width="9.140625" style="689"/>
    <col min="15361" max="15361" width="60.85546875" style="689" customWidth="1"/>
    <col min="15362" max="15363" width="23.28515625" style="689" bestFit="1" customWidth="1"/>
    <col min="15364" max="15375" width="20.42578125" style="689" customWidth="1"/>
    <col min="15376" max="15376" width="3.85546875" style="689" customWidth="1"/>
    <col min="15377" max="15377" width="13.85546875" style="689" bestFit="1" customWidth="1"/>
    <col min="15378" max="15378" width="11.140625" style="689" bestFit="1" customWidth="1"/>
    <col min="15379" max="15616" width="9.140625" style="689"/>
    <col min="15617" max="15617" width="60.85546875" style="689" customWidth="1"/>
    <col min="15618" max="15619" width="23.28515625" style="689" bestFit="1" customWidth="1"/>
    <col min="15620" max="15631" width="20.42578125" style="689" customWidth="1"/>
    <col min="15632" max="15632" width="3.85546875" style="689" customWidth="1"/>
    <col min="15633" max="15633" width="13.85546875" style="689" bestFit="1" customWidth="1"/>
    <col min="15634" max="15634" width="11.140625" style="689" bestFit="1" customWidth="1"/>
    <col min="15635" max="15872" width="9.140625" style="689"/>
    <col min="15873" max="15873" width="60.85546875" style="689" customWidth="1"/>
    <col min="15874" max="15875" width="23.28515625" style="689" bestFit="1" customWidth="1"/>
    <col min="15876" max="15887" width="20.42578125" style="689" customWidth="1"/>
    <col min="15888" max="15888" width="3.85546875" style="689" customWidth="1"/>
    <col min="15889" max="15889" width="13.85546875" style="689" bestFit="1" customWidth="1"/>
    <col min="15890" max="15890" width="11.140625" style="689" bestFit="1" customWidth="1"/>
    <col min="15891" max="16128" width="9.140625" style="689"/>
    <col min="16129" max="16129" width="60.85546875" style="689" customWidth="1"/>
    <col min="16130" max="16131" width="23.28515625" style="689" bestFit="1" customWidth="1"/>
    <col min="16132" max="16143" width="20.42578125" style="689" customWidth="1"/>
    <col min="16144" max="16144" width="3.85546875" style="689" customWidth="1"/>
    <col min="16145" max="16145" width="13.85546875" style="689" bestFit="1" customWidth="1"/>
    <col min="16146" max="16146" width="11.140625" style="689" bestFit="1" customWidth="1"/>
    <col min="16147" max="16384" width="9.140625" style="689"/>
  </cols>
  <sheetData>
    <row r="1" spans="1:15" s="689" customFormat="1" ht="20.25" hidden="1">
      <c r="A1" s="519"/>
      <c r="B1" s="534"/>
      <c r="C1" s="534"/>
      <c r="D1" s="534"/>
      <c r="E1" s="534"/>
      <c r="F1" s="534"/>
      <c r="G1" s="534"/>
      <c r="H1" s="534"/>
      <c r="I1" s="534"/>
      <c r="J1" s="534"/>
      <c r="K1" s="532"/>
      <c r="L1" s="68"/>
      <c r="M1" s="68"/>
      <c r="N1" s="68"/>
      <c r="O1" s="68"/>
    </row>
    <row r="2" spans="1:15" s="689" customFormat="1" ht="60" customHeight="1">
      <c r="A2" s="1230" t="s">
        <v>884</v>
      </c>
      <c r="B2" s="1230"/>
      <c r="C2" s="1230"/>
      <c r="D2" s="1230"/>
      <c r="E2" s="1230"/>
      <c r="F2" s="1230"/>
      <c r="G2" s="1230"/>
      <c r="H2" s="1230"/>
      <c r="I2" s="1230"/>
      <c r="J2" s="1230"/>
      <c r="K2" s="1230"/>
      <c r="L2" s="1230"/>
      <c r="M2" s="1230"/>
      <c r="N2" s="1230"/>
      <c r="O2" s="1230"/>
    </row>
    <row r="3" spans="1:15" s="689" customFormat="1" ht="47.25" customHeight="1">
      <c r="A3" s="1230" t="s">
        <v>679</v>
      </c>
      <c r="B3" s="1230"/>
      <c r="C3" s="1230"/>
      <c r="D3" s="1230"/>
      <c r="E3" s="1230"/>
      <c r="F3" s="1230"/>
      <c r="G3" s="1230"/>
      <c r="H3" s="1230"/>
      <c r="I3" s="1230"/>
      <c r="J3" s="1230"/>
      <c r="K3" s="1230"/>
      <c r="L3" s="1230"/>
      <c r="M3" s="1230"/>
      <c r="N3" s="1230"/>
      <c r="O3" s="1230"/>
    </row>
    <row r="4" spans="1:15" s="689" customFormat="1" ht="47.25" customHeight="1">
      <c r="A4" s="1230" t="s">
        <v>1494</v>
      </c>
      <c r="B4" s="1230"/>
      <c r="C4" s="1230"/>
      <c r="D4" s="1230"/>
      <c r="E4" s="1230"/>
      <c r="F4" s="1230"/>
      <c r="G4" s="1230"/>
      <c r="H4" s="1230"/>
      <c r="I4" s="1230"/>
      <c r="J4" s="1230"/>
      <c r="K4" s="1230"/>
      <c r="L4" s="1230"/>
      <c r="M4" s="1230"/>
      <c r="N4" s="1230"/>
      <c r="O4" s="1230"/>
    </row>
    <row r="5" spans="1:15" s="102" customFormat="1" ht="41.25" customHeight="1">
      <c r="A5" s="1232" t="s">
        <v>1234</v>
      </c>
      <c r="B5" s="1232"/>
      <c r="C5" s="1232"/>
      <c r="D5" s="1232"/>
      <c r="E5" s="1232"/>
      <c r="F5" s="1232"/>
      <c r="G5" s="1232"/>
      <c r="H5" s="1232"/>
      <c r="I5" s="1232"/>
      <c r="J5" s="1232"/>
      <c r="K5" s="1232"/>
      <c r="L5" s="1232"/>
      <c r="M5" s="1232"/>
      <c r="N5" s="1232"/>
      <c r="O5" s="1232"/>
    </row>
    <row r="6" spans="1:15" s="689" customFormat="1" ht="3" customHeight="1">
      <c r="A6" s="538"/>
      <c r="B6" s="531"/>
      <c r="C6" s="531"/>
      <c r="D6" s="531"/>
      <c r="E6" s="531"/>
      <c r="F6" s="531"/>
      <c r="G6" s="531"/>
      <c r="H6" s="531"/>
      <c r="I6" s="531"/>
      <c r="J6" s="531"/>
      <c r="K6" s="531"/>
      <c r="L6" s="531"/>
      <c r="M6" s="531"/>
      <c r="N6" s="531"/>
      <c r="O6" s="531"/>
    </row>
    <row r="7" spans="1:15" s="689" customFormat="1" ht="11.25" customHeight="1" thickBot="1">
      <c r="A7" s="521"/>
      <c r="B7" s="68"/>
      <c r="C7" s="68"/>
      <c r="D7" s="68"/>
      <c r="E7" s="68"/>
      <c r="F7" s="68"/>
      <c r="G7" s="68"/>
      <c r="H7" s="68"/>
      <c r="I7" s="68"/>
      <c r="J7" s="68"/>
      <c r="K7" s="532"/>
      <c r="L7" s="68"/>
      <c r="M7" s="68"/>
      <c r="N7" s="68"/>
      <c r="O7" s="68"/>
    </row>
    <row r="8" spans="1:15" s="36" customFormat="1" ht="51.75" customHeight="1" thickTop="1" thickBot="1">
      <c r="A8" s="522"/>
      <c r="B8" s="536" t="s">
        <v>858</v>
      </c>
      <c r="C8" s="536" t="s">
        <v>859</v>
      </c>
      <c r="D8" s="536" t="s">
        <v>860</v>
      </c>
      <c r="E8" s="536" t="s">
        <v>861</v>
      </c>
      <c r="F8" s="536" t="s">
        <v>862</v>
      </c>
      <c r="G8" s="536" t="s">
        <v>863</v>
      </c>
      <c r="H8" s="536" t="s">
        <v>864</v>
      </c>
      <c r="I8" s="536" t="s">
        <v>865</v>
      </c>
      <c r="J8" s="536" t="s">
        <v>866</v>
      </c>
      <c r="K8" s="536" t="s">
        <v>867</v>
      </c>
      <c r="L8" s="536" t="s">
        <v>868</v>
      </c>
      <c r="M8" s="536" t="s">
        <v>869</v>
      </c>
      <c r="N8" s="536" t="s">
        <v>870</v>
      </c>
      <c r="O8" s="536" t="s">
        <v>871</v>
      </c>
    </row>
    <row r="9" spans="1:15" s="395" customFormat="1" ht="36.75" customHeight="1" thickTop="1" thickBot="1">
      <c r="A9" s="253" t="s">
        <v>680</v>
      </c>
      <c r="B9" s="597">
        <v>0.18509999999999999</v>
      </c>
      <c r="C9" s="597">
        <v>0.1295</v>
      </c>
      <c r="D9" s="597">
        <v>0.2225</v>
      </c>
      <c r="E9" s="597">
        <v>0.38779999999999998</v>
      </c>
      <c r="F9" s="597">
        <v>0.31319999999999998</v>
      </c>
      <c r="G9" s="597">
        <v>0.24809999999999999</v>
      </c>
      <c r="H9" s="597">
        <v>0.2009</v>
      </c>
      <c r="I9" s="597">
        <v>0.27979999999999999</v>
      </c>
      <c r="J9" s="597">
        <v>0.2198</v>
      </c>
      <c r="K9" s="597">
        <v>0.21870000000000001</v>
      </c>
      <c r="L9" s="597">
        <v>0.37140000000000001</v>
      </c>
      <c r="M9" s="597">
        <v>0.2397</v>
      </c>
      <c r="N9" s="597">
        <v>0.22889999999999999</v>
      </c>
      <c r="O9" s="597">
        <v>0.14499999999999999</v>
      </c>
    </row>
    <row r="10" spans="1:15" s="689" customFormat="1" ht="39.75" customHeight="1" thickTop="1">
      <c r="A10" s="157" t="s">
        <v>681</v>
      </c>
      <c r="B10" s="598">
        <v>469899135.32999998</v>
      </c>
      <c r="C10" s="598">
        <v>239422690.59999999</v>
      </c>
      <c r="D10" s="598">
        <v>154921526.44</v>
      </c>
      <c r="E10" s="598">
        <v>45912945.409999996</v>
      </c>
      <c r="F10" s="598">
        <v>36705362.710000001</v>
      </c>
      <c r="G10" s="598">
        <v>44328329.520000003</v>
      </c>
      <c r="H10" s="598">
        <v>19597158.98</v>
      </c>
      <c r="I10" s="598">
        <v>26678611.57</v>
      </c>
      <c r="J10" s="598">
        <v>12188524.67</v>
      </c>
      <c r="K10" s="598">
        <v>12910273.24</v>
      </c>
      <c r="L10" s="598">
        <v>13497542.390000001</v>
      </c>
      <c r="M10" s="598">
        <v>8442115.4800000004</v>
      </c>
      <c r="N10" s="598">
        <v>27977941.899999999</v>
      </c>
      <c r="O10" s="598">
        <v>24454339.859999999</v>
      </c>
    </row>
    <row r="11" spans="1:15" s="689" customFormat="1" ht="39.75" customHeight="1">
      <c r="A11" s="157" t="s">
        <v>682</v>
      </c>
      <c r="B11" s="598">
        <v>0</v>
      </c>
      <c r="C11" s="598">
        <v>0</v>
      </c>
      <c r="D11" s="598">
        <v>0</v>
      </c>
      <c r="E11" s="598">
        <v>0</v>
      </c>
      <c r="F11" s="598">
        <v>0</v>
      </c>
      <c r="G11" s="598">
        <v>0</v>
      </c>
      <c r="H11" s="598">
        <v>0</v>
      </c>
      <c r="I11" s="598">
        <v>0</v>
      </c>
      <c r="J11" s="598">
        <v>0</v>
      </c>
      <c r="K11" s="598">
        <v>0</v>
      </c>
      <c r="L11" s="598">
        <v>0</v>
      </c>
      <c r="M11" s="598">
        <v>0</v>
      </c>
      <c r="N11" s="598">
        <v>0</v>
      </c>
      <c r="O11" s="598">
        <v>0</v>
      </c>
    </row>
    <row r="12" spans="1:15" s="389" customFormat="1" ht="39.75" customHeight="1">
      <c r="A12" s="157" t="s">
        <v>683</v>
      </c>
      <c r="B12" s="598">
        <v>50982606</v>
      </c>
      <c r="C12" s="598">
        <v>63318528.390000001</v>
      </c>
      <c r="D12" s="598">
        <v>44643404.619999997</v>
      </c>
      <c r="E12" s="598">
        <v>18482394.059999999</v>
      </c>
      <c r="F12" s="598">
        <v>23963360.879999999</v>
      </c>
      <c r="G12" s="598">
        <v>7947749.7000000002</v>
      </c>
      <c r="H12" s="598">
        <v>12096244.720000001</v>
      </c>
      <c r="I12" s="598">
        <v>24026923.539999999</v>
      </c>
      <c r="J12" s="598">
        <v>26345893.09</v>
      </c>
      <c r="K12" s="598">
        <v>5325987.5199999996</v>
      </c>
      <c r="L12" s="598">
        <v>6902115.8300000001</v>
      </c>
      <c r="M12" s="598">
        <v>299245.40000000002</v>
      </c>
      <c r="N12" s="598">
        <v>8841150.6699999999</v>
      </c>
      <c r="O12" s="598">
        <v>11691898.310000001</v>
      </c>
    </row>
    <row r="13" spans="1:15" s="389" customFormat="1" ht="39.75" customHeight="1">
      <c r="A13" s="157" t="s">
        <v>684</v>
      </c>
      <c r="B13" s="598">
        <v>147897270.18000001</v>
      </c>
      <c r="C13" s="598">
        <v>63735227.579999998</v>
      </c>
      <c r="D13" s="598">
        <v>53218072.880000003</v>
      </c>
      <c r="E13" s="598">
        <v>25420519.170000002</v>
      </c>
      <c r="F13" s="598">
        <v>76500230.269999996</v>
      </c>
      <c r="G13" s="598">
        <v>41717716.299999997</v>
      </c>
      <c r="H13" s="598">
        <v>20031179.449999999</v>
      </c>
      <c r="I13" s="598">
        <v>33598033.170000002</v>
      </c>
      <c r="J13" s="598">
        <v>7377888.9400000004</v>
      </c>
      <c r="K13" s="598">
        <v>6288959.7300000004</v>
      </c>
      <c r="L13" s="598">
        <v>16534251.4</v>
      </c>
      <c r="M13" s="598">
        <v>5884918.9699999997</v>
      </c>
      <c r="N13" s="598">
        <v>38948620.280000001</v>
      </c>
      <c r="O13" s="598">
        <v>12614058.109999999</v>
      </c>
    </row>
    <row r="14" spans="1:15" s="389" customFormat="1" ht="39.75" customHeight="1">
      <c r="A14" s="157" t="s">
        <v>685</v>
      </c>
      <c r="B14" s="598">
        <v>78801671.200000003</v>
      </c>
      <c r="C14" s="598">
        <v>62736431.25</v>
      </c>
      <c r="D14" s="598">
        <v>21456047.629999999</v>
      </c>
      <c r="E14" s="598">
        <v>0</v>
      </c>
      <c r="F14" s="598">
        <v>0</v>
      </c>
      <c r="G14" s="598">
        <v>0</v>
      </c>
      <c r="H14" s="598">
        <v>0</v>
      </c>
      <c r="I14" s="598">
        <v>13252847.15</v>
      </c>
      <c r="J14" s="598">
        <v>22058776.550000001</v>
      </c>
      <c r="K14" s="598">
        <v>4022313.94</v>
      </c>
      <c r="L14" s="598">
        <v>1304136.96</v>
      </c>
      <c r="M14" s="598">
        <v>0</v>
      </c>
      <c r="N14" s="598">
        <v>0</v>
      </c>
      <c r="O14" s="598">
        <v>3764550.15</v>
      </c>
    </row>
    <row r="15" spans="1:15" s="389" customFormat="1" ht="39.75" customHeight="1" thickBot="1">
      <c r="A15" s="157" t="s">
        <v>686</v>
      </c>
      <c r="B15" s="598">
        <v>1025300797.9400001</v>
      </c>
      <c r="C15" s="598">
        <v>574897531.64999998</v>
      </c>
      <c r="D15" s="598">
        <v>272524421.49000001</v>
      </c>
      <c r="E15" s="598">
        <v>48387119.789999999</v>
      </c>
      <c r="F15" s="598">
        <v>104463527.7</v>
      </c>
      <c r="G15" s="598">
        <v>224979738.86000001</v>
      </c>
      <c r="H15" s="598">
        <v>160046465.38</v>
      </c>
      <c r="I15" s="598">
        <v>120343118.19</v>
      </c>
      <c r="J15" s="598">
        <v>118931629.34999999</v>
      </c>
      <c r="K15" s="598">
        <v>102909675.66</v>
      </c>
      <c r="L15" s="598">
        <v>71908272.680000007</v>
      </c>
      <c r="M15" s="598">
        <v>48408285.359999999</v>
      </c>
      <c r="N15" s="598">
        <v>150579804.58000001</v>
      </c>
      <c r="O15" s="598">
        <v>97438599.25</v>
      </c>
    </row>
    <row r="16" spans="1:15" s="145" customFormat="1" ht="36.75" customHeight="1" thickTop="1" thickBot="1">
      <c r="A16" s="1004" t="s">
        <v>687</v>
      </c>
      <c r="B16" s="599">
        <v>1772881480.6500001</v>
      </c>
      <c r="C16" s="599">
        <v>1004110409.47</v>
      </c>
      <c r="D16" s="599">
        <v>546763473.05999994</v>
      </c>
      <c r="E16" s="599">
        <v>138202978.43000001</v>
      </c>
      <c r="F16" s="599">
        <v>241632481.56</v>
      </c>
      <c r="G16" s="599">
        <v>318973534.38</v>
      </c>
      <c r="H16" s="599">
        <v>211771048.53</v>
      </c>
      <c r="I16" s="599">
        <v>217899533.62</v>
      </c>
      <c r="J16" s="599">
        <v>186902712.59999999</v>
      </c>
      <c r="K16" s="599">
        <v>131457210.09</v>
      </c>
      <c r="L16" s="599">
        <v>110146319.26000001</v>
      </c>
      <c r="M16" s="599">
        <v>63034565.210000001</v>
      </c>
      <c r="N16" s="599">
        <v>226347517.43000001</v>
      </c>
      <c r="O16" s="599">
        <v>149963445.68000001</v>
      </c>
    </row>
    <row r="17" spans="1:15" s="389" customFormat="1" ht="36.75" customHeight="1" thickTop="1">
      <c r="A17" s="157" t="s">
        <v>688</v>
      </c>
      <c r="B17" s="598">
        <v>1168547207.6300001</v>
      </c>
      <c r="C17" s="598">
        <v>666481174.55550003</v>
      </c>
      <c r="D17" s="598">
        <v>324154174.5765</v>
      </c>
      <c r="E17" s="598">
        <v>64793858.186999999</v>
      </c>
      <c r="F17" s="598">
        <v>147506315.01100001</v>
      </c>
      <c r="G17" s="598">
        <v>247428146.94999999</v>
      </c>
      <c r="H17" s="598">
        <v>172481304.04899999</v>
      </c>
      <c r="I17" s="598">
        <v>151887154.84549999</v>
      </c>
      <c r="J17" s="598">
        <v>144433834.85049999</v>
      </c>
      <c r="K17" s="598">
        <v>110136088.484</v>
      </c>
      <c r="L17" s="598">
        <v>82533924.266000003</v>
      </c>
      <c r="M17" s="598">
        <v>51410593.924999997</v>
      </c>
      <c r="N17" s="598">
        <v>171822344.854</v>
      </c>
      <c r="O17" s="598">
        <v>108907420.5795</v>
      </c>
    </row>
    <row r="18" spans="1:15" s="148" customFormat="1" ht="36.75" customHeight="1" thickBot="1">
      <c r="A18" s="147" t="s">
        <v>689</v>
      </c>
      <c r="B18" s="600">
        <v>0.65910000000000002</v>
      </c>
      <c r="C18" s="600">
        <v>0.66379999999999995</v>
      </c>
      <c r="D18" s="600">
        <v>0.59289999999999998</v>
      </c>
      <c r="E18" s="600">
        <v>0.46879999999999999</v>
      </c>
      <c r="F18" s="600">
        <v>0.61050000000000004</v>
      </c>
      <c r="G18" s="600">
        <v>0.77569999999999995</v>
      </c>
      <c r="H18" s="600">
        <v>0.8145</v>
      </c>
      <c r="I18" s="600">
        <v>0.69710000000000005</v>
      </c>
      <c r="J18" s="600">
        <v>0.77280000000000004</v>
      </c>
      <c r="K18" s="600">
        <v>0.83779999999999999</v>
      </c>
      <c r="L18" s="600">
        <v>0.74929999999999997</v>
      </c>
      <c r="M18" s="600">
        <v>0.81559999999999999</v>
      </c>
      <c r="N18" s="600">
        <v>0.7591</v>
      </c>
      <c r="O18" s="600">
        <v>0.72619999999999996</v>
      </c>
    </row>
    <row r="19" spans="1:15" s="389" customFormat="1" ht="36.75" customHeight="1" thickTop="1" thickBot="1">
      <c r="A19" s="539" t="s">
        <v>690</v>
      </c>
      <c r="B19" s="601">
        <v>116854720.763</v>
      </c>
      <c r="C19" s="601">
        <v>66648117.455600001</v>
      </c>
      <c r="D19" s="601">
        <v>32415417.457699999</v>
      </c>
      <c r="E19" s="601">
        <v>6479385.8186999997</v>
      </c>
      <c r="F19" s="601">
        <v>14750631.5011</v>
      </c>
      <c r="G19" s="601">
        <v>24742814.695</v>
      </c>
      <c r="H19" s="601">
        <v>17248130.404899999</v>
      </c>
      <c r="I19" s="601">
        <v>15188715.4846</v>
      </c>
      <c r="J19" s="601">
        <v>14443383.485099999</v>
      </c>
      <c r="K19" s="601">
        <v>11013608.8484</v>
      </c>
      <c r="L19" s="601">
        <v>8253392.4265999999</v>
      </c>
      <c r="M19" s="601">
        <v>5141059.3925000001</v>
      </c>
      <c r="N19" s="601">
        <v>17182234.485399999</v>
      </c>
      <c r="O19" s="601">
        <v>10890742.058</v>
      </c>
    </row>
    <row r="20" spans="1:15" s="389" customFormat="1" ht="36.75" customHeight="1" thickTop="1">
      <c r="A20" s="157" t="s">
        <v>691</v>
      </c>
      <c r="B20" s="598">
        <v>181758069</v>
      </c>
      <c r="C20" s="598">
        <v>83490879</v>
      </c>
      <c r="D20" s="598">
        <v>65803019</v>
      </c>
      <c r="E20" s="598">
        <v>31377459</v>
      </c>
      <c r="F20" s="598">
        <v>43064064</v>
      </c>
      <c r="G20" s="598">
        <v>61372733</v>
      </c>
      <c r="H20" s="598">
        <v>33084040</v>
      </c>
      <c r="I20" s="598">
        <v>41995148</v>
      </c>
      <c r="J20" s="598">
        <v>31739886</v>
      </c>
      <c r="K20" s="598">
        <v>24090538</v>
      </c>
      <c r="L20" s="598">
        <v>29360948</v>
      </c>
      <c r="M20" s="598">
        <v>12830086</v>
      </c>
      <c r="N20" s="598">
        <v>32590434</v>
      </c>
      <c r="O20" s="598">
        <v>15636692</v>
      </c>
    </row>
    <row r="21" spans="1:15" s="389" customFormat="1" ht="36.75" customHeight="1">
      <c r="A21" s="157" t="s">
        <v>692</v>
      </c>
      <c r="B21" s="598">
        <v>0</v>
      </c>
      <c r="C21" s="598">
        <v>0</v>
      </c>
      <c r="D21" s="598">
        <v>0</v>
      </c>
      <c r="E21" s="598">
        <v>0</v>
      </c>
      <c r="F21" s="598">
        <v>0</v>
      </c>
      <c r="G21" s="598">
        <v>0</v>
      </c>
      <c r="H21" s="598">
        <v>0</v>
      </c>
      <c r="I21" s="598">
        <v>0</v>
      </c>
      <c r="J21" s="598">
        <v>0</v>
      </c>
      <c r="K21" s="598">
        <v>0</v>
      </c>
      <c r="L21" s="598">
        <v>0</v>
      </c>
      <c r="M21" s="598">
        <v>0</v>
      </c>
      <c r="N21" s="598">
        <v>0</v>
      </c>
      <c r="O21" s="598">
        <v>0</v>
      </c>
    </row>
    <row r="22" spans="1:15" s="389" customFormat="1" ht="36.75" customHeight="1">
      <c r="A22" s="232" t="s">
        <v>693</v>
      </c>
      <c r="B22" s="598">
        <v>0</v>
      </c>
      <c r="C22" s="598">
        <v>0</v>
      </c>
      <c r="D22" s="598">
        <v>0</v>
      </c>
      <c r="E22" s="598">
        <v>0</v>
      </c>
      <c r="F22" s="598">
        <v>0</v>
      </c>
      <c r="G22" s="598">
        <v>0</v>
      </c>
      <c r="H22" s="598">
        <v>0</v>
      </c>
      <c r="I22" s="598">
        <v>0</v>
      </c>
      <c r="J22" s="598">
        <v>0</v>
      </c>
      <c r="K22" s="598">
        <v>0</v>
      </c>
      <c r="L22" s="598">
        <v>0</v>
      </c>
      <c r="M22" s="598">
        <v>0</v>
      </c>
      <c r="N22" s="598">
        <v>0</v>
      </c>
      <c r="O22" s="598">
        <v>0</v>
      </c>
    </row>
    <row r="23" spans="1:15" s="389" customFormat="1" ht="36.75" customHeight="1" thickBot="1">
      <c r="A23" s="157" t="s">
        <v>694</v>
      </c>
      <c r="B23" s="598">
        <v>0</v>
      </c>
      <c r="C23" s="598">
        <v>458</v>
      </c>
      <c r="D23" s="598">
        <v>0</v>
      </c>
      <c r="E23" s="598">
        <v>6653380</v>
      </c>
      <c r="F23" s="598">
        <v>0</v>
      </c>
      <c r="G23" s="598">
        <v>927</v>
      </c>
      <c r="H23" s="598">
        <v>0</v>
      </c>
      <c r="I23" s="598">
        <v>0</v>
      </c>
      <c r="J23" s="598">
        <v>0</v>
      </c>
      <c r="K23" s="598">
        <v>0</v>
      </c>
      <c r="L23" s="598">
        <v>0</v>
      </c>
      <c r="M23" s="598">
        <v>851679</v>
      </c>
      <c r="N23" s="598">
        <v>0</v>
      </c>
      <c r="O23" s="598">
        <v>44507</v>
      </c>
    </row>
    <row r="24" spans="1:15" s="389" customFormat="1" ht="36.75" customHeight="1" thickTop="1" thickBot="1">
      <c r="A24" s="539" t="s">
        <v>695</v>
      </c>
      <c r="B24" s="601">
        <v>181758069</v>
      </c>
      <c r="C24" s="601">
        <v>83490421</v>
      </c>
      <c r="D24" s="601">
        <v>65803019</v>
      </c>
      <c r="E24" s="601">
        <v>24724079</v>
      </c>
      <c r="F24" s="601">
        <v>43064064</v>
      </c>
      <c r="G24" s="601">
        <v>61371806</v>
      </c>
      <c r="H24" s="601">
        <v>33084040</v>
      </c>
      <c r="I24" s="601">
        <v>41995148</v>
      </c>
      <c r="J24" s="601">
        <v>31739886</v>
      </c>
      <c r="K24" s="601">
        <v>24090538</v>
      </c>
      <c r="L24" s="601">
        <v>29360948</v>
      </c>
      <c r="M24" s="601">
        <v>11978407</v>
      </c>
      <c r="N24" s="601">
        <v>32590434</v>
      </c>
      <c r="O24" s="601">
        <v>15592185</v>
      </c>
    </row>
    <row r="25" spans="1:15" s="389" customFormat="1" ht="36.75" customHeight="1" thickTop="1">
      <c r="A25" s="157" t="s">
        <v>696</v>
      </c>
      <c r="B25" s="598">
        <v>0</v>
      </c>
      <c r="C25" s="598">
        <v>0</v>
      </c>
      <c r="D25" s="598">
        <v>0</v>
      </c>
      <c r="E25" s="598">
        <v>0</v>
      </c>
      <c r="F25" s="598">
        <v>0</v>
      </c>
      <c r="G25" s="598">
        <v>0</v>
      </c>
      <c r="H25" s="598">
        <v>0</v>
      </c>
      <c r="I25" s="598">
        <v>0</v>
      </c>
      <c r="J25" s="598">
        <v>0</v>
      </c>
      <c r="K25" s="598">
        <v>0</v>
      </c>
      <c r="L25" s="598">
        <v>0</v>
      </c>
      <c r="M25" s="598">
        <v>0</v>
      </c>
      <c r="N25" s="598">
        <v>0</v>
      </c>
      <c r="O25" s="598">
        <v>0</v>
      </c>
    </row>
    <row r="26" spans="1:15" s="389" customFormat="1" ht="36.75" customHeight="1">
      <c r="A26" s="157" t="s">
        <v>697</v>
      </c>
      <c r="B26" s="598">
        <v>0</v>
      </c>
      <c r="C26" s="598">
        <v>0</v>
      </c>
      <c r="D26" s="598">
        <v>0</v>
      </c>
      <c r="E26" s="598">
        <v>0</v>
      </c>
      <c r="F26" s="598">
        <v>0</v>
      </c>
      <c r="G26" s="598">
        <v>0</v>
      </c>
      <c r="H26" s="598">
        <v>0</v>
      </c>
      <c r="I26" s="598">
        <v>0</v>
      </c>
      <c r="J26" s="598">
        <v>0</v>
      </c>
      <c r="K26" s="598">
        <v>0</v>
      </c>
      <c r="L26" s="598">
        <v>0</v>
      </c>
      <c r="M26" s="598">
        <v>0</v>
      </c>
      <c r="N26" s="598">
        <v>0</v>
      </c>
      <c r="O26" s="598">
        <v>0</v>
      </c>
    </row>
    <row r="27" spans="1:15" s="390" customFormat="1" ht="36.75" customHeight="1">
      <c r="A27" s="157" t="s">
        <v>698</v>
      </c>
      <c r="B27" s="598">
        <v>0</v>
      </c>
      <c r="C27" s="598">
        <v>0</v>
      </c>
      <c r="D27" s="598">
        <v>0</v>
      </c>
      <c r="E27" s="598">
        <v>0</v>
      </c>
      <c r="F27" s="598">
        <v>0</v>
      </c>
      <c r="G27" s="598">
        <v>0</v>
      </c>
      <c r="H27" s="598">
        <v>0</v>
      </c>
      <c r="I27" s="598">
        <v>0</v>
      </c>
      <c r="J27" s="598">
        <v>0</v>
      </c>
      <c r="K27" s="598">
        <v>0</v>
      </c>
      <c r="L27" s="598">
        <v>0</v>
      </c>
      <c r="M27" s="598">
        <v>0</v>
      </c>
      <c r="N27" s="598">
        <v>0</v>
      </c>
      <c r="O27" s="598">
        <v>0</v>
      </c>
    </row>
    <row r="28" spans="1:15" s="389" customFormat="1" ht="36.75" customHeight="1">
      <c r="A28" s="157" t="s">
        <v>699</v>
      </c>
      <c r="B28" s="598">
        <v>0</v>
      </c>
      <c r="C28" s="598">
        <v>0</v>
      </c>
      <c r="D28" s="598">
        <v>0</v>
      </c>
      <c r="E28" s="598">
        <v>0</v>
      </c>
      <c r="F28" s="598">
        <v>0</v>
      </c>
      <c r="G28" s="598">
        <v>0</v>
      </c>
      <c r="H28" s="598">
        <v>0</v>
      </c>
      <c r="I28" s="598">
        <v>0</v>
      </c>
      <c r="J28" s="598">
        <v>0</v>
      </c>
      <c r="K28" s="598">
        <v>0</v>
      </c>
      <c r="L28" s="598">
        <v>0</v>
      </c>
      <c r="M28" s="598">
        <v>0</v>
      </c>
      <c r="N28" s="598">
        <v>0</v>
      </c>
      <c r="O28" s="598">
        <v>0</v>
      </c>
    </row>
    <row r="29" spans="1:15" s="361" customFormat="1" ht="36.75" customHeight="1">
      <c r="A29" s="232" t="s">
        <v>700</v>
      </c>
      <c r="B29" s="598">
        <v>34543919</v>
      </c>
      <c r="C29" s="598">
        <v>2828280</v>
      </c>
      <c r="D29" s="598">
        <v>6318982</v>
      </c>
      <c r="E29" s="598">
        <v>400000</v>
      </c>
      <c r="F29" s="598">
        <v>3131986</v>
      </c>
      <c r="G29" s="598">
        <v>10413</v>
      </c>
      <c r="H29" s="598">
        <v>1560776</v>
      </c>
      <c r="I29" s="598">
        <v>497274</v>
      </c>
      <c r="J29" s="598">
        <v>0</v>
      </c>
      <c r="K29" s="598">
        <v>0</v>
      </c>
      <c r="L29" s="598">
        <v>1292987</v>
      </c>
      <c r="M29" s="598">
        <v>346037</v>
      </c>
      <c r="N29" s="598">
        <v>6740430</v>
      </c>
      <c r="O29" s="598">
        <v>200000</v>
      </c>
    </row>
    <row r="30" spans="1:15" s="391" customFormat="1" ht="36.75" customHeight="1" thickBot="1">
      <c r="A30" s="232" t="s">
        <v>701</v>
      </c>
      <c r="B30" s="598">
        <v>0</v>
      </c>
      <c r="C30" s="598">
        <v>0</v>
      </c>
      <c r="D30" s="598">
        <v>0</v>
      </c>
      <c r="E30" s="598">
        <v>0</v>
      </c>
      <c r="F30" s="598">
        <v>0</v>
      </c>
      <c r="G30" s="598">
        <v>0</v>
      </c>
      <c r="H30" s="598">
        <v>0</v>
      </c>
      <c r="I30" s="598">
        <v>0</v>
      </c>
      <c r="J30" s="598">
        <v>0</v>
      </c>
      <c r="K30" s="598">
        <v>0</v>
      </c>
      <c r="L30" s="598">
        <v>0</v>
      </c>
      <c r="M30" s="598">
        <v>0</v>
      </c>
      <c r="N30" s="598">
        <v>0</v>
      </c>
      <c r="O30" s="598">
        <v>0</v>
      </c>
    </row>
    <row r="31" spans="1:15" s="361" customFormat="1" ht="36.75" customHeight="1" thickTop="1" thickBot="1">
      <c r="A31" s="254" t="s">
        <v>702</v>
      </c>
      <c r="B31" s="601">
        <v>34543919</v>
      </c>
      <c r="C31" s="601">
        <v>2828280</v>
      </c>
      <c r="D31" s="601">
        <v>6318982</v>
      </c>
      <c r="E31" s="601">
        <v>400000</v>
      </c>
      <c r="F31" s="601">
        <v>3131986</v>
      </c>
      <c r="G31" s="601">
        <v>10413</v>
      </c>
      <c r="H31" s="601">
        <v>1560776</v>
      </c>
      <c r="I31" s="601">
        <v>497274</v>
      </c>
      <c r="J31" s="601">
        <v>0</v>
      </c>
      <c r="K31" s="601">
        <v>0</v>
      </c>
      <c r="L31" s="601">
        <v>1292987</v>
      </c>
      <c r="M31" s="601">
        <v>346037</v>
      </c>
      <c r="N31" s="601">
        <v>6740430</v>
      </c>
      <c r="O31" s="601">
        <v>200000</v>
      </c>
    </row>
    <row r="32" spans="1:15" s="208" customFormat="1" ht="36.75" customHeight="1" thickTop="1">
      <c r="A32" s="232" t="s">
        <v>703</v>
      </c>
      <c r="B32" s="598">
        <v>0</v>
      </c>
      <c r="C32" s="598">
        <v>0</v>
      </c>
      <c r="D32" s="598">
        <v>0</v>
      </c>
      <c r="E32" s="598">
        <v>0</v>
      </c>
      <c r="F32" s="598">
        <v>0</v>
      </c>
      <c r="G32" s="598">
        <v>0</v>
      </c>
      <c r="H32" s="598">
        <v>0</v>
      </c>
      <c r="I32" s="598">
        <v>0</v>
      </c>
      <c r="J32" s="598">
        <v>0</v>
      </c>
      <c r="K32" s="598">
        <v>0</v>
      </c>
      <c r="L32" s="598">
        <v>0</v>
      </c>
      <c r="M32" s="598">
        <v>0</v>
      </c>
      <c r="N32" s="598">
        <v>0</v>
      </c>
      <c r="O32" s="598">
        <v>0</v>
      </c>
    </row>
    <row r="33" spans="1:15" s="389" customFormat="1" ht="36.75" customHeight="1" thickBot="1">
      <c r="A33" s="232" t="s">
        <v>704</v>
      </c>
      <c r="B33" s="598">
        <v>0</v>
      </c>
      <c r="C33" s="598">
        <v>0</v>
      </c>
      <c r="D33" s="598">
        <v>0</v>
      </c>
      <c r="E33" s="598">
        <v>0</v>
      </c>
      <c r="F33" s="598">
        <v>0</v>
      </c>
      <c r="G33" s="598">
        <v>0</v>
      </c>
      <c r="H33" s="598">
        <v>0</v>
      </c>
      <c r="I33" s="598">
        <v>0</v>
      </c>
      <c r="J33" s="598">
        <v>0</v>
      </c>
      <c r="K33" s="598">
        <v>0</v>
      </c>
      <c r="L33" s="598">
        <v>0</v>
      </c>
      <c r="M33" s="598">
        <v>0</v>
      </c>
      <c r="N33" s="598">
        <v>0</v>
      </c>
      <c r="O33" s="598">
        <v>0</v>
      </c>
    </row>
    <row r="34" spans="1:15" s="389" customFormat="1" ht="36.75" customHeight="1" thickTop="1" thickBot="1">
      <c r="A34" s="539" t="s">
        <v>1359</v>
      </c>
      <c r="B34" s="601">
        <v>216301988</v>
      </c>
      <c r="C34" s="601">
        <v>86318701</v>
      </c>
      <c r="D34" s="601">
        <v>72122001</v>
      </c>
      <c r="E34" s="601">
        <v>25124079</v>
      </c>
      <c r="F34" s="601">
        <v>46196050</v>
      </c>
      <c r="G34" s="601">
        <v>61382219</v>
      </c>
      <c r="H34" s="601">
        <v>34644816</v>
      </c>
      <c r="I34" s="601">
        <v>42492422</v>
      </c>
      <c r="J34" s="601">
        <v>31739886</v>
      </c>
      <c r="K34" s="601">
        <v>24090538</v>
      </c>
      <c r="L34" s="601">
        <v>30653935</v>
      </c>
      <c r="M34" s="601">
        <v>12324444</v>
      </c>
      <c r="N34" s="601">
        <v>39330864</v>
      </c>
      <c r="O34" s="601">
        <v>15792185</v>
      </c>
    </row>
    <row r="35" spans="1:15" s="689" customFormat="1" ht="41.25" customHeight="1" thickTop="1">
      <c r="A35" s="157" t="s">
        <v>706</v>
      </c>
      <c r="B35" s="598">
        <v>99447267.237000003</v>
      </c>
      <c r="C35" s="598">
        <v>19670583.544500001</v>
      </c>
      <c r="D35" s="598">
        <v>39706583.542400002</v>
      </c>
      <c r="E35" s="598">
        <v>18644693.181299999</v>
      </c>
      <c r="F35" s="598">
        <v>31445418.4989</v>
      </c>
      <c r="G35" s="598">
        <v>36639404.305</v>
      </c>
      <c r="H35" s="598">
        <v>17396685.595100001</v>
      </c>
      <c r="I35" s="598">
        <v>27303706.515500002</v>
      </c>
      <c r="J35" s="598">
        <v>17296502.515000001</v>
      </c>
      <c r="K35" s="598">
        <v>13076929.1516</v>
      </c>
      <c r="L35" s="598">
        <v>22400542.573399998</v>
      </c>
      <c r="M35" s="598">
        <v>7183384.6074999999</v>
      </c>
      <c r="N35" s="598">
        <v>22148629.514600001</v>
      </c>
      <c r="O35" s="598">
        <v>4901442.9420999996</v>
      </c>
    </row>
    <row r="36" spans="1:15" s="396" customFormat="1" ht="41.25" customHeight="1">
      <c r="A36" s="255" t="s">
        <v>707</v>
      </c>
      <c r="B36" s="602">
        <v>0.28610000000000002</v>
      </c>
      <c r="C36" s="602">
        <v>0.29139999999999999</v>
      </c>
      <c r="D36" s="602">
        <v>0.2407</v>
      </c>
      <c r="E36" s="602">
        <v>0.151</v>
      </c>
      <c r="F36" s="602">
        <v>0.13289999999999999</v>
      </c>
      <c r="G36" s="602">
        <v>7.3700000000000002E-2</v>
      </c>
      <c r="H36" s="602">
        <v>0.10290000000000001</v>
      </c>
      <c r="I36" s="602">
        <v>5.4100000000000002E-2</v>
      </c>
      <c r="J36" s="602">
        <v>8.6300000000000002E-2</v>
      </c>
      <c r="K36" s="602">
        <v>9.8100000000000007E-2</v>
      </c>
      <c r="L36" s="602">
        <v>7.9799999999999996E-2</v>
      </c>
      <c r="M36" s="602">
        <v>0.18759999999999999</v>
      </c>
      <c r="N36" s="602">
        <v>0.121</v>
      </c>
      <c r="O36" s="602">
        <v>0.12189999999999999</v>
      </c>
    </row>
    <row r="37" spans="1:15" s="689" customFormat="1" ht="6" customHeight="1" thickBot="1">
      <c r="A37" s="524"/>
      <c r="B37" s="411"/>
      <c r="C37" s="411"/>
      <c r="D37" s="411"/>
      <c r="E37" s="411"/>
      <c r="F37" s="411"/>
      <c r="G37" s="411"/>
      <c r="H37" s="411"/>
      <c r="I37" s="411"/>
      <c r="J37" s="411"/>
      <c r="K37" s="411"/>
      <c r="L37" s="411"/>
      <c r="M37" s="411"/>
      <c r="N37" s="411"/>
      <c r="O37" s="411"/>
    </row>
    <row r="38" spans="1:15" s="689" customFormat="1" ht="28.5" customHeight="1" thickTop="1">
      <c r="A38" s="540" t="s">
        <v>708</v>
      </c>
      <c r="B38" s="68"/>
      <c r="C38" s="68"/>
      <c r="D38" s="68"/>
      <c r="E38" s="68"/>
      <c r="F38" s="68"/>
      <c r="G38" s="68"/>
      <c r="H38" s="68"/>
      <c r="I38" s="68"/>
      <c r="J38" s="68"/>
      <c r="K38" s="532"/>
      <c r="L38" s="68"/>
      <c r="M38" s="68"/>
      <c r="N38" s="68"/>
      <c r="O38" s="68"/>
    </row>
    <row r="39" spans="1:15" s="689" customFormat="1" ht="15.75">
      <c r="A39" s="540"/>
      <c r="B39" s="68"/>
      <c r="C39" s="68"/>
      <c r="D39" s="68"/>
      <c r="E39" s="68"/>
      <c r="F39" s="68"/>
      <c r="G39" s="68"/>
      <c r="H39" s="68"/>
      <c r="I39" s="68"/>
      <c r="J39" s="68"/>
      <c r="K39" s="532"/>
      <c r="L39" s="68"/>
      <c r="M39" s="68"/>
      <c r="N39" s="68"/>
      <c r="O39" s="68"/>
    </row>
    <row r="40" spans="1:15" s="689" customFormat="1">
      <c r="A40" s="521"/>
      <c r="B40" s="68"/>
      <c r="C40" s="68"/>
      <c r="D40" s="68"/>
      <c r="E40" s="68"/>
      <c r="F40" s="68"/>
      <c r="G40" s="68"/>
      <c r="H40" s="68"/>
      <c r="I40" s="68"/>
      <c r="J40" s="68"/>
      <c r="K40" s="532"/>
      <c r="L40" s="68"/>
      <c r="M40" s="68"/>
      <c r="N40" s="68"/>
      <c r="O40" s="68"/>
    </row>
    <row r="41" spans="1:15" s="689" customFormat="1">
      <c r="A41" s="521"/>
      <c r="B41" s="68"/>
      <c r="C41" s="68"/>
      <c r="D41" s="68"/>
      <c r="E41" s="68"/>
      <c r="F41" s="68"/>
      <c r="G41" s="68"/>
      <c r="H41" s="68"/>
      <c r="I41" s="68"/>
      <c r="J41" s="68"/>
      <c r="K41" s="532"/>
      <c r="L41" s="68"/>
      <c r="M41" s="68"/>
      <c r="N41" s="68"/>
      <c r="O41" s="68"/>
    </row>
    <row r="42" spans="1:15" s="689" customFormat="1">
      <c r="A42" s="521"/>
      <c r="B42" s="537"/>
      <c r="C42" s="537"/>
      <c r="D42" s="537"/>
      <c r="E42" s="537"/>
      <c r="F42" s="537"/>
      <c r="G42" s="537"/>
      <c r="H42" s="537"/>
      <c r="I42" s="537"/>
      <c r="J42" s="537"/>
      <c r="K42" s="537"/>
      <c r="L42" s="537"/>
      <c r="M42" s="537"/>
      <c r="N42" s="537"/>
      <c r="O42" s="537"/>
    </row>
    <row r="43" spans="1:15" s="689" customFormat="1">
      <c r="A43" s="521"/>
      <c r="B43" s="537"/>
      <c r="C43" s="537"/>
      <c r="D43" s="537"/>
      <c r="E43" s="537"/>
      <c r="F43" s="537"/>
      <c r="G43" s="537"/>
      <c r="H43" s="537"/>
      <c r="I43" s="537"/>
      <c r="J43" s="537"/>
      <c r="K43" s="537"/>
      <c r="L43" s="537"/>
      <c r="M43" s="537"/>
      <c r="N43" s="537"/>
      <c r="O43" s="537"/>
    </row>
    <row r="44" spans="1:15" s="689" customFormat="1">
      <c r="A44" s="521"/>
      <c r="B44" s="68"/>
      <c r="C44" s="68"/>
      <c r="D44" s="68"/>
      <c r="E44" s="68"/>
      <c r="F44" s="68"/>
      <c r="G44" s="68"/>
      <c r="H44" s="68"/>
      <c r="I44" s="68"/>
      <c r="J44" s="68"/>
      <c r="K44" s="532"/>
      <c r="L44" s="68"/>
      <c r="M44" s="68"/>
      <c r="N44" s="68"/>
      <c r="O44" s="68"/>
    </row>
    <row r="45" spans="1:15" s="689" customFormat="1">
      <c r="A45" s="521"/>
      <c r="B45" s="68"/>
      <c r="C45" s="68"/>
      <c r="D45" s="68"/>
      <c r="E45" s="68"/>
      <c r="F45" s="68"/>
      <c r="G45" s="68"/>
      <c r="H45" s="68"/>
      <c r="I45" s="68"/>
      <c r="J45" s="68"/>
      <c r="K45" s="532"/>
      <c r="L45" s="68"/>
      <c r="M45" s="68"/>
      <c r="N45" s="68"/>
      <c r="O45" s="68"/>
    </row>
    <row r="46" spans="1:15" s="689" customFormat="1">
      <c r="A46" s="521"/>
      <c r="B46" s="68"/>
      <c r="C46" s="68"/>
      <c r="D46" s="68"/>
      <c r="E46" s="68"/>
      <c r="F46" s="68"/>
      <c r="G46" s="68"/>
      <c r="H46" s="68"/>
      <c r="I46" s="68"/>
      <c r="J46" s="68"/>
      <c r="K46" s="532"/>
      <c r="L46" s="68"/>
      <c r="M46" s="68"/>
      <c r="N46" s="68"/>
      <c r="O46" s="68"/>
    </row>
    <row r="47" spans="1:15" s="689" customFormat="1">
      <c r="A47" s="521"/>
      <c r="B47" s="68"/>
      <c r="C47" s="68"/>
      <c r="D47" s="68"/>
      <c r="E47" s="68"/>
      <c r="F47" s="68"/>
      <c r="G47" s="68"/>
      <c r="H47" s="68"/>
      <c r="I47" s="68"/>
      <c r="J47" s="68"/>
      <c r="K47" s="532"/>
      <c r="L47" s="68"/>
      <c r="M47" s="68"/>
      <c r="N47" s="68"/>
      <c r="O47" s="68"/>
    </row>
    <row r="48" spans="1:15" s="689" customFormat="1">
      <c r="A48" s="521"/>
      <c r="B48" s="68"/>
      <c r="C48" s="68"/>
      <c r="D48" s="68"/>
      <c r="E48" s="68"/>
      <c r="F48" s="68"/>
      <c r="G48" s="68"/>
      <c r="H48" s="68"/>
      <c r="I48" s="68"/>
      <c r="J48" s="68"/>
      <c r="K48" s="532"/>
      <c r="L48" s="68"/>
      <c r="M48" s="68"/>
      <c r="N48" s="68"/>
      <c r="O48" s="68"/>
    </row>
    <row r="49" spans="1:15" s="689" customFormat="1">
      <c r="A49" s="521"/>
      <c r="B49" s="68"/>
      <c r="C49" s="68"/>
      <c r="D49" s="68"/>
      <c r="E49" s="68"/>
      <c r="F49" s="68"/>
      <c r="G49" s="68"/>
      <c r="H49" s="68"/>
      <c r="I49" s="68"/>
      <c r="J49" s="68"/>
      <c r="K49" s="532"/>
      <c r="L49" s="68"/>
      <c r="M49" s="68"/>
      <c r="N49" s="68"/>
      <c r="O49" s="68"/>
    </row>
    <row r="50" spans="1:15" s="689" customFormat="1">
      <c r="A50" s="521"/>
      <c r="B50" s="68"/>
      <c r="C50" s="68"/>
      <c r="D50" s="68"/>
      <c r="E50" s="68"/>
      <c r="F50" s="68"/>
      <c r="G50" s="68"/>
      <c r="H50" s="68"/>
      <c r="I50" s="68"/>
      <c r="J50" s="68"/>
      <c r="K50" s="532"/>
      <c r="L50" s="68"/>
      <c r="M50" s="68"/>
      <c r="N50" s="68"/>
      <c r="O50" s="68"/>
    </row>
    <row r="51" spans="1:15" s="689" customFormat="1">
      <c r="A51" s="521"/>
      <c r="B51" s="68"/>
      <c r="C51" s="68"/>
      <c r="D51" s="68"/>
      <c r="E51" s="68"/>
      <c r="F51" s="68"/>
      <c r="G51" s="68"/>
      <c r="H51" s="68"/>
      <c r="I51" s="68"/>
      <c r="J51" s="68"/>
      <c r="K51" s="532"/>
      <c r="L51" s="68"/>
      <c r="M51" s="68"/>
      <c r="N51" s="68"/>
      <c r="O51" s="68"/>
    </row>
    <row r="52" spans="1:15" s="689" customFormat="1">
      <c r="A52" s="521"/>
      <c r="B52" s="68"/>
      <c r="C52" s="68"/>
      <c r="D52" s="68"/>
      <c r="E52" s="68"/>
      <c r="F52" s="68"/>
      <c r="G52" s="68"/>
      <c r="H52" s="68"/>
      <c r="I52" s="68"/>
      <c r="J52" s="68"/>
      <c r="K52" s="532"/>
      <c r="L52" s="68"/>
      <c r="M52" s="68"/>
      <c r="N52" s="68"/>
      <c r="O52" s="68"/>
    </row>
    <row r="53" spans="1:15" s="689" customFormat="1">
      <c r="A53" s="521"/>
      <c r="B53" s="68"/>
      <c r="C53" s="68"/>
      <c r="D53" s="68"/>
      <c r="E53" s="68"/>
      <c r="F53" s="68"/>
      <c r="G53" s="68"/>
      <c r="H53" s="68"/>
      <c r="I53" s="68"/>
      <c r="J53" s="68"/>
      <c r="K53" s="532"/>
      <c r="L53" s="68"/>
      <c r="M53" s="68"/>
      <c r="N53" s="68"/>
      <c r="O53" s="68"/>
    </row>
    <row r="54" spans="1:15" s="689" customFormat="1">
      <c r="A54" s="521"/>
      <c r="B54" s="68"/>
      <c r="C54" s="68"/>
      <c r="D54" s="68"/>
      <c r="E54" s="68"/>
      <c r="F54" s="68"/>
      <c r="G54" s="68"/>
      <c r="H54" s="68"/>
      <c r="I54" s="68"/>
      <c r="J54" s="68"/>
      <c r="K54" s="532"/>
      <c r="L54" s="68"/>
      <c r="M54" s="68"/>
      <c r="N54" s="68"/>
      <c r="O54" s="68"/>
    </row>
    <row r="55" spans="1:15" s="689" customFormat="1">
      <c r="A55" s="521"/>
      <c r="B55" s="68"/>
      <c r="C55" s="68"/>
      <c r="D55" s="68"/>
      <c r="E55" s="68"/>
      <c r="F55" s="68"/>
      <c r="G55" s="68"/>
      <c r="H55" s="68"/>
      <c r="I55" s="68"/>
      <c r="J55" s="68"/>
      <c r="K55" s="532"/>
      <c r="L55" s="68"/>
      <c r="M55" s="68"/>
      <c r="N55" s="68"/>
      <c r="O55" s="68"/>
    </row>
    <row r="56" spans="1:15" s="689" customFormat="1">
      <c r="A56" s="521"/>
      <c r="B56" s="68"/>
      <c r="C56" s="68"/>
      <c r="D56" s="68"/>
      <c r="E56" s="68"/>
      <c r="F56" s="68"/>
      <c r="G56" s="68"/>
      <c r="H56" s="68"/>
      <c r="I56" s="68"/>
      <c r="J56" s="68"/>
      <c r="K56" s="532"/>
      <c r="L56" s="68"/>
      <c r="M56" s="68"/>
      <c r="N56" s="68"/>
      <c r="O56" s="68"/>
    </row>
    <row r="57" spans="1:15" s="689" customFormat="1">
      <c r="A57" s="521"/>
      <c r="B57" s="68"/>
      <c r="C57" s="68"/>
      <c r="D57" s="68"/>
      <c r="E57" s="68"/>
      <c r="F57" s="68"/>
      <c r="G57" s="68"/>
      <c r="H57" s="68"/>
      <c r="I57" s="68"/>
      <c r="J57" s="68"/>
      <c r="K57" s="532"/>
      <c r="L57" s="68"/>
      <c r="M57" s="68"/>
      <c r="N57" s="68"/>
      <c r="O57" s="68"/>
    </row>
    <row r="58" spans="1:15" s="689" customFormat="1">
      <c r="A58" s="521"/>
      <c r="B58" s="68"/>
      <c r="C58" s="68"/>
      <c r="D58" s="68"/>
      <c r="E58" s="68"/>
      <c r="F58" s="68"/>
      <c r="G58" s="68"/>
      <c r="H58" s="68"/>
      <c r="I58" s="68"/>
      <c r="J58" s="68"/>
      <c r="K58" s="532"/>
      <c r="L58" s="68"/>
      <c r="M58" s="68"/>
      <c r="N58" s="68"/>
      <c r="O58" s="68"/>
    </row>
    <row r="59" spans="1:15" s="689" customFormat="1">
      <c r="A59" s="521"/>
      <c r="B59" s="68"/>
      <c r="C59" s="68"/>
      <c r="D59" s="68"/>
      <c r="E59" s="68"/>
      <c r="F59" s="68"/>
      <c r="G59" s="68"/>
      <c r="H59" s="68"/>
      <c r="I59" s="68"/>
      <c r="J59" s="68"/>
      <c r="K59" s="532"/>
      <c r="L59" s="68"/>
      <c r="M59" s="68"/>
      <c r="N59" s="68"/>
      <c r="O59" s="68"/>
    </row>
    <row r="60" spans="1:15" s="689" customFormat="1">
      <c r="A60" s="521"/>
      <c r="B60" s="68"/>
      <c r="C60" s="68"/>
      <c r="D60" s="68"/>
      <c r="E60" s="68"/>
      <c r="F60" s="68"/>
      <c r="G60" s="68"/>
      <c r="H60" s="68"/>
      <c r="I60" s="68"/>
      <c r="J60" s="68"/>
      <c r="K60" s="532"/>
      <c r="L60" s="68"/>
      <c r="M60" s="68"/>
      <c r="N60" s="68"/>
      <c r="O60" s="68"/>
    </row>
    <row r="61" spans="1:15" s="689" customFormat="1">
      <c r="A61" s="521"/>
      <c r="B61" s="68"/>
      <c r="C61" s="68"/>
      <c r="D61" s="68"/>
      <c r="E61" s="68"/>
      <c r="F61" s="68"/>
      <c r="G61" s="68"/>
      <c r="H61" s="68"/>
      <c r="I61" s="68"/>
      <c r="J61" s="68"/>
      <c r="K61" s="532"/>
      <c r="L61" s="68"/>
      <c r="M61" s="68"/>
      <c r="N61" s="68"/>
      <c r="O61" s="68"/>
    </row>
    <row r="62" spans="1:15" s="689" customFormat="1">
      <c r="A62" s="521"/>
      <c r="B62" s="68"/>
      <c r="C62" s="68"/>
      <c r="D62" s="68"/>
      <c r="E62" s="68"/>
      <c r="F62" s="68"/>
      <c r="G62" s="68"/>
      <c r="H62" s="68"/>
      <c r="I62" s="68"/>
      <c r="J62" s="68"/>
      <c r="K62" s="532"/>
      <c r="L62" s="68"/>
      <c r="M62" s="68"/>
      <c r="N62" s="68"/>
      <c r="O62" s="68"/>
    </row>
    <row r="63" spans="1:15" s="689" customFormat="1">
      <c r="A63" s="521"/>
      <c r="B63" s="68"/>
      <c r="C63" s="68"/>
      <c r="D63" s="68"/>
      <c r="E63" s="68"/>
      <c r="F63" s="68"/>
      <c r="G63" s="68"/>
      <c r="H63" s="68"/>
      <c r="I63" s="68"/>
      <c r="J63" s="68"/>
      <c r="K63" s="532"/>
      <c r="L63" s="68"/>
      <c r="M63" s="68"/>
      <c r="N63" s="68"/>
      <c r="O63" s="68"/>
    </row>
    <row r="64" spans="1:15" s="689" customFormat="1">
      <c r="A64" s="521"/>
      <c r="B64" s="68"/>
      <c r="C64" s="68"/>
      <c r="D64" s="68"/>
      <c r="E64" s="68"/>
      <c r="F64" s="68"/>
      <c r="G64" s="68"/>
      <c r="H64" s="68"/>
      <c r="I64" s="68"/>
      <c r="J64" s="68"/>
      <c r="K64" s="532"/>
      <c r="L64" s="68"/>
      <c r="M64" s="68"/>
      <c r="N64" s="68"/>
      <c r="O64" s="68"/>
    </row>
    <row r="65" spans="1:15" s="689" customFormat="1">
      <c r="A65" s="521"/>
      <c r="B65" s="68"/>
      <c r="C65" s="68"/>
      <c r="D65" s="68"/>
      <c r="E65" s="68"/>
      <c r="F65" s="68"/>
      <c r="G65" s="68"/>
      <c r="H65" s="68"/>
      <c r="I65" s="68"/>
      <c r="J65" s="68"/>
      <c r="K65" s="532"/>
      <c r="L65" s="68"/>
      <c r="M65" s="68"/>
      <c r="N65" s="68"/>
      <c r="O65" s="68"/>
    </row>
    <row r="66" spans="1:15" s="689" customFormat="1">
      <c r="A66" s="521"/>
      <c r="B66" s="68"/>
      <c r="C66" s="68"/>
      <c r="D66" s="68"/>
      <c r="E66" s="68"/>
      <c r="F66" s="68"/>
      <c r="G66" s="68"/>
      <c r="H66" s="68"/>
      <c r="I66" s="68"/>
      <c r="J66" s="68"/>
      <c r="K66" s="532"/>
      <c r="L66" s="68"/>
      <c r="M66" s="68"/>
      <c r="N66" s="68"/>
      <c r="O66" s="68"/>
    </row>
    <row r="67" spans="1:15" s="689" customFormat="1">
      <c r="A67" s="521"/>
      <c r="B67" s="68"/>
      <c r="C67" s="68"/>
      <c r="D67" s="68"/>
      <c r="E67" s="68"/>
      <c r="F67" s="68"/>
      <c r="G67" s="68"/>
      <c r="H67" s="68"/>
      <c r="I67" s="68"/>
      <c r="J67" s="68"/>
      <c r="K67" s="532"/>
      <c r="L67" s="68"/>
      <c r="M67" s="68"/>
      <c r="N67" s="68"/>
      <c r="O67" s="68"/>
    </row>
    <row r="68" spans="1:15" s="689" customFormat="1">
      <c r="A68" s="521"/>
      <c r="B68" s="68"/>
      <c r="C68" s="68"/>
      <c r="D68" s="68"/>
      <c r="E68" s="68"/>
      <c r="F68" s="68"/>
      <c r="G68" s="68"/>
      <c r="H68" s="68"/>
      <c r="I68" s="68"/>
      <c r="J68" s="68"/>
      <c r="K68" s="532"/>
      <c r="L68" s="68"/>
      <c r="M68" s="68"/>
      <c r="N68" s="68"/>
      <c r="O68" s="68"/>
    </row>
    <row r="69" spans="1:15" s="689" customFormat="1">
      <c r="A69" s="521"/>
      <c r="B69" s="68"/>
      <c r="C69" s="68"/>
      <c r="D69" s="68"/>
      <c r="E69" s="68"/>
      <c r="F69" s="68"/>
      <c r="G69" s="68"/>
      <c r="H69" s="68"/>
      <c r="I69" s="68"/>
      <c r="J69" s="68"/>
      <c r="K69" s="532"/>
      <c r="L69" s="68"/>
      <c r="M69" s="68"/>
      <c r="N69" s="68"/>
      <c r="O69" s="68"/>
    </row>
    <row r="70" spans="1:15" s="689" customFormat="1">
      <c r="A70" s="521"/>
      <c r="B70" s="68"/>
      <c r="C70" s="68"/>
      <c r="D70" s="68"/>
      <c r="E70" s="68"/>
      <c r="F70" s="68"/>
      <c r="G70" s="68"/>
      <c r="H70" s="68"/>
      <c r="I70" s="68"/>
      <c r="J70" s="68"/>
      <c r="K70" s="532"/>
      <c r="L70" s="68"/>
      <c r="M70" s="68"/>
      <c r="N70" s="68"/>
      <c r="O70" s="68"/>
    </row>
    <row r="71" spans="1:15" s="689" customFormat="1">
      <c r="A71" s="521"/>
      <c r="B71" s="68"/>
      <c r="C71" s="68"/>
      <c r="D71" s="68"/>
      <c r="E71" s="68"/>
      <c r="F71" s="68"/>
      <c r="G71" s="68"/>
      <c r="H71" s="68"/>
      <c r="I71" s="68"/>
      <c r="J71" s="68"/>
      <c r="K71" s="532"/>
      <c r="L71" s="68"/>
      <c r="M71" s="68"/>
      <c r="N71" s="68"/>
      <c r="O71" s="68"/>
    </row>
    <row r="72" spans="1:15" s="689" customFormat="1">
      <c r="A72" s="521"/>
      <c r="B72" s="68"/>
      <c r="C72" s="68"/>
      <c r="D72" s="68"/>
      <c r="E72" s="68"/>
      <c r="F72" s="68"/>
      <c r="G72" s="68"/>
      <c r="H72" s="68"/>
      <c r="I72" s="68"/>
      <c r="J72" s="68"/>
      <c r="K72" s="532"/>
      <c r="L72" s="68"/>
      <c r="M72" s="68"/>
      <c r="N72" s="68"/>
      <c r="O72" s="68"/>
    </row>
    <row r="73" spans="1:15" s="689" customFormat="1">
      <c r="A73" s="521"/>
      <c r="B73" s="68"/>
      <c r="C73" s="68"/>
      <c r="D73" s="68"/>
      <c r="E73" s="68"/>
      <c r="F73" s="68"/>
      <c r="G73" s="68"/>
      <c r="H73" s="68"/>
      <c r="I73" s="68"/>
      <c r="J73" s="68"/>
      <c r="K73" s="532"/>
      <c r="L73" s="68"/>
      <c r="M73" s="68"/>
      <c r="N73" s="68"/>
      <c r="O73" s="68"/>
    </row>
    <row r="74" spans="1:15" s="689" customFormat="1">
      <c r="A74" s="521"/>
      <c r="B74" s="68"/>
      <c r="C74" s="68"/>
      <c r="D74" s="68"/>
      <c r="E74" s="68"/>
      <c r="F74" s="68"/>
      <c r="G74" s="68"/>
      <c r="H74" s="68"/>
      <c r="I74" s="68"/>
      <c r="J74" s="68"/>
      <c r="K74" s="532"/>
      <c r="L74" s="68"/>
      <c r="M74" s="68"/>
      <c r="N74" s="68"/>
      <c r="O74" s="68"/>
    </row>
    <row r="75" spans="1:15" s="689" customFormat="1">
      <c r="A75" s="521"/>
      <c r="B75" s="68"/>
      <c r="C75" s="68"/>
      <c r="D75" s="68"/>
      <c r="E75" s="68"/>
      <c r="F75" s="68"/>
      <c r="G75" s="68"/>
      <c r="H75" s="68"/>
      <c r="I75" s="68"/>
      <c r="J75" s="68"/>
      <c r="K75" s="532"/>
      <c r="L75" s="68"/>
      <c r="M75" s="68"/>
      <c r="N75" s="68"/>
      <c r="O75" s="68"/>
    </row>
    <row r="76" spans="1:15" s="689" customFormat="1">
      <c r="A76" s="521"/>
      <c r="B76" s="68"/>
      <c r="C76" s="68"/>
      <c r="D76" s="68"/>
      <c r="E76" s="68"/>
      <c r="F76" s="68"/>
      <c r="G76" s="68"/>
      <c r="H76" s="68"/>
      <c r="I76" s="68"/>
      <c r="J76" s="68"/>
      <c r="K76" s="532"/>
      <c r="L76" s="68"/>
      <c r="M76" s="68"/>
      <c r="N76" s="68"/>
      <c r="O76" s="68"/>
    </row>
    <row r="77" spans="1:15" s="689" customFormat="1">
      <c r="A77" s="521"/>
      <c r="B77" s="68"/>
      <c r="C77" s="68"/>
      <c r="D77" s="68"/>
      <c r="E77" s="68"/>
      <c r="F77" s="68"/>
      <c r="G77" s="68"/>
      <c r="H77" s="68"/>
      <c r="I77" s="68"/>
      <c r="J77" s="68"/>
      <c r="K77" s="532"/>
      <c r="L77" s="68"/>
      <c r="M77" s="68"/>
      <c r="N77" s="68"/>
      <c r="O77" s="68"/>
    </row>
    <row r="78" spans="1:15" s="689" customFormat="1">
      <c r="A78" s="521"/>
      <c r="B78" s="68"/>
      <c r="C78" s="68"/>
      <c r="D78" s="68"/>
      <c r="E78" s="68"/>
      <c r="F78" s="68"/>
      <c r="G78" s="68"/>
      <c r="H78" s="68"/>
      <c r="I78" s="68"/>
      <c r="J78" s="68"/>
      <c r="K78" s="532"/>
      <c r="L78" s="68"/>
      <c r="M78" s="68"/>
      <c r="N78" s="68"/>
      <c r="O78" s="68"/>
    </row>
    <row r="79" spans="1:15" s="689" customFormat="1">
      <c r="A79" s="521"/>
      <c r="B79" s="68"/>
      <c r="C79" s="68"/>
      <c r="D79" s="68"/>
      <c r="E79" s="68"/>
      <c r="F79" s="68"/>
      <c r="G79" s="68"/>
      <c r="H79" s="68"/>
      <c r="I79" s="68"/>
      <c r="J79" s="68"/>
      <c r="K79" s="532"/>
      <c r="L79" s="68"/>
      <c r="M79" s="68"/>
      <c r="N79" s="68"/>
      <c r="O79" s="68"/>
    </row>
    <row r="80" spans="1:15" s="689" customFormat="1">
      <c r="A80" s="521"/>
      <c r="B80" s="68"/>
      <c r="C80" s="68"/>
      <c r="D80" s="68"/>
      <c r="E80" s="68"/>
      <c r="F80" s="68"/>
      <c r="G80" s="68"/>
      <c r="H80" s="68"/>
      <c r="I80" s="68"/>
      <c r="J80" s="68"/>
      <c r="K80" s="532"/>
      <c r="L80" s="68"/>
      <c r="M80" s="68"/>
      <c r="N80" s="68"/>
      <c r="O80" s="68"/>
    </row>
    <row r="81" spans="1:15" s="689" customFormat="1">
      <c r="A81" s="521"/>
      <c r="B81" s="68"/>
      <c r="C81" s="68"/>
      <c r="D81" s="68"/>
      <c r="E81" s="68"/>
      <c r="F81" s="68"/>
      <c r="G81" s="68"/>
      <c r="H81" s="68"/>
      <c r="I81" s="68"/>
      <c r="J81" s="68"/>
      <c r="K81" s="532"/>
      <c r="L81" s="68"/>
      <c r="M81" s="68"/>
      <c r="N81" s="68"/>
      <c r="O81" s="68"/>
    </row>
    <row r="82" spans="1:15" s="689" customFormat="1">
      <c r="A82" s="521"/>
      <c r="B82" s="68"/>
      <c r="C82" s="68"/>
      <c r="D82" s="68"/>
      <c r="E82" s="68"/>
      <c r="F82" s="68"/>
      <c r="G82" s="68"/>
      <c r="H82" s="68"/>
      <c r="I82" s="68"/>
      <c r="J82" s="68"/>
      <c r="K82" s="532"/>
      <c r="L82" s="68"/>
      <c r="M82" s="68"/>
      <c r="N82" s="68"/>
      <c r="O82" s="68"/>
    </row>
    <row r="83" spans="1:15" s="689" customFormat="1">
      <c r="A83" s="521"/>
      <c r="B83" s="68"/>
      <c r="C83" s="68"/>
      <c r="D83" s="68"/>
      <c r="E83" s="68"/>
      <c r="F83" s="68"/>
      <c r="G83" s="68"/>
      <c r="H83" s="68"/>
      <c r="I83" s="68"/>
      <c r="J83" s="68"/>
      <c r="K83" s="532"/>
      <c r="L83" s="68"/>
      <c r="M83" s="68"/>
      <c r="N83" s="68"/>
      <c r="O83" s="68"/>
    </row>
    <row r="84" spans="1:15" s="689" customFormat="1">
      <c r="A84" s="521"/>
      <c r="B84" s="68"/>
      <c r="C84" s="68"/>
      <c r="D84" s="68"/>
      <c r="E84" s="68"/>
      <c r="F84" s="68"/>
      <c r="G84" s="68"/>
      <c r="H84" s="68"/>
      <c r="I84" s="68"/>
      <c r="J84" s="68"/>
      <c r="K84" s="532"/>
      <c r="L84" s="68"/>
      <c r="M84" s="68"/>
      <c r="N84" s="68"/>
      <c r="O84" s="68"/>
    </row>
    <row r="85" spans="1:15" s="689" customFormat="1">
      <c r="A85" s="521"/>
      <c r="B85" s="68"/>
      <c r="C85" s="68"/>
      <c r="D85" s="68"/>
      <c r="E85" s="68"/>
      <c r="F85" s="68"/>
      <c r="G85" s="68"/>
      <c r="H85" s="68"/>
      <c r="I85" s="68"/>
      <c r="J85" s="68"/>
      <c r="K85" s="532"/>
      <c r="L85" s="68"/>
      <c r="M85" s="68"/>
      <c r="N85" s="68"/>
      <c r="O85" s="68"/>
    </row>
    <row r="86" spans="1:15" s="689" customFormat="1">
      <c r="A86" s="521"/>
      <c r="B86" s="68"/>
      <c r="C86" s="68"/>
      <c r="D86" s="68"/>
      <c r="E86" s="68"/>
      <c r="F86" s="68"/>
      <c r="G86" s="68"/>
      <c r="H86" s="68"/>
      <c r="I86" s="68"/>
      <c r="J86" s="68"/>
      <c r="K86" s="532"/>
      <c r="L86" s="68"/>
      <c r="M86" s="68"/>
      <c r="N86" s="68"/>
      <c r="O86" s="68"/>
    </row>
    <row r="87" spans="1:15" s="689" customFormat="1">
      <c r="A87" s="521"/>
      <c r="B87" s="68"/>
      <c r="C87" s="68"/>
      <c r="D87" s="68"/>
      <c r="E87" s="68"/>
      <c r="F87" s="68"/>
      <c r="G87" s="68"/>
      <c r="H87" s="68"/>
      <c r="I87" s="68"/>
      <c r="J87" s="68"/>
      <c r="K87" s="532"/>
      <c r="L87" s="68"/>
      <c r="M87" s="68"/>
      <c r="N87" s="68"/>
      <c r="O87" s="68"/>
    </row>
    <row r="88" spans="1:15" s="689" customFormat="1">
      <c r="A88" s="521"/>
      <c r="B88" s="68"/>
      <c r="C88" s="68"/>
      <c r="D88" s="68"/>
      <c r="E88" s="68"/>
      <c r="F88" s="68"/>
      <c r="G88" s="68"/>
      <c r="H88" s="68"/>
      <c r="I88" s="68"/>
      <c r="J88" s="68"/>
      <c r="K88" s="532"/>
      <c r="L88" s="68"/>
      <c r="M88" s="68"/>
      <c r="N88" s="68"/>
      <c r="O88" s="68"/>
    </row>
    <row r="89" spans="1:15" s="689" customFormat="1">
      <c r="A89" s="521"/>
      <c r="B89" s="68"/>
      <c r="C89" s="68"/>
      <c r="D89" s="68"/>
      <c r="E89" s="68"/>
      <c r="F89" s="68"/>
      <c r="G89" s="68"/>
      <c r="H89" s="68"/>
      <c r="I89" s="68"/>
      <c r="J89" s="68"/>
      <c r="K89" s="532"/>
      <c r="L89" s="68"/>
      <c r="M89" s="68"/>
      <c r="N89" s="68"/>
      <c r="O89" s="68"/>
    </row>
    <row r="90" spans="1:15" s="689" customFormat="1">
      <c r="A90" s="521"/>
      <c r="B90" s="68"/>
      <c r="C90" s="68"/>
      <c r="D90" s="68"/>
      <c r="E90" s="68"/>
      <c r="F90" s="68"/>
      <c r="G90" s="68"/>
      <c r="H90" s="68"/>
      <c r="I90" s="68"/>
      <c r="J90" s="68"/>
      <c r="K90" s="532"/>
      <c r="L90" s="68"/>
      <c r="M90" s="68"/>
      <c r="N90" s="68"/>
      <c r="O90" s="68"/>
    </row>
    <row r="91" spans="1:15" s="689" customFormat="1">
      <c r="A91" s="521"/>
      <c r="B91" s="68"/>
      <c r="C91" s="68"/>
      <c r="D91" s="68"/>
      <c r="E91" s="68"/>
      <c r="F91" s="68"/>
      <c r="G91" s="68"/>
      <c r="H91" s="68"/>
      <c r="I91" s="68"/>
      <c r="J91" s="68"/>
      <c r="K91" s="532"/>
      <c r="L91" s="68"/>
      <c r="M91" s="68"/>
      <c r="N91" s="68"/>
      <c r="O91" s="68"/>
    </row>
    <row r="92" spans="1:15" s="689" customFormat="1">
      <c r="A92" s="521"/>
      <c r="B92" s="68"/>
      <c r="C92" s="68"/>
      <c r="D92" s="68"/>
      <c r="E92" s="68"/>
      <c r="F92" s="68"/>
      <c r="G92" s="68"/>
      <c r="H92" s="68"/>
      <c r="I92" s="68"/>
      <c r="J92" s="68"/>
      <c r="K92" s="532"/>
      <c r="L92" s="68"/>
      <c r="M92" s="68"/>
      <c r="N92" s="68"/>
      <c r="O92" s="68"/>
    </row>
    <row r="93" spans="1:15" s="689" customFormat="1">
      <c r="A93" s="521"/>
      <c r="B93" s="68"/>
      <c r="C93" s="68"/>
      <c r="D93" s="68"/>
      <c r="E93" s="68"/>
      <c r="F93" s="68"/>
      <c r="G93" s="68"/>
      <c r="H93" s="68"/>
      <c r="I93" s="68"/>
      <c r="J93" s="68"/>
      <c r="K93" s="532"/>
      <c r="L93" s="68"/>
      <c r="M93" s="68"/>
      <c r="N93" s="68"/>
      <c r="O93" s="68"/>
    </row>
    <row r="94" spans="1:15" s="689" customFormat="1">
      <c r="A94" s="521"/>
      <c r="B94" s="68"/>
      <c r="C94" s="68"/>
      <c r="D94" s="68"/>
      <c r="E94" s="68"/>
      <c r="F94" s="68"/>
      <c r="G94" s="68"/>
      <c r="H94" s="68"/>
      <c r="I94" s="68"/>
      <c r="J94" s="68"/>
      <c r="K94" s="532"/>
      <c r="L94" s="68"/>
      <c r="M94" s="68"/>
      <c r="N94" s="68"/>
      <c r="O94" s="68"/>
    </row>
    <row r="95" spans="1:15" s="689" customFormat="1">
      <c r="A95" s="521"/>
      <c r="B95" s="68"/>
      <c r="C95" s="68"/>
      <c r="D95" s="68"/>
      <c r="E95" s="68"/>
      <c r="F95" s="68"/>
      <c r="G95" s="68"/>
      <c r="H95" s="68"/>
      <c r="I95" s="68"/>
      <c r="J95" s="68"/>
      <c r="K95" s="532"/>
      <c r="L95" s="68"/>
      <c r="M95" s="68"/>
      <c r="N95" s="68"/>
      <c r="O95" s="68"/>
    </row>
    <row r="96" spans="1:15" s="689" customFormat="1">
      <c r="A96" s="521"/>
      <c r="B96" s="68"/>
      <c r="C96" s="68"/>
      <c r="D96" s="68"/>
      <c r="E96" s="68"/>
      <c r="F96" s="68"/>
      <c r="G96" s="68"/>
      <c r="H96" s="68"/>
      <c r="I96" s="68"/>
      <c r="J96" s="68"/>
      <c r="K96" s="532"/>
      <c r="L96" s="68"/>
      <c r="M96" s="68"/>
      <c r="N96" s="68"/>
      <c r="O96" s="68"/>
    </row>
    <row r="97" spans="1:15" s="689" customFormat="1">
      <c r="A97" s="521"/>
      <c r="B97" s="68"/>
      <c r="C97" s="68"/>
      <c r="D97" s="68"/>
      <c r="E97" s="68"/>
      <c r="F97" s="68"/>
      <c r="G97" s="68"/>
      <c r="H97" s="68"/>
      <c r="I97" s="68"/>
      <c r="J97" s="68"/>
      <c r="K97" s="532"/>
      <c r="L97" s="68"/>
      <c r="M97" s="68"/>
      <c r="N97" s="68"/>
      <c r="O97" s="68"/>
    </row>
    <row r="98" spans="1:15" s="689" customFormat="1">
      <c r="A98" s="521"/>
      <c r="B98" s="68"/>
      <c r="C98" s="68"/>
      <c r="D98" s="68"/>
      <c r="E98" s="68"/>
      <c r="F98" s="68"/>
      <c r="G98" s="68"/>
      <c r="H98" s="68"/>
      <c r="I98" s="68"/>
      <c r="J98" s="68"/>
      <c r="K98" s="532"/>
      <c r="L98" s="68"/>
      <c r="M98" s="68"/>
      <c r="N98" s="68"/>
      <c r="O98" s="68"/>
    </row>
    <row r="99" spans="1:15" s="689" customFormat="1">
      <c r="A99" s="521"/>
      <c r="B99" s="68"/>
      <c r="C99" s="68"/>
      <c r="D99" s="68"/>
      <c r="E99" s="68"/>
      <c r="F99" s="68"/>
      <c r="G99" s="68"/>
      <c r="H99" s="68"/>
      <c r="I99" s="68"/>
      <c r="J99" s="68"/>
      <c r="K99" s="532"/>
      <c r="L99" s="68"/>
      <c r="M99" s="68"/>
      <c r="N99" s="68"/>
      <c r="O99" s="68"/>
    </row>
    <row r="100" spans="1:15" s="689" customFormat="1">
      <c r="A100" s="521"/>
      <c r="B100" s="68"/>
      <c r="C100" s="68"/>
      <c r="D100" s="68"/>
      <c r="E100" s="68"/>
      <c r="F100" s="68"/>
      <c r="G100" s="68"/>
      <c r="H100" s="68"/>
      <c r="I100" s="68"/>
      <c r="J100" s="68"/>
      <c r="K100" s="532"/>
      <c r="L100" s="68"/>
      <c r="M100" s="68"/>
      <c r="N100" s="68"/>
      <c r="O100" s="68"/>
    </row>
    <row r="101" spans="1:15" s="689" customFormat="1">
      <c r="A101" s="521"/>
      <c r="B101" s="68"/>
      <c r="C101" s="68"/>
      <c r="D101" s="68"/>
      <c r="E101" s="68"/>
      <c r="F101" s="68"/>
      <c r="G101" s="68"/>
      <c r="H101" s="68"/>
      <c r="I101" s="68"/>
      <c r="J101" s="68"/>
      <c r="K101" s="532"/>
      <c r="L101" s="68"/>
      <c r="M101" s="68"/>
      <c r="N101" s="68"/>
      <c r="O101" s="68"/>
    </row>
    <row r="102" spans="1:15" s="689" customFormat="1">
      <c r="A102" s="521"/>
      <c r="B102" s="68"/>
      <c r="C102" s="68"/>
      <c r="D102" s="68"/>
      <c r="E102" s="68"/>
      <c r="F102" s="68"/>
      <c r="G102" s="68"/>
      <c r="H102" s="68"/>
      <c r="I102" s="68"/>
      <c r="J102" s="68"/>
      <c r="K102" s="532"/>
      <c r="L102" s="68"/>
      <c r="M102" s="68"/>
      <c r="N102" s="68"/>
      <c r="O102" s="68"/>
    </row>
    <row r="103" spans="1:15" s="689" customFormat="1">
      <c r="A103" s="521"/>
      <c r="B103" s="68"/>
      <c r="C103" s="68"/>
      <c r="D103" s="68"/>
      <c r="E103" s="68"/>
      <c r="F103" s="68"/>
      <c r="G103" s="68"/>
      <c r="H103" s="68"/>
      <c r="I103" s="68"/>
      <c r="J103" s="68"/>
      <c r="K103" s="532"/>
      <c r="L103" s="68"/>
      <c r="M103" s="68"/>
      <c r="N103" s="68"/>
      <c r="O103" s="68"/>
    </row>
    <row r="104" spans="1:15" s="689" customFormat="1">
      <c r="A104" s="521"/>
      <c r="B104" s="68"/>
      <c r="C104" s="68"/>
      <c r="D104" s="68"/>
      <c r="E104" s="68"/>
      <c r="F104" s="68"/>
      <c r="G104" s="68"/>
      <c r="H104" s="68"/>
      <c r="I104" s="68"/>
      <c r="J104" s="68"/>
      <c r="K104" s="532"/>
      <c r="L104" s="68"/>
      <c r="M104" s="68"/>
      <c r="N104" s="68"/>
      <c r="O104" s="68"/>
    </row>
    <row r="105" spans="1:15" s="689" customFormat="1">
      <c r="A105" s="521"/>
      <c r="B105" s="68"/>
      <c r="C105" s="68"/>
      <c r="D105" s="68"/>
      <c r="E105" s="68"/>
      <c r="F105" s="68"/>
      <c r="G105" s="68"/>
      <c r="H105" s="68"/>
      <c r="I105" s="68"/>
      <c r="J105" s="68"/>
      <c r="K105" s="532"/>
      <c r="L105" s="68"/>
      <c r="M105" s="68"/>
      <c r="N105" s="68"/>
      <c r="O105" s="68"/>
    </row>
    <row r="106" spans="1:15" s="689" customFormat="1">
      <c r="A106" s="521"/>
      <c r="B106" s="68"/>
      <c r="C106" s="68"/>
      <c r="D106" s="68"/>
      <c r="E106" s="68"/>
      <c r="F106" s="68"/>
      <c r="G106" s="68"/>
      <c r="H106" s="68"/>
      <c r="I106" s="68"/>
      <c r="J106" s="68"/>
      <c r="K106" s="532"/>
      <c r="L106" s="68"/>
      <c r="M106" s="68"/>
      <c r="N106" s="68"/>
      <c r="O106" s="68"/>
    </row>
    <row r="107" spans="1:15" s="689" customFormat="1">
      <c r="A107" s="521"/>
      <c r="B107" s="68"/>
      <c r="C107" s="68"/>
      <c r="D107" s="68"/>
      <c r="E107" s="68"/>
      <c r="F107" s="68"/>
      <c r="G107" s="68"/>
      <c r="H107" s="68"/>
      <c r="I107" s="68"/>
      <c r="J107" s="68"/>
      <c r="K107" s="532"/>
      <c r="L107" s="68"/>
      <c r="M107" s="68"/>
      <c r="N107" s="68"/>
      <c r="O107" s="68"/>
    </row>
    <row r="108" spans="1:15" s="689" customFormat="1">
      <c r="A108" s="521"/>
      <c r="B108" s="68"/>
      <c r="C108" s="68"/>
      <c r="D108" s="68"/>
      <c r="E108" s="68"/>
      <c r="F108" s="68"/>
      <c r="G108" s="68"/>
      <c r="H108" s="68"/>
      <c r="I108" s="68"/>
      <c r="J108" s="68"/>
      <c r="K108" s="532"/>
      <c r="L108" s="68"/>
      <c r="M108" s="68"/>
      <c r="N108" s="68"/>
      <c r="O108" s="68"/>
    </row>
    <row r="109" spans="1:15" s="689" customFormat="1">
      <c r="A109" s="521"/>
      <c r="B109" s="68"/>
      <c r="C109" s="68"/>
      <c r="D109" s="68"/>
      <c r="E109" s="68"/>
      <c r="F109" s="68"/>
      <c r="G109" s="68"/>
      <c r="H109" s="68"/>
      <c r="I109" s="68"/>
      <c r="J109" s="68"/>
      <c r="K109" s="532"/>
      <c r="L109" s="68"/>
      <c r="M109" s="68"/>
      <c r="N109" s="68"/>
      <c r="O109" s="68"/>
    </row>
    <row r="110" spans="1:15" s="689" customFormat="1">
      <c r="A110" s="521"/>
      <c r="B110" s="68"/>
      <c r="C110" s="68"/>
      <c r="D110" s="68"/>
      <c r="E110" s="68"/>
      <c r="F110" s="68"/>
      <c r="G110" s="68"/>
      <c r="H110" s="68"/>
      <c r="I110" s="68"/>
      <c r="J110" s="68"/>
      <c r="K110" s="532"/>
      <c r="L110" s="68"/>
      <c r="M110" s="68"/>
      <c r="N110" s="68"/>
      <c r="O110" s="68"/>
    </row>
    <row r="111" spans="1:15" s="689" customFormat="1">
      <c r="A111" s="521"/>
      <c r="B111" s="68"/>
      <c r="C111" s="68"/>
      <c r="D111" s="68"/>
      <c r="E111" s="68"/>
      <c r="F111" s="68"/>
      <c r="G111" s="68"/>
      <c r="H111" s="68"/>
      <c r="I111" s="68"/>
      <c r="J111" s="68"/>
      <c r="K111" s="532"/>
      <c r="L111" s="68"/>
      <c r="M111" s="68"/>
      <c r="N111" s="68"/>
      <c r="O111" s="68"/>
    </row>
    <row r="112" spans="1:15" s="689" customFormat="1">
      <c r="A112" s="521"/>
      <c r="B112" s="68"/>
      <c r="C112" s="68"/>
      <c r="D112" s="68"/>
      <c r="E112" s="68"/>
      <c r="F112" s="68"/>
      <c r="G112" s="68"/>
      <c r="H112" s="68"/>
      <c r="I112" s="68"/>
      <c r="J112" s="68"/>
      <c r="K112" s="532"/>
      <c r="L112" s="68"/>
      <c r="M112" s="68"/>
      <c r="N112" s="68"/>
      <c r="O112" s="68"/>
    </row>
    <row r="113" spans="1:15" s="689" customFormat="1">
      <c r="A113" s="521"/>
      <c r="B113" s="68"/>
      <c r="C113" s="68"/>
      <c r="D113" s="68"/>
      <c r="E113" s="68"/>
      <c r="F113" s="68"/>
      <c r="G113" s="68"/>
      <c r="H113" s="68"/>
      <c r="I113" s="68"/>
      <c r="J113" s="68"/>
      <c r="K113" s="532"/>
      <c r="L113" s="68"/>
      <c r="M113" s="68"/>
      <c r="N113" s="68"/>
      <c r="O113" s="68"/>
    </row>
    <row r="114" spans="1:15" s="689" customFormat="1">
      <c r="A114" s="521"/>
      <c r="B114" s="68"/>
      <c r="C114" s="68"/>
      <c r="D114" s="68"/>
      <c r="E114" s="68"/>
      <c r="F114" s="68"/>
      <c r="G114" s="68"/>
      <c r="H114" s="68"/>
      <c r="I114" s="68"/>
      <c r="J114" s="68"/>
      <c r="K114" s="532"/>
      <c r="L114" s="68"/>
      <c r="M114" s="68"/>
      <c r="N114" s="68"/>
      <c r="O114" s="68"/>
    </row>
    <row r="115" spans="1:15" s="689" customFormat="1">
      <c r="A115" s="521"/>
      <c r="B115" s="68"/>
      <c r="C115" s="68"/>
      <c r="D115" s="68"/>
      <c r="E115" s="68"/>
      <c r="F115" s="68"/>
      <c r="G115" s="68"/>
      <c r="H115" s="68"/>
      <c r="I115" s="68"/>
      <c r="J115" s="68"/>
      <c r="K115" s="532"/>
      <c r="L115" s="68"/>
      <c r="M115" s="68"/>
      <c r="N115" s="68"/>
      <c r="O115" s="68"/>
    </row>
    <row r="116" spans="1:15" s="689" customFormat="1">
      <c r="A116" s="521"/>
      <c r="B116" s="68"/>
      <c r="C116" s="68"/>
      <c r="D116" s="68"/>
      <c r="E116" s="68"/>
      <c r="F116" s="68"/>
      <c r="G116" s="68"/>
      <c r="H116" s="68"/>
      <c r="I116" s="68"/>
      <c r="J116" s="68"/>
      <c r="K116" s="532"/>
      <c r="L116" s="68"/>
      <c r="M116" s="68"/>
      <c r="N116" s="68"/>
      <c r="O116" s="68"/>
    </row>
    <row r="117" spans="1:15" s="689" customFormat="1">
      <c r="A117" s="521"/>
      <c r="B117" s="68"/>
      <c r="C117" s="68"/>
      <c r="D117" s="68"/>
      <c r="E117" s="68"/>
      <c r="F117" s="68"/>
      <c r="G117" s="68"/>
      <c r="H117" s="68"/>
      <c r="I117" s="68"/>
      <c r="J117" s="68"/>
      <c r="K117" s="532"/>
      <c r="L117" s="68"/>
      <c r="M117" s="68"/>
      <c r="N117" s="68"/>
      <c r="O117" s="68"/>
    </row>
    <row r="118" spans="1:15" s="689" customFormat="1">
      <c r="A118" s="521"/>
      <c r="B118" s="68"/>
      <c r="C118" s="68"/>
      <c r="D118" s="68"/>
      <c r="E118" s="68"/>
      <c r="F118" s="68"/>
      <c r="G118" s="68"/>
      <c r="H118" s="68"/>
      <c r="I118" s="68"/>
      <c r="J118" s="68"/>
      <c r="K118" s="532"/>
      <c r="L118" s="68"/>
      <c r="M118" s="68"/>
      <c r="N118" s="68"/>
      <c r="O118" s="68"/>
    </row>
    <row r="119" spans="1:15" s="689" customFormat="1">
      <c r="A119" s="521"/>
      <c r="B119" s="68"/>
      <c r="C119" s="68"/>
      <c r="D119" s="68"/>
      <c r="E119" s="68"/>
      <c r="F119" s="68"/>
      <c r="G119" s="68"/>
      <c r="H119" s="68"/>
      <c r="I119" s="68"/>
      <c r="J119" s="68"/>
      <c r="K119" s="532"/>
      <c r="L119" s="68"/>
      <c r="M119" s="68"/>
      <c r="N119" s="68"/>
      <c r="O119" s="68"/>
    </row>
    <row r="120" spans="1:15" s="689" customFormat="1">
      <c r="A120" s="521"/>
      <c r="B120" s="68"/>
      <c r="C120" s="68"/>
      <c r="D120" s="68"/>
      <c r="E120" s="68"/>
      <c r="F120" s="68"/>
      <c r="G120" s="68"/>
      <c r="H120" s="68"/>
      <c r="I120" s="68"/>
      <c r="J120" s="68"/>
      <c r="K120" s="532"/>
      <c r="L120" s="68"/>
      <c r="M120" s="68"/>
      <c r="N120" s="68"/>
      <c r="O120" s="68"/>
    </row>
    <row r="121" spans="1:15" s="689" customFormat="1">
      <c r="A121" s="521"/>
      <c r="B121" s="68"/>
      <c r="C121" s="68"/>
      <c r="D121" s="68"/>
      <c r="E121" s="68"/>
      <c r="F121" s="68"/>
      <c r="G121" s="68"/>
      <c r="H121" s="68"/>
      <c r="I121" s="68"/>
      <c r="J121" s="68"/>
      <c r="K121" s="532"/>
      <c r="L121" s="68"/>
      <c r="M121" s="68"/>
      <c r="N121" s="68"/>
      <c r="O121" s="68"/>
    </row>
    <row r="122" spans="1:15" s="689" customFormat="1">
      <c r="A122" s="521"/>
      <c r="B122" s="68"/>
      <c r="C122" s="68"/>
      <c r="D122" s="68"/>
      <c r="E122" s="68"/>
      <c r="F122" s="68"/>
      <c r="G122" s="68"/>
      <c r="H122" s="68"/>
      <c r="I122" s="68"/>
      <c r="J122" s="68"/>
      <c r="K122" s="532"/>
      <c r="L122" s="68"/>
      <c r="M122" s="68"/>
      <c r="N122" s="68"/>
      <c r="O122" s="68"/>
    </row>
    <row r="123" spans="1:15" s="689" customFormat="1">
      <c r="A123" s="521"/>
      <c r="B123" s="68"/>
      <c r="C123" s="68"/>
      <c r="D123" s="68"/>
      <c r="E123" s="68"/>
      <c r="F123" s="68"/>
      <c r="G123" s="68"/>
      <c r="H123" s="68"/>
      <c r="I123" s="68"/>
      <c r="J123" s="68"/>
      <c r="K123" s="532"/>
      <c r="L123" s="68"/>
      <c r="M123" s="68"/>
      <c r="N123" s="68"/>
      <c r="O123" s="68"/>
    </row>
    <row r="124" spans="1:15" s="689" customFormat="1">
      <c r="A124" s="521"/>
      <c r="B124" s="68"/>
      <c r="C124" s="68"/>
      <c r="D124" s="68"/>
      <c r="E124" s="68"/>
      <c r="F124" s="68"/>
      <c r="G124" s="68"/>
      <c r="H124" s="68"/>
      <c r="I124" s="68"/>
      <c r="J124" s="68"/>
      <c r="K124" s="532"/>
      <c r="L124" s="68"/>
      <c r="M124" s="68"/>
      <c r="N124" s="68"/>
      <c r="O124" s="68"/>
    </row>
    <row r="125" spans="1:15" s="689" customFormat="1">
      <c r="A125" s="521"/>
      <c r="B125" s="68"/>
      <c r="C125" s="68"/>
      <c r="D125" s="68"/>
      <c r="E125" s="68"/>
      <c r="F125" s="68"/>
      <c r="G125" s="68"/>
      <c r="H125" s="68"/>
      <c r="I125" s="68"/>
      <c r="J125" s="68"/>
      <c r="K125" s="532"/>
      <c r="L125" s="68"/>
      <c r="M125" s="68"/>
      <c r="N125" s="68"/>
      <c r="O125" s="68"/>
    </row>
    <row r="126" spans="1:15" s="689" customFormat="1">
      <c r="A126" s="521"/>
      <c r="B126" s="68"/>
      <c r="C126" s="68"/>
      <c r="D126" s="68"/>
      <c r="E126" s="68"/>
      <c r="F126" s="68"/>
      <c r="G126" s="68"/>
      <c r="H126" s="68"/>
      <c r="I126" s="68"/>
      <c r="J126" s="68"/>
      <c r="K126" s="532"/>
      <c r="L126" s="68"/>
      <c r="M126" s="68"/>
      <c r="N126" s="68"/>
      <c r="O126" s="68"/>
    </row>
    <row r="127" spans="1:15" s="689" customFormat="1">
      <c r="A127" s="521"/>
      <c r="B127" s="68"/>
      <c r="C127" s="68"/>
      <c r="D127" s="68"/>
      <c r="E127" s="68"/>
      <c r="F127" s="68"/>
      <c r="G127" s="68"/>
      <c r="H127" s="68"/>
      <c r="I127" s="68"/>
      <c r="J127" s="68"/>
      <c r="K127" s="532"/>
      <c r="L127" s="68"/>
      <c r="M127" s="68"/>
      <c r="N127" s="68"/>
      <c r="O127" s="68"/>
    </row>
    <row r="128" spans="1:15" s="689" customFormat="1">
      <c r="A128" s="521"/>
      <c r="B128" s="68"/>
      <c r="C128" s="68"/>
      <c r="D128" s="68"/>
      <c r="E128" s="68"/>
      <c r="F128" s="68"/>
      <c r="G128" s="68"/>
      <c r="H128" s="68"/>
      <c r="I128" s="68"/>
      <c r="J128" s="68"/>
      <c r="K128" s="532"/>
      <c r="L128" s="68"/>
      <c r="M128" s="68"/>
      <c r="N128" s="68"/>
      <c r="O128" s="68"/>
    </row>
    <row r="129" spans="1:15" s="689" customFormat="1">
      <c r="A129" s="521"/>
      <c r="B129" s="68"/>
      <c r="C129" s="68"/>
      <c r="D129" s="68"/>
      <c r="E129" s="68"/>
      <c r="F129" s="68"/>
      <c r="G129" s="68"/>
      <c r="H129" s="68"/>
      <c r="I129" s="68"/>
      <c r="J129" s="68"/>
      <c r="K129" s="532"/>
      <c r="L129" s="68"/>
      <c r="M129" s="68"/>
      <c r="N129" s="68"/>
      <c r="O129" s="68"/>
    </row>
    <row r="130" spans="1:15" s="689" customFormat="1">
      <c r="A130" s="521"/>
      <c r="B130" s="68"/>
      <c r="C130" s="68"/>
      <c r="D130" s="68"/>
      <c r="E130" s="68"/>
      <c r="F130" s="68"/>
      <c r="G130" s="68"/>
      <c r="H130" s="68"/>
      <c r="I130" s="68"/>
      <c r="J130" s="68"/>
      <c r="K130" s="532"/>
      <c r="L130" s="68"/>
      <c r="M130" s="68"/>
      <c r="N130" s="68"/>
      <c r="O130" s="68"/>
    </row>
    <row r="131" spans="1:15" s="689" customFormat="1">
      <c r="A131" s="521"/>
      <c r="B131" s="68"/>
      <c r="C131" s="68"/>
      <c r="D131" s="68"/>
      <c r="E131" s="68"/>
      <c r="F131" s="68"/>
      <c r="G131" s="68"/>
      <c r="H131" s="68"/>
      <c r="I131" s="68"/>
      <c r="J131" s="68"/>
      <c r="K131" s="532"/>
      <c r="L131" s="68"/>
      <c r="M131" s="68"/>
      <c r="N131" s="68"/>
      <c r="O131" s="68"/>
    </row>
    <row r="132" spans="1:15" s="689" customFormat="1">
      <c r="A132" s="521"/>
      <c r="B132" s="68"/>
      <c r="C132" s="68"/>
      <c r="D132" s="68"/>
      <c r="E132" s="68"/>
      <c r="F132" s="68"/>
      <c r="G132" s="68"/>
      <c r="H132" s="68"/>
      <c r="I132" s="68"/>
      <c r="J132" s="68"/>
      <c r="K132" s="532"/>
      <c r="L132" s="68"/>
      <c r="M132" s="68"/>
      <c r="N132" s="68"/>
      <c r="O132" s="68"/>
    </row>
    <row r="133" spans="1:15" s="689" customFormat="1">
      <c r="A133" s="521"/>
      <c r="B133" s="68"/>
      <c r="C133" s="68"/>
      <c r="D133" s="68"/>
      <c r="E133" s="68"/>
      <c r="F133" s="68"/>
      <c r="G133" s="68"/>
      <c r="H133" s="68"/>
      <c r="I133" s="68"/>
      <c r="J133" s="68"/>
      <c r="K133" s="532"/>
      <c r="L133" s="68"/>
      <c r="M133" s="68"/>
      <c r="N133" s="68"/>
      <c r="O133" s="68"/>
    </row>
    <row r="134" spans="1:15" s="689" customFormat="1">
      <c r="A134" s="521"/>
      <c r="B134" s="68"/>
      <c r="C134" s="68"/>
      <c r="D134" s="68"/>
      <c r="E134" s="68"/>
      <c r="F134" s="68"/>
      <c r="G134" s="68"/>
      <c r="H134" s="68"/>
      <c r="I134" s="68"/>
      <c r="J134" s="68"/>
      <c r="K134" s="532"/>
      <c r="L134" s="68"/>
      <c r="M134" s="68"/>
      <c r="N134" s="68"/>
      <c r="O134" s="68"/>
    </row>
    <row r="135" spans="1:15" s="689" customFormat="1">
      <c r="A135" s="521"/>
      <c r="B135" s="68"/>
      <c r="C135" s="68"/>
      <c r="D135" s="68"/>
      <c r="E135" s="68"/>
      <c r="F135" s="68"/>
      <c r="G135" s="68"/>
      <c r="H135" s="68"/>
      <c r="I135" s="68"/>
      <c r="J135" s="68"/>
      <c r="K135" s="532"/>
      <c r="L135" s="68"/>
      <c r="M135" s="68"/>
      <c r="N135" s="68"/>
      <c r="O135" s="68"/>
    </row>
    <row r="136" spans="1:15" s="689" customFormat="1">
      <c r="A136" s="521"/>
      <c r="B136" s="68"/>
      <c r="C136" s="68"/>
      <c r="D136" s="68"/>
      <c r="E136" s="68"/>
      <c r="F136" s="68"/>
      <c r="G136" s="68"/>
      <c r="H136" s="68"/>
      <c r="I136" s="68"/>
      <c r="J136" s="68"/>
      <c r="K136" s="532"/>
      <c r="L136" s="68"/>
      <c r="M136" s="68"/>
      <c r="N136" s="68"/>
      <c r="O136" s="68"/>
    </row>
    <row r="137" spans="1:15" s="689" customFormat="1">
      <c r="A137" s="521"/>
      <c r="B137" s="68"/>
      <c r="C137" s="68"/>
      <c r="D137" s="68"/>
      <c r="E137" s="68"/>
      <c r="F137" s="68"/>
      <c r="G137" s="68"/>
      <c r="H137" s="68"/>
      <c r="I137" s="68"/>
      <c r="J137" s="68"/>
      <c r="K137" s="532"/>
      <c r="L137" s="68"/>
      <c r="M137" s="68"/>
      <c r="N137" s="68"/>
      <c r="O137" s="68"/>
    </row>
    <row r="138" spans="1:15" s="689" customFormat="1">
      <c r="A138" s="521"/>
      <c r="B138" s="68"/>
      <c r="C138" s="68"/>
      <c r="D138" s="68"/>
      <c r="E138" s="68"/>
      <c r="F138" s="68"/>
      <c r="G138" s="68"/>
      <c r="H138" s="68"/>
      <c r="I138" s="68"/>
      <c r="J138" s="68"/>
      <c r="K138" s="532"/>
      <c r="L138" s="68"/>
      <c r="M138" s="68"/>
      <c r="N138" s="68"/>
      <c r="O138" s="68"/>
    </row>
    <row r="139" spans="1:15" s="689" customFormat="1">
      <c r="A139" s="521"/>
      <c r="B139" s="68"/>
      <c r="C139" s="68"/>
      <c r="D139" s="68"/>
      <c r="E139" s="68"/>
      <c r="F139" s="68"/>
      <c r="G139" s="68"/>
      <c r="H139" s="68"/>
      <c r="I139" s="68"/>
      <c r="J139" s="68"/>
      <c r="K139" s="532"/>
      <c r="L139" s="68"/>
      <c r="M139" s="68"/>
      <c r="N139" s="68"/>
      <c r="O139" s="68"/>
    </row>
    <row r="140" spans="1:15" s="689" customFormat="1">
      <c r="A140" s="521"/>
      <c r="B140" s="68"/>
      <c r="C140" s="68"/>
      <c r="D140" s="68"/>
      <c r="E140" s="68"/>
      <c r="F140" s="68"/>
      <c r="G140" s="68"/>
      <c r="H140" s="68"/>
      <c r="I140" s="68"/>
      <c r="J140" s="68"/>
      <c r="K140" s="532"/>
      <c r="L140" s="68"/>
      <c r="M140" s="68"/>
      <c r="N140" s="68"/>
      <c r="O140" s="68"/>
    </row>
    <row r="141" spans="1:15" s="689" customFormat="1">
      <c r="A141" s="521"/>
      <c r="B141" s="68"/>
      <c r="C141" s="68"/>
      <c r="D141" s="68"/>
      <c r="E141" s="68"/>
      <c r="F141" s="68"/>
      <c r="G141" s="68"/>
      <c r="H141" s="68"/>
      <c r="I141" s="68"/>
      <c r="J141" s="68"/>
      <c r="K141" s="532"/>
      <c r="L141" s="68"/>
      <c r="M141" s="68"/>
      <c r="N141" s="68"/>
      <c r="O141" s="68"/>
    </row>
    <row r="142" spans="1:15" s="689" customFormat="1">
      <c r="A142" s="521"/>
      <c r="B142" s="68"/>
      <c r="C142" s="68"/>
      <c r="D142" s="68"/>
      <c r="E142" s="68"/>
      <c r="F142" s="68"/>
      <c r="G142" s="68"/>
      <c r="H142" s="68"/>
      <c r="I142" s="68"/>
      <c r="J142" s="68"/>
      <c r="K142" s="532"/>
      <c r="L142" s="68"/>
      <c r="M142" s="68"/>
      <c r="N142" s="68"/>
      <c r="O142" s="68"/>
    </row>
    <row r="143" spans="1:15" s="689" customFormat="1">
      <c r="A143" s="521"/>
      <c r="B143" s="68"/>
      <c r="C143" s="68"/>
      <c r="D143" s="68"/>
      <c r="E143" s="68"/>
      <c r="F143" s="68"/>
      <c r="G143" s="68"/>
      <c r="H143" s="68"/>
      <c r="I143" s="68"/>
      <c r="J143" s="68"/>
      <c r="K143" s="532"/>
      <c r="L143" s="68"/>
      <c r="M143" s="68"/>
      <c r="N143" s="68"/>
      <c r="O143" s="68"/>
    </row>
    <row r="144" spans="1:15" s="689" customFormat="1">
      <c r="A144" s="521"/>
      <c r="B144" s="68"/>
      <c r="C144" s="68"/>
      <c r="D144" s="68"/>
      <c r="E144" s="68"/>
      <c r="F144" s="68"/>
      <c r="G144" s="68"/>
      <c r="H144" s="68"/>
      <c r="I144" s="68"/>
      <c r="J144" s="68"/>
      <c r="K144" s="532"/>
      <c r="L144" s="68"/>
      <c r="M144" s="68"/>
      <c r="N144" s="68"/>
      <c r="O144" s="68"/>
    </row>
    <row r="145" spans="1:15" s="689" customFormat="1">
      <c r="A145" s="521"/>
      <c r="B145" s="68"/>
      <c r="C145" s="68"/>
      <c r="D145" s="68"/>
      <c r="E145" s="68"/>
      <c r="F145" s="68"/>
      <c r="G145" s="68"/>
      <c r="H145" s="68"/>
      <c r="I145" s="68"/>
      <c r="J145" s="68"/>
      <c r="K145" s="532"/>
      <c r="L145" s="68"/>
      <c r="M145" s="68"/>
      <c r="N145" s="68"/>
      <c r="O145" s="68"/>
    </row>
    <row r="146" spans="1:15" s="689" customFormat="1">
      <c r="A146" s="521"/>
      <c r="B146" s="68"/>
      <c r="C146" s="68"/>
      <c r="D146" s="68"/>
      <c r="E146" s="68"/>
      <c r="F146" s="68"/>
      <c r="G146" s="68"/>
      <c r="H146" s="68"/>
      <c r="I146" s="68"/>
      <c r="J146" s="68"/>
      <c r="K146" s="532"/>
      <c r="L146" s="68"/>
      <c r="M146" s="68"/>
      <c r="N146" s="68"/>
      <c r="O146" s="68"/>
    </row>
    <row r="147" spans="1:15" s="689" customFormat="1">
      <c r="A147" s="521"/>
      <c r="B147" s="68"/>
      <c r="C147" s="68"/>
      <c r="D147" s="68"/>
      <c r="E147" s="68"/>
      <c r="F147" s="68"/>
      <c r="G147" s="68"/>
      <c r="H147" s="68"/>
      <c r="I147" s="68"/>
      <c r="J147" s="68"/>
      <c r="K147" s="532"/>
      <c r="L147" s="68"/>
      <c r="M147" s="68"/>
      <c r="N147" s="68"/>
      <c r="O147" s="68"/>
    </row>
    <row r="148" spans="1:15" s="689" customFormat="1">
      <c r="A148" s="521"/>
      <c r="B148" s="68"/>
      <c r="C148" s="68"/>
      <c r="D148" s="68"/>
      <c r="E148" s="68"/>
      <c r="F148" s="68"/>
      <c r="G148" s="68"/>
      <c r="H148" s="68"/>
      <c r="I148" s="68"/>
      <c r="J148" s="68"/>
      <c r="K148" s="532"/>
      <c r="L148" s="68"/>
      <c r="M148" s="68"/>
      <c r="N148" s="68"/>
      <c r="O148" s="68"/>
    </row>
    <row r="149" spans="1:15" s="689" customFormat="1">
      <c r="A149" s="521"/>
      <c r="B149" s="68"/>
      <c r="C149" s="68"/>
      <c r="D149" s="68"/>
      <c r="E149" s="68"/>
      <c r="F149" s="68"/>
      <c r="G149" s="68"/>
      <c r="H149" s="68"/>
      <c r="I149" s="68"/>
      <c r="J149" s="68"/>
      <c r="K149" s="532"/>
      <c r="L149" s="68"/>
      <c r="M149" s="68"/>
      <c r="N149" s="68"/>
      <c r="O149" s="68"/>
    </row>
    <row r="150" spans="1:15" s="689" customFormat="1">
      <c r="A150" s="521"/>
      <c r="B150" s="68"/>
      <c r="C150" s="68"/>
      <c r="D150" s="68"/>
      <c r="E150" s="68"/>
      <c r="F150" s="68"/>
      <c r="G150" s="68"/>
      <c r="H150" s="68"/>
      <c r="I150" s="68"/>
      <c r="J150" s="68"/>
      <c r="K150" s="532"/>
      <c r="L150" s="68"/>
      <c r="M150" s="68"/>
      <c r="N150" s="68"/>
      <c r="O150" s="68"/>
    </row>
    <row r="151" spans="1:15" s="689" customFormat="1">
      <c r="A151" s="521"/>
      <c r="B151" s="68"/>
      <c r="C151" s="68"/>
      <c r="D151" s="68"/>
      <c r="E151" s="68"/>
      <c r="F151" s="68"/>
      <c r="G151" s="68"/>
      <c r="H151" s="68"/>
      <c r="I151" s="68"/>
      <c r="J151" s="68"/>
      <c r="K151" s="532"/>
      <c r="L151" s="68"/>
      <c r="M151" s="68"/>
      <c r="N151" s="68"/>
      <c r="O151" s="68"/>
    </row>
    <row r="152" spans="1:15" s="689" customFormat="1">
      <c r="A152" s="521"/>
      <c r="B152" s="68"/>
      <c r="C152" s="68"/>
      <c r="D152" s="68"/>
      <c r="E152" s="68"/>
      <c r="F152" s="68"/>
      <c r="G152" s="68"/>
      <c r="H152" s="68"/>
      <c r="I152" s="68"/>
      <c r="J152" s="68"/>
      <c r="K152" s="532"/>
      <c r="L152" s="68"/>
      <c r="M152" s="68"/>
      <c r="N152" s="68"/>
      <c r="O152" s="68"/>
    </row>
    <row r="153" spans="1:15" s="689" customFormat="1">
      <c r="A153" s="521"/>
      <c r="B153" s="68"/>
      <c r="C153" s="68"/>
      <c r="D153" s="68"/>
      <c r="E153" s="68"/>
      <c r="F153" s="68"/>
      <c r="G153" s="68"/>
      <c r="H153" s="68"/>
      <c r="I153" s="68"/>
      <c r="J153" s="68"/>
      <c r="K153" s="532"/>
      <c r="L153" s="68"/>
      <c r="M153" s="68"/>
      <c r="N153" s="68"/>
      <c r="O153" s="68"/>
    </row>
    <row r="154" spans="1:15" s="689" customFormat="1">
      <c r="A154" s="521"/>
      <c r="B154" s="68"/>
      <c r="C154" s="68"/>
      <c r="D154" s="68"/>
      <c r="E154" s="68"/>
      <c r="F154" s="68"/>
      <c r="G154" s="68"/>
      <c r="H154" s="68"/>
      <c r="I154" s="68"/>
      <c r="J154" s="68"/>
      <c r="K154" s="532"/>
      <c r="L154" s="68"/>
      <c r="M154" s="68"/>
      <c r="N154" s="68"/>
      <c r="O154" s="68"/>
    </row>
    <row r="155" spans="1:15" s="689" customFormat="1">
      <c r="A155" s="521"/>
      <c r="B155" s="68"/>
      <c r="C155" s="68"/>
      <c r="D155" s="68"/>
      <c r="E155" s="68"/>
      <c r="F155" s="68"/>
      <c r="G155" s="68"/>
      <c r="H155" s="68"/>
      <c r="I155" s="68"/>
      <c r="J155" s="68"/>
      <c r="K155" s="532"/>
      <c r="L155" s="68"/>
      <c r="M155" s="68"/>
      <c r="N155" s="68"/>
      <c r="O155" s="68"/>
    </row>
    <row r="156" spans="1:15" s="689" customFormat="1">
      <c r="A156" s="521"/>
      <c r="B156" s="68"/>
      <c r="C156" s="68"/>
      <c r="D156" s="68"/>
      <c r="E156" s="68"/>
      <c r="F156" s="68"/>
      <c r="G156" s="68"/>
      <c r="H156" s="68"/>
      <c r="I156" s="68"/>
      <c r="J156" s="68"/>
      <c r="K156" s="532"/>
      <c r="L156" s="68"/>
      <c r="M156" s="68"/>
      <c r="N156" s="68"/>
      <c r="O156" s="68"/>
    </row>
    <row r="157" spans="1:15" s="689" customFormat="1">
      <c r="A157" s="521"/>
      <c r="B157" s="68"/>
      <c r="C157" s="68"/>
      <c r="D157" s="68"/>
      <c r="E157" s="68"/>
      <c r="F157" s="68"/>
      <c r="G157" s="68"/>
      <c r="H157" s="68"/>
      <c r="I157" s="68"/>
      <c r="J157" s="68"/>
      <c r="K157" s="532"/>
      <c r="L157" s="68"/>
      <c r="M157" s="68"/>
      <c r="N157" s="68"/>
      <c r="O157" s="68"/>
    </row>
    <row r="158" spans="1:15" s="689" customFormat="1">
      <c r="A158" s="521"/>
      <c r="B158" s="68"/>
      <c r="C158" s="68"/>
      <c r="D158" s="68"/>
      <c r="E158" s="68"/>
      <c r="F158" s="68"/>
      <c r="G158" s="68"/>
      <c r="H158" s="68"/>
      <c r="I158" s="68"/>
      <c r="J158" s="68"/>
      <c r="K158" s="532"/>
      <c r="L158" s="68"/>
      <c r="M158" s="68"/>
      <c r="N158" s="68"/>
      <c r="O158" s="68"/>
    </row>
    <row r="159" spans="1:15" s="689" customFormat="1">
      <c r="A159" s="521"/>
      <c r="B159" s="68"/>
      <c r="C159" s="68"/>
      <c r="D159" s="68"/>
      <c r="E159" s="68"/>
      <c r="F159" s="68"/>
      <c r="G159" s="68"/>
      <c r="H159" s="68"/>
      <c r="I159" s="68"/>
      <c r="J159" s="68"/>
      <c r="K159" s="532"/>
      <c r="L159" s="68"/>
      <c r="M159" s="68"/>
      <c r="N159" s="68"/>
      <c r="O159" s="68"/>
    </row>
    <row r="160" spans="1:15" s="689" customFormat="1">
      <c r="A160" s="521"/>
      <c r="B160" s="68"/>
      <c r="C160" s="68"/>
      <c r="D160" s="68"/>
      <c r="E160" s="68"/>
      <c r="F160" s="68"/>
      <c r="G160" s="68"/>
      <c r="H160" s="68"/>
      <c r="I160" s="68"/>
      <c r="J160" s="68"/>
      <c r="K160" s="532"/>
      <c r="L160" s="68"/>
      <c r="M160" s="68"/>
      <c r="N160" s="68"/>
      <c r="O160" s="68"/>
    </row>
    <row r="161" spans="1:15" s="689" customFormat="1">
      <c r="A161" s="521"/>
      <c r="B161" s="68"/>
      <c r="C161" s="68"/>
      <c r="D161" s="68"/>
      <c r="E161" s="68"/>
      <c r="F161" s="68"/>
      <c r="G161" s="68"/>
      <c r="H161" s="68"/>
      <c r="I161" s="68"/>
      <c r="J161" s="68"/>
      <c r="K161" s="532"/>
      <c r="L161" s="68"/>
      <c r="M161" s="68"/>
      <c r="N161" s="68"/>
      <c r="O161" s="68"/>
    </row>
    <row r="162" spans="1:15" s="689" customFormat="1">
      <c r="A162" s="521"/>
      <c r="B162" s="68"/>
      <c r="C162" s="68"/>
      <c r="D162" s="68"/>
      <c r="E162" s="68"/>
      <c r="F162" s="68"/>
      <c r="G162" s="68"/>
      <c r="H162" s="68"/>
      <c r="I162" s="68"/>
      <c r="J162" s="68"/>
      <c r="K162" s="532"/>
      <c r="L162" s="68"/>
      <c r="M162" s="68"/>
      <c r="N162" s="68"/>
      <c r="O162" s="68"/>
    </row>
    <row r="163" spans="1:15" s="689" customFormat="1">
      <c r="A163" s="521"/>
      <c r="B163" s="68"/>
      <c r="C163" s="68"/>
      <c r="D163" s="68"/>
      <c r="E163" s="68"/>
      <c r="F163" s="68"/>
      <c r="G163" s="68"/>
      <c r="H163" s="68"/>
      <c r="I163" s="68"/>
      <c r="J163" s="68"/>
      <c r="K163" s="532"/>
      <c r="L163" s="68"/>
      <c r="M163" s="68"/>
      <c r="N163" s="68"/>
      <c r="O163" s="68"/>
    </row>
    <row r="164" spans="1:15" s="689" customFormat="1">
      <c r="A164" s="521"/>
      <c r="B164" s="68"/>
      <c r="C164" s="68"/>
      <c r="D164" s="68"/>
      <c r="E164" s="68"/>
      <c r="F164" s="68"/>
      <c r="G164" s="68"/>
      <c r="H164" s="68"/>
      <c r="I164" s="68"/>
      <c r="J164" s="68"/>
      <c r="K164" s="532"/>
      <c r="L164" s="68"/>
      <c r="M164" s="68"/>
      <c r="N164" s="68"/>
      <c r="O164" s="68"/>
    </row>
    <row r="165" spans="1:15" s="689" customFormat="1">
      <c r="A165" s="521"/>
      <c r="B165" s="68"/>
      <c r="C165" s="68"/>
      <c r="D165" s="68"/>
      <c r="E165" s="68"/>
      <c r="F165" s="68"/>
      <c r="G165" s="68"/>
      <c r="H165" s="68"/>
      <c r="I165" s="68"/>
      <c r="J165" s="68"/>
      <c r="K165" s="532"/>
      <c r="L165" s="68"/>
      <c r="M165" s="68"/>
      <c r="N165" s="68"/>
      <c r="O165" s="68"/>
    </row>
    <row r="166" spans="1:15" s="689" customFormat="1">
      <c r="A166" s="521"/>
      <c r="B166" s="68"/>
      <c r="C166" s="68"/>
      <c r="D166" s="68"/>
      <c r="E166" s="68"/>
      <c r="F166" s="68"/>
      <c r="G166" s="68"/>
      <c r="H166" s="68"/>
      <c r="I166" s="68"/>
      <c r="J166" s="68"/>
      <c r="K166" s="532"/>
      <c r="L166" s="68"/>
      <c r="M166" s="68"/>
      <c r="N166" s="68"/>
      <c r="O166" s="68"/>
    </row>
    <row r="167" spans="1:15" s="689" customFormat="1">
      <c r="A167" s="521"/>
      <c r="B167" s="68"/>
      <c r="C167" s="68"/>
      <c r="D167" s="68"/>
      <c r="E167" s="68"/>
      <c r="F167" s="68"/>
      <c r="G167" s="68"/>
      <c r="H167" s="68"/>
      <c r="I167" s="68"/>
      <c r="J167" s="68"/>
      <c r="K167" s="532"/>
      <c r="L167" s="68"/>
      <c r="M167" s="68"/>
      <c r="N167" s="68"/>
      <c r="O167" s="68"/>
    </row>
    <row r="168" spans="1:15" s="689" customFormat="1">
      <c r="A168" s="521"/>
      <c r="B168" s="68"/>
      <c r="C168" s="68"/>
      <c r="D168" s="68"/>
      <c r="E168" s="68"/>
      <c r="F168" s="68"/>
      <c r="G168" s="68"/>
      <c r="H168" s="68"/>
      <c r="I168" s="68"/>
      <c r="J168" s="68"/>
      <c r="K168" s="532"/>
      <c r="L168" s="68"/>
      <c r="M168" s="68"/>
      <c r="N168" s="68"/>
      <c r="O168" s="68"/>
    </row>
    <row r="169" spans="1:15" s="689" customFormat="1">
      <c r="A169" s="521"/>
      <c r="B169" s="68"/>
      <c r="C169" s="68"/>
      <c r="D169" s="68"/>
      <c r="E169" s="68"/>
      <c r="F169" s="68"/>
      <c r="G169" s="68"/>
      <c r="H169" s="68"/>
      <c r="I169" s="68"/>
      <c r="J169" s="68"/>
      <c r="K169" s="532"/>
      <c r="L169" s="68"/>
      <c r="M169" s="68"/>
      <c r="N169" s="68"/>
      <c r="O169" s="68"/>
    </row>
    <row r="170" spans="1:15" s="689" customFormat="1">
      <c r="A170" s="521"/>
      <c r="B170" s="68"/>
      <c r="C170" s="68"/>
      <c r="D170" s="68"/>
      <c r="E170" s="68"/>
      <c r="F170" s="68"/>
      <c r="G170" s="68"/>
      <c r="H170" s="68"/>
      <c r="I170" s="68"/>
      <c r="J170" s="68"/>
      <c r="K170" s="532"/>
      <c r="L170" s="68"/>
      <c r="M170" s="68"/>
      <c r="N170" s="68"/>
      <c r="O170" s="68"/>
    </row>
    <row r="171" spans="1:15" s="689" customFormat="1">
      <c r="A171" s="521"/>
      <c r="B171" s="68"/>
      <c r="C171" s="68"/>
      <c r="D171" s="68"/>
      <c r="E171" s="68"/>
      <c r="F171" s="68"/>
      <c r="G171" s="68"/>
      <c r="H171" s="68"/>
      <c r="I171" s="68"/>
      <c r="J171" s="68"/>
      <c r="K171" s="532"/>
      <c r="L171" s="68"/>
      <c r="M171" s="68"/>
      <c r="N171" s="68"/>
      <c r="O171" s="68"/>
    </row>
    <row r="172" spans="1:15" s="689" customFormat="1">
      <c r="A172" s="521"/>
      <c r="B172" s="68"/>
      <c r="C172" s="68"/>
      <c r="D172" s="68"/>
      <c r="E172" s="68"/>
      <c r="F172" s="68"/>
      <c r="G172" s="68"/>
      <c r="H172" s="68"/>
      <c r="I172" s="68"/>
      <c r="J172" s="68"/>
      <c r="K172" s="532"/>
      <c r="L172" s="68"/>
      <c r="M172" s="68"/>
      <c r="N172" s="68"/>
      <c r="O172" s="68"/>
    </row>
    <row r="173" spans="1:15" s="689" customFormat="1">
      <c r="A173" s="521"/>
      <c r="B173" s="68"/>
      <c r="C173" s="68"/>
      <c r="D173" s="68"/>
      <c r="E173" s="68"/>
      <c r="F173" s="68"/>
      <c r="G173" s="68"/>
      <c r="H173" s="68"/>
      <c r="I173" s="68"/>
      <c r="J173" s="68"/>
      <c r="K173" s="532"/>
      <c r="L173" s="68"/>
      <c r="M173" s="68"/>
      <c r="N173" s="68"/>
      <c r="O173" s="68"/>
    </row>
    <row r="174" spans="1:15" s="689" customFormat="1">
      <c r="A174" s="521"/>
      <c r="B174" s="68"/>
      <c r="C174" s="68"/>
      <c r="D174" s="68"/>
      <c r="E174" s="68"/>
      <c r="F174" s="68"/>
      <c r="G174" s="68"/>
      <c r="H174" s="68"/>
      <c r="I174" s="68"/>
      <c r="J174" s="68"/>
      <c r="K174" s="532"/>
      <c r="L174" s="68"/>
      <c r="M174" s="68"/>
      <c r="N174" s="68"/>
      <c r="O174" s="68"/>
    </row>
    <row r="175" spans="1:15" s="689" customFormat="1">
      <c r="A175" s="521"/>
      <c r="B175" s="68"/>
      <c r="C175" s="68"/>
      <c r="D175" s="68"/>
      <c r="E175" s="68"/>
      <c r="F175" s="68"/>
      <c r="G175" s="68"/>
      <c r="H175" s="68"/>
      <c r="I175" s="68"/>
      <c r="J175" s="68"/>
      <c r="K175" s="532"/>
      <c r="L175" s="68"/>
      <c r="M175" s="68"/>
      <c r="N175" s="68"/>
      <c r="O175" s="68"/>
    </row>
    <row r="176" spans="1:15" s="689" customFormat="1">
      <c r="A176" s="521"/>
      <c r="B176" s="68"/>
      <c r="C176" s="68"/>
      <c r="D176" s="68"/>
      <c r="E176" s="68"/>
      <c r="F176" s="68"/>
      <c r="G176" s="68"/>
      <c r="H176" s="68"/>
      <c r="I176" s="68"/>
      <c r="J176" s="68"/>
      <c r="K176" s="532"/>
      <c r="L176" s="68"/>
      <c r="M176" s="68"/>
      <c r="N176" s="68"/>
      <c r="O176" s="68"/>
    </row>
    <row r="177" spans="1:15" s="689" customFormat="1">
      <c r="A177" s="521"/>
      <c r="B177" s="68"/>
      <c r="C177" s="68"/>
      <c r="D177" s="68"/>
      <c r="E177" s="68"/>
      <c r="F177" s="68"/>
      <c r="G177" s="68"/>
      <c r="H177" s="68"/>
      <c r="I177" s="68"/>
      <c r="J177" s="68"/>
      <c r="K177" s="532"/>
      <c r="L177" s="68"/>
      <c r="M177" s="68"/>
      <c r="N177" s="68"/>
      <c r="O177" s="68"/>
    </row>
    <row r="178" spans="1:15" s="689" customFormat="1">
      <c r="A178" s="521"/>
      <c r="B178" s="68"/>
      <c r="C178" s="68"/>
      <c r="D178" s="68"/>
      <c r="E178" s="68"/>
      <c r="F178" s="68"/>
      <c r="G178" s="68"/>
      <c r="H178" s="68"/>
      <c r="I178" s="68"/>
      <c r="J178" s="68"/>
      <c r="K178" s="532"/>
      <c r="L178" s="68"/>
      <c r="M178" s="68"/>
      <c r="N178" s="68"/>
      <c r="O178" s="68"/>
    </row>
    <row r="179" spans="1:15" s="689" customFormat="1">
      <c r="A179" s="521"/>
      <c r="B179" s="68"/>
      <c r="C179" s="68"/>
      <c r="D179" s="68"/>
      <c r="E179" s="68"/>
      <c r="F179" s="68"/>
      <c r="G179" s="68"/>
      <c r="H179" s="68"/>
      <c r="I179" s="68"/>
      <c r="J179" s="68"/>
      <c r="K179" s="532"/>
      <c r="L179" s="68"/>
      <c r="M179" s="68"/>
      <c r="N179" s="68"/>
      <c r="O179" s="68"/>
    </row>
    <row r="180" spans="1:15" s="689" customFormat="1">
      <c r="A180" s="521"/>
      <c r="B180" s="68"/>
      <c r="C180" s="68"/>
      <c r="D180" s="68"/>
      <c r="E180" s="68"/>
      <c r="F180" s="68"/>
      <c r="G180" s="68"/>
      <c r="H180" s="68"/>
      <c r="I180" s="68"/>
      <c r="J180" s="68"/>
      <c r="K180" s="532"/>
      <c r="L180" s="68"/>
      <c r="M180" s="68"/>
      <c r="N180" s="68"/>
      <c r="O180" s="68"/>
    </row>
    <row r="181" spans="1:15" s="689" customFormat="1">
      <c r="A181" s="521"/>
      <c r="B181" s="68"/>
      <c r="C181" s="68"/>
      <c r="D181" s="68"/>
      <c r="E181" s="68"/>
      <c r="F181" s="68"/>
      <c r="G181" s="68"/>
      <c r="H181" s="68"/>
      <c r="I181" s="68"/>
      <c r="J181" s="68"/>
      <c r="K181" s="532"/>
      <c r="L181" s="68"/>
      <c r="M181" s="68"/>
      <c r="N181" s="68"/>
      <c r="O181" s="68"/>
    </row>
    <row r="182" spans="1:15" s="689" customFormat="1">
      <c r="A182" s="521"/>
      <c r="B182" s="68"/>
      <c r="C182" s="68"/>
      <c r="D182" s="68"/>
      <c r="E182" s="68"/>
      <c r="F182" s="68"/>
      <c r="G182" s="68"/>
      <c r="H182" s="68"/>
      <c r="I182" s="68"/>
      <c r="J182" s="68"/>
      <c r="K182" s="532"/>
      <c r="L182" s="68"/>
      <c r="M182" s="68"/>
      <c r="N182" s="68"/>
      <c r="O182" s="68"/>
    </row>
    <row r="183" spans="1:15" s="689" customFormat="1">
      <c r="A183" s="521"/>
      <c r="B183" s="68"/>
      <c r="C183" s="68"/>
      <c r="D183" s="68"/>
      <c r="E183" s="68"/>
      <c r="F183" s="68"/>
      <c r="G183" s="68"/>
      <c r="H183" s="68"/>
      <c r="I183" s="68"/>
      <c r="J183" s="68"/>
      <c r="K183" s="532"/>
      <c r="L183" s="68"/>
      <c r="M183" s="68"/>
      <c r="N183" s="68"/>
      <c r="O183" s="68"/>
    </row>
    <row r="184" spans="1:15" s="689" customFormat="1">
      <c r="A184" s="521"/>
      <c r="B184" s="68"/>
      <c r="C184" s="68"/>
      <c r="D184" s="68"/>
      <c r="E184" s="68"/>
      <c r="F184" s="68"/>
      <c r="G184" s="68"/>
      <c r="H184" s="68"/>
      <c r="I184" s="68"/>
      <c r="J184" s="68"/>
      <c r="K184" s="532"/>
      <c r="L184" s="68"/>
      <c r="M184" s="68"/>
      <c r="N184" s="68"/>
      <c r="O184" s="68"/>
    </row>
    <row r="185" spans="1:15" s="689" customFormat="1">
      <c r="A185" s="521"/>
      <c r="B185" s="68"/>
      <c r="C185" s="68"/>
      <c r="D185" s="68"/>
      <c r="E185" s="68"/>
      <c r="F185" s="68"/>
      <c r="G185" s="68"/>
      <c r="H185" s="68"/>
      <c r="I185" s="68"/>
      <c r="J185" s="68"/>
      <c r="K185" s="532"/>
      <c r="L185" s="68"/>
      <c r="M185" s="68"/>
      <c r="N185" s="68"/>
      <c r="O185" s="68"/>
    </row>
    <row r="186" spans="1:15" s="689" customFormat="1">
      <c r="A186" s="521"/>
      <c r="B186" s="68"/>
      <c r="C186" s="68"/>
      <c r="D186" s="68"/>
      <c r="E186" s="68"/>
      <c r="F186" s="68"/>
      <c r="G186" s="68"/>
      <c r="H186" s="68"/>
      <c r="I186" s="68"/>
      <c r="J186" s="68"/>
      <c r="K186" s="532"/>
      <c r="L186" s="68"/>
      <c r="M186" s="68"/>
      <c r="N186" s="68"/>
      <c r="O186" s="68"/>
    </row>
    <row r="187" spans="1:15" s="689" customFormat="1">
      <c r="A187" s="521"/>
      <c r="B187" s="68"/>
      <c r="C187" s="68"/>
      <c r="D187" s="68"/>
      <c r="E187" s="68"/>
      <c r="F187" s="68"/>
      <c r="G187" s="68"/>
      <c r="H187" s="68"/>
      <c r="I187" s="68"/>
      <c r="J187" s="68"/>
      <c r="K187" s="532"/>
      <c r="L187" s="68"/>
      <c r="M187" s="68"/>
      <c r="N187" s="68"/>
      <c r="O187" s="68"/>
    </row>
    <row r="188" spans="1:15" s="689" customFormat="1">
      <c r="A188" s="521"/>
      <c r="B188" s="68"/>
      <c r="C188" s="68"/>
      <c r="D188" s="68"/>
      <c r="E188" s="68"/>
      <c r="F188" s="68"/>
      <c r="G188" s="68"/>
      <c r="H188" s="68"/>
      <c r="I188" s="68"/>
      <c r="J188" s="68"/>
      <c r="K188" s="532"/>
      <c r="L188" s="68"/>
      <c r="M188" s="68"/>
      <c r="N188" s="68"/>
      <c r="O188" s="68"/>
    </row>
    <row r="189" spans="1:15" s="689" customFormat="1">
      <c r="A189" s="521"/>
      <c r="B189" s="68"/>
      <c r="C189" s="68"/>
      <c r="D189" s="68"/>
      <c r="E189" s="68"/>
      <c r="F189" s="68"/>
      <c r="G189" s="68"/>
      <c r="H189" s="68"/>
      <c r="I189" s="68"/>
      <c r="J189" s="68"/>
      <c r="K189" s="532"/>
      <c r="L189" s="68"/>
      <c r="M189" s="68"/>
      <c r="N189" s="68"/>
      <c r="O189" s="68"/>
    </row>
    <row r="190" spans="1:15" s="689" customFormat="1">
      <c r="A190" s="521"/>
      <c r="B190" s="68"/>
      <c r="C190" s="68"/>
      <c r="D190" s="68"/>
      <c r="E190" s="68"/>
      <c r="F190" s="68"/>
      <c r="G190" s="68"/>
      <c r="H190" s="68"/>
      <c r="I190" s="68"/>
      <c r="J190" s="68"/>
      <c r="K190" s="532"/>
      <c r="L190" s="68"/>
      <c r="M190" s="68"/>
      <c r="N190" s="68"/>
      <c r="O190" s="68"/>
    </row>
    <row r="191" spans="1:15" s="689" customFormat="1">
      <c r="A191" s="521"/>
      <c r="B191" s="68"/>
      <c r="C191" s="68"/>
      <c r="D191" s="68"/>
      <c r="E191" s="68"/>
      <c r="F191" s="68"/>
      <c r="G191" s="68"/>
      <c r="H191" s="68"/>
      <c r="I191" s="68"/>
      <c r="J191" s="68"/>
      <c r="K191" s="532"/>
      <c r="L191" s="68"/>
      <c r="M191" s="68"/>
      <c r="N191" s="68"/>
      <c r="O191" s="68"/>
    </row>
    <row r="192" spans="1:15" s="689" customFormat="1">
      <c r="A192" s="521"/>
      <c r="B192" s="68"/>
      <c r="C192" s="68"/>
      <c r="D192" s="68"/>
      <c r="E192" s="68"/>
      <c r="F192" s="68"/>
      <c r="G192" s="68"/>
      <c r="H192" s="68"/>
      <c r="I192" s="68"/>
      <c r="J192" s="68"/>
      <c r="K192" s="532"/>
      <c r="L192" s="68"/>
      <c r="M192" s="68"/>
      <c r="N192" s="68"/>
      <c r="O192" s="68"/>
    </row>
    <row r="193" spans="1:15" s="689" customFormat="1">
      <c r="A193" s="521"/>
      <c r="B193" s="68"/>
      <c r="C193" s="68"/>
      <c r="D193" s="68"/>
      <c r="E193" s="68"/>
      <c r="F193" s="68"/>
      <c r="G193" s="68"/>
      <c r="H193" s="68"/>
      <c r="I193" s="68"/>
      <c r="J193" s="68"/>
      <c r="K193" s="532"/>
      <c r="L193" s="68"/>
      <c r="M193" s="68"/>
      <c r="N193" s="68"/>
      <c r="O193" s="68"/>
    </row>
    <row r="194" spans="1:15" s="689" customFormat="1">
      <c r="A194" s="521"/>
      <c r="B194" s="68"/>
      <c r="C194" s="68"/>
      <c r="D194" s="68"/>
      <c r="E194" s="68"/>
      <c r="F194" s="68"/>
      <c r="G194" s="68"/>
      <c r="H194" s="68"/>
      <c r="I194" s="68"/>
      <c r="J194" s="68"/>
      <c r="K194" s="532"/>
      <c r="L194" s="68"/>
      <c r="M194" s="68"/>
      <c r="N194" s="68"/>
      <c r="O194" s="68"/>
    </row>
    <row r="195" spans="1:15" s="689" customFormat="1">
      <c r="A195" s="521"/>
      <c r="B195" s="68"/>
      <c r="C195" s="68"/>
      <c r="D195" s="68"/>
      <c r="E195" s="68"/>
      <c r="F195" s="68"/>
      <c r="G195" s="68"/>
      <c r="H195" s="68"/>
      <c r="I195" s="68"/>
      <c r="J195" s="68"/>
      <c r="K195" s="532"/>
      <c r="L195" s="68"/>
      <c r="M195" s="68"/>
      <c r="N195" s="68"/>
      <c r="O195" s="68"/>
    </row>
    <row r="196" spans="1:15" s="689" customFormat="1">
      <c r="A196" s="521"/>
      <c r="B196" s="68"/>
      <c r="C196" s="68"/>
      <c r="D196" s="68"/>
      <c r="E196" s="68"/>
      <c r="F196" s="68"/>
      <c r="G196" s="68"/>
      <c r="H196" s="68"/>
      <c r="I196" s="68"/>
      <c r="J196" s="68"/>
      <c r="K196" s="532"/>
      <c r="L196" s="68"/>
      <c r="M196" s="68"/>
      <c r="N196" s="68"/>
      <c r="O196" s="68"/>
    </row>
    <row r="197" spans="1:15" s="689" customFormat="1">
      <c r="A197" s="521"/>
      <c r="B197" s="68"/>
      <c r="C197" s="68"/>
      <c r="D197" s="68"/>
      <c r="E197" s="68"/>
      <c r="F197" s="68"/>
      <c r="G197" s="68"/>
      <c r="H197" s="68"/>
      <c r="I197" s="68"/>
      <c r="J197" s="68"/>
      <c r="K197" s="532"/>
      <c r="L197" s="68"/>
      <c r="M197" s="68"/>
      <c r="N197" s="68"/>
      <c r="O197" s="68"/>
    </row>
    <row r="198" spans="1:15" s="689" customFormat="1">
      <c r="A198" s="521"/>
      <c r="B198" s="68"/>
      <c r="C198" s="68"/>
      <c r="D198" s="68"/>
      <c r="E198" s="68"/>
      <c r="F198" s="68"/>
      <c r="G198" s="68"/>
      <c r="H198" s="68"/>
      <c r="I198" s="68"/>
      <c r="J198" s="68"/>
      <c r="K198" s="532"/>
      <c r="L198" s="68"/>
      <c r="M198" s="68"/>
      <c r="N198" s="68"/>
      <c r="O198" s="68"/>
    </row>
    <row r="199" spans="1:15" s="689" customFormat="1">
      <c r="A199" s="521"/>
      <c r="B199" s="68"/>
      <c r="C199" s="68"/>
      <c r="D199" s="68"/>
      <c r="E199" s="68"/>
      <c r="F199" s="68"/>
      <c r="G199" s="68"/>
      <c r="H199" s="68"/>
      <c r="I199" s="68"/>
      <c r="J199" s="68"/>
      <c r="K199" s="532"/>
      <c r="L199" s="68"/>
      <c r="M199" s="68"/>
      <c r="N199" s="68"/>
      <c r="O199" s="68"/>
    </row>
    <row r="200" spans="1:15" s="689" customFormat="1">
      <c r="A200" s="521"/>
      <c r="B200" s="68"/>
      <c r="C200" s="68"/>
      <c r="D200" s="68"/>
      <c r="E200" s="68"/>
      <c r="F200" s="68"/>
      <c r="G200" s="68"/>
      <c r="H200" s="68"/>
      <c r="I200" s="68"/>
      <c r="J200" s="68"/>
      <c r="K200" s="532"/>
      <c r="L200" s="68"/>
      <c r="M200" s="68"/>
      <c r="N200" s="68"/>
      <c r="O200" s="6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A2" sqref="A2:R2"/>
    </sheetView>
  </sheetViews>
  <sheetFormatPr baseColWidth="10" defaultColWidth="9.140625" defaultRowHeight="15"/>
  <cols>
    <col min="1" max="1" width="59.42578125" style="521" customWidth="1"/>
    <col min="2" max="10" width="21.5703125" style="68" customWidth="1"/>
    <col min="11" max="17" width="21.5703125" style="532" customWidth="1"/>
    <col min="18" max="18" width="25.7109375" style="532" customWidth="1"/>
    <col min="19" max="19" width="3.85546875" style="158" customWidth="1"/>
    <col min="20" max="20" width="13.85546875" style="689" bestFit="1" customWidth="1"/>
    <col min="21" max="21" width="11.140625" style="689" bestFit="1" customWidth="1"/>
    <col min="22" max="256" width="9.140625" style="689"/>
    <col min="257" max="257" width="59.42578125" style="689" customWidth="1"/>
    <col min="258" max="273" width="21.5703125" style="689" customWidth="1"/>
    <col min="274" max="274" width="22.42578125" style="689" customWidth="1"/>
    <col min="275" max="275" width="3.85546875" style="689" customWidth="1"/>
    <col min="276" max="276" width="13.85546875" style="689" bestFit="1" customWidth="1"/>
    <col min="277" max="277" width="11.140625" style="689" bestFit="1" customWidth="1"/>
    <col min="278" max="512" width="9.140625" style="689"/>
    <col min="513" max="513" width="59.42578125" style="689" customWidth="1"/>
    <col min="514" max="529" width="21.5703125" style="689" customWidth="1"/>
    <col min="530" max="530" width="22.42578125" style="689" customWidth="1"/>
    <col min="531" max="531" width="3.85546875" style="689" customWidth="1"/>
    <col min="532" max="532" width="13.85546875" style="689" bestFit="1" customWidth="1"/>
    <col min="533" max="533" width="11.140625" style="689" bestFit="1" customWidth="1"/>
    <col min="534" max="768" width="9.140625" style="689"/>
    <col min="769" max="769" width="59.42578125" style="689" customWidth="1"/>
    <col min="770" max="785" width="21.5703125" style="689" customWidth="1"/>
    <col min="786" max="786" width="22.42578125" style="689" customWidth="1"/>
    <col min="787" max="787" width="3.85546875" style="689" customWidth="1"/>
    <col min="788" max="788" width="13.85546875" style="689" bestFit="1" customWidth="1"/>
    <col min="789" max="789" width="11.140625" style="689" bestFit="1" customWidth="1"/>
    <col min="790" max="1024" width="9.140625" style="689"/>
    <col min="1025" max="1025" width="59.42578125" style="689" customWidth="1"/>
    <col min="1026" max="1041" width="21.5703125" style="689" customWidth="1"/>
    <col min="1042" max="1042" width="22.42578125" style="689" customWidth="1"/>
    <col min="1043" max="1043" width="3.85546875" style="689" customWidth="1"/>
    <col min="1044" max="1044" width="13.85546875" style="689" bestFit="1" customWidth="1"/>
    <col min="1045" max="1045" width="11.140625" style="689" bestFit="1" customWidth="1"/>
    <col min="1046" max="1280" width="9.140625" style="689"/>
    <col min="1281" max="1281" width="59.42578125" style="689" customWidth="1"/>
    <col min="1282" max="1297" width="21.5703125" style="689" customWidth="1"/>
    <col min="1298" max="1298" width="22.42578125" style="689" customWidth="1"/>
    <col min="1299" max="1299" width="3.85546875" style="689" customWidth="1"/>
    <col min="1300" max="1300" width="13.85546875" style="689" bestFit="1" customWidth="1"/>
    <col min="1301" max="1301" width="11.140625" style="689" bestFit="1" customWidth="1"/>
    <col min="1302" max="1536" width="9.140625" style="689"/>
    <col min="1537" max="1537" width="59.42578125" style="689" customWidth="1"/>
    <col min="1538" max="1553" width="21.5703125" style="689" customWidth="1"/>
    <col min="1554" max="1554" width="22.42578125" style="689" customWidth="1"/>
    <col min="1555" max="1555" width="3.85546875" style="689" customWidth="1"/>
    <col min="1556" max="1556" width="13.85546875" style="689" bestFit="1" customWidth="1"/>
    <col min="1557" max="1557" width="11.140625" style="689" bestFit="1" customWidth="1"/>
    <col min="1558" max="1792" width="9.140625" style="689"/>
    <col min="1793" max="1793" width="59.42578125" style="689" customWidth="1"/>
    <col min="1794" max="1809" width="21.5703125" style="689" customWidth="1"/>
    <col min="1810" max="1810" width="22.42578125" style="689" customWidth="1"/>
    <col min="1811" max="1811" width="3.85546875" style="689" customWidth="1"/>
    <col min="1812" max="1812" width="13.85546875" style="689" bestFit="1" customWidth="1"/>
    <col min="1813" max="1813" width="11.140625" style="689" bestFit="1" customWidth="1"/>
    <col min="1814" max="2048" width="9.140625" style="689"/>
    <col min="2049" max="2049" width="59.42578125" style="689" customWidth="1"/>
    <col min="2050" max="2065" width="21.5703125" style="689" customWidth="1"/>
    <col min="2066" max="2066" width="22.42578125" style="689" customWidth="1"/>
    <col min="2067" max="2067" width="3.85546875" style="689" customWidth="1"/>
    <col min="2068" max="2068" width="13.85546875" style="689" bestFit="1" customWidth="1"/>
    <col min="2069" max="2069" width="11.140625" style="689" bestFit="1" customWidth="1"/>
    <col min="2070" max="2304" width="9.140625" style="689"/>
    <col min="2305" max="2305" width="59.42578125" style="689" customWidth="1"/>
    <col min="2306" max="2321" width="21.5703125" style="689" customWidth="1"/>
    <col min="2322" max="2322" width="22.42578125" style="689" customWidth="1"/>
    <col min="2323" max="2323" width="3.85546875" style="689" customWidth="1"/>
    <col min="2324" max="2324" width="13.85546875" style="689" bestFit="1" customWidth="1"/>
    <col min="2325" max="2325" width="11.140625" style="689" bestFit="1" customWidth="1"/>
    <col min="2326" max="2560" width="9.140625" style="689"/>
    <col min="2561" max="2561" width="59.42578125" style="689" customWidth="1"/>
    <col min="2562" max="2577" width="21.5703125" style="689" customWidth="1"/>
    <col min="2578" max="2578" width="22.42578125" style="689" customWidth="1"/>
    <col min="2579" max="2579" width="3.85546875" style="689" customWidth="1"/>
    <col min="2580" max="2580" width="13.85546875" style="689" bestFit="1" customWidth="1"/>
    <col min="2581" max="2581" width="11.140625" style="689" bestFit="1" customWidth="1"/>
    <col min="2582" max="2816" width="9.140625" style="689"/>
    <col min="2817" max="2817" width="59.42578125" style="689" customWidth="1"/>
    <col min="2818" max="2833" width="21.5703125" style="689" customWidth="1"/>
    <col min="2834" max="2834" width="22.42578125" style="689" customWidth="1"/>
    <col min="2835" max="2835" width="3.85546875" style="689" customWidth="1"/>
    <col min="2836" max="2836" width="13.85546875" style="689" bestFit="1" customWidth="1"/>
    <col min="2837" max="2837" width="11.140625" style="689" bestFit="1" customWidth="1"/>
    <col min="2838" max="3072" width="9.140625" style="689"/>
    <col min="3073" max="3073" width="59.42578125" style="689" customWidth="1"/>
    <col min="3074" max="3089" width="21.5703125" style="689" customWidth="1"/>
    <col min="3090" max="3090" width="22.42578125" style="689" customWidth="1"/>
    <col min="3091" max="3091" width="3.85546875" style="689" customWidth="1"/>
    <col min="3092" max="3092" width="13.85546875" style="689" bestFit="1" customWidth="1"/>
    <col min="3093" max="3093" width="11.140625" style="689" bestFit="1" customWidth="1"/>
    <col min="3094" max="3328" width="9.140625" style="689"/>
    <col min="3329" max="3329" width="59.42578125" style="689" customWidth="1"/>
    <col min="3330" max="3345" width="21.5703125" style="689" customWidth="1"/>
    <col min="3346" max="3346" width="22.42578125" style="689" customWidth="1"/>
    <col min="3347" max="3347" width="3.85546875" style="689" customWidth="1"/>
    <col min="3348" max="3348" width="13.85546875" style="689" bestFit="1" customWidth="1"/>
    <col min="3349" max="3349" width="11.140625" style="689" bestFit="1" customWidth="1"/>
    <col min="3350" max="3584" width="9.140625" style="689"/>
    <col min="3585" max="3585" width="59.42578125" style="689" customWidth="1"/>
    <col min="3586" max="3601" width="21.5703125" style="689" customWidth="1"/>
    <col min="3602" max="3602" width="22.42578125" style="689" customWidth="1"/>
    <col min="3603" max="3603" width="3.85546875" style="689" customWidth="1"/>
    <col min="3604" max="3604" width="13.85546875" style="689" bestFit="1" customWidth="1"/>
    <col min="3605" max="3605" width="11.140625" style="689" bestFit="1" customWidth="1"/>
    <col min="3606" max="3840" width="9.140625" style="689"/>
    <col min="3841" max="3841" width="59.42578125" style="689" customWidth="1"/>
    <col min="3842" max="3857" width="21.5703125" style="689" customWidth="1"/>
    <col min="3858" max="3858" width="22.42578125" style="689" customWidth="1"/>
    <col min="3859" max="3859" width="3.85546875" style="689" customWidth="1"/>
    <col min="3860" max="3860" width="13.85546875" style="689" bestFit="1" customWidth="1"/>
    <col min="3861" max="3861" width="11.140625" style="689" bestFit="1" customWidth="1"/>
    <col min="3862" max="4096" width="9.140625" style="689"/>
    <col min="4097" max="4097" width="59.42578125" style="689" customWidth="1"/>
    <col min="4098" max="4113" width="21.5703125" style="689" customWidth="1"/>
    <col min="4114" max="4114" width="22.42578125" style="689" customWidth="1"/>
    <col min="4115" max="4115" width="3.85546875" style="689" customWidth="1"/>
    <col min="4116" max="4116" width="13.85546875" style="689" bestFit="1" customWidth="1"/>
    <col min="4117" max="4117" width="11.140625" style="689" bestFit="1" customWidth="1"/>
    <col min="4118" max="4352" width="9.140625" style="689"/>
    <col min="4353" max="4353" width="59.42578125" style="689" customWidth="1"/>
    <col min="4354" max="4369" width="21.5703125" style="689" customWidth="1"/>
    <col min="4370" max="4370" width="22.42578125" style="689" customWidth="1"/>
    <col min="4371" max="4371" width="3.85546875" style="689" customWidth="1"/>
    <col min="4372" max="4372" width="13.85546875" style="689" bestFit="1" customWidth="1"/>
    <col min="4373" max="4373" width="11.140625" style="689" bestFit="1" customWidth="1"/>
    <col min="4374" max="4608" width="9.140625" style="689"/>
    <col min="4609" max="4609" width="59.42578125" style="689" customWidth="1"/>
    <col min="4610" max="4625" width="21.5703125" style="689" customWidth="1"/>
    <col min="4626" max="4626" width="22.42578125" style="689" customWidth="1"/>
    <col min="4627" max="4627" width="3.85546875" style="689" customWidth="1"/>
    <col min="4628" max="4628" width="13.85546875" style="689" bestFit="1" customWidth="1"/>
    <col min="4629" max="4629" width="11.140625" style="689" bestFit="1" customWidth="1"/>
    <col min="4630" max="4864" width="9.140625" style="689"/>
    <col min="4865" max="4865" width="59.42578125" style="689" customWidth="1"/>
    <col min="4866" max="4881" width="21.5703125" style="689" customWidth="1"/>
    <col min="4882" max="4882" width="22.42578125" style="689" customWidth="1"/>
    <col min="4883" max="4883" width="3.85546875" style="689" customWidth="1"/>
    <col min="4884" max="4884" width="13.85546875" style="689" bestFit="1" customWidth="1"/>
    <col min="4885" max="4885" width="11.140625" style="689" bestFit="1" customWidth="1"/>
    <col min="4886" max="5120" width="9.140625" style="689"/>
    <col min="5121" max="5121" width="59.42578125" style="689" customWidth="1"/>
    <col min="5122" max="5137" width="21.5703125" style="689" customWidth="1"/>
    <col min="5138" max="5138" width="22.42578125" style="689" customWidth="1"/>
    <col min="5139" max="5139" width="3.85546875" style="689" customWidth="1"/>
    <col min="5140" max="5140" width="13.85546875" style="689" bestFit="1" customWidth="1"/>
    <col min="5141" max="5141" width="11.140625" style="689" bestFit="1" customWidth="1"/>
    <col min="5142" max="5376" width="9.140625" style="689"/>
    <col min="5377" max="5377" width="59.42578125" style="689" customWidth="1"/>
    <col min="5378" max="5393" width="21.5703125" style="689" customWidth="1"/>
    <col min="5394" max="5394" width="22.42578125" style="689" customWidth="1"/>
    <col min="5395" max="5395" width="3.85546875" style="689" customWidth="1"/>
    <col min="5396" max="5396" width="13.85546875" style="689" bestFit="1" customWidth="1"/>
    <col min="5397" max="5397" width="11.140625" style="689" bestFit="1" customWidth="1"/>
    <col min="5398" max="5632" width="9.140625" style="689"/>
    <col min="5633" max="5633" width="59.42578125" style="689" customWidth="1"/>
    <col min="5634" max="5649" width="21.5703125" style="689" customWidth="1"/>
    <col min="5650" max="5650" width="22.42578125" style="689" customWidth="1"/>
    <col min="5651" max="5651" width="3.85546875" style="689" customWidth="1"/>
    <col min="5652" max="5652" width="13.85546875" style="689" bestFit="1" customWidth="1"/>
    <col min="5653" max="5653" width="11.140625" style="689" bestFit="1" customWidth="1"/>
    <col min="5654" max="5888" width="9.140625" style="689"/>
    <col min="5889" max="5889" width="59.42578125" style="689" customWidth="1"/>
    <col min="5890" max="5905" width="21.5703125" style="689" customWidth="1"/>
    <col min="5906" max="5906" width="22.42578125" style="689" customWidth="1"/>
    <col min="5907" max="5907" width="3.85546875" style="689" customWidth="1"/>
    <col min="5908" max="5908" width="13.85546875" style="689" bestFit="1" customWidth="1"/>
    <col min="5909" max="5909" width="11.140625" style="689" bestFit="1" customWidth="1"/>
    <col min="5910" max="6144" width="9.140625" style="689"/>
    <col min="6145" max="6145" width="59.42578125" style="689" customWidth="1"/>
    <col min="6146" max="6161" width="21.5703125" style="689" customWidth="1"/>
    <col min="6162" max="6162" width="22.42578125" style="689" customWidth="1"/>
    <col min="6163" max="6163" width="3.85546875" style="689" customWidth="1"/>
    <col min="6164" max="6164" width="13.85546875" style="689" bestFit="1" customWidth="1"/>
    <col min="6165" max="6165" width="11.140625" style="689" bestFit="1" customWidth="1"/>
    <col min="6166" max="6400" width="9.140625" style="689"/>
    <col min="6401" max="6401" width="59.42578125" style="689" customWidth="1"/>
    <col min="6402" max="6417" width="21.5703125" style="689" customWidth="1"/>
    <col min="6418" max="6418" width="22.42578125" style="689" customWidth="1"/>
    <col min="6419" max="6419" width="3.85546875" style="689" customWidth="1"/>
    <col min="6420" max="6420" width="13.85546875" style="689" bestFit="1" customWidth="1"/>
    <col min="6421" max="6421" width="11.140625" style="689" bestFit="1" customWidth="1"/>
    <col min="6422" max="6656" width="9.140625" style="689"/>
    <col min="6657" max="6657" width="59.42578125" style="689" customWidth="1"/>
    <col min="6658" max="6673" width="21.5703125" style="689" customWidth="1"/>
    <col min="6674" max="6674" width="22.42578125" style="689" customWidth="1"/>
    <col min="6675" max="6675" width="3.85546875" style="689" customWidth="1"/>
    <col min="6676" max="6676" width="13.85546875" style="689" bestFit="1" customWidth="1"/>
    <col min="6677" max="6677" width="11.140625" style="689" bestFit="1" customWidth="1"/>
    <col min="6678" max="6912" width="9.140625" style="689"/>
    <col min="6913" max="6913" width="59.42578125" style="689" customWidth="1"/>
    <col min="6914" max="6929" width="21.5703125" style="689" customWidth="1"/>
    <col min="6930" max="6930" width="22.42578125" style="689" customWidth="1"/>
    <col min="6931" max="6931" width="3.85546875" style="689" customWidth="1"/>
    <col min="6932" max="6932" width="13.85546875" style="689" bestFit="1" customWidth="1"/>
    <col min="6933" max="6933" width="11.140625" style="689" bestFit="1" customWidth="1"/>
    <col min="6934" max="7168" width="9.140625" style="689"/>
    <col min="7169" max="7169" width="59.42578125" style="689" customWidth="1"/>
    <col min="7170" max="7185" width="21.5703125" style="689" customWidth="1"/>
    <col min="7186" max="7186" width="22.42578125" style="689" customWidth="1"/>
    <col min="7187" max="7187" width="3.85546875" style="689" customWidth="1"/>
    <col min="7188" max="7188" width="13.85546875" style="689" bestFit="1" customWidth="1"/>
    <col min="7189" max="7189" width="11.140625" style="689" bestFit="1" customWidth="1"/>
    <col min="7190" max="7424" width="9.140625" style="689"/>
    <col min="7425" max="7425" width="59.42578125" style="689" customWidth="1"/>
    <col min="7426" max="7441" width="21.5703125" style="689" customWidth="1"/>
    <col min="7442" max="7442" width="22.42578125" style="689" customWidth="1"/>
    <col min="7443" max="7443" width="3.85546875" style="689" customWidth="1"/>
    <col min="7444" max="7444" width="13.85546875" style="689" bestFit="1" customWidth="1"/>
    <col min="7445" max="7445" width="11.140625" style="689" bestFit="1" customWidth="1"/>
    <col min="7446" max="7680" width="9.140625" style="689"/>
    <col min="7681" max="7681" width="59.42578125" style="689" customWidth="1"/>
    <col min="7682" max="7697" width="21.5703125" style="689" customWidth="1"/>
    <col min="7698" max="7698" width="22.42578125" style="689" customWidth="1"/>
    <col min="7699" max="7699" width="3.85546875" style="689" customWidth="1"/>
    <col min="7700" max="7700" width="13.85546875" style="689" bestFit="1" customWidth="1"/>
    <col min="7701" max="7701" width="11.140625" style="689" bestFit="1" customWidth="1"/>
    <col min="7702" max="7936" width="9.140625" style="689"/>
    <col min="7937" max="7937" width="59.42578125" style="689" customWidth="1"/>
    <col min="7938" max="7953" width="21.5703125" style="689" customWidth="1"/>
    <col min="7954" max="7954" width="22.42578125" style="689" customWidth="1"/>
    <col min="7955" max="7955" width="3.85546875" style="689" customWidth="1"/>
    <col min="7956" max="7956" width="13.85546875" style="689" bestFit="1" customWidth="1"/>
    <col min="7957" max="7957" width="11.140625" style="689" bestFit="1" customWidth="1"/>
    <col min="7958" max="8192" width="9.140625" style="689"/>
    <col min="8193" max="8193" width="59.42578125" style="689" customWidth="1"/>
    <col min="8194" max="8209" width="21.5703125" style="689" customWidth="1"/>
    <col min="8210" max="8210" width="22.42578125" style="689" customWidth="1"/>
    <col min="8211" max="8211" width="3.85546875" style="689" customWidth="1"/>
    <col min="8212" max="8212" width="13.85546875" style="689" bestFit="1" customWidth="1"/>
    <col min="8213" max="8213" width="11.140625" style="689" bestFit="1" customWidth="1"/>
    <col min="8214" max="8448" width="9.140625" style="689"/>
    <col min="8449" max="8449" width="59.42578125" style="689" customWidth="1"/>
    <col min="8450" max="8465" width="21.5703125" style="689" customWidth="1"/>
    <col min="8466" max="8466" width="22.42578125" style="689" customWidth="1"/>
    <col min="8467" max="8467" width="3.85546875" style="689" customWidth="1"/>
    <col min="8468" max="8468" width="13.85546875" style="689" bestFit="1" customWidth="1"/>
    <col min="8469" max="8469" width="11.140625" style="689" bestFit="1" customWidth="1"/>
    <col min="8470" max="8704" width="9.140625" style="689"/>
    <col min="8705" max="8705" width="59.42578125" style="689" customWidth="1"/>
    <col min="8706" max="8721" width="21.5703125" style="689" customWidth="1"/>
    <col min="8722" max="8722" width="22.42578125" style="689" customWidth="1"/>
    <col min="8723" max="8723" width="3.85546875" style="689" customWidth="1"/>
    <col min="8724" max="8724" width="13.85546875" style="689" bestFit="1" customWidth="1"/>
    <col min="8725" max="8725" width="11.140625" style="689" bestFit="1" customWidth="1"/>
    <col min="8726" max="8960" width="9.140625" style="689"/>
    <col min="8961" max="8961" width="59.42578125" style="689" customWidth="1"/>
    <col min="8962" max="8977" width="21.5703125" style="689" customWidth="1"/>
    <col min="8978" max="8978" width="22.42578125" style="689" customWidth="1"/>
    <col min="8979" max="8979" width="3.85546875" style="689" customWidth="1"/>
    <col min="8980" max="8980" width="13.85546875" style="689" bestFit="1" customWidth="1"/>
    <col min="8981" max="8981" width="11.140625" style="689" bestFit="1" customWidth="1"/>
    <col min="8982" max="9216" width="9.140625" style="689"/>
    <col min="9217" max="9217" width="59.42578125" style="689" customWidth="1"/>
    <col min="9218" max="9233" width="21.5703125" style="689" customWidth="1"/>
    <col min="9234" max="9234" width="22.42578125" style="689" customWidth="1"/>
    <col min="9235" max="9235" width="3.85546875" style="689" customWidth="1"/>
    <col min="9236" max="9236" width="13.85546875" style="689" bestFit="1" customWidth="1"/>
    <col min="9237" max="9237" width="11.140625" style="689" bestFit="1" customWidth="1"/>
    <col min="9238" max="9472" width="9.140625" style="689"/>
    <col min="9473" max="9473" width="59.42578125" style="689" customWidth="1"/>
    <col min="9474" max="9489" width="21.5703125" style="689" customWidth="1"/>
    <col min="9490" max="9490" width="22.42578125" style="689" customWidth="1"/>
    <col min="9491" max="9491" width="3.85546875" style="689" customWidth="1"/>
    <col min="9492" max="9492" width="13.85546875" style="689" bestFit="1" customWidth="1"/>
    <col min="9493" max="9493" width="11.140625" style="689" bestFit="1" customWidth="1"/>
    <col min="9494" max="9728" width="9.140625" style="689"/>
    <col min="9729" max="9729" width="59.42578125" style="689" customWidth="1"/>
    <col min="9730" max="9745" width="21.5703125" style="689" customWidth="1"/>
    <col min="9746" max="9746" width="22.42578125" style="689" customWidth="1"/>
    <col min="9747" max="9747" width="3.85546875" style="689" customWidth="1"/>
    <col min="9748" max="9748" width="13.85546875" style="689" bestFit="1" customWidth="1"/>
    <col min="9749" max="9749" width="11.140625" style="689" bestFit="1" customWidth="1"/>
    <col min="9750" max="9984" width="9.140625" style="689"/>
    <col min="9985" max="9985" width="59.42578125" style="689" customWidth="1"/>
    <col min="9986" max="10001" width="21.5703125" style="689" customWidth="1"/>
    <col min="10002" max="10002" width="22.42578125" style="689" customWidth="1"/>
    <col min="10003" max="10003" width="3.85546875" style="689" customWidth="1"/>
    <col min="10004" max="10004" width="13.85546875" style="689" bestFit="1" customWidth="1"/>
    <col min="10005" max="10005" width="11.140625" style="689" bestFit="1" customWidth="1"/>
    <col min="10006" max="10240" width="9.140625" style="689"/>
    <col min="10241" max="10241" width="59.42578125" style="689" customWidth="1"/>
    <col min="10242" max="10257" width="21.5703125" style="689" customWidth="1"/>
    <col min="10258" max="10258" width="22.42578125" style="689" customWidth="1"/>
    <col min="10259" max="10259" width="3.85546875" style="689" customWidth="1"/>
    <col min="10260" max="10260" width="13.85546875" style="689" bestFit="1" customWidth="1"/>
    <col min="10261" max="10261" width="11.140625" style="689" bestFit="1" customWidth="1"/>
    <col min="10262" max="10496" width="9.140625" style="689"/>
    <col min="10497" max="10497" width="59.42578125" style="689" customWidth="1"/>
    <col min="10498" max="10513" width="21.5703125" style="689" customWidth="1"/>
    <col min="10514" max="10514" width="22.42578125" style="689" customWidth="1"/>
    <col min="10515" max="10515" width="3.85546875" style="689" customWidth="1"/>
    <col min="10516" max="10516" width="13.85546875" style="689" bestFit="1" customWidth="1"/>
    <col min="10517" max="10517" width="11.140625" style="689" bestFit="1" customWidth="1"/>
    <col min="10518" max="10752" width="9.140625" style="689"/>
    <col min="10753" max="10753" width="59.42578125" style="689" customWidth="1"/>
    <col min="10754" max="10769" width="21.5703125" style="689" customWidth="1"/>
    <col min="10770" max="10770" width="22.42578125" style="689" customWidth="1"/>
    <col min="10771" max="10771" width="3.85546875" style="689" customWidth="1"/>
    <col min="10772" max="10772" width="13.85546875" style="689" bestFit="1" customWidth="1"/>
    <col min="10773" max="10773" width="11.140625" style="689" bestFit="1" customWidth="1"/>
    <col min="10774" max="11008" width="9.140625" style="689"/>
    <col min="11009" max="11009" width="59.42578125" style="689" customWidth="1"/>
    <col min="11010" max="11025" width="21.5703125" style="689" customWidth="1"/>
    <col min="11026" max="11026" width="22.42578125" style="689" customWidth="1"/>
    <col min="11027" max="11027" width="3.85546875" style="689" customWidth="1"/>
    <col min="11028" max="11028" width="13.85546875" style="689" bestFit="1" customWidth="1"/>
    <col min="11029" max="11029" width="11.140625" style="689" bestFit="1" customWidth="1"/>
    <col min="11030" max="11264" width="9.140625" style="689"/>
    <col min="11265" max="11265" width="59.42578125" style="689" customWidth="1"/>
    <col min="11266" max="11281" width="21.5703125" style="689" customWidth="1"/>
    <col min="11282" max="11282" width="22.42578125" style="689" customWidth="1"/>
    <col min="11283" max="11283" width="3.85546875" style="689" customWidth="1"/>
    <col min="11284" max="11284" width="13.85546875" style="689" bestFit="1" customWidth="1"/>
    <col min="11285" max="11285" width="11.140625" style="689" bestFit="1" customWidth="1"/>
    <col min="11286" max="11520" width="9.140625" style="689"/>
    <col min="11521" max="11521" width="59.42578125" style="689" customWidth="1"/>
    <col min="11522" max="11537" width="21.5703125" style="689" customWidth="1"/>
    <col min="11538" max="11538" width="22.42578125" style="689" customWidth="1"/>
    <col min="11539" max="11539" width="3.85546875" style="689" customWidth="1"/>
    <col min="11540" max="11540" width="13.85546875" style="689" bestFit="1" customWidth="1"/>
    <col min="11541" max="11541" width="11.140625" style="689" bestFit="1" customWidth="1"/>
    <col min="11542" max="11776" width="9.140625" style="689"/>
    <col min="11777" max="11777" width="59.42578125" style="689" customWidth="1"/>
    <col min="11778" max="11793" width="21.5703125" style="689" customWidth="1"/>
    <col min="11794" max="11794" width="22.42578125" style="689" customWidth="1"/>
    <col min="11795" max="11795" width="3.85546875" style="689" customWidth="1"/>
    <col min="11796" max="11796" width="13.85546875" style="689" bestFit="1" customWidth="1"/>
    <col min="11797" max="11797" width="11.140625" style="689" bestFit="1" customWidth="1"/>
    <col min="11798" max="12032" width="9.140625" style="689"/>
    <col min="12033" max="12033" width="59.42578125" style="689" customWidth="1"/>
    <col min="12034" max="12049" width="21.5703125" style="689" customWidth="1"/>
    <col min="12050" max="12050" width="22.42578125" style="689" customWidth="1"/>
    <col min="12051" max="12051" width="3.85546875" style="689" customWidth="1"/>
    <col min="12052" max="12052" width="13.85546875" style="689" bestFit="1" customWidth="1"/>
    <col min="12053" max="12053" width="11.140625" style="689" bestFit="1" customWidth="1"/>
    <col min="12054" max="12288" width="9.140625" style="689"/>
    <col min="12289" max="12289" width="59.42578125" style="689" customWidth="1"/>
    <col min="12290" max="12305" width="21.5703125" style="689" customWidth="1"/>
    <col min="12306" max="12306" width="22.42578125" style="689" customWidth="1"/>
    <col min="12307" max="12307" width="3.85546875" style="689" customWidth="1"/>
    <col min="12308" max="12308" width="13.85546875" style="689" bestFit="1" customWidth="1"/>
    <col min="12309" max="12309" width="11.140625" style="689" bestFit="1" customWidth="1"/>
    <col min="12310" max="12544" width="9.140625" style="689"/>
    <col min="12545" max="12545" width="59.42578125" style="689" customWidth="1"/>
    <col min="12546" max="12561" width="21.5703125" style="689" customWidth="1"/>
    <col min="12562" max="12562" width="22.42578125" style="689" customWidth="1"/>
    <col min="12563" max="12563" width="3.85546875" style="689" customWidth="1"/>
    <col min="12564" max="12564" width="13.85546875" style="689" bestFit="1" customWidth="1"/>
    <col min="12565" max="12565" width="11.140625" style="689" bestFit="1" customWidth="1"/>
    <col min="12566" max="12800" width="9.140625" style="689"/>
    <col min="12801" max="12801" width="59.42578125" style="689" customWidth="1"/>
    <col min="12802" max="12817" width="21.5703125" style="689" customWidth="1"/>
    <col min="12818" max="12818" width="22.42578125" style="689" customWidth="1"/>
    <col min="12819" max="12819" width="3.85546875" style="689" customWidth="1"/>
    <col min="12820" max="12820" width="13.85546875" style="689" bestFit="1" customWidth="1"/>
    <col min="12821" max="12821" width="11.140625" style="689" bestFit="1" customWidth="1"/>
    <col min="12822" max="13056" width="9.140625" style="689"/>
    <col min="13057" max="13057" width="59.42578125" style="689" customWidth="1"/>
    <col min="13058" max="13073" width="21.5703125" style="689" customWidth="1"/>
    <col min="13074" max="13074" width="22.42578125" style="689" customWidth="1"/>
    <col min="13075" max="13075" width="3.85546875" style="689" customWidth="1"/>
    <col min="13076" max="13076" width="13.85546875" style="689" bestFit="1" customWidth="1"/>
    <col min="13077" max="13077" width="11.140625" style="689" bestFit="1" customWidth="1"/>
    <col min="13078" max="13312" width="9.140625" style="689"/>
    <col min="13313" max="13313" width="59.42578125" style="689" customWidth="1"/>
    <col min="13314" max="13329" width="21.5703125" style="689" customWidth="1"/>
    <col min="13330" max="13330" width="22.42578125" style="689" customWidth="1"/>
    <col min="13331" max="13331" width="3.85546875" style="689" customWidth="1"/>
    <col min="13332" max="13332" width="13.85546875" style="689" bestFit="1" customWidth="1"/>
    <col min="13333" max="13333" width="11.140625" style="689" bestFit="1" customWidth="1"/>
    <col min="13334" max="13568" width="9.140625" style="689"/>
    <col min="13569" max="13569" width="59.42578125" style="689" customWidth="1"/>
    <col min="13570" max="13585" width="21.5703125" style="689" customWidth="1"/>
    <col min="13586" max="13586" width="22.42578125" style="689" customWidth="1"/>
    <col min="13587" max="13587" width="3.85546875" style="689" customWidth="1"/>
    <col min="13588" max="13588" width="13.85546875" style="689" bestFit="1" customWidth="1"/>
    <col min="13589" max="13589" width="11.140625" style="689" bestFit="1" customWidth="1"/>
    <col min="13590" max="13824" width="9.140625" style="689"/>
    <col min="13825" max="13825" width="59.42578125" style="689" customWidth="1"/>
    <col min="13826" max="13841" width="21.5703125" style="689" customWidth="1"/>
    <col min="13842" max="13842" width="22.42578125" style="689" customWidth="1"/>
    <col min="13843" max="13843" width="3.85546875" style="689" customWidth="1"/>
    <col min="13844" max="13844" width="13.85546875" style="689" bestFit="1" customWidth="1"/>
    <col min="13845" max="13845" width="11.140625" style="689" bestFit="1" customWidth="1"/>
    <col min="13846" max="14080" width="9.140625" style="689"/>
    <col min="14081" max="14081" width="59.42578125" style="689" customWidth="1"/>
    <col min="14082" max="14097" width="21.5703125" style="689" customWidth="1"/>
    <col min="14098" max="14098" width="22.42578125" style="689" customWidth="1"/>
    <col min="14099" max="14099" width="3.85546875" style="689" customWidth="1"/>
    <col min="14100" max="14100" width="13.85546875" style="689" bestFit="1" customWidth="1"/>
    <col min="14101" max="14101" width="11.140625" style="689" bestFit="1" customWidth="1"/>
    <col min="14102" max="14336" width="9.140625" style="689"/>
    <col min="14337" max="14337" width="59.42578125" style="689" customWidth="1"/>
    <col min="14338" max="14353" width="21.5703125" style="689" customWidth="1"/>
    <col min="14354" max="14354" width="22.42578125" style="689" customWidth="1"/>
    <col min="14355" max="14355" width="3.85546875" style="689" customWidth="1"/>
    <col min="14356" max="14356" width="13.85546875" style="689" bestFit="1" customWidth="1"/>
    <col min="14357" max="14357" width="11.140625" style="689" bestFit="1" customWidth="1"/>
    <col min="14358" max="14592" width="9.140625" style="689"/>
    <col min="14593" max="14593" width="59.42578125" style="689" customWidth="1"/>
    <col min="14594" max="14609" width="21.5703125" style="689" customWidth="1"/>
    <col min="14610" max="14610" width="22.42578125" style="689" customWidth="1"/>
    <col min="14611" max="14611" width="3.85546875" style="689" customWidth="1"/>
    <col min="14612" max="14612" width="13.85546875" style="689" bestFit="1" customWidth="1"/>
    <col min="14613" max="14613" width="11.140625" style="689" bestFit="1" customWidth="1"/>
    <col min="14614" max="14848" width="9.140625" style="689"/>
    <col min="14849" max="14849" width="59.42578125" style="689" customWidth="1"/>
    <col min="14850" max="14865" width="21.5703125" style="689" customWidth="1"/>
    <col min="14866" max="14866" width="22.42578125" style="689" customWidth="1"/>
    <col min="14867" max="14867" width="3.85546875" style="689" customWidth="1"/>
    <col min="14868" max="14868" width="13.85546875" style="689" bestFit="1" customWidth="1"/>
    <col min="14869" max="14869" width="11.140625" style="689" bestFit="1" customWidth="1"/>
    <col min="14870" max="15104" width="9.140625" style="689"/>
    <col min="15105" max="15105" width="59.42578125" style="689" customWidth="1"/>
    <col min="15106" max="15121" width="21.5703125" style="689" customWidth="1"/>
    <col min="15122" max="15122" width="22.42578125" style="689" customWidth="1"/>
    <col min="15123" max="15123" width="3.85546875" style="689" customWidth="1"/>
    <col min="15124" max="15124" width="13.85546875" style="689" bestFit="1" customWidth="1"/>
    <col min="15125" max="15125" width="11.140625" style="689" bestFit="1" customWidth="1"/>
    <col min="15126" max="15360" width="9.140625" style="689"/>
    <col min="15361" max="15361" width="59.42578125" style="689" customWidth="1"/>
    <col min="15362" max="15377" width="21.5703125" style="689" customWidth="1"/>
    <col min="15378" max="15378" width="22.42578125" style="689" customWidth="1"/>
    <col min="15379" max="15379" width="3.85546875" style="689" customWidth="1"/>
    <col min="15380" max="15380" width="13.85546875" style="689" bestFit="1" customWidth="1"/>
    <col min="15381" max="15381" width="11.140625" style="689" bestFit="1" customWidth="1"/>
    <col min="15382" max="15616" width="9.140625" style="689"/>
    <col min="15617" max="15617" width="59.42578125" style="689" customWidth="1"/>
    <col min="15618" max="15633" width="21.5703125" style="689" customWidth="1"/>
    <col min="15634" max="15634" width="22.42578125" style="689" customWidth="1"/>
    <col min="15635" max="15635" width="3.85546875" style="689" customWidth="1"/>
    <col min="15636" max="15636" width="13.85546875" style="689" bestFit="1" customWidth="1"/>
    <col min="15637" max="15637" width="11.140625" style="689" bestFit="1" customWidth="1"/>
    <col min="15638" max="15872" width="9.140625" style="689"/>
    <col min="15873" max="15873" width="59.42578125" style="689" customWidth="1"/>
    <col min="15874" max="15889" width="21.5703125" style="689" customWidth="1"/>
    <col min="15890" max="15890" width="22.42578125" style="689" customWidth="1"/>
    <col min="15891" max="15891" width="3.85546875" style="689" customWidth="1"/>
    <col min="15892" max="15892" width="13.85546875" style="689" bestFit="1" customWidth="1"/>
    <col min="15893" max="15893" width="11.140625" style="689" bestFit="1" customWidth="1"/>
    <col min="15894" max="16128" width="9.140625" style="689"/>
    <col min="16129" max="16129" width="59.42578125" style="689" customWidth="1"/>
    <col min="16130" max="16145" width="21.5703125" style="689" customWidth="1"/>
    <col min="16146" max="16146" width="22.42578125" style="689" customWidth="1"/>
    <col min="16147" max="16147" width="3.85546875" style="689" customWidth="1"/>
    <col min="16148" max="16148" width="13.85546875" style="689" bestFit="1" customWidth="1"/>
    <col min="16149" max="16149" width="11.140625" style="689" bestFit="1" customWidth="1"/>
    <col min="16150" max="16384" width="9.140625" style="689"/>
  </cols>
  <sheetData>
    <row r="1" spans="1:19" ht="20.25" hidden="1" customHeight="1">
      <c r="A1" s="519"/>
      <c r="B1" s="534"/>
      <c r="C1" s="534"/>
      <c r="D1" s="534"/>
      <c r="E1" s="534"/>
      <c r="F1" s="534"/>
      <c r="G1" s="534"/>
      <c r="H1" s="534"/>
      <c r="I1" s="534"/>
      <c r="J1" s="534"/>
      <c r="S1" s="689"/>
    </row>
    <row r="2" spans="1:19" ht="64.5" customHeight="1">
      <c r="A2" s="1230" t="s">
        <v>884</v>
      </c>
      <c r="B2" s="1230"/>
      <c r="C2" s="1230"/>
      <c r="D2" s="1230"/>
      <c r="E2" s="1230"/>
      <c r="F2" s="1230"/>
      <c r="G2" s="1230"/>
      <c r="H2" s="1230"/>
      <c r="I2" s="1230"/>
      <c r="J2" s="1230"/>
      <c r="K2" s="1230"/>
      <c r="L2" s="1230"/>
      <c r="M2" s="1230"/>
      <c r="N2" s="1230"/>
      <c r="O2" s="1230"/>
      <c r="P2" s="1230"/>
      <c r="Q2" s="1230"/>
      <c r="R2" s="1230"/>
      <c r="S2" s="689"/>
    </row>
    <row r="3" spans="1:19" ht="45.75" customHeight="1">
      <c r="A3" s="1230" t="s">
        <v>679</v>
      </c>
      <c r="B3" s="1230"/>
      <c r="C3" s="1230"/>
      <c r="D3" s="1230"/>
      <c r="E3" s="1230"/>
      <c r="F3" s="1230"/>
      <c r="G3" s="1230"/>
      <c r="H3" s="1230"/>
      <c r="I3" s="1230"/>
      <c r="J3" s="1230"/>
      <c r="K3" s="1230"/>
      <c r="L3" s="1230"/>
      <c r="M3" s="1230"/>
      <c r="N3" s="1230"/>
      <c r="O3" s="1230"/>
      <c r="P3" s="1230"/>
      <c r="Q3" s="1230"/>
      <c r="R3" s="1230"/>
      <c r="S3" s="689"/>
    </row>
    <row r="4" spans="1:19" ht="45.75" customHeight="1">
      <c r="A4" s="1230" t="s">
        <v>1494</v>
      </c>
      <c r="B4" s="1230"/>
      <c r="C4" s="1230"/>
      <c r="D4" s="1230"/>
      <c r="E4" s="1230"/>
      <c r="F4" s="1230"/>
      <c r="G4" s="1230"/>
      <c r="H4" s="1230"/>
      <c r="I4" s="1230"/>
      <c r="J4" s="1230"/>
      <c r="K4" s="1230"/>
      <c r="L4" s="1230"/>
      <c r="M4" s="1230"/>
      <c r="N4" s="1230"/>
      <c r="O4" s="1230"/>
      <c r="P4" s="1230"/>
      <c r="Q4" s="1230"/>
      <c r="R4" s="1230"/>
      <c r="S4" s="689"/>
    </row>
    <row r="5" spans="1:19" s="102" customFormat="1" ht="41.25" customHeight="1">
      <c r="A5" s="1232" t="s">
        <v>1234</v>
      </c>
      <c r="B5" s="1232"/>
      <c r="C5" s="1232"/>
      <c r="D5" s="1232"/>
      <c r="E5" s="1232"/>
      <c r="F5" s="1232"/>
      <c r="G5" s="1232"/>
      <c r="H5" s="1232"/>
      <c r="I5" s="1232"/>
      <c r="J5" s="1232"/>
      <c r="K5" s="1232"/>
      <c r="L5" s="1232"/>
      <c r="M5" s="1232"/>
      <c r="N5" s="1232"/>
      <c r="O5" s="1232"/>
      <c r="P5" s="1232"/>
      <c r="Q5" s="1232"/>
      <c r="R5" s="1232"/>
    </row>
    <row r="6" spans="1:19" ht="3" customHeight="1">
      <c r="A6" s="538"/>
      <c r="B6" s="531"/>
      <c r="C6" s="531"/>
      <c r="D6" s="531"/>
      <c r="E6" s="531"/>
      <c r="F6" s="531"/>
      <c r="G6" s="531"/>
      <c r="H6" s="531"/>
      <c r="I6" s="531"/>
      <c r="J6" s="531"/>
      <c r="K6" s="531"/>
      <c r="L6" s="531"/>
      <c r="M6" s="531"/>
      <c r="N6" s="531"/>
      <c r="O6" s="531"/>
      <c r="P6" s="531"/>
      <c r="Q6" s="531"/>
      <c r="R6" s="531"/>
      <c r="S6" s="689"/>
    </row>
    <row r="7" spans="1:19" ht="11.25" customHeight="1" thickBot="1">
      <c r="S7" s="689"/>
    </row>
    <row r="8" spans="1:19" s="36" customFormat="1" ht="51.75" customHeight="1" thickTop="1" thickBot="1">
      <c r="A8" s="522"/>
      <c r="B8" s="536" t="s">
        <v>872</v>
      </c>
      <c r="C8" s="536" t="s">
        <v>873</v>
      </c>
      <c r="D8" s="536" t="s">
        <v>874</v>
      </c>
      <c r="E8" s="536" t="s">
        <v>875</v>
      </c>
      <c r="F8" s="536" t="s">
        <v>876</v>
      </c>
      <c r="G8" s="536" t="s">
        <v>877</v>
      </c>
      <c r="H8" s="536" t="s">
        <v>878</v>
      </c>
      <c r="I8" s="536" t="s">
        <v>879</v>
      </c>
      <c r="J8" s="536" t="s">
        <v>880</v>
      </c>
      <c r="K8" s="536" t="s">
        <v>881</v>
      </c>
      <c r="L8" s="536" t="s">
        <v>882</v>
      </c>
      <c r="M8" s="536" t="s">
        <v>883</v>
      </c>
      <c r="N8" s="536" t="s">
        <v>1348</v>
      </c>
      <c r="O8" s="536" t="s">
        <v>1358</v>
      </c>
      <c r="P8" s="536" t="s">
        <v>1393</v>
      </c>
      <c r="Q8" s="536" t="s">
        <v>1394</v>
      </c>
      <c r="R8" s="564" t="s">
        <v>309</v>
      </c>
    </row>
    <row r="9" spans="1:19" s="395" customFormat="1" ht="36.75" customHeight="1" thickTop="1" thickBot="1">
      <c r="A9" s="253" t="s">
        <v>680</v>
      </c>
      <c r="B9" s="597">
        <v>0.18279999999999999</v>
      </c>
      <c r="C9" s="597">
        <v>0.1988</v>
      </c>
      <c r="D9" s="597">
        <v>0.15579999999999999</v>
      </c>
      <c r="E9" s="597">
        <v>0.15479999999999999</v>
      </c>
      <c r="F9" s="597">
        <v>0.24210000000000001</v>
      </c>
      <c r="G9" s="597">
        <v>0.16739999999999999</v>
      </c>
      <c r="H9" s="597">
        <v>0.1474</v>
      </c>
      <c r="I9" s="597">
        <v>0.2014</v>
      </c>
      <c r="J9" s="597">
        <v>0.1328</v>
      </c>
      <c r="K9" s="597">
        <v>0.1578</v>
      </c>
      <c r="L9" s="597">
        <v>0.11799999999999999</v>
      </c>
      <c r="M9" s="597">
        <v>0.155</v>
      </c>
      <c r="N9" s="597">
        <v>0.14219999999999999</v>
      </c>
      <c r="O9" s="597">
        <v>0.15540000000000001</v>
      </c>
      <c r="P9" s="597">
        <v>0.16830000000000001</v>
      </c>
      <c r="Q9" s="597">
        <v>0.1792</v>
      </c>
      <c r="R9" s="597">
        <v>0.18740000000000001</v>
      </c>
    </row>
    <row r="10" spans="1:19" ht="36.75" customHeight="1" thickTop="1">
      <c r="A10" s="157" t="s">
        <v>681</v>
      </c>
      <c r="B10" s="598">
        <v>12095615.460000001</v>
      </c>
      <c r="C10" s="598">
        <v>3723171.53</v>
      </c>
      <c r="D10" s="598">
        <v>17043468.170000002</v>
      </c>
      <c r="E10" s="598">
        <v>15381555.380000001</v>
      </c>
      <c r="F10" s="598">
        <v>14297199.210000001</v>
      </c>
      <c r="G10" s="598">
        <v>30685335</v>
      </c>
      <c r="H10" s="598">
        <v>35254391.310000002</v>
      </c>
      <c r="I10" s="598">
        <v>25193728.789999999</v>
      </c>
      <c r="J10" s="598">
        <v>31698428.850000001</v>
      </c>
      <c r="K10" s="598">
        <v>15818926.18</v>
      </c>
      <c r="L10" s="598">
        <v>56049561.189999998</v>
      </c>
      <c r="M10" s="598">
        <v>8955044.7699999996</v>
      </c>
      <c r="N10" s="598">
        <v>30259502.329999998</v>
      </c>
      <c r="O10" s="598">
        <v>28293060.800000001</v>
      </c>
      <c r="P10" s="598">
        <v>3350239.32</v>
      </c>
      <c r="Q10" s="598">
        <v>31258503.640000001</v>
      </c>
      <c r="R10" s="598">
        <v>1496294230.03</v>
      </c>
      <c r="S10" s="689"/>
    </row>
    <row r="11" spans="1:19" ht="36.75" customHeight="1">
      <c r="A11" s="157" t="s">
        <v>682</v>
      </c>
      <c r="B11" s="598">
        <v>0</v>
      </c>
      <c r="C11" s="598">
        <v>0</v>
      </c>
      <c r="D11" s="598">
        <v>0</v>
      </c>
      <c r="E11" s="598">
        <v>0</v>
      </c>
      <c r="F11" s="598">
        <v>0</v>
      </c>
      <c r="G11" s="598">
        <v>0</v>
      </c>
      <c r="H11" s="598">
        <v>0</v>
      </c>
      <c r="I11" s="598">
        <v>0</v>
      </c>
      <c r="J11" s="598">
        <v>0</v>
      </c>
      <c r="K11" s="598">
        <v>0</v>
      </c>
      <c r="L11" s="598">
        <v>0</v>
      </c>
      <c r="M11" s="598">
        <v>0</v>
      </c>
      <c r="N11" s="598">
        <v>0</v>
      </c>
      <c r="O11" s="598">
        <v>0</v>
      </c>
      <c r="P11" s="598">
        <v>0</v>
      </c>
      <c r="Q11" s="598">
        <v>0</v>
      </c>
      <c r="R11" s="598">
        <v>0</v>
      </c>
      <c r="S11" s="689"/>
    </row>
    <row r="12" spans="1:19" s="389" customFormat="1" ht="36.75" customHeight="1">
      <c r="A12" s="157" t="s">
        <v>683</v>
      </c>
      <c r="B12" s="598">
        <v>4568178.08</v>
      </c>
      <c r="C12" s="598">
        <v>0</v>
      </c>
      <c r="D12" s="598">
        <v>10150977.6</v>
      </c>
      <c r="E12" s="598">
        <v>16446234.52</v>
      </c>
      <c r="F12" s="598">
        <v>1848565.44</v>
      </c>
      <c r="G12" s="598">
        <v>15001825.77</v>
      </c>
      <c r="H12" s="598">
        <v>33574023.770000003</v>
      </c>
      <c r="I12" s="598">
        <v>10535937.689999999</v>
      </c>
      <c r="J12" s="598">
        <v>17027013.52</v>
      </c>
      <c r="K12" s="598">
        <v>10270800.710000001</v>
      </c>
      <c r="L12" s="598">
        <v>13051495.74</v>
      </c>
      <c r="M12" s="598">
        <v>13658777.220000001</v>
      </c>
      <c r="N12" s="598">
        <v>14506575.91</v>
      </c>
      <c r="O12" s="598">
        <v>8033311.8200000003</v>
      </c>
      <c r="P12" s="598">
        <v>3659690.92</v>
      </c>
      <c r="Q12" s="598">
        <v>13971378.810000001</v>
      </c>
      <c r="R12" s="598">
        <v>491172290.25</v>
      </c>
    </row>
    <row r="13" spans="1:19" s="389" customFormat="1" ht="36.75" customHeight="1">
      <c r="A13" s="157" t="s">
        <v>684</v>
      </c>
      <c r="B13" s="598">
        <v>12193753.310000001</v>
      </c>
      <c r="C13" s="598">
        <v>9594268.9399999995</v>
      </c>
      <c r="D13" s="598">
        <v>18586274.809999999</v>
      </c>
      <c r="E13" s="598">
        <v>11486118</v>
      </c>
      <c r="F13" s="598">
        <v>5704485.8499999996</v>
      </c>
      <c r="G13" s="598">
        <v>69875191.799999997</v>
      </c>
      <c r="H13" s="598">
        <v>45428268.32</v>
      </c>
      <c r="I13" s="598">
        <v>5891570.3499999996</v>
      </c>
      <c r="J13" s="598">
        <v>22790564.59</v>
      </c>
      <c r="K13" s="598">
        <v>2967133.9</v>
      </c>
      <c r="L13" s="598">
        <v>32682197.43</v>
      </c>
      <c r="M13" s="598">
        <v>23989620.77</v>
      </c>
      <c r="N13" s="598">
        <v>10637991.76</v>
      </c>
      <c r="O13" s="598">
        <v>8891233.6600000001</v>
      </c>
      <c r="P13" s="598">
        <v>170425.91</v>
      </c>
      <c r="Q13" s="598">
        <v>48599058.630000003</v>
      </c>
      <c r="R13" s="598">
        <v>879255104.46000004</v>
      </c>
    </row>
    <row r="14" spans="1:19" s="389" customFormat="1" ht="36.75" customHeight="1">
      <c r="A14" s="157" t="s">
        <v>685</v>
      </c>
      <c r="B14" s="598">
        <v>0</v>
      </c>
      <c r="C14" s="598">
        <v>0</v>
      </c>
      <c r="D14" s="598">
        <v>2798961.79</v>
      </c>
      <c r="E14" s="598">
        <v>0</v>
      </c>
      <c r="F14" s="598">
        <v>0</v>
      </c>
      <c r="G14" s="598">
        <v>0</v>
      </c>
      <c r="H14" s="598">
        <v>0</v>
      </c>
      <c r="I14" s="598">
        <v>0</v>
      </c>
      <c r="J14" s="598">
        <v>0</v>
      </c>
      <c r="K14" s="598">
        <v>0</v>
      </c>
      <c r="L14" s="598">
        <v>19443730.18</v>
      </c>
      <c r="M14" s="598">
        <v>0</v>
      </c>
      <c r="N14" s="598">
        <v>21038399.079999998</v>
      </c>
      <c r="O14" s="598">
        <v>0</v>
      </c>
      <c r="P14" s="598">
        <v>0</v>
      </c>
      <c r="Q14" s="598">
        <v>0</v>
      </c>
      <c r="R14" s="598">
        <v>250677865.88</v>
      </c>
    </row>
    <row r="15" spans="1:19" s="389" customFormat="1" ht="36.75" customHeight="1" thickBot="1">
      <c r="A15" s="157" t="s">
        <v>686</v>
      </c>
      <c r="B15" s="598">
        <v>71030177.599999994</v>
      </c>
      <c r="C15" s="598">
        <v>44136256.170000002</v>
      </c>
      <c r="D15" s="598">
        <v>57617898.549999997</v>
      </c>
      <c r="E15" s="598">
        <v>127054451.55</v>
      </c>
      <c r="F15" s="598">
        <v>57025232.469999999</v>
      </c>
      <c r="G15" s="598">
        <v>102620398.51000001</v>
      </c>
      <c r="H15" s="598">
        <v>164704954</v>
      </c>
      <c r="I15" s="598">
        <v>99645311.900000006</v>
      </c>
      <c r="J15" s="598">
        <v>144447075.36000001</v>
      </c>
      <c r="K15" s="598">
        <v>85349441.060000002</v>
      </c>
      <c r="L15" s="598">
        <v>196230416.56999999</v>
      </c>
      <c r="M15" s="598">
        <v>67173541.709999993</v>
      </c>
      <c r="N15" s="598">
        <v>186349988.78</v>
      </c>
      <c r="O15" s="598">
        <v>213864074.61000001</v>
      </c>
      <c r="P15" s="598">
        <v>55374743.509999998</v>
      </c>
      <c r="Q15" s="598">
        <v>151998944.49000001</v>
      </c>
      <c r="R15" s="598">
        <v>4945741894.7200003</v>
      </c>
    </row>
    <row r="16" spans="1:19" s="145" customFormat="1" ht="36.75" customHeight="1" thickTop="1" thickBot="1">
      <c r="A16" s="1004" t="s">
        <v>687</v>
      </c>
      <c r="B16" s="599">
        <v>99887724.450000003</v>
      </c>
      <c r="C16" s="599">
        <v>57453696.640000001</v>
      </c>
      <c r="D16" s="599">
        <v>106197580.92</v>
      </c>
      <c r="E16" s="599">
        <v>170368359.44999999</v>
      </c>
      <c r="F16" s="599">
        <v>78875482.969999999</v>
      </c>
      <c r="G16" s="599">
        <v>218182751.08000001</v>
      </c>
      <c r="H16" s="599">
        <v>278961637.39999998</v>
      </c>
      <c r="I16" s="599">
        <v>141266548.72999999</v>
      </c>
      <c r="J16" s="599">
        <v>215963082.31999999</v>
      </c>
      <c r="K16" s="599">
        <v>114406301.84999999</v>
      </c>
      <c r="L16" s="599">
        <v>317457401.11000001</v>
      </c>
      <c r="M16" s="599">
        <v>113776984.47</v>
      </c>
      <c r="N16" s="599">
        <v>262792457.86000001</v>
      </c>
      <c r="O16" s="599">
        <v>259081680.88999999</v>
      </c>
      <c r="P16" s="599">
        <v>62555099.659999996</v>
      </c>
      <c r="Q16" s="599">
        <v>245827885.56999999</v>
      </c>
      <c r="R16" s="599">
        <v>8063141385.3400002</v>
      </c>
    </row>
    <row r="17" spans="1:18" s="389" customFormat="1" ht="36.75" customHeight="1" thickTop="1">
      <c r="A17" s="157" t="s">
        <v>688</v>
      </c>
      <c r="B17" s="598">
        <v>78040689.871000007</v>
      </c>
      <c r="C17" s="598">
        <v>48933390.640000001</v>
      </c>
      <c r="D17" s="598">
        <v>71040452.817499995</v>
      </c>
      <c r="E17" s="598">
        <v>136086757.454</v>
      </c>
      <c r="F17" s="598">
        <v>60247188.483000003</v>
      </c>
      <c r="G17" s="598">
        <v>140558359.56400001</v>
      </c>
      <c r="H17" s="598">
        <v>194133892.914</v>
      </c>
      <c r="I17" s="598">
        <v>104698284.61300001</v>
      </c>
      <c r="J17" s="598">
        <v>159247760.359</v>
      </c>
      <c r="K17" s="598">
        <v>88887168.151999995</v>
      </c>
      <c r="L17" s="598">
        <v>229764612.06799999</v>
      </c>
      <c r="M17" s="598">
        <v>81900107.539000005</v>
      </c>
      <c r="N17" s="598">
        <v>210349099.15200001</v>
      </c>
      <c r="O17" s="598">
        <v>219916353.80399999</v>
      </c>
      <c r="P17" s="598">
        <v>56191894.648999996</v>
      </c>
      <c r="Q17" s="598">
        <v>179092749.567</v>
      </c>
      <c r="R17" s="598">
        <v>5671612304.4099998</v>
      </c>
    </row>
    <row r="18" spans="1:18" s="148" customFormat="1" ht="36.75" customHeight="1" thickBot="1">
      <c r="A18" s="147" t="s">
        <v>689</v>
      </c>
      <c r="B18" s="600">
        <v>0.78129999999999999</v>
      </c>
      <c r="C18" s="600">
        <v>0.85170000000000001</v>
      </c>
      <c r="D18" s="600">
        <v>0.66890000000000005</v>
      </c>
      <c r="E18" s="600">
        <v>0.79879999999999995</v>
      </c>
      <c r="F18" s="600">
        <v>0.76380000000000003</v>
      </c>
      <c r="G18" s="600">
        <v>0.64419999999999999</v>
      </c>
      <c r="H18" s="600">
        <v>0.69589999999999996</v>
      </c>
      <c r="I18" s="600">
        <v>0.74109999999999998</v>
      </c>
      <c r="J18" s="600">
        <v>0.73740000000000006</v>
      </c>
      <c r="K18" s="600">
        <v>0.77690000000000003</v>
      </c>
      <c r="L18" s="600">
        <v>0.7238</v>
      </c>
      <c r="M18" s="600">
        <v>0.7198</v>
      </c>
      <c r="N18" s="600">
        <v>0.8004</v>
      </c>
      <c r="O18" s="600">
        <v>0.8488</v>
      </c>
      <c r="P18" s="600">
        <v>0.89829999999999999</v>
      </c>
      <c r="Q18" s="600">
        <v>0.72850000000000004</v>
      </c>
      <c r="R18" s="600">
        <v>0.70340000000000003</v>
      </c>
    </row>
    <row r="19" spans="1:18" s="389" customFormat="1" ht="36.75" customHeight="1" thickTop="1" thickBot="1">
      <c r="A19" s="539" t="s">
        <v>690</v>
      </c>
      <c r="B19" s="601">
        <v>7804068.9870999996</v>
      </c>
      <c r="C19" s="601">
        <v>4893339.0640000002</v>
      </c>
      <c r="D19" s="601">
        <v>7104045.2818</v>
      </c>
      <c r="E19" s="601">
        <v>13608675.7454</v>
      </c>
      <c r="F19" s="601">
        <v>6024718.8482999997</v>
      </c>
      <c r="G19" s="601">
        <v>14055835.9564</v>
      </c>
      <c r="H19" s="601">
        <v>19413389.2914</v>
      </c>
      <c r="I19" s="601">
        <v>10469828.461300001</v>
      </c>
      <c r="J19" s="601">
        <v>15924776.0359</v>
      </c>
      <c r="K19" s="601">
        <v>8888716.8151999991</v>
      </c>
      <c r="L19" s="601">
        <v>22976461.206799999</v>
      </c>
      <c r="M19" s="601">
        <v>8190010.7538999999</v>
      </c>
      <c r="N19" s="601">
        <v>21034909.915199999</v>
      </c>
      <c r="O19" s="601">
        <v>21991635.380399998</v>
      </c>
      <c r="P19" s="601">
        <v>5619189.4649</v>
      </c>
      <c r="Q19" s="601">
        <v>17909274.956700001</v>
      </c>
      <c r="R19" s="601">
        <v>567161230.44099998</v>
      </c>
    </row>
    <row r="20" spans="1:18" s="389" customFormat="1" ht="36.75" customHeight="1" thickTop="1">
      <c r="A20" s="157" t="s">
        <v>691</v>
      </c>
      <c r="B20" s="598">
        <v>13430498</v>
      </c>
      <c r="C20" s="598">
        <v>9729456</v>
      </c>
      <c r="D20" s="598">
        <v>10545992</v>
      </c>
      <c r="E20" s="598">
        <v>20008294</v>
      </c>
      <c r="F20" s="598">
        <v>13924127</v>
      </c>
      <c r="G20" s="598">
        <v>23548441</v>
      </c>
      <c r="H20" s="598">
        <v>23914569</v>
      </c>
      <c r="I20" s="598">
        <v>21088896</v>
      </c>
      <c r="J20" s="598">
        <v>20300022</v>
      </c>
      <c r="K20" s="598">
        <v>12056756</v>
      </c>
      <c r="L20" s="598">
        <v>28612883</v>
      </c>
      <c r="M20" s="598">
        <v>11545071</v>
      </c>
      <c r="N20" s="598">
        <v>26323037</v>
      </c>
      <c r="O20" s="598">
        <v>33639193</v>
      </c>
      <c r="P20" s="598">
        <v>9459387</v>
      </c>
      <c r="Q20" s="598">
        <v>26459875</v>
      </c>
      <c r="R20" s="598">
        <v>992780492</v>
      </c>
    </row>
    <row r="21" spans="1:18" s="389" customFormat="1" ht="36.75" customHeight="1">
      <c r="A21" s="157" t="s">
        <v>692</v>
      </c>
      <c r="B21" s="598">
        <v>1709</v>
      </c>
      <c r="C21" s="598">
        <v>0</v>
      </c>
      <c r="D21" s="598">
        <v>0</v>
      </c>
      <c r="E21" s="598">
        <v>0</v>
      </c>
      <c r="F21" s="598">
        <v>0</v>
      </c>
      <c r="G21" s="598">
        <v>0</v>
      </c>
      <c r="H21" s="598">
        <v>0</v>
      </c>
      <c r="I21" s="598">
        <v>0</v>
      </c>
      <c r="J21" s="598">
        <v>6056</v>
      </c>
      <c r="K21" s="598">
        <v>0</v>
      </c>
      <c r="L21" s="598">
        <v>0</v>
      </c>
      <c r="M21" s="598">
        <v>0</v>
      </c>
      <c r="N21" s="598">
        <v>0</v>
      </c>
      <c r="O21" s="598">
        <v>0</v>
      </c>
      <c r="P21" s="598">
        <v>0</v>
      </c>
      <c r="Q21" s="598">
        <v>0</v>
      </c>
      <c r="R21" s="598">
        <v>7765</v>
      </c>
    </row>
    <row r="22" spans="1:18" s="389" customFormat="1" ht="36.75" customHeight="1">
      <c r="A22" s="232" t="s">
        <v>693</v>
      </c>
      <c r="B22" s="598">
        <v>0</v>
      </c>
      <c r="C22" s="598">
        <v>0</v>
      </c>
      <c r="D22" s="598">
        <v>0</v>
      </c>
      <c r="E22" s="598">
        <v>0</v>
      </c>
      <c r="F22" s="598">
        <v>0</v>
      </c>
      <c r="G22" s="598">
        <v>0</v>
      </c>
      <c r="H22" s="598">
        <v>0</v>
      </c>
      <c r="I22" s="598">
        <v>0</v>
      </c>
      <c r="J22" s="598">
        <v>0</v>
      </c>
      <c r="K22" s="598">
        <v>0</v>
      </c>
      <c r="L22" s="598">
        <v>0</v>
      </c>
      <c r="M22" s="598">
        <v>0</v>
      </c>
      <c r="N22" s="598">
        <v>0</v>
      </c>
      <c r="O22" s="598">
        <v>0</v>
      </c>
      <c r="P22" s="598">
        <v>0</v>
      </c>
      <c r="Q22" s="598">
        <v>0</v>
      </c>
      <c r="R22" s="598">
        <v>0</v>
      </c>
    </row>
    <row r="23" spans="1:18" s="389" customFormat="1" ht="36.75" customHeight="1" thickBot="1">
      <c r="A23" s="157" t="s">
        <v>694</v>
      </c>
      <c r="B23" s="598">
        <v>0</v>
      </c>
      <c r="C23" s="598">
        <v>0</v>
      </c>
      <c r="D23" s="598">
        <v>298</v>
      </c>
      <c r="E23" s="598">
        <v>0</v>
      </c>
      <c r="F23" s="598">
        <v>0</v>
      </c>
      <c r="G23" s="598">
        <v>23650</v>
      </c>
      <c r="H23" s="598">
        <v>4317</v>
      </c>
      <c r="I23" s="598">
        <v>0</v>
      </c>
      <c r="J23" s="598">
        <v>0</v>
      </c>
      <c r="K23" s="598">
        <v>0</v>
      </c>
      <c r="L23" s="598">
        <v>1497971</v>
      </c>
      <c r="M23" s="598">
        <v>0</v>
      </c>
      <c r="N23" s="598">
        <v>0</v>
      </c>
      <c r="O23" s="598">
        <v>0</v>
      </c>
      <c r="P23" s="598">
        <v>305</v>
      </c>
      <c r="Q23" s="598">
        <v>0</v>
      </c>
      <c r="R23" s="598">
        <v>9077492</v>
      </c>
    </row>
    <row r="24" spans="1:18" s="389" customFormat="1" ht="36.75" customHeight="1" thickTop="1" thickBot="1">
      <c r="A24" s="539" t="s">
        <v>695</v>
      </c>
      <c r="B24" s="601">
        <v>13428789</v>
      </c>
      <c r="C24" s="601">
        <v>9729456</v>
      </c>
      <c r="D24" s="601">
        <v>10545694</v>
      </c>
      <c r="E24" s="601">
        <v>20008294</v>
      </c>
      <c r="F24" s="601">
        <v>13924127</v>
      </c>
      <c r="G24" s="601">
        <v>23524791</v>
      </c>
      <c r="H24" s="601">
        <v>23910252</v>
      </c>
      <c r="I24" s="601">
        <v>21088896</v>
      </c>
      <c r="J24" s="601">
        <v>20293966</v>
      </c>
      <c r="K24" s="601">
        <v>12056756</v>
      </c>
      <c r="L24" s="601">
        <v>27114912</v>
      </c>
      <c r="M24" s="601">
        <v>11545071</v>
      </c>
      <c r="N24" s="601">
        <v>26323037</v>
      </c>
      <c r="O24" s="601">
        <v>33639193</v>
      </c>
      <c r="P24" s="601">
        <v>9459082</v>
      </c>
      <c r="Q24" s="601">
        <v>26459875</v>
      </c>
      <c r="R24" s="601">
        <v>983695235</v>
      </c>
    </row>
    <row r="25" spans="1:18" s="389" customFormat="1" ht="36.75" customHeight="1" thickTop="1">
      <c r="A25" s="157" t="s">
        <v>696</v>
      </c>
      <c r="B25" s="598">
        <v>0</v>
      </c>
      <c r="C25" s="598">
        <v>0</v>
      </c>
      <c r="D25" s="598">
        <v>0</v>
      </c>
      <c r="E25" s="598">
        <v>0</v>
      </c>
      <c r="F25" s="598">
        <v>0</v>
      </c>
      <c r="G25" s="598">
        <v>0</v>
      </c>
      <c r="H25" s="598">
        <v>0</v>
      </c>
      <c r="I25" s="598">
        <v>0</v>
      </c>
      <c r="J25" s="598">
        <v>0</v>
      </c>
      <c r="K25" s="598">
        <v>0</v>
      </c>
      <c r="L25" s="598">
        <v>0</v>
      </c>
      <c r="M25" s="598">
        <v>0</v>
      </c>
      <c r="N25" s="598">
        <v>0</v>
      </c>
      <c r="O25" s="598">
        <v>0</v>
      </c>
      <c r="P25" s="598">
        <v>0</v>
      </c>
      <c r="Q25" s="598">
        <v>0</v>
      </c>
      <c r="R25" s="598">
        <v>0</v>
      </c>
    </row>
    <row r="26" spans="1:18" s="389" customFormat="1" ht="36.75" customHeight="1">
      <c r="A26" s="157" t="s">
        <v>697</v>
      </c>
      <c r="B26" s="598">
        <v>0</v>
      </c>
      <c r="C26" s="598">
        <v>0</v>
      </c>
      <c r="D26" s="598">
        <v>0</v>
      </c>
      <c r="E26" s="598">
        <v>0</v>
      </c>
      <c r="F26" s="598">
        <v>0</v>
      </c>
      <c r="G26" s="598">
        <v>0</v>
      </c>
      <c r="H26" s="598">
        <v>0</v>
      </c>
      <c r="I26" s="598">
        <v>0</v>
      </c>
      <c r="J26" s="598">
        <v>0</v>
      </c>
      <c r="K26" s="598">
        <v>0</v>
      </c>
      <c r="L26" s="598">
        <v>102900</v>
      </c>
      <c r="M26" s="598">
        <v>0</v>
      </c>
      <c r="N26" s="598">
        <v>0</v>
      </c>
      <c r="O26" s="598">
        <v>0</v>
      </c>
      <c r="P26" s="598">
        <v>0</v>
      </c>
      <c r="Q26" s="598">
        <v>0</v>
      </c>
      <c r="R26" s="598">
        <v>102900</v>
      </c>
    </row>
    <row r="27" spans="1:18" s="390" customFormat="1" ht="36.75" customHeight="1">
      <c r="A27" s="157" t="s">
        <v>698</v>
      </c>
      <c r="B27" s="598">
        <v>0</v>
      </c>
      <c r="C27" s="598">
        <v>0</v>
      </c>
      <c r="D27" s="598">
        <v>0</v>
      </c>
      <c r="E27" s="598">
        <v>0</v>
      </c>
      <c r="F27" s="598">
        <v>0</v>
      </c>
      <c r="G27" s="598">
        <v>0</v>
      </c>
      <c r="H27" s="598">
        <v>0</v>
      </c>
      <c r="I27" s="598">
        <v>0</v>
      </c>
      <c r="J27" s="598">
        <v>0</v>
      </c>
      <c r="K27" s="598">
        <v>0</v>
      </c>
      <c r="L27" s="598">
        <v>0</v>
      </c>
      <c r="M27" s="598">
        <v>0</v>
      </c>
      <c r="N27" s="598">
        <v>0</v>
      </c>
      <c r="O27" s="598">
        <v>0</v>
      </c>
      <c r="P27" s="598">
        <v>0</v>
      </c>
      <c r="Q27" s="598">
        <v>0</v>
      </c>
      <c r="R27" s="598">
        <v>0</v>
      </c>
    </row>
    <row r="28" spans="1:18" s="389" customFormat="1" ht="36.75" customHeight="1">
      <c r="A28" s="157" t="s">
        <v>699</v>
      </c>
      <c r="B28" s="598">
        <v>0</v>
      </c>
      <c r="C28" s="598">
        <v>0</v>
      </c>
      <c r="D28" s="598">
        <v>0</v>
      </c>
      <c r="E28" s="598">
        <v>0</v>
      </c>
      <c r="F28" s="598">
        <v>0</v>
      </c>
      <c r="G28" s="598">
        <v>0</v>
      </c>
      <c r="H28" s="598">
        <v>0</v>
      </c>
      <c r="I28" s="598">
        <v>0</v>
      </c>
      <c r="J28" s="598">
        <v>0</v>
      </c>
      <c r="K28" s="598">
        <v>0</v>
      </c>
      <c r="L28" s="598">
        <v>-102900</v>
      </c>
      <c r="M28" s="598">
        <v>0</v>
      </c>
      <c r="N28" s="598">
        <v>0</v>
      </c>
      <c r="O28" s="598">
        <v>0</v>
      </c>
      <c r="P28" s="598">
        <v>0</v>
      </c>
      <c r="Q28" s="598">
        <v>0</v>
      </c>
      <c r="R28" s="598">
        <v>-102900</v>
      </c>
    </row>
    <row r="29" spans="1:18" s="361" customFormat="1" ht="36.75" customHeight="1">
      <c r="A29" s="232" t="s">
        <v>700</v>
      </c>
      <c r="B29" s="598">
        <v>838416</v>
      </c>
      <c r="C29" s="598">
        <v>0</v>
      </c>
      <c r="D29" s="598">
        <v>522699</v>
      </c>
      <c r="E29" s="598">
        <v>1055901</v>
      </c>
      <c r="F29" s="598">
        <v>659944</v>
      </c>
      <c r="G29" s="598">
        <v>0</v>
      </c>
      <c r="H29" s="598">
        <v>4705844</v>
      </c>
      <c r="I29" s="598">
        <v>0</v>
      </c>
      <c r="J29" s="598">
        <v>853779</v>
      </c>
      <c r="K29" s="598">
        <v>1967520</v>
      </c>
      <c r="L29" s="598">
        <v>0</v>
      </c>
      <c r="M29" s="598">
        <v>1148649</v>
      </c>
      <c r="N29" s="598">
        <v>3587455</v>
      </c>
      <c r="O29" s="598">
        <v>529732</v>
      </c>
      <c r="P29" s="598">
        <v>0</v>
      </c>
      <c r="Q29" s="598">
        <v>5634007</v>
      </c>
      <c r="R29" s="598">
        <v>79375030</v>
      </c>
    </row>
    <row r="30" spans="1:18" s="391" customFormat="1" ht="36.75" customHeight="1" thickBot="1">
      <c r="A30" s="232" t="s">
        <v>701</v>
      </c>
      <c r="B30" s="598">
        <v>0</v>
      </c>
      <c r="C30" s="598">
        <v>0</v>
      </c>
      <c r="D30" s="598">
        <v>0</v>
      </c>
      <c r="E30" s="598">
        <v>0</v>
      </c>
      <c r="F30" s="598">
        <v>0</v>
      </c>
      <c r="G30" s="598">
        <v>0</v>
      </c>
      <c r="H30" s="598">
        <v>0</v>
      </c>
      <c r="I30" s="598">
        <v>0</v>
      </c>
      <c r="J30" s="598">
        <v>0</v>
      </c>
      <c r="K30" s="598">
        <v>0</v>
      </c>
      <c r="L30" s="598">
        <v>0</v>
      </c>
      <c r="M30" s="598">
        <v>0</v>
      </c>
      <c r="N30" s="598">
        <v>0</v>
      </c>
      <c r="O30" s="598">
        <v>0</v>
      </c>
      <c r="P30" s="598">
        <v>0</v>
      </c>
      <c r="Q30" s="598">
        <v>0</v>
      </c>
      <c r="R30" s="598">
        <v>0</v>
      </c>
    </row>
    <row r="31" spans="1:18" s="389" customFormat="1" ht="36.75" customHeight="1" thickTop="1" thickBot="1">
      <c r="A31" s="254" t="s">
        <v>702</v>
      </c>
      <c r="B31" s="601">
        <v>838416</v>
      </c>
      <c r="C31" s="601">
        <v>0</v>
      </c>
      <c r="D31" s="601">
        <v>522699</v>
      </c>
      <c r="E31" s="601">
        <v>1055901</v>
      </c>
      <c r="F31" s="601">
        <v>659944</v>
      </c>
      <c r="G31" s="601">
        <v>0</v>
      </c>
      <c r="H31" s="601">
        <v>4705844</v>
      </c>
      <c r="I31" s="601">
        <v>0</v>
      </c>
      <c r="J31" s="601">
        <v>853779</v>
      </c>
      <c r="K31" s="601">
        <v>1967520</v>
      </c>
      <c r="L31" s="601">
        <v>0</v>
      </c>
      <c r="M31" s="601">
        <v>1148649</v>
      </c>
      <c r="N31" s="601">
        <v>3587455</v>
      </c>
      <c r="O31" s="601">
        <v>529732</v>
      </c>
      <c r="P31" s="601">
        <v>0</v>
      </c>
      <c r="Q31" s="601">
        <v>5634007</v>
      </c>
      <c r="R31" s="601">
        <v>79375030</v>
      </c>
    </row>
    <row r="32" spans="1:18" s="389" customFormat="1" ht="36.75" customHeight="1" thickTop="1">
      <c r="A32" s="232" t="s">
        <v>703</v>
      </c>
      <c r="B32" s="598">
        <v>0</v>
      </c>
      <c r="C32" s="598">
        <v>0</v>
      </c>
      <c r="D32" s="598">
        <v>0</v>
      </c>
      <c r="E32" s="598">
        <v>0</v>
      </c>
      <c r="F32" s="598">
        <v>0</v>
      </c>
      <c r="G32" s="598">
        <v>0</v>
      </c>
      <c r="H32" s="598">
        <v>0</v>
      </c>
      <c r="I32" s="598">
        <v>0</v>
      </c>
      <c r="J32" s="598">
        <v>0</v>
      </c>
      <c r="K32" s="598">
        <v>0</v>
      </c>
      <c r="L32" s="598">
        <v>0</v>
      </c>
      <c r="M32" s="598">
        <v>0</v>
      </c>
      <c r="N32" s="598">
        <v>0</v>
      </c>
      <c r="O32" s="598">
        <v>0</v>
      </c>
      <c r="P32" s="598">
        <v>0</v>
      </c>
      <c r="Q32" s="598">
        <v>0</v>
      </c>
      <c r="R32" s="598">
        <v>0</v>
      </c>
    </row>
    <row r="33" spans="1:19" s="389" customFormat="1" ht="36.75" customHeight="1" thickBot="1">
      <c r="A33" s="232" t="s">
        <v>704</v>
      </c>
      <c r="B33" s="598">
        <v>0</v>
      </c>
      <c r="C33" s="598">
        <v>0</v>
      </c>
      <c r="D33" s="598">
        <v>0</v>
      </c>
      <c r="E33" s="598">
        <v>0</v>
      </c>
      <c r="F33" s="598">
        <v>0</v>
      </c>
      <c r="G33" s="598">
        <v>0</v>
      </c>
      <c r="H33" s="598">
        <v>0</v>
      </c>
      <c r="I33" s="598">
        <v>0</v>
      </c>
      <c r="J33" s="598">
        <v>0</v>
      </c>
      <c r="K33" s="598">
        <v>0</v>
      </c>
      <c r="L33" s="598">
        <v>0</v>
      </c>
      <c r="M33" s="598">
        <v>0</v>
      </c>
      <c r="N33" s="598">
        <v>0</v>
      </c>
      <c r="O33" s="598">
        <v>0</v>
      </c>
      <c r="P33" s="598">
        <v>0</v>
      </c>
      <c r="Q33" s="598">
        <v>0</v>
      </c>
      <c r="R33" s="598">
        <v>0</v>
      </c>
    </row>
    <row r="34" spans="1:19" s="389" customFormat="1" ht="36.75" customHeight="1" thickTop="1" thickBot="1">
      <c r="A34" s="539" t="s">
        <v>1359</v>
      </c>
      <c r="B34" s="601">
        <v>14267205</v>
      </c>
      <c r="C34" s="601">
        <v>9729456</v>
      </c>
      <c r="D34" s="601">
        <v>11068393</v>
      </c>
      <c r="E34" s="601">
        <v>21064195</v>
      </c>
      <c r="F34" s="601">
        <v>14584071</v>
      </c>
      <c r="G34" s="601">
        <v>23524791</v>
      </c>
      <c r="H34" s="601">
        <v>28616096</v>
      </c>
      <c r="I34" s="601">
        <v>21088896</v>
      </c>
      <c r="J34" s="601">
        <v>21147745</v>
      </c>
      <c r="K34" s="601">
        <v>14024276</v>
      </c>
      <c r="L34" s="601">
        <v>27114912</v>
      </c>
      <c r="M34" s="601">
        <v>12693720</v>
      </c>
      <c r="N34" s="601">
        <v>29910492</v>
      </c>
      <c r="O34" s="601">
        <v>34168925</v>
      </c>
      <c r="P34" s="601">
        <v>9459082</v>
      </c>
      <c r="Q34" s="601">
        <v>32093882</v>
      </c>
      <c r="R34" s="601">
        <v>1063070265</v>
      </c>
    </row>
    <row r="35" spans="1:19" ht="36.75" customHeight="1" thickTop="1">
      <c r="A35" s="157" t="s">
        <v>706</v>
      </c>
      <c r="B35" s="598">
        <v>6463136.0129000004</v>
      </c>
      <c r="C35" s="598">
        <v>4836116.9359999998</v>
      </c>
      <c r="D35" s="598">
        <v>3964347.7182999998</v>
      </c>
      <c r="E35" s="598">
        <v>7455519.2545999996</v>
      </c>
      <c r="F35" s="598">
        <v>8559352.1516999993</v>
      </c>
      <c r="G35" s="598">
        <v>9468955.0436000004</v>
      </c>
      <c r="H35" s="598">
        <v>9202706.7085999995</v>
      </c>
      <c r="I35" s="598">
        <v>10619067.538699999</v>
      </c>
      <c r="J35" s="598">
        <v>5222968.9641000004</v>
      </c>
      <c r="K35" s="598">
        <v>5135559.1847999999</v>
      </c>
      <c r="L35" s="598">
        <v>4138450.7932000002</v>
      </c>
      <c r="M35" s="598">
        <v>4503709.2461000001</v>
      </c>
      <c r="N35" s="598">
        <v>8875582.0847999994</v>
      </c>
      <c r="O35" s="598">
        <v>12177289.6196</v>
      </c>
      <c r="P35" s="598">
        <v>3839892.5351</v>
      </c>
      <c r="Q35" s="598">
        <v>14184607.043299999</v>
      </c>
      <c r="R35" s="598">
        <v>495909034.55900002</v>
      </c>
      <c r="S35" s="689"/>
    </row>
    <row r="36" spans="1:19" s="396" customFormat="1" ht="36.75" customHeight="1">
      <c r="A36" s="255" t="s">
        <v>707</v>
      </c>
      <c r="B36" s="602">
        <v>0.18479999999999999</v>
      </c>
      <c r="C36" s="602">
        <v>0.19170000000000001</v>
      </c>
      <c r="D36" s="602">
        <v>0.24840000000000001</v>
      </c>
      <c r="E36" s="602">
        <v>0.15040000000000001</v>
      </c>
      <c r="F36" s="602">
        <v>0.41039999999999999</v>
      </c>
      <c r="G36" s="602">
        <v>0.1047</v>
      </c>
      <c r="H36" s="602">
        <v>0.1792</v>
      </c>
      <c r="I36" s="602">
        <v>8.3900000000000002E-2</v>
      </c>
      <c r="J36" s="602">
        <v>0.2145</v>
      </c>
      <c r="K36" s="602">
        <v>0.1123</v>
      </c>
      <c r="L36" s="602">
        <v>0.48930000000000001</v>
      </c>
      <c r="M36" s="602">
        <v>0.1192</v>
      </c>
      <c r="N36" s="602">
        <v>7.0999999999999994E-2</v>
      </c>
      <c r="O36" s="602">
        <v>0.3639</v>
      </c>
      <c r="P36" s="602">
        <v>9.0899999999999995E-2</v>
      </c>
      <c r="Q36" s="602">
        <v>0.1537</v>
      </c>
      <c r="R36" s="602">
        <v>0.19589999999999999</v>
      </c>
    </row>
    <row r="37" spans="1:19" ht="6" customHeight="1" thickBot="1">
      <c r="A37" s="524"/>
      <c r="B37" s="411"/>
      <c r="C37" s="411"/>
      <c r="D37" s="411"/>
      <c r="E37" s="411"/>
      <c r="F37" s="411"/>
      <c r="G37" s="411"/>
      <c r="H37" s="411"/>
      <c r="I37" s="411"/>
      <c r="J37" s="411"/>
      <c r="K37" s="411"/>
      <c r="L37" s="411"/>
      <c r="M37" s="411"/>
      <c r="N37" s="411"/>
      <c r="O37" s="411"/>
      <c r="P37" s="411"/>
      <c r="Q37" s="411"/>
      <c r="R37" s="411"/>
      <c r="S37" s="689"/>
    </row>
    <row r="38" spans="1:19" ht="28.5" customHeight="1" thickTop="1">
      <c r="A38" s="540" t="s">
        <v>708</v>
      </c>
      <c r="S38" s="689"/>
    </row>
    <row r="39" spans="1:19" ht="15.75">
      <c r="A39" s="540"/>
      <c r="S39" s="689"/>
    </row>
    <row r="40" spans="1:19">
      <c r="S40" s="689"/>
    </row>
    <row r="41" spans="1:19">
      <c r="S41" s="689"/>
    </row>
    <row r="42" spans="1:19">
      <c r="B42" s="537"/>
      <c r="C42" s="537"/>
      <c r="D42" s="537"/>
      <c r="E42" s="537"/>
      <c r="F42" s="537"/>
      <c r="G42" s="537"/>
      <c r="H42" s="537"/>
      <c r="I42" s="537"/>
      <c r="J42" s="537"/>
      <c r="K42" s="537"/>
      <c r="L42" s="537"/>
      <c r="M42" s="537"/>
      <c r="N42" s="537"/>
      <c r="O42" s="537"/>
      <c r="P42" s="537"/>
      <c r="Q42" s="537"/>
      <c r="R42" s="537"/>
      <c r="S42" s="689"/>
    </row>
    <row r="43" spans="1:19">
      <c r="B43" s="537"/>
      <c r="C43" s="537"/>
      <c r="D43" s="537"/>
      <c r="E43" s="537"/>
      <c r="F43" s="537"/>
      <c r="G43" s="537"/>
      <c r="H43" s="537"/>
      <c r="I43" s="537"/>
      <c r="J43" s="537"/>
      <c r="K43" s="537"/>
      <c r="L43" s="537"/>
      <c r="M43" s="537"/>
      <c r="N43" s="537"/>
      <c r="O43" s="537"/>
      <c r="P43" s="537"/>
      <c r="Q43" s="537"/>
      <c r="R43" s="537"/>
      <c r="S43" s="689"/>
    </row>
    <row r="44" spans="1:19">
      <c r="S44" s="689"/>
    </row>
    <row r="45" spans="1:19">
      <c r="S45" s="689"/>
    </row>
    <row r="46" spans="1:19">
      <c r="S46" s="689"/>
    </row>
    <row r="47" spans="1:19">
      <c r="S47" s="689"/>
    </row>
    <row r="48" spans="1:19">
      <c r="S48" s="689"/>
    </row>
    <row r="49" spans="19:19">
      <c r="S49" s="689"/>
    </row>
    <row r="50" spans="19:19">
      <c r="S50" s="689"/>
    </row>
    <row r="51" spans="19:19">
      <c r="S51" s="689"/>
    </row>
    <row r="52" spans="19:19">
      <c r="S52" s="689"/>
    </row>
    <row r="53" spans="19:19">
      <c r="S53" s="689"/>
    </row>
    <row r="54" spans="19:19">
      <c r="S54" s="689"/>
    </row>
    <row r="55" spans="19:19">
      <c r="S55" s="689"/>
    </row>
    <row r="56" spans="19:19">
      <c r="S56" s="689"/>
    </row>
    <row r="57" spans="19:19">
      <c r="S57" s="689"/>
    </row>
    <row r="58" spans="19:19">
      <c r="S58" s="689"/>
    </row>
    <row r="59" spans="19:19">
      <c r="S59" s="689"/>
    </row>
    <row r="60" spans="19:19">
      <c r="S60" s="689"/>
    </row>
    <row r="61" spans="19:19">
      <c r="S61" s="689"/>
    </row>
    <row r="62" spans="19:19">
      <c r="S62" s="689"/>
    </row>
    <row r="63" spans="19:19">
      <c r="S63" s="689"/>
    </row>
    <row r="64" spans="19:19">
      <c r="S64" s="689"/>
    </row>
    <row r="65" spans="19:19">
      <c r="S65" s="689"/>
    </row>
    <row r="66" spans="19:19">
      <c r="S66" s="689"/>
    </row>
    <row r="67" spans="19:19">
      <c r="S67" s="689"/>
    </row>
    <row r="68" spans="19:19">
      <c r="S68" s="689"/>
    </row>
    <row r="69" spans="19:19">
      <c r="S69" s="689"/>
    </row>
    <row r="70" spans="19:19">
      <c r="S70" s="689"/>
    </row>
    <row r="71" spans="19:19">
      <c r="S71" s="689"/>
    </row>
    <row r="72" spans="19:19">
      <c r="S72" s="689"/>
    </row>
    <row r="73" spans="19:19">
      <c r="S73" s="689"/>
    </row>
    <row r="74" spans="19:19">
      <c r="S74" s="689"/>
    </row>
    <row r="75" spans="19:19">
      <c r="S75" s="689"/>
    </row>
    <row r="76" spans="19:19">
      <c r="S76" s="689"/>
    </row>
    <row r="77" spans="19:19">
      <c r="S77" s="689"/>
    </row>
    <row r="78" spans="19:19">
      <c r="S78" s="689"/>
    </row>
    <row r="79" spans="19:19">
      <c r="S79" s="689"/>
    </row>
    <row r="80" spans="19:19">
      <c r="S80" s="689"/>
    </row>
    <row r="81" spans="19:19">
      <c r="S81" s="689"/>
    </row>
    <row r="82" spans="19:19">
      <c r="S82" s="689"/>
    </row>
    <row r="83" spans="19:19">
      <c r="S83" s="689"/>
    </row>
    <row r="84" spans="19:19">
      <c r="S84" s="689"/>
    </row>
    <row r="85" spans="19:19">
      <c r="S85" s="689"/>
    </row>
    <row r="86" spans="19:19">
      <c r="S86" s="689"/>
    </row>
    <row r="87" spans="19:19">
      <c r="S87" s="689"/>
    </row>
    <row r="88" spans="19:19">
      <c r="S88" s="689"/>
    </row>
    <row r="89" spans="19:19">
      <c r="S89" s="689"/>
    </row>
    <row r="90" spans="19:19">
      <c r="S90" s="689"/>
    </row>
    <row r="91" spans="19:19">
      <c r="S91" s="689"/>
    </row>
    <row r="92" spans="19:19">
      <c r="S92" s="689"/>
    </row>
    <row r="93" spans="19:19">
      <c r="S93" s="689"/>
    </row>
    <row r="94" spans="19:19">
      <c r="S94" s="689"/>
    </row>
    <row r="95" spans="19:19">
      <c r="S95" s="689"/>
    </row>
    <row r="96" spans="19:19">
      <c r="S96" s="689"/>
    </row>
    <row r="97" spans="19:19">
      <c r="S97" s="689"/>
    </row>
    <row r="98" spans="19:19">
      <c r="S98" s="689"/>
    </row>
    <row r="99" spans="19:19">
      <c r="S99" s="689"/>
    </row>
    <row r="100" spans="19:19">
      <c r="S100" s="689"/>
    </row>
    <row r="101" spans="19:19">
      <c r="S101" s="689"/>
    </row>
    <row r="102" spans="19:19">
      <c r="S102" s="689"/>
    </row>
    <row r="103" spans="19:19">
      <c r="S103" s="689"/>
    </row>
    <row r="104" spans="19:19">
      <c r="S104" s="689"/>
    </row>
    <row r="105" spans="19:19">
      <c r="S105" s="689"/>
    </row>
    <row r="106" spans="19:19">
      <c r="S106" s="689"/>
    </row>
    <row r="107" spans="19:19">
      <c r="S107" s="689"/>
    </row>
    <row r="108" spans="19:19">
      <c r="S108" s="689"/>
    </row>
    <row r="109" spans="19:19">
      <c r="S109" s="689"/>
    </row>
    <row r="110" spans="19:19">
      <c r="S110" s="689"/>
    </row>
    <row r="111" spans="19:19">
      <c r="S111" s="689"/>
    </row>
    <row r="112" spans="19:19">
      <c r="S112" s="689"/>
    </row>
    <row r="113" spans="19:19">
      <c r="S113" s="689"/>
    </row>
    <row r="114" spans="19:19">
      <c r="S114" s="689"/>
    </row>
    <row r="115" spans="19:19">
      <c r="S115" s="689"/>
    </row>
    <row r="116" spans="19:19">
      <c r="S116" s="689"/>
    </row>
    <row r="117" spans="19:19">
      <c r="S117" s="689"/>
    </row>
    <row r="118" spans="19:19">
      <c r="S118" s="689"/>
    </row>
    <row r="119" spans="19:19">
      <c r="S119" s="689"/>
    </row>
    <row r="120" spans="19:19">
      <c r="S120" s="689"/>
    </row>
    <row r="121" spans="19:19">
      <c r="S121" s="689"/>
    </row>
    <row r="122" spans="19:19">
      <c r="S122" s="689"/>
    </row>
    <row r="123" spans="19:19">
      <c r="S123" s="689"/>
    </row>
    <row r="124" spans="19:19">
      <c r="S124" s="689"/>
    </row>
    <row r="125" spans="19:19">
      <c r="S125" s="689"/>
    </row>
    <row r="126" spans="19:19">
      <c r="S126" s="689"/>
    </row>
    <row r="127" spans="19:19">
      <c r="S127" s="689"/>
    </row>
    <row r="128" spans="19:19">
      <c r="S128" s="689"/>
    </row>
    <row r="129" spans="19:19">
      <c r="S129" s="689"/>
    </row>
    <row r="130" spans="19:19">
      <c r="S130" s="689"/>
    </row>
    <row r="131" spans="19:19">
      <c r="S131" s="689"/>
    </row>
    <row r="132" spans="19:19">
      <c r="S132" s="689"/>
    </row>
    <row r="133" spans="19:19">
      <c r="S133" s="689"/>
    </row>
    <row r="134" spans="19:19">
      <c r="S134" s="689"/>
    </row>
    <row r="135" spans="19:19">
      <c r="S135" s="689"/>
    </row>
    <row r="136" spans="19:19">
      <c r="S136" s="689"/>
    </row>
    <row r="137" spans="19:19">
      <c r="S137" s="689"/>
    </row>
    <row r="138" spans="19:19">
      <c r="S138" s="689"/>
    </row>
    <row r="139" spans="19:19">
      <c r="S139" s="689"/>
    </row>
    <row r="140" spans="19:19">
      <c r="S140" s="689"/>
    </row>
    <row r="141" spans="19:19">
      <c r="S141" s="689"/>
    </row>
    <row r="142" spans="19:19">
      <c r="S142" s="689"/>
    </row>
    <row r="143" spans="19:19">
      <c r="S143" s="689"/>
    </row>
    <row r="144" spans="19:19">
      <c r="S144" s="689"/>
    </row>
    <row r="145" spans="19:19">
      <c r="S145" s="689"/>
    </row>
    <row r="146" spans="19:19">
      <c r="S146" s="689"/>
    </row>
    <row r="147" spans="19:19">
      <c r="S147" s="689"/>
    </row>
    <row r="148" spans="19:19">
      <c r="S148" s="689"/>
    </row>
    <row r="149" spans="19:19">
      <c r="S149" s="689"/>
    </row>
    <row r="150" spans="19:19">
      <c r="S150" s="689"/>
    </row>
    <row r="151" spans="19:19">
      <c r="S151" s="689"/>
    </row>
    <row r="152" spans="19:19">
      <c r="S152" s="689"/>
    </row>
    <row r="153" spans="19:19">
      <c r="S153" s="689"/>
    </row>
    <row r="154" spans="19:19">
      <c r="S154" s="689"/>
    </row>
    <row r="155" spans="19:19">
      <c r="S155" s="689"/>
    </row>
    <row r="156" spans="19:19">
      <c r="S156" s="689"/>
    </row>
    <row r="157" spans="19:19">
      <c r="S157" s="689"/>
    </row>
    <row r="158" spans="19:19">
      <c r="S158" s="689"/>
    </row>
    <row r="159" spans="19:19">
      <c r="S159" s="689"/>
    </row>
    <row r="160" spans="19:19">
      <c r="S160" s="689"/>
    </row>
    <row r="161" spans="19:19">
      <c r="S161" s="689"/>
    </row>
    <row r="162" spans="19:19">
      <c r="S162" s="689"/>
    </row>
    <row r="163" spans="19:19">
      <c r="S163" s="689"/>
    </row>
    <row r="164" spans="19:19">
      <c r="S164" s="689"/>
    </row>
    <row r="165" spans="19:19">
      <c r="S165" s="689"/>
    </row>
    <row r="166" spans="19:19">
      <c r="S166" s="689"/>
    </row>
    <row r="167" spans="19:19">
      <c r="S167" s="689"/>
    </row>
    <row r="168" spans="19:19">
      <c r="S168" s="689"/>
    </row>
    <row r="169" spans="19:19">
      <c r="S169" s="689"/>
    </row>
    <row r="170" spans="19:19">
      <c r="S170" s="689"/>
    </row>
    <row r="171" spans="19:19">
      <c r="S171" s="689"/>
    </row>
    <row r="172" spans="19:19">
      <c r="S172" s="689"/>
    </row>
    <row r="173" spans="19:19">
      <c r="S173" s="689"/>
    </row>
    <row r="174" spans="19:19">
      <c r="S174" s="689"/>
    </row>
    <row r="175" spans="19:19">
      <c r="S175" s="689"/>
    </row>
    <row r="176" spans="19:19">
      <c r="S176" s="689"/>
    </row>
    <row r="177" spans="19:19">
      <c r="S177" s="689"/>
    </row>
    <row r="178" spans="19:19">
      <c r="S178" s="689"/>
    </row>
    <row r="179" spans="19:19">
      <c r="S179" s="689"/>
    </row>
    <row r="180" spans="19:19">
      <c r="S180" s="689"/>
    </row>
    <row r="181" spans="19:19">
      <c r="S181" s="689"/>
    </row>
    <row r="182" spans="19:19">
      <c r="S182" s="689"/>
    </row>
    <row r="183" spans="19:19">
      <c r="S183" s="689"/>
    </row>
    <row r="184" spans="19:19">
      <c r="S184" s="689"/>
    </row>
    <row r="185" spans="19:19">
      <c r="S185" s="689"/>
    </row>
    <row r="186" spans="19:19">
      <c r="S186" s="689"/>
    </row>
    <row r="187" spans="19:19">
      <c r="S187" s="689"/>
    </row>
    <row r="188" spans="19:19">
      <c r="S188" s="689"/>
    </row>
    <row r="189" spans="19:19">
      <c r="S189" s="689"/>
    </row>
    <row r="190" spans="19:19">
      <c r="S190" s="689"/>
    </row>
    <row r="191" spans="19:19">
      <c r="S191" s="689"/>
    </row>
    <row r="192" spans="19:19">
      <c r="S192" s="689"/>
    </row>
    <row r="193" spans="19:19">
      <c r="S193" s="689"/>
    </row>
    <row r="194" spans="19:19">
      <c r="S194" s="689"/>
    </row>
    <row r="195" spans="19:19">
      <c r="S195" s="689"/>
    </row>
    <row r="196" spans="19:19">
      <c r="S196" s="689"/>
    </row>
    <row r="197" spans="19:19">
      <c r="S197" s="689"/>
    </row>
    <row r="198" spans="19:19">
      <c r="S198" s="689"/>
    </row>
    <row r="199" spans="19:19">
      <c r="S199" s="689"/>
    </row>
    <row r="200" spans="19:19">
      <c r="S200" s="689"/>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0" tint="-0.14999847407452621"/>
    <pageSetUpPr fitToPage="1"/>
  </sheetPr>
  <dimension ref="A1:U647"/>
  <sheetViews>
    <sheetView showGridLines="0" topLeftCell="A2" zoomScale="85" zoomScaleNormal="85" workbookViewId="0">
      <selection activeCell="M28" sqref="M28"/>
    </sheetView>
  </sheetViews>
  <sheetFormatPr baseColWidth="10" defaultColWidth="9.140625" defaultRowHeight="15"/>
  <cols>
    <col min="1" max="1" width="37.7109375" style="69" customWidth="1"/>
    <col min="2" max="2" width="12.85546875" style="68" customWidth="1"/>
    <col min="3" max="15" width="13" style="68" customWidth="1"/>
    <col min="16" max="16" width="12.140625" style="553" customWidth="1"/>
    <col min="17" max="254" width="9.140625" style="689"/>
    <col min="255" max="255" width="37.7109375" style="689" customWidth="1"/>
    <col min="256" max="256" width="12.85546875" style="689" customWidth="1"/>
    <col min="257" max="270" width="13" style="689" customWidth="1"/>
    <col min="271" max="271" width="0" style="689" hidden="1" customWidth="1"/>
    <col min="272" max="272" width="2.5703125" style="689" customWidth="1"/>
    <col min="273" max="510" width="9.140625" style="689"/>
    <col min="511" max="511" width="37.7109375" style="689" customWidth="1"/>
    <col min="512" max="512" width="12.85546875" style="689" customWidth="1"/>
    <col min="513" max="526" width="13" style="689" customWidth="1"/>
    <col min="527" max="527" width="0" style="689" hidden="1" customWidth="1"/>
    <col min="528" max="528" width="2.5703125" style="689" customWidth="1"/>
    <col min="529" max="766" width="9.140625" style="689"/>
    <col min="767" max="767" width="37.7109375" style="689" customWidth="1"/>
    <col min="768" max="768" width="12.85546875" style="689" customWidth="1"/>
    <col min="769" max="782" width="13" style="689" customWidth="1"/>
    <col min="783" max="783" width="0" style="689" hidden="1" customWidth="1"/>
    <col min="784" max="784" width="2.5703125" style="689" customWidth="1"/>
    <col min="785" max="1022" width="9.140625" style="689"/>
    <col min="1023" max="1023" width="37.7109375" style="689" customWidth="1"/>
    <col min="1024" max="1024" width="12.85546875" style="689" customWidth="1"/>
    <col min="1025" max="1038" width="13" style="689" customWidth="1"/>
    <col min="1039" max="1039" width="0" style="689" hidden="1" customWidth="1"/>
    <col min="1040" max="1040" width="2.5703125" style="689" customWidth="1"/>
    <col min="1041" max="1278" width="9.140625" style="689"/>
    <col min="1279" max="1279" width="37.7109375" style="689" customWidth="1"/>
    <col min="1280" max="1280" width="12.85546875" style="689" customWidth="1"/>
    <col min="1281" max="1294" width="13" style="689" customWidth="1"/>
    <col min="1295" max="1295" width="0" style="689" hidden="1" customWidth="1"/>
    <col min="1296" max="1296" width="2.5703125" style="689" customWidth="1"/>
    <col min="1297" max="1534" width="9.140625" style="689"/>
    <col min="1535" max="1535" width="37.7109375" style="689" customWidth="1"/>
    <col min="1536" max="1536" width="12.85546875" style="689" customWidth="1"/>
    <col min="1537" max="1550" width="13" style="689" customWidth="1"/>
    <col min="1551" max="1551" width="0" style="689" hidden="1" customWidth="1"/>
    <col min="1552" max="1552" width="2.5703125" style="689" customWidth="1"/>
    <col min="1553" max="1790" width="9.140625" style="689"/>
    <col min="1791" max="1791" width="37.7109375" style="689" customWidth="1"/>
    <col min="1792" max="1792" width="12.85546875" style="689" customWidth="1"/>
    <col min="1793" max="1806" width="13" style="689" customWidth="1"/>
    <col min="1807" max="1807" width="0" style="689" hidden="1" customWidth="1"/>
    <col min="1808" max="1808" width="2.5703125" style="689" customWidth="1"/>
    <col min="1809" max="2046" width="9.140625" style="689"/>
    <col min="2047" max="2047" width="37.7109375" style="689" customWidth="1"/>
    <col min="2048" max="2048" width="12.85546875" style="689" customWidth="1"/>
    <col min="2049" max="2062" width="13" style="689" customWidth="1"/>
    <col min="2063" max="2063" width="0" style="689" hidden="1" customWidth="1"/>
    <col min="2064" max="2064" width="2.5703125" style="689" customWidth="1"/>
    <col min="2065" max="2302" width="9.140625" style="689"/>
    <col min="2303" max="2303" width="37.7109375" style="689" customWidth="1"/>
    <col min="2304" max="2304" width="12.85546875" style="689" customWidth="1"/>
    <col min="2305" max="2318" width="13" style="689" customWidth="1"/>
    <col min="2319" max="2319" width="0" style="689" hidden="1" customWidth="1"/>
    <col min="2320" max="2320" width="2.5703125" style="689" customWidth="1"/>
    <col min="2321" max="2558" width="9.140625" style="689"/>
    <col min="2559" max="2559" width="37.7109375" style="689" customWidth="1"/>
    <col min="2560" max="2560" width="12.85546875" style="689" customWidth="1"/>
    <col min="2561" max="2574" width="13" style="689" customWidth="1"/>
    <col min="2575" max="2575" width="0" style="689" hidden="1" customWidth="1"/>
    <col min="2576" max="2576" width="2.5703125" style="689" customWidth="1"/>
    <col min="2577" max="2814" width="9.140625" style="689"/>
    <col min="2815" max="2815" width="37.7109375" style="689" customWidth="1"/>
    <col min="2816" max="2816" width="12.85546875" style="689" customWidth="1"/>
    <col min="2817" max="2830" width="13" style="689" customWidth="1"/>
    <col min="2831" max="2831" width="0" style="689" hidden="1" customWidth="1"/>
    <col min="2832" max="2832" width="2.5703125" style="689" customWidth="1"/>
    <col min="2833" max="3070" width="9.140625" style="689"/>
    <col min="3071" max="3071" width="37.7109375" style="689" customWidth="1"/>
    <col min="3072" max="3072" width="12.85546875" style="689" customWidth="1"/>
    <col min="3073" max="3086" width="13" style="689" customWidth="1"/>
    <col min="3087" max="3087" width="0" style="689" hidden="1" customWidth="1"/>
    <col min="3088" max="3088" width="2.5703125" style="689" customWidth="1"/>
    <col min="3089" max="3326" width="9.140625" style="689"/>
    <col min="3327" max="3327" width="37.7109375" style="689" customWidth="1"/>
    <col min="3328" max="3328" width="12.85546875" style="689" customWidth="1"/>
    <col min="3329" max="3342" width="13" style="689" customWidth="1"/>
    <col min="3343" max="3343" width="0" style="689" hidden="1" customWidth="1"/>
    <col min="3344" max="3344" width="2.5703125" style="689" customWidth="1"/>
    <col min="3345" max="3582" width="9.140625" style="689"/>
    <col min="3583" max="3583" width="37.7109375" style="689" customWidth="1"/>
    <col min="3584" max="3584" width="12.85546875" style="689" customWidth="1"/>
    <col min="3585" max="3598" width="13" style="689" customWidth="1"/>
    <col min="3599" max="3599" width="0" style="689" hidden="1" customWidth="1"/>
    <col min="3600" max="3600" width="2.5703125" style="689" customWidth="1"/>
    <col min="3601" max="3838" width="9.140625" style="689"/>
    <col min="3839" max="3839" width="37.7109375" style="689" customWidth="1"/>
    <col min="3840" max="3840" width="12.85546875" style="689" customWidth="1"/>
    <col min="3841" max="3854" width="13" style="689" customWidth="1"/>
    <col min="3855" max="3855" width="0" style="689" hidden="1" customWidth="1"/>
    <col min="3856" max="3856" width="2.5703125" style="689" customWidth="1"/>
    <col min="3857" max="4094" width="9.140625" style="689"/>
    <col min="4095" max="4095" width="37.7109375" style="689" customWidth="1"/>
    <col min="4096" max="4096" width="12.85546875" style="689" customWidth="1"/>
    <col min="4097" max="4110" width="13" style="689" customWidth="1"/>
    <col min="4111" max="4111" width="0" style="689" hidden="1" customWidth="1"/>
    <col min="4112" max="4112" width="2.5703125" style="689" customWidth="1"/>
    <col min="4113" max="4350" width="9.140625" style="689"/>
    <col min="4351" max="4351" width="37.7109375" style="689" customWidth="1"/>
    <col min="4352" max="4352" width="12.85546875" style="689" customWidth="1"/>
    <col min="4353" max="4366" width="13" style="689" customWidth="1"/>
    <col min="4367" max="4367" width="0" style="689" hidden="1" customWidth="1"/>
    <col min="4368" max="4368" width="2.5703125" style="689" customWidth="1"/>
    <col min="4369" max="4606" width="9.140625" style="689"/>
    <col min="4607" max="4607" width="37.7109375" style="689" customWidth="1"/>
    <col min="4608" max="4608" width="12.85546875" style="689" customWidth="1"/>
    <col min="4609" max="4622" width="13" style="689" customWidth="1"/>
    <col min="4623" max="4623" width="0" style="689" hidden="1" customWidth="1"/>
    <col min="4624" max="4624" width="2.5703125" style="689" customWidth="1"/>
    <col min="4625" max="4862" width="9.140625" style="689"/>
    <col min="4863" max="4863" width="37.7109375" style="689" customWidth="1"/>
    <col min="4864" max="4864" width="12.85546875" style="689" customWidth="1"/>
    <col min="4865" max="4878" width="13" style="689" customWidth="1"/>
    <col min="4879" max="4879" width="0" style="689" hidden="1" customWidth="1"/>
    <col min="4880" max="4880" width="2.5703125" style="689" customWidth="1"/>
    <col min="4881" max="5118" width="9.140625" style="689"/>
    <col min="5119" max="5119" width="37.7109375" style="689" customWidth="1"/>
    <col min="5120" max="5120" width="12.85546875" style="689" customWidth="1"/>
    <col min="5121" max="5134" width="13" style="689" customWidth="1"/>
    <col min="5135" max="5135" width="0" style="689" hidden="1" customWidth="1"/>
    <col min="5136" max="5136" width="2.5703125" style="689" customWidth="1"/>
    <col min="5137" max="5374" width="9.140625" style="689"/>
    <col min="5375" max="5375" width="37.7109375" style="689" customWidth="1"/>
    <col min="5376" max="5376" width="12.85546875" style="689" customWidth="1"/>
    <col min="5377" max="5390" width="13" style="689" customWidth="1"/>
    <col min="5391" max="5391" width="0" style="689" hidden="1" customWidth="1"/>
    <col min="5392" max="5392" width="2.5703125" style="689" customWidth="1"/>
    <col min="5393" max="5630" width="9.140625" style="689"/>
    <col min="5631" max="5631" width="37.7109375" style="689" customWidth="1"/>
    <col min="5632" max="5632" width="12.85546875" style="689" customWidth="1"/>
    <col min="5633" max="5646" width="13" style="689" customWidth="1"/>
    <col min="5647" max="5647" width="0" style="689" hidden="1" customWidth="1"/>
    <col min="5648" max="5648" width="2.5703125" style="689" customWidth="1"/>
    <col min="5649" max="5886" width="9.140625" style="689"/>
    <col min="5887" max="5887" width="37.7109375" style="689" customWidth="1"/>
    <col min="5888" max="5888" width="12.85546875" style="689" customWidth="1"/>
    <col min="5889" max="5902" width="13" style="689" customWidth="1"/>
    <col min="5903" max="5903" width="0" style="689" hidden="1" customWidth="1"/>
    <col min="5904" max="5904" width="2.5703125" style="689" customWidth="1"/>
    <col min="5905" max="6142" width="9.140625" style="689"/>
    <col min="6143" max="6143" width="37.7109375" style="689" customWidth="1"/>
    <col min="6144" max="6144" width="12.85546875" style="689" customWidth="1"/>
    <col min="6145" max="6158" width="13" style="689" customWidth="1"/>
    <col min="6159" max="6159" width="0" style="689" hidden="1" customWidth="1"/>
    <col min="6160" max="6160" width="2.5703125" style="689" customWidth="1"/>
    <col min="6161" max="6398" width="9.140625" style="689"/>
    <col min="6399" max="6399" width="37.7109375" style="689" customWidth="1"/>
    <col min="6400" max="6400" width="12.85546875" style="689" customWidth="1"/>
    <col min="6401" max="6414" width="13" style="689" customWidth="1"/>
    <col min="6415" max="6415" width="0" style="689" hidden="1" customWidth="1"/>
    <col min="6416" max="6416" width="2.5703125" style="689" customWidth="1"/>
    <col min="6417" max="6654" width="9.140625" style="689"/>
    <col min="6655" max="6655" width="37.7109375" style="689" customWidth="1"/>
    <col min="6656" max="6656" width="12.85546875" style="689" customWidth="1"/>
    <col min="6657" max="6670" width="13" style="689" customWidth="1"/>
    <col min="6671" max="6671" width="0" style="689" hidden="1" customWidth="1"/>
    <col min="6672" max="6672" width="2.5703125" style="689" customWidth="1"/>
    <col min="6673" max="6910" width="9.140625" style="689"/>
    <col min="6911" max="6911" width="37.7109375" style="689" customWidth="1"/>
    <col min="6912" max="6912" width="12.85546875" style="689" customWidth="1"/>
    <col min="6913" max="6926" width="13" style="689" customWidth="1"/>
    <col min="6927" max="6927" width="0" style="689" hidden="1" customWidth="1"/>
    <col min="6928" max="6928" width="2.5703125" style="689" customWidth="1"/>
    <col min="6929" max="7166" width="9.140625" style="689"/>
    <col min="7167" max="7167" width="37.7109375" style="689" customWidth="1"/>
    <col min="7168" max="7168" width="12.85546875" style="689" customWidth="1"/>
    <col min="7169" max="7182" width="13" style="689" customWidth="1"/>
    <col min="7183" max="7183" width="0" style="689" hidden="1" customWidth="1"/>
    <col min="7184" max="7184" width="2.5703125" style="689" customWidth="1"/>
    <col min="7185" max="7422" width="9.140625" style="689"/>
    <col min="7423" max="7423" width="37.7109375" style="689" customWidth="1"/>
    <col min="7424" max="7424" width="12.85546875" style="689" customWidth="1"/>
    <col min="7425" max="7438" width="13" style="689" customWidth="1"/>
    <col min="7439" max="7439" width="0" style="689" hidden="1" customWidth="1"/>
    <col min="7440" max="7440" width="2.5703125" style="689" customWidth="1"/>
    <col min="7441" max="7678" width="9.140625" style="689"/>
    <col min="7679" max="7679" width="37.7109375" style="689" customWidth="1"/>
    <col min="7680" max="7680" width="12.85546875" style="689" customWidth="1"/>
    <col min="7681" max="7694" width="13" style="689" customWidth="1"/>
    <col min="7695" max="7695" width="0" style="689" hidden="1" customWidth="1"/>
    <col min="7696" max="7696" width="2.5703125" style="689" customWidth="1"/>
    <col min="7697" max="7934" width="9.140625" style="689"/>
    <col min="7935" max="7935" width="37.7109375" style="689" customWidth="1"/>
    <col min="7936" max="7936" width="12.85546875" style="689" customWidth="1"/>
    <col min="7937" max="7950" width="13" style="689" customWidth="1"/>
    <col min="7951" max="7951" width="0" style="689" hidden="1" customWidth="1"/>
    <col min="7952" max="7952" width="2.5703125" style="689" customWidth="1"/>
    <col min="7953" max="8190" width="9.140625" style="689"/>
    <col min="8191" max="8191" width="37.7109375" style="689" customWidth="1"/>
    <col min="8192" max="8192" width="12.85546875" style="689" customWidth="1"/>
    <col min="8193" max="8206" width="13" style="689" customWidth="1"/>
    <col min="8207" max="8207" width="0" style="689" hidden="1" customWidth="1"/>
    <col min="8208" max="8208" width="2.5703125" style="689" customWidth="1"/>
    <col min="8209" max="8446" width="9.140625" style="689"/>
    <col min="8447" max="8447" width="37.7109375" style="689" customWidth="1"/>
    <col min="8448" max="8448" width="12.85546875" style="689" customWidth="1"/>
    <col min="8449" max="8462" width="13" style="689" customWidth="1"/>
    <col min="8463" max="8463" width="0" style="689" hidden="1" customWidth="1"/>
    <col min="8464" max="8464" width="2.5703125" style="689" customWidth="1"/>
    <col min="8465" max="8702" width="9.140625" style="689"/>
    <col min="8703" max="8703" width="37.7109375" style="689" customWidth="1"/>
    <col min="8704" max="8704" width="12.85546875" style="689" customWidth="1"/>
    <col min="8705" max="8718" width="13" style="689" customWidth="1"/>
    <col min="8719" max="8719" width="0" style="689" hidden="1" customWidth="1"/>
    <col min="8720" max="8720" width="2.5703125" style="689" customWidth="1"/>
    <col min="8721" max="8958" width="9.140625" style="689"/>
    <col min="8959" max="8959" width="37.7109375" style="689" customWidth="1"/>
    <col min="8960" max="8960" width="12.85546875" style="689" customWidth="1"/>
    <col min="8961" max="8974" width="13" style="689" customWidth="1"/>
    <col min="8975" max="8975" width="0" style="689" hidden="1" customWidth="1"/>
    <col min="8976" max="8976" width="2.5703125" style="689" customWidth="1"/>
    <col min="8977" max="9214" width="9.140625" style="689"/>
    <col min="9215" max="9215" width="37.7109375" style="689" customWidth="1"/>
    <col min="9216" max="9216" width="12.85546875" style="689" customWidth="1"/>
    <col min="9217" max="9230" width="13" style="689" customWidth="1"/>
    <col min="9231" max="9231" width="0" style="689" hidden="1" customWidth="1"/>
    <col min="9232" max="9232" width="2.5703125" style="689" customWidth="1"/>
    <col min="9233" max="9470" width="9.140625" style="689"/>
    <col min="9471" max="9471" width="37.7109375" style="689" customWidth="1"/>
    <col min="9472" max="9472" width="12.85546875" style="689" customWidth="1"/>
    <col min="9473" max="9486" width="13" style="689" customWidth="1"/>
    <col min="9487" max="9487" width="0" style="689" hidden="1" customWidth="1"/>
    <col min="9488" max="9488" width="2.5703125" style="689" customWidth="1"/>
    <col min="9489" max="9726" width="9.140625" style="689"/>
    <col min="9727" max="9727" width="37.7109375" style="689" customWidth="1"/>
    <col min="9728" max="9728" width="12.85546875" style="689" customWidth="1"/>
    <col min="9729" max="9742" width="13" style="689" customWidth="1"/>
    <col min="9743" max="9743" width="0" style="689" hidden="1" customWidth="1"/>
    <col min="9744" max="9744" width="2.5703125" style="689" customWidth="1"/>
    <col min="9745" max="9982" width="9.140625" style="689"/>
    <col min="9983" max="9983" width="37.7109375" style="689" customWidth="1"/>
    <col min="9984" max="9984" width="12.85546875" style="689" customWidth="1"/>
    <col min="9985" max="9998" width="13" style="689" customWidth="1"/>
    <col min="9999" max="9999" width="0" style="689" hidden="1" customWidth="1"/>
    <col min="10000" max="10000" width="2.5703125" style="689" customWidth="1"/>
    <col min="10001" max="10238" width="9.140625" style="689"/>
    <col min="10239" max="10239" width="37.7109375" style="689" customWidth="1"/>
    <col min="10240" max="10240" width="12.85546875" style="689" customWidth="1"/>
    <col min="10241" max="10254" width="13" style="689" customWidth="1"/>
    <col min="10255" max="10255" width="0" style="689" hidden="1" customWidth="1"/>
    <col min="10256" max="10256" width="2.5703125" style="689" customWidth="1"/>
    <col min="10257" max="10494" width="9.140625" style="689"/>
    <col min="10495" max="10495" width="37.7109375" style="689" customWidth="1"/>
    <col min="10496" max="10496" width="12.85546875" style="689" customWidth="1"/>
    <col min="10497" max="10510" width="13" style="689" customWidth="1"/>
    <col min="10511" max="10511" width="0" style="689" hidden="1" customWidth="1"/>
    <col min="10512" max="10512" width="2.5703125" style="689" customWidth="1"/>
    <col min="10513" max="10750" width="9.140625" style="689"/>
    <col min="10751" max="10751" width="37.7109375" style="689" customWidth="1"/>
    <col min="10752" max="10752" width="12.85546875" style="689" customWidth="1"/>
    <col min="10753" max="10766" width="13" style="689" customWidth="1"/>
    <col min="10767" max="10767" width="0" style="689" hidden="1" customWidth="1"/>
    <col min="10768" max="10768" width="2.5703125" style="689" customWidth="1"/>
    <col min="10769" max="11006" width="9.140625" style="689"/>
    <col min="11007" max="11007" width="37.7109375" style="689" customWidth="1"/>
    <col min="11008" max="11008" width="12.85546875" style="689" customWidth="1"/>
    <col min="11009" max="11022" width="13" style="689" customWidth="1"/>
    <col min="11023" max="11023" width="0" style="689" hidden="1" customWidth="1"/>
    <col min="11024" max="11024" width="2.5703125" style="689" customWidth="1"/>
    <col min="11025" max="11262" width="9.140625" style="689"/>
    <col min="11263" max="11263" width="37.7109375" style="689" customWidth="1"/>
    <col min="11264" max="11264" width="12.85546875" style="689" customWidth="1"/>
    <col min="11265" max="11278" width="13" style="689" customWidth="1"/>
    <col min="11279" max="11279" width="0" style="689" hidden="1" customWidth="1"/>
    <col min="11280" max="11280" width="2.5703125" style="689" customWidth="1"/>
    <col min="11281" max="11518" width="9.140625" style="689"/>
    <col min="11519" max="11519" width="37.7109375" style="689" customWidth="1"/>
    <col min="11520" max="11520" width="12.85546875" style="689" customWidth="1"/>
    <col min="11521" max="11534" width="13" style="689" customWidth="1"/>
    <col min="11535" max="11535" width="0" style="689" hidden="1" customWidth="1"/>
    <col min="11536" max="11536" width="2.5703125" style="689" customWidth="1"/>
    <col min="11537" max="11774" width="9.140625" style="689"/>
    <col min="11775" max="11775" width="37.7109375" style="689" customWidth="1"/>
    <col min="11776" max="11776" width="12.85546875" style="689" customWidth="1"/>
    <col min="11777" max="11790" width="13" style="689" customWidth="1"/>
    <col min="11791" max="11791" width="0" style="689" hidden="1" customWidth="1"/>
    <col min="11792" max="11792" width="2.5703125" style="689" customWidth="1"/>
    <col min="11793" max="12030" width="9.140625" style="689"/>
    <col min="12031" max="12031" width="37.7109375" style="689" customWidth="1"/>
    <col min="12032" max="12032" width="12.85546875" style="689" customWidth="1"/>
    <col min="12033" max="12046" width="13" style="689" customWidth="1"/>
    <col min="12047" max="12047" width="0" style="689" hidden="1" customWidth="1"/>
    <col min="12048" max="12048" width="2.5703125" style="689" customWidth="1"/>
    <col min="12049" max="12286" width="9.140625" style="689"/>
    <col min="12287" max="12287" width="37.7109375" style="689" customWidth="1"/>
    <col min="12288" max="12288" width="12.85546875" style="689" customWidth="1"/>
    <col min="12289" max="12302" width="13" style="689" customWidth="1"/>
    <col min="12303" max="12303" width="0" style="689" hidden="1" customWidth="1"/>
    <col min="12304" max="12304" width="2.5703125" style="689" customWidth="1"/>
    <col min="12305" max="12542" width="9.140625" style="689"/>
    <col min="12543" max="12543" width="37.7109375" style="689" customWidth="1"/>
    <col min="12544" max="12544" width="12.85546875" style="689" customWidth="1"/>
    <col min="12545" max="12558" width="13" style="689" customWidth="1"/>
    <col min="12559" max="12559" width="0" style="689" hidden="1" customWidth="1"/>
    <col min="12560" max="12560" width="2.5703125" style="689" customWidth="1"/>
    <col min="12561" max="12798" width="9.140625" style="689"/>
    <col min="12799" max="12799" width="37.7109375" style="689" customWidth="1"/>
    <col min="12800" max="12800" width="12.85546875" style="689" customWidth="1"/>
    <col min="12801" max="12814" width="13" style="689" customWidth="1"/>
    <col min="12815" max="12815" width="0" style="689" hidden="1" customWidth="1"/>
    <col min="12816" max="12816" width="2.5703125" style="689" customWidth="1"/>
    <col min="12817" max="13054" width="9.140625" style="689"/>
    <col min="13055" max="13055" width="37.7109375" style="689" customWidth="1"/>
    <col min="13056" max="13056" width="12.85546875" style="689" customWidth="1"/>
    <col min="13057" max="13070" width="13" style="689" customWidth="1"/>
    <col min="13071" max="13071" width="0" style="689" hidden="1" customWidth="1"/>
    <col min="13072" max="13072" width="2.5703125" style="689" customWidth="1"/>
    <col min="13073" max="13310" width="9.140625" style="689"/>
    <col min="13311" max="13311" width="37.7109375" style="689" customWidth="1"/>
    <col min="13312" max="13312" width="12.85546875" style="689" customWidth="1"/>
    <col min="13313" max="13326" width="13" style="689" customWidth="1"/>
    <col min="13327" max="13327" width="0" style="689" hidden="1" customWidth="1"/>
    <col min="13328" max="13328" width="2.5703125" style="689" customWidth="1"/>
    <col min="13329" max="13566" width="9.140625" style="689"/>
    <col min="13567" max="13567" width="37.7109375" style="689" customWidth="1"/>
    <col min="13568" max="13568" width="12.85546875" style="689" customWidth="1"/>
    <col min="13569" max="13582" width="13" style="689" customWidth="1"/>
    <col min="13583" max="13583" width="0" style="689" hidden="1" customWidth="1"/>
    <col min="13584" max="13584" width="2.5703125" style="689" customWidth="1"/>
    <col min="13585" max="13822" width="9.140625" style="689"/>
    <col min="13823" max="13823" width="37.7109375" style="689" customWidth="1"/>
    <col min="13824" max="13824" width="12.85546875" style="689" customWidth="1"/>
    <col min="13825" max="13838" width="13" style="689" customWidth="1"/>
    <col min="13839" max="13839" width="0" style="689" hidden="1" customWidth="1"/>
    <col min="13840" max="13840" width="2.5703125" style="689" customWidth="1"/>
    <col min="13841" max="14078" width="9.140625" style="689"/>
    <col min="14079" max="14079" width="37.7109375" style="689" customWidth="1"/>
    <col min="14080" max="14080" width="12.85546875" style="689" customWidth="1"/>
    <col min="14081" max="14094" width="13" style="689" customWidth="1"/>
    <col min="14095" max="14095" width="0" style="689" hidden="1" customWidth="1"/>
    <col min="14096" max="14096" width="2.5703125" style="689" customWidth="1"/>
    <col min="14097" max="14334" width="9.140625" style="689"/>
    <col min="14335" max="14335" width="37.7109375" style="689" customWidth="1"/>
    <col min="14336" max="14336" width="12.85546875" style="689" customWidth="1"/>
    <col min="14337" max="14350" width="13" style="689" customWidth="1"/>
    <col min="14351" max="14351" width="0" style="689" hidden="1" customWidth="1"/>
    <col min="14352" max="14352" width="2.5703125" style="689" customWidth="1"/>
    <col min="14353" max="14590" width="9.140625" style="689"/>
    <col min="14591" max="14591" width="37.7109375" style="689" customWidth="1"/>
    <col min="14592" max="14592" width="12.85546875" style="689" customWidth="1"/>
    <col min="14593" max="14606" width="13" style="689" customWidth="1"/>
    <col min="14607" max="14607" width="0" style="689" hidden="1" customWidth="1"/>
    <col min="14608" max="14608" width="2.5703125" style="689" customWidth="1"/>
    <col min="14609" max="14846" width="9.140625" style="689"/>
    <col min="14847" max="14847" width="37.7109375" style="689" customWidth="1"/>
    <col min="14848" max="14848" width="12.85546875" style="689" customWidth="1"/>
    <col min="14849" max="14862" width="13" style="689" customWidth="1"/>
    <col min="14863" max="14863" width="0" style="689" hidden="1" customWidth="1"/>
    <col min="14864" max="14864" width="2.5703125" style="689" customWidth="1"/>
    <col min="14865" max="15102" width="9.140625" style="689"/>
    <col min="15103" max="15103" width="37.7109375" style="689" customWidth="1"/>
    <col min="15104" max="15104" width="12.85546875" style="689" customWidth="1"/>
    <col min="15105" max="15118" width="13" style="689" customWidth="1"/>
    <col min="15119" max="15119" width="0" style="689" hidden="1" customWidth="1"/>
    <col min="15120" max="15120" width="2.5703125" style="689" customWidth="1"/>
    <col min="15121" max="15358" width="9.140625" style="689"/>
    <col min="15359" max="15359" width="37.7109375" style="689" customWidth="1"/>
    <col min="15360" max="15360" width="12.85546875" style="689" customWidth="1"/>
    <col min="15361" max="15374" width="13" style="689" customWidth="1"/>
    <col min="15375" max="15375" width="0" style="689" hidden="1" customWidth="1"/>
    <col min="15376" max="15376" width="2.5703125" style="689" customWidth="1"/>
    <col min="15377" max="15614" width="9.140625" style="689"/>
    <col min="15615" max="15615" width="37.7109375" style="689" customWidth="1"/>
    <col min="15616" max="15616" width="12.85546875" style="689" customWidth="1"/>
    <col min="15617" max="15630" width="13" style="689" customWidth="1"/>
    <col min="15631" max="15631" width="0" style="689" hidden="1" customWidth="1"/>
    <col min="15632" max="15632" width="2.5703125" style="689" customWidth="1"/>
    <col min="15633" max="15870" width="9.140625" style="689"/>
    <col min="15871" max="15871" width="37.7109375" style="689" customWidth="1"/>
    <col min="15872" max="15872" width="12.85546875" style="689" customWidth="1"/>
    <col min="15873" max="15886" width="13" style="689" customWidth="1"/>
    <col min="15887" max="15887" width="0" style="689" hidden="1" customWidth="1"/>
    <col min="15888" max="15888" width="2.5703125" style="689" customWidth="1"/>
    <col min="15889" max="16126" width="9.140625" style="689"/>
    <col min="16127" max="16127" width="37.7109375" style="689" customWidth="1"/>
    <col min="16128" max="16128" width="12.85546875" style="689" customWidth="1"/>
    <col min="16129" max="16142" width="13" style="689" customWidth="1"/>
    <col min="16143" max="16143" width="0" style="689" hidden="1" customWidth="1"/>
    <col min="16144" max="16144" width="2.5703125" style="689" customWidth="1"/>
    <col min="16145" max="16384" width="9.140625" style="689"/>
  </cols>
  <sheetData>
    <row r="1" spans="1:16" s="72" customFormat="1" ht="3.75" hidden="1" customHeight="1">
      <c r="A1" s="256"/>
      <c r="B1" s="525"/>
      <c r="C1" s="525"/>
      <c r="D1" s="525"/>
      <c r="E1" s="525"/>
      <c r="F1" s="525"/>
      <c r="G1" s="525"/>
      <c r="H1" s="525"/>
      <c r="I1" s="525"/>
      <c r="J1" s="525"/>
      <c r="K1" s="525"/>
      <c r="L1" s="525"/>
      <c r="M1" s="525"/>
      <c r="N1" s="525"/>
      <c r="O1" s="525"/>
      <c r="P1" s="525"/>
    </row>
    <row r="2" spans="1:16" s="72" customFormat="1" ht="39" customHeight="1">
      <c r="A2" s="1259" t="s">
        <v>884</v>
      </c>
      <c r="B2" s="1259"/>
      <c r="C2" s="1259"/>
      <c r="D2" s="1259"/>
      <c r="E2" s="1259"/>
      <c r="F2" s="1259"/>
      <c r="G2" s="1259"/>
      <c r="H2" s="1259"/>
      <c r="I2" s="1259"/>
      <c r="J2" s="1259"/>
      <c r="K2" s="1259"/>
      <c r="L2" s="1259"/>
      <c r="M2" s="1259"/>
      <c r="N2" s="1259"/>
      <c r="O2" s="1259"/>
      <c r="P2" s="1259"/>
    </row>
    <row r="3" spans="1:16" s="72" customFormat="1" ht="30" customHeight="1">
      <c r="A3" s="1259" t="s">
        <v>709</v>
      </c>
      <c r="B3" s="1259"/>
      <c r="C3" s="1259"/>
      <c r="D3" s="1259"/>
      <c r="E3" s="1259"/>
      <c r="F3" s="1259"/>
      <c r="G3" s="1259"/>
      <c r="H3" s="1259"/>
      <c r="I3" s="1259"/>
      <c r="J3" s="1259"/>
      <c r="K3" s="1259"/>
      <c r="L3" s="1259"/>
      <c r="M3" s="1259"/>
      <c r="N3" s="1259"/>
      <c r="O3" s="1259"/>
      <c r="P3" s="1259"/>
    </row>
    <row r="4" spans="1:16" s="72" customFormat="1" ht="30" customHeight="1">
      <c r="A4" s="1259" t="s">
        <v>1494</v>
      </c>
      <c r="B4" s="1259"/>
      <c r="C4" s="1259"/>
      <c r="D4" s="1259"/>
      <c r="E4" s="1259"/>
      <c r="F4" s="1259"/>
      <c r="G4" s="1259"/>
      <c r="H4" s="1259"/>
      <c r="I4" s="1259"/>
      <c r="J4" s="1259"/>
      <c r="K4" s="1259"/>
      <c r="L4" s="1259"/>
      <c r="M4" s="1259"/>
      <c r="N4" s="1259"/>
      <c r="O4" s="1259"/>
      <c r="P4" s="1259"/>
    </row>
    <row r="5" spans="1:16" s="160" customFormat="1" ht="39" customHeight="1">
      <c r="A5" s="1275" t="s">
        <v>1229</v>
      </c>
      <c r="B5" s="1275"/>
      <c r="C5" s="1275"/>
      <c r="D5" s="1275"/>
      <c r="E5" s="1275"/>
      <c r="F5" s="1275"/>
      <c r="G5" s="1275"/>
      <c r="H5" s="1275"/>
      <c r="I5" s="1275"/>
      <c r="J5" s="1275"/>
      <c r="K5" s="1275"/>
      <c r="L5" s="1275"/>
      <c r="M5" s="1275"/>
      <c r="N5" s="1275"/>
      <c r="O5" s="1275"/>
      <c r="P5" s="1275"/>
    </row>
    <row r="6" spans="1:16" ht="7.5" customHeight="1">
      <c r="A6" s="161"/>
    </row>
    <row r="7" spans="1:16" ht="10.5" customHeight="1">
      <c r="A7" s="162"/>
      <c r="B7" s="1103"/>
      <c r="C7" s="163"/>
      <c r="D7" s="163"/>
      <c r="E7" s="163"/>
      <c r="F7" s="163"/>
      <c r="G7" s="163"/>
      <c r="H7" s="526"/>
      <c r="I7" s="526"/>
      <c r="J7" s="526"/>
      <c r="K7" s="1011"/>
      <c r="L7" s="1011"/>
      <c r="M7" s="526"/>
      <c r="N7" s="526"/>
      <c r="O7" s="526"/>
      <c r="P7" s="526"/>
    </row>
    <row r="8" spans="1:16" ht="22.5" customHeight="1">
      <c r="A8" s="260"/>
      <c r="B8" s="1112" t="s">
        <v>858</v>
      </c>
      <c r="C8" s="1112" t="s">
        <v>859</v>
      </c>
      <c r="D8" s="1112" t="s">
        <v>860</v>
      </c>
      <c r="E8" s="1112" t="s">
        <v>861</v>
      </c>
      <c r="F8" s="1112" t="s">
        <v>862</v>
      </c>
      <c r="G8" s="1112" t="s">
        <v>863</v>
      </c>
      <c r="H8" s="1112" t="s">
        <v>864</v>
      </c>
      <c r="I8" s="1112" t="s">
        <v>865</v>
      </c>
      <c r="J8" s="1112" t="s">
        <v>866</v>
      </c>
      <c r="K8" s="1112" t="s">
        <v>867</v>
      </c>
      <c r="L8" s="1112" t="s">
        <v>868</v>
      </c>
      <c r="M8" s="1112" t="s">
        <v>869</v>
      </c>
      <c r="N8" s="1112" t="s">
        <v>870</v>
      </c>
      <c r="O8" s="1112" t="s">
        <v>871</v>
      </c>
      <c r="P8" s="1112" t="s">
        <v>872</v>
      </c>
    </row>
    <row r="9" spans="1:16" ht="22.5" customHeight="1">
      <c r="A9" s="166" t="s">
        <v>711</v>
      </c>
      <c r="B9" s="167">
        <v>1200377.7902200001</v>
      </c>
      <c r="C9" s="167">
        <v>664323.79402000003</v>
      </c>
      <c r="D9" s="167">
        <v>313938.45974000002</v>
      </c>
      <c r="E9" s="167">
        <v>68623.443019999992</v>
      </c>
      <c r="F9" s="167">
        <v>169094.34686000002</v>
      </c>
      <c r="G9" s="167">
        <v>265039.46338999999</v>
      </c>
      <c r="H9" s="167">
        <v>175645.82855999999</v>
      </c>
      <c r="I9" s="167">
        <v>166456.69374000002</v>
      </c>
      <c r="J9" s="167">
        <v>143177.31299999999</v>
      </c>
      <c r="K9" s="167">
        <v>113435.93642</v>
      </c>
      <c r="L9" s="167">
        <v>88828.93104000001</v>
      </c>
      <c r="M9" s="167">
        <v>49071.34794</v>
      </c>
      <c r="N9" s="167">
        <v>178285.44686000003</v>
      </c>
      <c r="O9" s="167">
        <v>103541.87413</v>
      </c>
      <c r="P9" s="167">
        <v>78783.661420000004</v>
      </c>
    </row>
    <row r="10" spans="1:16" ht="22.5" customHeight="1">
      <c r="A10" s="166" t="s">
        <v>712</v>
      </c>
      <c r="B10" s="167">
        <v>19789.60499</v>
      </c>
      <c r="C10" s="167">
        <v>6503.9338200000002</v>
      </c>
      <c r="D10" s="167">
        <v>2977.54547</v>
      </c>
      <c r="E10" s="167">
        <v>1864.09203</v>
      </c>
      <c r="F10" s="167">
        <v>829.37653</v>
      </c>
      <c r="G10" s="167">
        <v>2939.5807200000004</v>
      </c>
      <c r="H10" s="167">
        <v>1991.5230900000001</v>
      </c>
      <c r="I10" s="167">
        <v>1361.0317700000001</v>
      </c>
      <c r="J10" s="167">
        <v>573.32091000000003</v>
      </c>
      <c r="K10" s="167">
        <v>1390.50468</v>
      </c>
      <c r="L10" s="167">
        <v>1383.1350500000001</v>
      </c>
      <c r="M10" s="167">
        <v>566.80642</v>
      </c>
      <c r="N10" s="167">
        <v>2387.73488</v>
      </c>
      <c r="O10" s="167">
        <v>1050.11824</v>
      </c>
      <c r="P10" s="167">
        <v>595.47021999999993</v>
      </c>
    </row>
    <row r="11" spans="1:16" ht="22.5" customHeight="1">
      <c r="A11" s="166" t="s">
        <v>713</v>
      </c>
      <c r="B11" s="167">
        <v>17732.669420000002</v>
      </c>
      <c r="C11" s="167">
        <v>26019.934940000003</v>
      </c>
      <c r="D11" s="167">
        <v>18359.41229</v>
      </c>
      <c r="E11" s="167">
        <v>5210.9420099999998</v>
      </c>
      <c r="F11" s="167">
        <v>2454.5107699999999</v>
      </c>
      <c r="G11" s="167">
        <v>3180.9732899999999</v>
      </c>
      <c r="H11" s="167">
        <v>3569.4751099999999</v>
      </c>
      <c r="I11" s="167">
        <v>1529.6202599999999</v>
      </c>
      <c r="J11" s="167">
        <v>1199.1108300000001</v>
      </c>
      <c r="K11" s="167">
        <v>381.77254999999997</v>
      </c>
      <c r="L11" s="167">
        <v>469.99940000000004</v>
      </c>
      <c r="M11" s="167">
        <v>1481.57242</v>
      </c>
      <c r="N11" s="167">
        <v>1964.5648700000002</v>
      </c>
      <c r="O11" s="167">
        <v>752.61171000000002</v>
      </c>
      <c r="P11" s="167">
        <v>2384.11636</v>
      </c>
    </row>
    <row r="12" spans="1:16" ht="22.5" customHeight="1">
      <c r="A12" s="166" t="s">
        <v>714</v>
      </c>
      <c r="B12" s="167">
        <v>943.91183999999998</v>
      </c>
      <c r="C12" s="167">
        <v>871.19193000000007</v>
      </c>
      <c r="D12" s="167">
        <v>575.43560000000002</v>
      </c>
      <c r="E12" s="167">
        <v>306.56615000000005</v>
      </c>
      <c r="F12" s="167">
        <v>82.588290000000001</v>
      </c>
      <c r="G12" s="167">
        <v>116.72282000000001</v>
      </c>
      <c r="H12" s="167">
        <v>166.34145999999998</v>
      </c>
      <c r="I12" s="167">
        <v>67.015240000000006</v>
      </c>
      <c r="J12" s="167">
        <v>52.71311</v>
      </c>
      <c r="K12" s="167">
        <v>18.643099999999997</v>
      </c>
      <c r="L12" s="167">
        <v>25.90579</v>
      </c>
      <c r="M12" s="167">
        <v>70.58399</v>
      </c>
      <c r="N12" s="167">
        <v>99.570729999999998</v>
      </c>
      <c r="O12" s="167">
        <v>39.733849999999997</v>
      </c>
      <c r="P12" s="167">
        <v>90.300719999999998</v>
      </c>
    </row>
    <row r="13" spans="1:16" ht="22.5" customHeight="1">
      <c r="A13" s="166" t="s">
        <v>715</v>
      </c>
      <c r="B13" s="167">
        <v>3639.9321400000003</v>
      </c>
      <c r="C13" s="167">
        <v>6289.2754999999997</v>
      </c>
      <c r="D13" s="167">
        <v>5691.8797800000002</v>
      </c>
      <c r="E13" s="167">
        <v>1434.1031599999999</v>
      </c>
      <c r="F13" s="167">
        <v>1064.96523</v>
      </c>
      <c r="G13" s="167">
        <v>1170.4187400000001</v>
      </c>
      <c r="H13" s="167">
        <v>1608.94516</v>
      </c>
      <c r="I13" s="167">
        <v>406.29647999999997</v>
      </c>
      <c r="J13" s="167">
        <v>418.46490999999997</v>
      </c>
      <c r="K13" s="167">
        <v>382.24609999999996</v>
      </c>
      <c r="L13" s="167">
        <v>166.32214999999999</v>
      </c>
      <c r="M13" s="167">
        <v>328.96878999999996</v>
      </c>
      <c r="N13" s="167">
        <v>900.78818999999999</v>
      </c>
      <c r="O13" s="167">
        <v>25.535700000000002</v>
      </c>
      <c r="P13" s="167">
        <v>238.63114999999999</v>
      </c>
    </row>
    <row r="14" spans="1:16" ht="22.5" customHeight="1">
      <c r="A14" s="166" t="s">
        <v>716</v>
      </c>
      <c r="B14" s="167">
        <v>625.20461999999998</v>
      </c>
      <c r="C14" s="167">
        <v>891.13256999999999</v>
      </c>
      <c r="D14" s="167">
        <v>607.99231999999995</v>
      </c>
      <c r="E14" s="167">
        <v>197.14658</v>
      </c>
      <c r="F14" s="167">
        <v>121.848</v>
      </c>
      <c r="G14" s="167">
        <v>131.32957000000002</v>
      </c>
      <c r="H14" s="167">
        <v>195.81144</v>
      </c>
      <c r="I14" s="167">
        <v>81.259280000000004</v>
      </c>
      <c r="J14" s="167">
        <v>74.371470000000002</v>
      </c>
      <c r="K14" s="167">
        <v>54.439089999999993</v>
      </c>
      <c r="L14" s="167">
        <v>33.264420000000001</v>
      </c>
      <c r="M14" s="167">
        <v>65.793770000000009</v>
      </c>
      <c r="N14" s="167">
        <v>145.29086999999998</v>
      </c>
      <c r="O14" s="167">
        <v>2.5535700000000001</v>
      </c>
      <c r="P14" s="167">
        <v>39.056339999999999</v>
      </c>
    </row>
    <row r="15" spans="1:16" ht="22.5" customHeight="1">
      <c r="A15" s="166" t="s">
        <v>717</v>
      </c>
      <c r="B15" s="167">
        <v>2438.0916400000001</v>
      </c>
      <c r="C15" s="167">
        <v>843.86619999999994</v>
      </c>
      <c r="D15" s="167">
        <v>2378.0931099999998</v>
      </c>
      <c r="E15" s="167">
        <v>133.85873999999998</v>
      </c>
      <c r="F15" s="167">
        <v>404.45731000000001</v>
      </c>
      <c r="G15" s="167">
        <v>159.45188000000002</v>
      </c>
      <c r="H15" s="167">
        <v>146.89148</v>
      </c>
      <c r="I15" s="167">
        <v>94.517309999999995</v>
      </c>
      <c r="J15" s="167">
        <v>228.47332999999998</v>
      </c>
      <c r="K15" s="167">
        <v>15.581670000000001</v>
      </c>
      <c r="L15" s="167">
        <v>79.696339999999992</v>
      </c>
      <c r="M15" s="167">
        <v>175.46607</v>
      </c>
      <c r="N15" s="167">
        <v>823.47193000000004</v>
      </c>
      <c r="O15" s="167">
        <v>187.84690000000001</v>
      </c>
      <c r="P15" s="167">
        <v>18.29879</v>
      </c>
    </row>
    <row r="16" spans="1:16" ht="22.5" customHeight="1">
      <c r="A16" s="166" t="s">
        <v>718</v>
      </c>
      <c r="B16" s="167">
        <v>1059.19606</v>
      </c>
      <c r="C16" s="167">
        <v>268.06306999999998</v>
      </c>
      <c r="D16" s="167">
        <v>631.76846999999998</v>
      </c>
      <c r="E16" s="167">
        <v>66.929410000000004</v>
      </c>
      <c r="F16" s="167">
        <v>102.16604</v>
      </c>
      <c r="G16" s="167">
        <v>42.410199999999996</v>
      </c>
      <c r="H16" s="167">
        <v>73.445750000000004</v>
      </c>
      <c r="I16" s="167">
        <v>35.624760000000002</v>
      </c>
      <c r="J16" s="167">
        <v>79.961649999999992</v>
      </c>
      <c r="K16" s="167">
        <v>7.7908400000000002</v>
      </c>
      <c r="L16" s="167">
        <v>28.46752</v>
      </c>
      <c r="M16" s="167">
        <v>87.733050000000006</v>
      </c>
      <c r="N16" s="167">
        <v>310.04644000000002</v>
      </c>
      <c r="O16" s="167">
        <v>80.423559999999995</v>
      </c>
      <c r="P16" s="167">
        <v>9.1494</v>
      </c>
    </row>
    <row r="17" spans="1:21" ht="22.5" customHeight="1">
      <c r="A17" s="166" t="s">
        <v>719</v>
      </c>
      <c r="B17" s="167">
        <v>3840.9216200000001</v>
      </c>
      <c r="C17" s="167">
        <v>1067.8024800000001</v>
      </c>
      <c r="D17" s="167">
        <v>2383.3133700000003</v>
      </c>
      <c r="E17" s="167">
        <v>233.08751000000001</v>
      </c>
      <c r="F17" s="167">
        <v>150.40092000000001</v>
      </c>
      <c r="G17" s="167">
        <v>803.00016000000005</v>
      </c>
      <c r="H17" s="167">
        <v>639.16893000000005</v>
      </c>
      <c r="I17" s="167">
        <v>708.94580000000008</v>
      </c>
      <c r="J17" s="167">
        <v>279.72050999999999</v>
      </c>
      <c r="K17" s="167">
        <v>278.70492999999999</v>
      </c>
      <c r="L17" s="167">
        <v>8.5650899999999996</v>
      </c>
      <c r="M17" s="167">
        <v>88.165999999999997</v>
      </c>
      <c r="N17" s="167">
        <v>156.62275</v>
      </c>
      <c r="O17" s="167">
        <v>189.60478000000001</v>
      </c>
      <c r="P17" s="167">
        <v>60.263559999999998</v>
      </c>
    </row>
    <row r="18" spans="1:21" ht="22.5" customHeight="1">
      <c r="A18" s="166" t="s">
        <v>720</v>
      </c>
      <c r="B18" s="167">
        <v>2551.2513199999999</v>
      </c>
      <c r="C18" s="167">
        <v>659.10126000000002</v>
      </c>
      <c r="D18" s="167">
        <v>1070.6187399999999</v>
      </c>
      <c r="E18" s="167">
        <v>186.47001</v>
      </c>
      <c r="F18" s="167">
        <v>120.32073</v>
      </c>
      <c r="G18" s="167">
        <v>333.54527000000002</v>
      </c>
      <c r="H18" s="167">
        <v>370.23894999999999</v>
      </c>
      <c r="I18" s="167">
        <v>361.84596000000005</v>
      </c>
      <c r="J18" s="167">
        <v>223.77642</v>
      </c>
      <c r="K18" s="167">
        <v>160.31446</v>
      </c>
      <c r="L18" s="167">
        <v>6.8520799999999999</v>
      </c>
      <c r="M18" s="167">
        <v>70.532800000000009</v>
      </c>
      <c r="N18" s="167">
        <v>125.29819999999999</v>
      </c>
      <c r="O18" s="167">
        <v>75.841890000000006</v>
      </c>
      <c r="P18" s="167">
        <v>48.210850000000001</v>
      </c>
    </row>
    <row r="19" spans="1:21" ht="22.5" customHeight="1">
      <c r="A19" s="166" t="s">
        <v>721</v>
      </c>
      <c r="B19" s="167">
        <v>29190.089510000002</v>
      </c>
      <c r="C19" s="167">
        <v>19951.42596</v>
      </c>
      <c r="D19" s="167">
        <v>12427.70405</v>
      </c>
      <c r="E19" s="167">
        <v>6739.3447200000001</v>
      </c>
      <c r="F19" s="167">
        <v>8045.1403300000002</v>
      </c>
      <c r="G19" s="167">
        <v>6947.2830599999998</v>
      </c>
      <c r="H19" s="167">
        <v>3624.7206299999998</v>
      </c>
      <c r="I19" s="167">
        <v>1397.56934</v>
      </c>
      <c r="J19" s="167">
        <v>5699.4448700000003</v>
      </c>
      <c r="K19" s="167">
        <v>503.20309000000003</v>
      </c>
      <c r="L19" s="167">
        <v>522.36257999999998</v>
      </c>
      <c r="M19" s="167">
        <v>1690.5110900000002</v>
      </c>
      <c r="N19" s="167">
        <v>2051.3274799999999</v>
      </c>
      <c r="O19" s="167">
        <v>357.61928</v>
      </c>
      <c r="P19" s="167">
        <v>160.72792000000001</v>
      </c>
    </row>
    <row r="20" spans="1:21" ht="22.5" customHeight="1">
      <c r="A20" s="166" t="s">
        <v>722</v>
      </c>
      <c r="B20" s="167">
        <v>22242.381160000001</v>
      </c>
      <c r="C20" s="167">
        <v>16667.269039999999</v>
      </c>
      <c r="D20" s="167">
        <v>7933.5392300000003</v>
      </c>
      <c r="E20" s="167">
        <v>6552.0686900000001</v>
      </c>
      <c r="F20" s="167">
        <v>5149.8118800000002</v>
      </c>
      <c r="G20" s="167">
        <v>5733.0632699999996</v>
      </c>
      <c r="H20" s="167">
        <v>2514.9630000000002</v>
      </c>
      <c r="I20" s="167">
        <v>1233.4832200000001</v>
      </c>
      <c r="J20" s="167">
        <v>5460.8514400000004</v>
      </c>
      <c r="K20" s="167">
        <v>503.20309000000003</v>
      </c>
      <c r="L20" s="167">
        <v>380.20515999999998</v>
      </c>
      <c r="M20" s="167">
        <v>1486.6676599999998</v>
      </c>
      <c r="N20" s="167">
        <v>1810.27772</v>
      </c>
      <c r="O20" s="167">
        <v>357.61928</v>
      </c>
      <c r="P20" s="167">
        <v>160.72792000000001</v>
      </c>
    </row>
    <row r="21" spans="1:21" ht="22.5" customHeight="1">
      <c r="A21" s="262" t="s">
        <v>723</v>
      </c>
      <c r="B21" s="1113">
        <v>1257219.4945499999</v>
      </c>
      <c r="C21" s="1113">
        <v>718496.09909999999</v>
      </c>
      <c r="D21" s="1113">
        <v>355178.86234000005</v>
      </c>
      <c r="E21" s="1113">
        <v>82374.779159999976</v>
      </c>
      <c r="F21" s="1113">
        <v>181213.82141999999</v>
      </c>
      <c r="G21" s="1113">
        <v>277300.59051999997</v>
      </c>
      <c r="H21" s="1113">
        <v>185235.02987</v>
      </c>
      <c r="I21" s="1113">
        <v>170593.64292999997</v>
      </c>
      <c r="J21" s="1113">
        <v>151002.52745000002</v>
      </c>
      <c r="K21" s="1113">
        <v>114997.44476</v>
      </c>
      <c r="L21" s="1113">
        <v>90075.876600000018</v>
      </c>
      <c r="M21" s="1113">
        <v>52836.032309999995</v>
      </c>
      <c r="N21" s="1113">
        <v>184182.22208000004</v>
      </c>
      <c r="O21" s="1113">
        <v>105055.09249999998</v>
      </c>
      <c r="P21" s="1113">
        <v>81645.699200000017</v>
      </c>
    </row>
    <row r="22" spans="1:21" ht="27" customHeight="1">
      <c r="A22" s="171" t="s">
        <v>850</v>
      </c>
      <c r="B22" s="407">
        <v>47211.54999</v>
      </c>
      <c r="C22" s="407">
        <v>25860.69169</v>
      </c>
      <c r="D22" s="407">
        <v>13796.89983</v>
      </c>
      <c r="E22" s="407">
        <v>9173.2728700000007</v>
      </c>
      <c r="F22" s="407">
        <v>6406.1114699999998</v>
      </c>
      <c r="G22" s="407">
        <v>9296.6518500000002</v>
      </c>
      <c r="H22" s="407">
        <v>5312.3236900000002</v>
      </c>
      <c r="I22" s="407">
        <v>3140.2602299999999</v>
      </c>
      <c r="J22" s="407">
        <v>6464.9950000000008</v>
      </c>
      <c r="K22" s="407">
        <v>2134.8952600000002</v>
      </c>
      <c r="L22" s="407">
        <v>1857.8300199999999</v>
      </c>
      <c r="M22" s="407">
        <v>2348.11769</v>
      </c>
      <c r="N22" s="407">
        <v>4878.2188399999995</v>
      </c>
      <c r="O22" s="407">
        <v>1606.2903900000001</v>
      </c>
      <c r="P22" s="407">
        <v>942.91544999999996</v>
      </c>
    </row>
    <row r="23" spans="1:21" s="174" customFormat="1" ht="27" customHeight="1" thickBot="1">
      <c r="A23" s="263" t="s">
        <v>851</v>
      </c>
      <c r="B23" s="264">
        <v>0.20647914002930251</v>
      </c>
      <c r="C23" s="264">
        <v>0.1180020332962443</v>
      </c>
      <c r="D23" s="264">
        <v>5.8332714669524714E-2</v>
      </c>
      <c r="E23" s="264">
        <v>1.3528801959238205E-2</v>
      </c>
      <c r="F23" s="264">
        <v>2.976160819206667E-2</v>
      </c>
      <c r="G23" s="264">
        <v>4.5542395507223207E-2</v>
      </c>
      <c r="H23" s="264">
        <v>3.0422030390603892E-2</v>
      </c>
      <c r="I23" s="264">
        <v>2.8017405742869213E-2</v>
      </c>
      <c r="J23" s="264">
        <v>2.4799863623883027E-2</v>
      </c>
      <c r="K23" s="264">
        <v>1.8886577564652687E-2</v>
      </c>
      <c r="L23" s="264">
        <v>1.4793589837238956E-2</v>
      </c>
      <c r="M23" s="264">
        <v>8.6775130048664436E-3</v>
      </c>
      <c r="N23" s="264">
        <v>3.02491227574995E-2</v>
      </c>
      <c r="O23" s="264">
        <v>1.7253697742622889E-2</v>
      </c>
      <c r="P23" s="264">
        <v>1.3409061688103392E-2</v>
      </c>
    </row>
    <row r="24" spans="1:21" ht="15" customHeight="1">
      <c r="A24" s="912" t="s">
        <v>893</v>
      </c>
      <c r="B24" s="533"/>
      <c r="C24" s="244"/>
      <c r="D24" s="244"/>
      <c r="E24" s="244"/>
      <c r="F24" s="244"/>
      <c r="G24" s="244"/>
      <c r="H24" s="244"/>
      <c r="I24" s="244"/>
      <c r="J24" s="244"/>
      <c r="K24" s="244"/>
      <c r="L24" s="244"/>
      <c r="M24" s="244"/>
      <c r="N24" s="244"/>
      <c r="O24" s="244"/>
      <c r="P24" s="565"/>
    </row>
    <row r="25" spans="1:21" ht="39" customHeight="1">
      <c r="A25" s="1287" t="s">
        <v>354</v>
      </c>
      <c r="B25" s="1293"/>
      <c r="C25" s="1293"/>
      <c r="D25" s="1293"/>
      <c r="E25" s="1293"/>
      <c r="F25" s="1293"/>
      <c r="G25" s="1293"/>
      <c r="H25" s="1293"/>
      <c r="I25" s="1293"/>
      <c r="J25" s="1293"/>
      <c r="K25" s="1293"/>
      <c r="L25" s="1294"/>
      <c r="M25" s="1294"/>
      <c r="N25" s="1294"/>
      <c r="O25" s="1294"/>
      <c r="P25" s="1294"/>
      <c r="U25" s="178"/>
    </row>
    <row r="26" spans="1:21" ht="39" customHeight="1">
      <c r="A26" s="1287" t="s">
        <v>355</v>
      </c>
      <c r="B26" s="1293"/>
      <c r="C26" s="1293"/>
      <c r="D26" s="1293"/>
      <c r="E26" s="1293"/>
      <c r="F26" s="1293"/>
      <c r="G26" s="1293"/>
      <c r="H26" s="1293"/>
      <c r="I26" s="1293"/>
      <c r="J26" s="1293"/>
      <c r="K26" s="1293"/>
      <c r="L26" s="1293"/>
      <c r="M26" s="1293"/>
      <c r="N26" s="1293"/>
      <c r="O26" s="1293"/>
      <c r="P26" s="1293"/>
    </row>
    <row r="27" spans="1:21" ht="13.5" customHeight="1">
      <c r="A27" s="912" t="s">
        <v>894</v>
      </c>
      <c r="C27" s="178"/>
      <c r="D27" s="178"/>
      <c r="E27" s="178"/>
      <c r="F27" s="178"/>
      <c r="G27" s="178"/>
      <c r="H27" s="330"/>
      <c r="I27" s="330"/>
      <c r="J27" s="330"/>
      <c r="K27" s="330"/>
      <c r="L27" s="330"/>
      <c r="M27" s="330"/>
      <c r="N27" s="330"/>
      <c r="O27" s="330"/>
      <c r="P27" s="565"/>
    </row>
    <row r="28" spans="1:21" ht="9" customHeight="1">
      <c r="A28" s="182"/>
      <c r="C28" s="178"/>
      <c r="D28" s="178"/>
      <c r="E28" s="178"/>
      <c r="F28" s="178"/>
      <c r="G28" s="178"/>
      <c r="H28" s="330"/>
      <c r="I28" s="330"/>
      <c r="J28" s="330"/>
      <c r="K28" s="330"/>
      <c r="L28" s="330"/>
      <c r="M28" s="330"/>
      <c r="N28" s="330"/>
      <c r="O28" s="330"/>
      <c r="P28" s="565"/>
    </row>
    <row r="29" spans="1:21" ht="9" customHeight="1">
      <c r="A29" s="177"/>
      <c r="C29" s="178"/>
      <c r="D29" s="178"/>
      <c r="E29" s="178"/>
      <c r="F29" s="178"/>
      <c r="G29" s="178"/>
      <c r="H29" s="330"/>
      <c r="I29" s="330"/>
      <c r="J29" s="330"/>
      <c r="K29" s="330"/>
      <c r="L29" s="330"/>
      <c r="M29" s="330"/>
      <c r="N29" s="330"/>
      <c r="O29" s="330"/>
      <c r="P29" s="565"/>
    </row>
    <row r="30" spans="1:21" ht="9" customHeight="1">
      <c r="A30" s="177"/>
      <c r="C30" s="178"/>
      <c r="D30" s="178"/>
      <c r="E30" s="178"/>
      <c r="F30" s="178"/>
      <c r="G30" s="178"/>
      <c r="H30" s="330"/>
      <c r="I30" s="330"/>
      <c r="J30" s="330"/>
      <c r="K30" s="330"/>
      <c r="L30" s="330"/>
      <c r="M30" s="330"/>
      <c r="N30" s="330"/>
      <c r="O30" s="330"/>
      <c r="P30" s="565"/>
    </row>
    <row r="31" spans="1:21" ht="9" customHeight="1">
      <c r="A31" s="177"/>
      <c r="B31" s="558"/>
      <c r="C31" s="178"/>
      <c r="D31" s="178"/>
      <c r="E31" s="178"/>
      <c r="F31" s="178"/>
      <c r="G31" s="178"/>
      <c r="H31" s="330"/>
      <c r="I31" s="330"/>
      <c r="J31" s="330"/>
      <c r="K31" s="330"/>
      <c r="L31" s="330"/>
      <c r="M31" s="330"/>
      <c r="N31" s="330"/>
      <c r="O31" s="330"/>
      <c r="P31" s="330"/>
    </row>
    <row r="32" spans="1:21" ht="9" customHeight="1">
      <c r="A32" s="177"/>
      <c r="B32" s="558"/>
      <c r="C32" s="178"/>
      <c r="D32" s="178"/>
      <c r="E32" s="178"/>
      <c r="F32" s="178"/>
      <c r="G32" s="178"/>
      <c r="H32" s="330"/>
      <c r="I32" s="330"/>
      <c r="J32" s="330"/>
      <c r="K32" s="330"/>
      <c r="L32" s="330"/>
      <c r="M32" s="330"/>
      <c r="N32" s="330"/>
      <c r="O32" s="330"/>
      <c r="P32" s="330"/>
    </row>
    <row r="33" spans="1:16" ht="9" customHeight="1">
      <c r="A33" s="177"/>
      <c r="B33" s="558"/>
      <c r="C33" s="178"/>
      <c r="D33" s="178"/>
      <c r="E33" s="178"/>
      <c r="F33" s="178"/>
      <c r="G33" s="178"/>
      <c r="H33" s="330"/>
      <c r="I33" s="330"/>
      <c r="J33" s="330"/>
      <c r="K33" s="330"/>
      <c r="L33" s="330"/>
      <c r="M33" s="330"/>
      <c r="N33" s="330"/>
      <c r="O33" s="330"/>
      <c r="P33" s="330"/>
    </row>
    <row r="34" spans="1:16" ht="9" customHeight="1">
      <c r="A34" s="179"/>
      <c r="B34" s="558"/>
      <c r="C34" s="178"/>
      <c r="D34" s="178"/>
      <c r="E34" s="178"/>
      <c r="F34" s="178"/>
      <c r="G34" s="178"/>
      <c r="H34" s="330"/>
      <c r="I34" s="330"/>
      <c r="J34" s="330"/>
      <c r="K34" s="330"/>
      <c r="L34" s="330"/>
      <c r="M34" s="330"/>
      <c r="N34" s="330"/>
      <c r="O34" s="330"/>
      <c r="P34" s="330"/>
    </row>
    <row r="35" spans="1:16" ht="9" customHeight="1">
      <c r="A35" s="177"/>
      <c r="B35" s="558"/>
      <c r="C35" s="178"/>
      <c r="D35" s="178"/>
      <c r="E35" s="178"/>
      <c r="F35" s="178"/>
      <c r="G35" s="178"/>
      <c r="H35" s="330"/>
      <c r="I35" s="330"/>
      <c r="J35" s="330"/>
      <c r="K35" s="330"/>
      <c r="L35" s="330"/>
      <c r="M35" s="330"/>
      <c r="N35" s="330"/>
      <c r="O35" s="330"/>
      <c r="P35" s="330"/>
    </row>
    <row r="36" spans="1:16" ht="9" customHeight="1">
      <c r="A36" s="177"/>
      <c r="B36" s="558"/>
      <c r="C36" s="178"/>
      <c r="D36" s="178"/>
      <c r="E36" s="178"/>
      <c r="F36" s="178"/>
      <c r="G36" s="178"/>
      <c r="H36" s="330"/>
      <c r="I36" s="330"/>
      <c r="J36" s="330"/>
      <c r="K36" s="330"/>
      <c r="L36" s="330"/>
      <c r="M36" s="330"/>
      <c r="N36" s="330"/>
      <c r="O36" s="330"/>
      <c r="P36" s="330"/>
    </row>
    <row r="37" spans="1:16" ht="9" customHeight="1">
      <c r="A37" s="177"/>
      <c r="B37" s="558"/>
      <c r="C37" s="178"/>
      <c r="D37" s="178"/>
      <c r="E37" s="178"/>
      <c r="F37" s="178"/>
      <c r="G37" s="178"/>
      <c r="H37" s="330"/>
      <c r="I37" s="330"/>
      <c r="J37" s="330"/>
      <c r="K37" s="330"/>
      <c r="L37" s="330"/>
      <c r="M37" s="330"/>
      <c r="N37" s="330"/>
      <c r="O37" s="330"/>
      <c r="P37" s="330"/>
    </row>
    <row r="38" spans="1:16" ht="9" customHeight="1">
      <c r="A38" s="177"/>
      <c r="C38" s="178"/>
      <c r="D38" s="178"/>
      <c r="E38" s="178"/>
      <c r="F38" s="178"/>
      <c r="G38" s="178"/>
      <c r="H38" s="330"/>
      <c r="I38" s="330"/>
      <c r="J38" s="330"/>
      <c r="K38" s="330"/>
      <c r="L38" s="330"/>
      <c r="M38" s="330"/>
      <c r="N38" s="330"/>
      <c r="O38" s="330"/>
      <c r="P38" s="330"/>
    </row>
    <row r="39" spans="1:16" ht="9" customHeight="1">
      <c r="A39" s="177"/>
      <c r="C39" s="178"/>
      <c r="D39" s="178"/>
      <c r="E39" s="178"/>
      <c r="F39" s="178"/>
      <c r="G39" s="178"/>
      <c r="H39" s="330"/>
      <c r="I39" s="330"/>
      <c r="J39" s="330"/>
      <c r="K39" s="330"/>
      <c r="L39" s="330"/>
      <c r="M39" s="330"/>
      <c r="N39" s="330"/>
      <c r="O39" s="330"/>
      <c r="P39" s="330"/>
    </row>
    <row r="40" spans="1:16" ht="9" customHeight="1">
      <c r="A40" s="179"/>
      <c r="C40" s="178"/>
      <c r="D40" s="178"/>
      <c r="E40" s="178"/>
      <c r="F40" s="178"/>
      <c r="G40" s="178"/>
      <c r="H40" s="330"/>
      <c r="I40" s="330"/>
      <c r="J40" s="330"/>
      <c r="K40" s="330"/>
      <c r="L40" s="330"/>
      <c r="M40" s="330"/>
      <c r="N40" s="330"/>
      <c r="O40" s="330"/>
      <c r="P40" s="330"/>
    </row>
    <row r="41" spans="1:16" ht="9" customHeight="1">
      <c r="A41" s="177"/>
      <c r="C41" s="178"/>
      <c r="D41" s="178"/>
      <c r="E41" s="178"/>
      <c r="F41" s="178"/>
      <c r="G41" s="178"/>
      <c r="H41" s="330"/>
      <c r="I41" s="330"/>
      <c r="J41" s="330"/>
      <c r="K41" s="330"/>
      <c r="L41" s="330"/>
      <c r="M41" s="330"/>
      <c r="N41" s="330"/>
      <c r="O41" s="330"/>
      <c r="P41" s="330"/>
    </row>
    <row r="42" spans="1:16" ht="9" customHeight="1">
      <c r="A42" s="177"/>
      <c r="C42" s="178"/>
      <c r="D42" s="178"/>
      <c r="E42" s="178"/>
      <c r="F42" s="178"/>
      <c r="G42" s="178"/>
      <c r="H42" s="330"/>
      <c r="I42" s="330"/>
      <c r="J42" s="330"/>
      <c r="K42" s="330"/>
      <c r="L42" s="330"/>
      <c r="M42" s="330"/>
      <c r="N42" s="330"/>
      <c r="O42" s="330"/>
      <c r="P42" s="330"/>
    </row>
    <row r="43" spans="1:16" ht="9" customHeight="1">
      <c r="A43" s="177"/>
      <c r="C43" s="178"/>
      <c r="D43" s="178"/>
      <c r="E43" s="178"/>
      <c r="F43" s="178"/>
      <c r="G43" s="178"/>
      <c r="H43" s="330"/>
      <c r="I43" s="330"/>
      <c r="J43" s="330"/>
      <c r="K43" s="330"/>
      <c r="L43" s="330"/>
      <c r="M43" s="330"/>
      <c r="N43" s="330"/>
      <c r="O43" s="330"/>
      <c r="P43" s="330"/>
    </row>
    <row r="44" spans="1:16" ht="9" customHeight="1">
      <c r="A44" s="177"/>
      <c r="C44" s="178"/>
      <c r="D44" s="178"/>
      <c r="E44" s="178"/>
      <c r="F44" s="178"/>
      <c r="G44" s="178"/>
      <c r="H44" s="330"/>
      <c r="I44" s="330"/>
      <c r="J44" s="330"/>
      <c r="K44" s="330"/>
      <c r="L44" s="330"/>
      <c r="M44" s="330"/>
      <c r="N44" s="330"/>
      <c r="O44" s="330"/>
      <c r="P44" s="330"/>
    </row>
    <row r="45" spans="1:16" ht="9" customHeight="1">
      <c r="A45" s="177"/>
      <c r="C45" s="178"/>
      <c r="D45" s="178"/>
      <c r="E45" s="178"/>
      <c r="F45" s="178"/>
      <c r="G45" s="178"/>
      <c r="H45" s="330"/>
      <c r="I45" s="330"/>
      <c r="J45" s="330"/>
      <c r="K45" s="330"/>
      <c r="L45" s="330"/>
      <c r="M45" s="330"/>
      <c r="N45" s="330"/>
      <c r="O45" s="330"/>
      <c r="P45" s="330"/>
    </row>
    <row r="46" spans="1:16" ht="9" customHeight="1">
      <c r="A46" s="179"/>
      <c r="C46" s="178"/>
      <c r="D46" s="178"/>
      <c r="E46" s="178"/>
      <c r="F46" s="178"/>
      <c r="G46" s="178"/>
      <c r="H46" s="330"/>
      <c r="I46" s="330"/>
      <c r="J46" s="330"/>
      <c r="K46" s="330"/>
      <c r="L46" s="330"/>
      <c r="M46" s="330"/>
      <c r="N46" s="330"/>
      <c r="O46" s="330"/>
      <c r="P46" s="330"/>
    </row>
    <row r="47" spans="1:16" ht="9" customHeight="1">
      <c r="A47" s="177"/>
      <c r="C47" s="178"/>
      <c r="D47" s="178"/>
      <c r="E47" s="178"/>
      <c r="F47" s="178"/>
      <c r="G47" s="178"/>
      <c r="H47" s="330"/>
      <c r="I47" s="330"/>
      <c r="J47" s="330"/>
      <c r="K47" s="330"/>
      <c r="L47" s="330"/>
      <c r="M47" s="330"/>
      <c r="N47" s="330"/>
      <c r="O47" s="330"/>
      <c r="P47" s="330"/>
    </row>
    <row r="48" spans="1:16" ht="9" customHeight="1">
      <c r="A48" s="177"/>
      <c r="C48" s="178"/>
      <c r="D48" s="178"/>
      <c r="E48" s="178"/>
      <c r="F48" s="178"/>
      <c r="G48" s="178"/>
      <c r="H48" s="330"/>
      <c r="I48" s="330"/>
      <c r="J48" s="330"/>
      <c r="K48" s="330"/>
      <c r="L48" s="330"/>
      <c r="M48" s="330"/>
      <c r="N48" s="330"/>
      <c r="O48" s="330"/>
      <c r="P48" s="330"/>
    </row>
    <row r="49" spans="1:16" ht="9" customHeight="1">
      <c r="A49" s="177"/>
      <c r="C49" s="178"/>
      <c r="D49" s="178"/>
      <c r="E49" s="178"/>
      <c r="F49" s="178"/>
      <c r="G49" s="178"/>
      <c r="H49" s="330"/>
      <c r="I49" s="330"/>
      <c r="J49" s="330"/>
      <c r="K49" s="330"/>
      <c r="L49" s="330"/>
      <c r="M49" s="330"/>
      <c r="N49" s="330"/>
      <c r="O49" s="330"/>
      <c r="P49" s="330"/>
    </row>
    <row r="50" spans="1:16" ht="9" customHeight="1">
      <c r="A50" s="177"/>
      <c r="C50" s="178"/>
      <c r="D50" s="178"/>
      <c r="E50" s="178"/>
      <c r="F50" s="178"/>
      <c r="G50" s="178"/>
      <c r="H50" s="330"/>
      <c r="I50" s="330"/>
      <c r="J50" s="330"/>
      <c r="K50" s="330"/>
      <c r="L50" s="330"/>
      <c r="M50" s="330"/>
      <c r="N50" s="330"/>
      <c r="O50" s="330"/>
      <c r="P50" s="330"/>
    </row>
    <row r="51" spans="1:16" ht="9" customHeight="1">
      <c r="A51" s="179"/>
      <c r="C51" s="178"/>
      <c r="D51" s="178"/>
      <c r="E51" s="178"/>
      <c r="F51" s="178"/>
      <c r="G51" s="178"/>
      <c r="H51" s="330"/>
      <c r="I51" s="330"/>
      <c r="J51" s="330"/>
      <c r="K51" s="330"/>
      <c r="L51" s="330"/>
      <c r="M51" s="330"/>
      <c r="N51" s="330"/>
      <c r="O51" s="330"/>
      <c r="P51" s="330"/>
    </row>
    <row r="52" spans="1:16" ht="9" customHeight="1">
      <c r="A52" s="180"/>
      <c r="C52" s="178"/>
      <c r="D52" s="178"/>
      <c r="E52" s="178"/>
      <c r="F52" s="178"/>
      <c r="G52" s="178"/>
      <c r="H52" s="330"/>
      <c r="I52" s="330"/>
      <c r="J52" s="330"/>
      <c r="K52" s="330"/>
      <c r="L52" s="330"/>
      <c r="M52" s="330"/>
      <c r="N52" s="330"/>
      <c r="O52" s="330"/>
      <c r="P52" s="330"/>
    </row>
    <row r="53" spans="1:16" ht="9" customHeight="1">
      <c r="A53" s="180"/>
      <c r="C53" s="178"/>
      <c r="D53" s="178"/>
      <c r="E53" s="178"/>
      <c r="F53" s="178"/>
      <c r="G53" s="178"/>
      <c r="H53" s="330"/>
      <c r="I53" s="330"/>
      <c r="J53" s="330"/>
      <c r="K53" s="330"/>
      <c r="L53" s="330"/>
      <c r="M53" s="330"/>
      <c r="N53" s="330"/>
      <c r="O53" s="330"/>
      <c r="P53" s="330"/>
    </row>
    <row r="54" spans="1:16" ht="9" customHeight="1">
      <c r="A54" s="180"/>
      <c r="C54" s="178"/>
      <c r="D54" s="178"/>
      <c r="E54" s="178"/>
      <c r="F54" s="178"/>
      <c r="G54" s="178"/>
      <c r="H54" s="330"/>
      <c r="I54" s="330"/>
      <c r="J54" s="330"/>
      <c r="K54" s="330"/>
      <c r="L54" s="330"/>
      <c r="M54" s="330"/>
      <c r="N54" s="330"/>
      <c r="O54" s="330"/>
      <c r="P54" s="330"/>
    </row>
    <row r="55" spans="1:16" ht="9" customHeight="1">
      <c r="A55" s="180"/>
      <c r="C55" s="178"/>
      <c r="D55" s="178"/>
      <c r="E55" s="178"/>
      <c r="F55" s="178"/>
      <c r="G55" s="178"/>
      <c r="H55" s="330"/>
      <c r="I55" s="330"/>
      <c r="J55" s="330"/>
      <c r="K55" s="330"/>
      <c r="L55" s="330"/>
      <c r="M55" s="330"/>
      <c r="N55" s="330"/>
      <c r="O55" s="330"/>
      <c r="P55" s="330"/>
    </row>
    <row r="56" spans="1:16" ht="9" customHeight="1">
      <c r="A56" s="181"/>
      <c r="C56" s="178"/>
      <c r="D56" s="178"/>
      <c r="E56" s="178"/>
      <c r="F56" s="178"/>
      <c r="G56" s="178"/>
      <c r="H56" s="330"/>
      <c r="I56" s="330"/>
      <c r="J56" s="330"/>
      <c r="K56" s="330"/>
      <c r="L56" s="330"/>
      <c r="M56" s="330"/>
      <c r="N56" s="330"/>
      <c r="O56" s="330"/>
      <c r="P56" s="330"/>
    </row>
    <row r="57" spans="1:16" ht="9" customHeight="1">
      <c r="A57" s="181"/>
      <c r="C57" s="178"/>
      <c r="D57" s="178"/>
      <c r="E57" s="178"/>
      <c r="F57" s="178"/>
      <c r="G57" s="178"/>
      <c r="H57" s="330"/>
      <c r="I57" s="330"/>
      <c r="J57" s="330"/>
      <c r="K57" s="330"/>
      <c r="L57" s="330"/>
      <c r="M57" s="330"/>
      <c r="N57" s="330"/>
      <c r="O57" s="330"/>
      <c r="P57" s="330"/>
    </row>
    <row r="58" spans="1:16" ht="9" customHeight="1">
      <c r="A58" s="182"/>
      <c r="C58" s="178"/>
      <c r="D58" s="178"/>
      <c r="E58" s="178"/>
      <c r="F58" s="178"/>
      <c r="G58" s="178"/>
      <c r="H58" s="330"/>
      <c r="I58" s="330"/>
      <c r="J58" s="330"/>
      <c r="K58" s="330"/>
      <c r="L58" s="330"/>
      <c r="M58" s="330"/>
      <c r="N58" s="330"/>
      <c r="O58" s="330"/>
      <c r="P58" s="330"/>
    </row>
    <row r="59" spans="1:16" ht="9" customHeight="1">
      <c r="A59" s="177"/>
      <c r="C59" s="178"/>
      <c r="D59" s="178"/>
      <c r="E59" s="178"/>
      <c r="F59" s="178"/>
      <c r="G59" s="178"/>
      <c r="H59" s="330"/>
      <c r="I59" s="330"/>
      <c r="J59" s="330"/>
      <c r="K59" s="330"/>
      <c r="L59" s="330"/>
      <c r="M59" s="330"/>
      <c r="N59" s="330"/>
      <c r="O59" s="330"/>
      <c r="P59" s="330"/>
    </row>
    <row r="60" spans="1:16" ht="9" customHeight="1">
      <c r="A60" s="177"/>
      <c r="C60" s="178"/>
      <c r="D60" s="178"/>
      <c r="E60" s="178"/>
      <c r="F60" s="178"/>
      <c r="G60" s="178"/>
      <c r="H60" s="330"/>
      <c r="I60" s="330"/>
      <c r="J60" s="330"/>
      <c r="K60" s="330"/>
      <c r="L60" s="330"/>
      <c r="M60" s="330"/>
      <c r="N60" s="330"/>
      <c r="O60" s="330"/>
      <c r="P60" s="330"/>
    </row>
    <row r="61" spans="1:16" ht="9" customHeight="1">
      <c r="A61" s="177"/>
      <c r="C61" s="178"/>
      <c r="D61" s="178"/>
      <c r="E61" s="178"/>
      <c r="F61" s="178"/>
      <c r="G61" s="178"/>
      <c r="H61" s="330"/>
      <c r="I61" s="330"/>
      <c r="J61" s="330"/>
      <c r="K61" s="330"/>
      <c r="L61" s="330"/>
      <c r="M61" s="330"/>
      <c r="N61" s="330"/>
      <c r="O61" s="330"/>
      <c r="P61" s="330"/>
    </row>
    <row r="62" spans="1:16" ht="9" customHeight="1">
      <c r="A62" s="177"/>
      <c r="C62" s="178"/>
      <c r="D62" s="178"/>
      <c r="E62" s="178"/>
      <c r="F62" s="178"/>
      <c r="G62" s="178"/>
      <c r="H62" s="330"/>
      <c r="I62" s="330"/>
      <c r="J62" s="330"/>
      <c r="K62" s="330"/>
      <c r="L62" s="330"/>
      <c r="M62" s="330"/>
      <c r="N62" s="330"/>
      <c r="O62" s="330"/>
      <c r="P62" s="330"/>
    </row>
    <row r="63" spans="1:16" ht="9" customHeight="1">
      <c r="A63" s="180"/>
      <c r="C63" s="178"/>
      <c r="D63" s="178"/>
      <c r="E63" s="178"/>
      <c r="F63" s="178"/>
      <c r="G63" s="178"/>
      <c r="H63" s="330"/>
      <c r="I63" s="330"/>
      <c r="J63" s="330"/>
      <c r="K63" s="330"/>
      <c r="L63" s="330"/>
      <c r="M63" s="330"/>
      <c r="N63" s="330"/>
      <c r="O63" s="330"/>
      <c r="P63" s="330"/>
    </row>
    <row r="64" spans="1:16" ht="9" customHeight="1">
      <c r="A64" s="182"/>
      <c r="C64" s="178"/>
      <c r="D64" s="178"/>
      <c r="E64" s="178"/>
      <c r="F64" s="178"/>
      <c r="G64" s="178"/>
      <c r="H64" s="330"/>
      <c r="I64" s="330"/>
      <c r="J64" s="330"/>
      <c r="K64" s="330"/>
      <c r="L64" s="330"/>
      <c r="M64" s="330"/>
      <c r="N64" s="330"/>
      <c r="O64" s="330"/>
      <c r="P64" s="330"/>
    </row>
    <row r="65" spans="1:16" ht="9" customHeight="1">
      <c r="A65" s="177"/>
      <c r="C65" s="178"/>
      <c r="D65" s="178"/>
      <c r="E65" s="178"/>
      <c r="F65" s="178"/>
      <c r="G65" s="178"/>
      <c r="H65" s="330"/>
      <c r="I65" s="330"/>
      <c r="J65" s="330"/>
      <c r="K65" s="330"/>
      <c r="L65" s="330"/>
      <c r="M65" s="330"/>
      <c r="N65" s="330"/>
      <c r="O65" s="330"/>
      <c r="P65" s="330"/>
    </row>
    <row r="66" spans="1:16" ht="9" customHeight="1">
      <c r="A66" s="177"/>
      <c r="C66" s="178"/>
      <c r="D66" s="178"/>
      <c r="E66" s="178"/>
      <c r="F66" s="178"/>
      <c r="G66" s="178"/>
      <c r="H66" s="330"/>
      <c r="I66" s="330"/>
      <c r="J66" s="330"/>
      <c r="K66" s="330"/>
      <c r="L66" s="330"/>
      <c r="M66" s="330"/>
      <c r="N66" s="330"/>
      <c r="O66" s="330"/>
      <c r="P66" s="330"/>
    </row>
    <row r="67" spans="1:16" ht="9" customHeight="1">
      <c r="A67" s="177"/>
      <c r="C67" s="178"/>
      <c r="D67" s="178"/>
      <c r="E67" s="178"/>
      <c r="F67" s="178"/>
      <c r="G67" s="178"/>
      <c r="H67" s="330"/>
      <c r="I67" s="330"/>
      <c r="J67" s="330"/>
      <c r="K67" s="330"/>
      <c r="L67" s="330"/>
      <c r="M67" s="330"/>
      <c r="N67" s="330"/>
      <c r="O67" s="330"/>
      <c r="P67" s="330"/>
    </row>
    <row r="68" spans="1:16" ht="9" customHeight="1">
      <c r="A68" s="177"/>
      <c r="C68" s="178"/>
      <c r="D68" s="178"/>
      <c r="E68" s="178"/>
      <c r="F68" s="178"/>
      <c r="G68" s="178"/>
      <c r="H68" s="330"/>
      <c r="I68" s="330"/>
      <c r="J68" s="330"/>
      <c r="K68" s="330"/>
      <c r="L68" s="330"/>
      <c r="M68" s="330"/>
      <c r="N68" s="330"/>
      <c r="O68" s="330"/>
      <c r="P68" s="330"/>
    </row>
    <row r="69" spans="1:16" ht="9" customHeight="1">
      <c r="A69" s="180"/>
      <c r="C69" s="178"/>
      <c r="D69" s="178"/>
      <c r="E69" s="178"/>
      <c r="F69" s="178"/>
      <c r="G69" s="178"/>
      <c r="H69" s="330"/>
      <c r="I69" s="330"/>
      <c r="J69" s="330"/>
      <c r="K69" s="330"/>
      <c r="L69" s="330"/>
      <c r="M69" s="330"/>
      <c r="N69" s="330"/>
      <c r="O69" s="330"/>
      <c r="P69" s="330"/>
    </row>
    <row r="70" spans="1:16" ht="9" customHeight="1">
      <c r="A70" s="182"/>
      <c r="C70" s="178"/>
      <c r="D70" s="178"/>
      <c r="E70" s="178"/>
      <c r="F70" s="178"/>
      <c r="G70" s="178"/>
      <c r="H70" s="330"/>
      <c r="I70" s="330"/>
      <c r="J70" s="330"/>
      <c r="K70" s="330"/>
      <c r="L70" s="330"/>
      <c r="M70" s="330"/>
      <c r="N70" s="330"/>
      <c r="O70" s="330"/>
      <c r="P70" s="330"/>
    </row>
    <row r="71" spans="1:16" ht="9" customHeight="1">
      <c r="A71" s="177"/>
      <c r="C71" s="178"/>
      <c r="D71" s="178"/>
      <c r="E71" s="178"/>
      <c r="F71" s="178"/>
      <c r="G71" s="178"/>
      <c r="H71" s="330"/>
      <c r="I71" s="330"/>
      <c r="J71" s="330"/>
      <c r="K71" s="330"/>
      <c r="L71" s="330"/>
      <c r="M71" s="330"/>
      <c r="N71" s="330"/>
      <c r="O71" s="330"/>
      <c r="P71" s="330"/>
    </row>
    <row r="72" spans="1:16" ht="9" customHeight="1">
      <c r="A72" s="177"/>
      <c r="C72" s="178"/>
      <c r="D72" s="178"/>
      <c r="E72" s="178"/>
      <c r="F72" s="178"/>
      <c r="G72" s="178"/>
      <c r="H72" s="330"/>
      <c r="I72" s="330"/>
      <c r="J72" s="330"/>
      <c r="K72" s="330"/>
      <c r="L72" s="330"/>
      <c r="M72" s="330"/>
      <c r="N72" s="330"/>
      <c r="O72" s="330"/>
      <c r="P72" s="330"/>
    </row>
    <row r="73" spans="1:16" ht="9" customHeight="1">
      <c r="A73" s="177"/>
      <c r="C73" s="413"/>
      <c r="D73" s="413"/>
      <c r="E73" s="413"/>
      <c r="F73" s="413"/>
      <c r="G73" s="413"/>
    </row>
    <row r="74" spans="1:16" ht="9" customHeight="1">
      <c r="A74" s="177"/>
      <c r="C74" s="413"/>
      <c r="D74" s="413"/>
      <c r="E74" s="413"/>
      <c r="F74" s="413"/>
      <c r="G74" s="413"/>
    </row>
    <row r="75" spans="1:16" ht="9" customHeight="1">
      <c r="A75" s="177"/>
      <c r="C75" s="413"/>
      <c r="D75" s="413"/>
      <c r="E75" s="413"/>
      <c r="F75" s="413"/>
      <c r="G75" s="413"/>
    </row>
    <row r="76" spans="1:16" ht="9" customHeight="1">
      <c r="A76" s="177"/>
      <c r="C76" s="413"/>
      <c r="D76" s="413"/>
      <c r="E76" s="413"/>
      <c r="F76" s="413"/>
      <c r="G76" s="413"/>
    </row>
    <row r="77" spans="1:16" ht="9" customHeight="1">
      <c r="A77" s="177"/>
      <c r="C77" s="413"/>
      <c r="D77" s="413"/>
      <c r="E77" s="413"/>
      <c r="F77" s="413"/>
      <c r="G77" s="413"/>
    </row>
    <row r="78" spans="1:16" ht="9" customHeight="1">
      <c r="A78" s="177"/>
      <c r="C78" s="413"/>
      <c r="D78" s="413"/>
      <c r="E78" s="413"/>
      <c r="F78" s="413"/>
      <c r="G78" s="413"/>
    </row>
    <row r="79" spans="1:16" ht="9" customHeight="1">
      <c r="A79" s="180"/>
      <c r="C79" s="413"/>
      <c r="D79" s="413"/>
      <c r="E79" s="413"/>
      <c r="F79" s="413"/>
      <c r="G79" s="413"/>
    </row>
    <row r="80" spans="1:16" ht="9" customHeight="1">
      <c r="A80" s="182"/>
      <c r="C80" s="413"/>
      <c r="D80" s="413"/>
      <c r="E80" s="413"/>
      <c r="F80" s="413"/>
      <c r="G80" s="413"/>
    </row>
    <row r="81" spans="1:7" ht="9" customHeight="1">
      <c r="A81" s="177"/>
      <c r="C81" s="413"/>
      <c r="D81" s="413"/>
      <c r="E81" s="413"/>
      <c r="F81" s="413"/>
      <c r="G81" s="413"/>
    </row>
    <row r="82" spans="1:7" ht="9" customHeight="1">
      <c r="A82" s="177"/>
      <c r="C82" s="413"/>
      <c r="D82" s="413"/>
      <c r="E82" s="413"/>
      <c r="F82" s="413"/>
      <c r="G82" s="413"/>
    </row>
    <row r="83" spans="1:7" ht="9" customHeight="1">
      <c r="A83" s="177"/>
      <c r="C83" s="413"/>
      <c r="D83" s="413"/>
      <c r="E83" s="413"/>
      <c r="F83" s="413"/>
      <c r="G83" s="413"/>
    </row>
    <row r="84" spans="1:7" ht="9" customHeight="1">
      <c r="A84" s="177"/>
      <c r="C84" s="413"/>
      <c r="D84" s="413"/>
      <c r="E84" s="413"/>
      <c r="F84" s="413"/>
      <c r="G84" s="413"/>
    </row>
    <row r="85" spans="1:7" ht="9" customHeight="1">
      <c r="A85" s="177"/>
      <c r="C85" s="413"/>
      <c r="D85" s="413"/>
      <c r="E85" s="413"/>
      <c r="F85" s="413"/>
      <c r="G85" s="413"/>
    </row>
    <row r="86" spans="1:7" ht="9" customHeight="1">
      <c r="A86" s="177"/>
      <c r="C86" s="413"/>
      <c r="D86" s="413"/>
      <c r="E86" s="413"/>
      <c r="F86" s="413"/>
      <c r="G86" s="413"/>
    </row>
    <row r="87" spans="1:7" ht="9" customHeight="1">
      <c r="A87" s="177"/>
      <c r="C87" s="413"/>
      <c r="D87" s="413"/>
      <c r="E87" s="413"/>
      <c r="F87" s="413"/>
      <c r="G87" s="413"/>
    </row>
    <row r="88" spans="1:7" ht="9" customHeight="1">
      <c r="A88" s="177"/>
      <c r="C88" s="413"/>
      <c r="D88" s="413"/>
      <c r="E88" s="413"/>
      <c r="F88" s="413"/>
      <c r="G88" s="413"/>
    </row>
    <row r="89" spans="1:7" ht="9" customHeight="1">
      <c r="A89" s="177"/>
      <c r="C89" s="413"/>
      <c r="D89" s="413"/>
      <c r="E89" s="413"/>
      <c r="F89" s="413"/>
      <c r="G89" s="413"/>
    </row>
    <row r="90" spans="1:7" ht="9" customHeight="1">
      <c r="A90" s="182"/>
      <c r="C90" s="413"/>
      <c r="D90" s="413"/>
      <c r="E90" s="413"/>
      <c r="F90" s="413"/>
      <c r="G90" s="413"/>
    </row>
    <row r="91" spans="1:7" ht="9" customHeight="1">
      <c r="A91" s="177"/>
      <c r="C91" s="413"/>
      <c r="D91" s="413"/>
      <c r="E91" s="413"/>
      <c r="F91" s="413"/>
      <c r="G91" s="413"/>
    </row>
    <row r="92" spans="1:7" ht="9" customHeight="1">
      <c r="A92" s="177"/>
      <c r="C92" s="413"/>
      <c r="D92" s="413"/>
      <c r="E92" s="413"/>
      <c r="F92" s="413"/>
      <c r="G92" s="413"/>
    </row>
    <row r="93" spans="1:7" ht="9" customHeight="1">
      <c r="A93" s="177"/>
      <c r="C93" s="413"/>
      <c r="D93" s="413"/>
      <c r="E93" s="413"/>
      <c r="F93" s="413"/>
      <c r="G93" s="413"/>
    </row>
    <row r="94" spans="1:7">
      <c r="A94" s="183"/>
      <c r="C94" s="413"/>
      <c r="D94" s="413"/>
      <c r="E94" s="413"/>
      <c r="F94" s="413"/>
      <c r="G94" s="413"/>
    </row>
    <row r="95" spans="1:7">
      <c r="A95" s="183"/>
      <c r="C95" s="413"/>
      <c r="D95" s="413"/>
      <c r="E95" s="413"/>
      <c r="F95" s="413"/>
      <c r="G95" s="413"/>
    </row>
    <row r="96" spans="1:7">
      <c r="A96" s="183"/>
      <c r="C96" s="413"/>
      <c r="D96" s="413"/>
      <c r="E96" s="413"/>
      <c r="F96" s="413"/>
      <c r="G96" s="413"/>
    </row>
    <row r="97" spans="1:7">
      <c r="A97" s="183"/>
      <c r="C97" s="413"/>
      <c r="D97" s="413"/>
      <c r="E97" s="413"/>
      <c r="F97" s="413"/>
      <c r="G97" s="413"/>
    </row>
    <row r="98" spans="1:7">
      <c r="A98" s="183"/>
      <c r="C98" s="413"/>
      <c r="D98" s="413"/>
      <c r="E98" s="413"/>
      <c r="F98" s="413"/>
      <c r="G98" s="413"/>
    </row>
    <row r="99" spans="1:7">
      <c r="A99" s="183"/>
      <c r="C99" s="413"/>
      <c r="D99" s="413"/>
      <c r="E99" s="413"/>
      <c r="F99" s="413"/>
      <c r="G99" s="413"/>
    </row>
    <row r="100" spans="1:7">
      <c r="A100" s="183"/>
      <c r="C100" s="413"/>
      <c r="D100" s="413"/>
      <c r="E100" s="413"/>
      <c r="F100" s="413"/>
      <c r="G100" s="413"/>
    </row>
    <row r="101" spans="1:7" ht="15.75">
      <c r="A101" s="184"/>
      <c r="C101" s="413"/>
      <c r="D101" s="413"/>
      <c r="E101" s="413"/>
      <c r="F101" s="413"/>
      <c r="G101" s="413"/>
    </row>
    <row r="102" spans="1:7" ht="15.75">
      <c r="A102" s="184"/>
      <c r="C102" s="413"/>
      <c r="D102" s="413"/>
      <c r="E102" s="413"/>
      <c r="F102" s="413"/>
      <c r="G102" s="413"/>
    </row>
    <row r="103" spans="1:7" ht="15.75">
      <c r="A103" s="184"/>
      <c r="C103" s="413"/>
      <c r="D103" s="413"/>
      <c r="E103" s="413"/>
      <c r="F103" s="413"/>
      <c r="G103" s="413"/>
    </row>
    <row r="104" spans="1:7" ht="15.75">
      <c r="A104" s="184"/>
      <c r="C104" s="413"/>
      <c r="D104" s="413"/>
      <c r="E104" s="413"/>
      <c r="F104" s="413"/>
      <c r="G104" s="413"/>
    </row>
    <row r="105" spans="1:7" ht="15.75">
      <c r="A105" s="184"/>
      <c r="C105" s="413"/>
      <c r="D105" s="413"/>
      <c r="E105" s="413"/>
      <c r="F105" s="413"/>
      <c r="G105" s="413"/>
    </row>
    <row r="106" spans="1:7" ht="15.75">
      <c r="A106" s="184"/>
      <c r="C106" s="413"/>
      <c r="D106" s="413"/>
      <c r="E106" s="413"/>
      <c r="F106" s="413"/>
      <c r="G106" s="413"/>
    </row>
    <row r="107" spans="1:7" ht="15.75">
      <c r="A107" s="184"/>
      <c r="C107" s="413"/>
      <c r="D107" s="413"/>
      <c r="E107" s="413"/>
      <c r="F107" s="413"/>
      <c r="G107" s="413"/>
    </row>
    <row r="108" spans="1:7" ht="15.75">
      <c r="A108" s="184"/>
      <c r="C108" s="413"/>
      <c r="D108" s="413"/>
      <c r="E108" s="413"/>
      <c r="F108" s="413"/>
      <c r="G108" s="413"/>
    </row>
    <row r="109" spans="1:7" ht="15.75">
      <c r="A109" s="184"/>
      <c r="C109" s="413"/>
      <c r="D109" s="413"/>
      <c r="E109" s="413"/>
      <c r="F109" s="413"/>
      <c r="G109" s="413"/>
    </row>
    <row r="110" spans="1:7" ht="15.75">
      <c r="A110" s="184"/>
      <c r="C110" s="413"/>
      <c r="D110" s="413"/>
      <c r="E110" s="413"/>
      <c r="F110" s="413"/>
      <c r="G110" s="413"/>
    </row>
    <row r="111" spans="1:7" ht="15.75">
      <c r="A111" s="184"/>
      <c r="C111" s="413"/>
      <c r="D111" s="413"/>
      <c r="E111" s="413"/>
      <c r="F111" s="413"/>
      <c r="G111" s="413"/>
    </row>
    <row r="112" spans="1:7" ht="15.75">
      <c r="A112" s="184"/>
      <c r="C112" s="413"/>
      <c r="D112" s="413"/>
      <c r="E112" s="413"/>
      <c r="F112" s="413"/>
      <c r="G112" s="413"/>
    </row>
    <row r="113" spans="1:7" ht="15.75">
      <c r="A113" s="184"/>
      <c r="C113" s="413"/>
      <c r="D113" s="413"/>
      <c r="E113" s="413"/>
      <c r="F113" s="413"/>
      <c r="G113" s="413"/>
    </row>
    <row r="114" spans="1:7" ht="15.75">
      <c r="A114" s="184"/>
      <c r="C114" s="413"/>
      <c r="D114" s="413"/>
      <c r="E114" s="413"/>
      <c r="F114" s="413"/>
      <c r="G114" s="413"/>
    </row>
    <row r="115" spans="1:7" ht="15.75">
      <c r="A115" s="184"/>
      <c r="C115" s="413"/>
      <c r="D115" s="413"/>
      <c r="E115" s="413"/>
      <c r="F115" s="413"/>
      <c r="G115" s="413"/>
    </row>
    <row r="116" spans="1:7" ht="15.75">
      <c r="A116" s="184"/>
      <c r="C116" s="413"/>
      <c r="D116" s="413"/>
      <c r="E116" s="413"/>
      <c r="F116" s="413"/>
      <c r="G116" s="413"/>
    </row>
    <row r="117" spans="1:7" ht="15.75">
      <c r="A117" s="184"/>
      <c r="C117" s="413"/>
      <c r="D117" s="413"/>
      <c r="E117" s="413"/>
      <c r="F117" s="413"/>
      <c r="G117" s="413"/>
    </row>
    <row r="118" spans="1:7" ht="15.75">
      <c r="A118" s="184"/>
      <c r="C118" s="413"/>
      <c r="D118" s="413"/>
      <c r="E118" s="413"/>
      <c r="F118" s="413"/>
      <c r="G118" s="413"/>
    </row>
    <row r="119" spans="1:7" ht="15.75">
      <c r="A119" s="184"/>
      <c r="C119" s="413"/>
      <c r="D119" s="413"/>
      <c r="E119" s="413"/>
      <c r="F119" s="413"/>
      <c r="G119" s="413"/>
    </row>
    <row r="120" spans="1:7" ht="15.75">
      <c r="A120" s="184"/>
      <c r="C120" s="413"/>
      <c r="D120" s="413"/>
      <c r="E120" s="413"/>
      <c r="F120" s="413"/>
      <c r="G120" s="413"/>
    </row>
    <row r="121" spans="1:7" ht="15.75">
      <c r="A121" s="184"/>
      <c r="C121" s="413"/>
      <c r="D121" s="413"/>
      <c r="E121" s="413"/>
      <c r="F121" s="413"/>
      <c r="G121" s="413"/>
    </row>
    <row r="122" spans="1:7" ht="15.75">
      <c r="A122" s="184"/>
      <c r="C122" s="413"/>
      <c r="D122" s="413"/>
      <c r="E122" s="413"/>
      <c r="F122" s="413"/>
      <c r="G122" s="413"/>
    </row>
    <row r="123" spans="1:7" ht="15.75">
      <c r="A123" s="184"/>
      <c r="C123" s="413"/>
      <c r="D123" s="413"/>
      <c r="E123" s="413"/>
      <c r="F123" s="413"/>
      <c r="G123" s="413"/>
    </row>
    <row r="124" spans="1:7" ht="15.75">
      <c r="A124" s="184"/>
      <c r="C124" s="413"/>
      <c r="D124" s="413"/>
      <c r="E124" s="413"/>
      <c r="F124" s="413"/>
      <c r="G124" s="413"/>
    </row>
    <row r="125" spans="1:7" ht="15.75">
      <c r="A125" s="184"/>
      <c r="C125" s="413"/>
      <c r="D125" s="413"/>
      <c r="E125" s="413"/>
      <c r="F125" s="413"/>
      <c r="G125" s="413"/>
    </row>
    <row r="126" spans="1:7" ht="15.75">
      <c r="A126" s="184"/>
      <c r="C126" s="413"/>
      <c r="D126" s="413"/>
      <c r="E126" s="413"/>
      <c r="F126" s="413"/>
      <c r="G126" s="413"/>
    </row>
    <row r="127" spans="1:7" ht="15.75">
      <c r="A127" s="184"/>
      <c r="C127" s="413"/>
      <c r="D127" s="413"/>
      <c r="E127" s="413"/>
      <c r="F127" s="413"/>
      <c r="G127" s="413"/>
    </row>
    <row r="128" spans="1:7" ht="15.75">
      <c r="A128" s="184"/>
      <c r="C128" s="413"/>
      <c r="D128" s="413"/>
      <c r="E128" s="413"/>
      <c r="F128" s="413"/>
      <c r="G128" s="413"/>
    </row>
    <row r="129" spans="1:7" ht="15.75">
      <c r="A129" s="184"/>
      <c r="C129" s="413"/>
      <c r="D129" s="413"/>
      <c r="E129" s="413"/>
      <c r="F129" s="413"/>
      <c r="G129" s="413"/>
    </row>
    <row r="130" spans="1:7" ht="15.75">
      <c r="A130" s="184"/>
      <c r="C130" s="413"/>
      <c r="D130" s="413"/>
      <c r="E130" s="413"/>
      <c r="F130" s="413"/>
      <c r="G130" s="413"/>
    </row>
    <row r="131" spans="1:7" ht="15.75">
      <c r="A131" s="184"/>
      <c r="C131" s="413"/>
      <c r="D131" s="413"/>
      <c r="E131" s="413"/>
      <c r="F131" s="413"/>
      <c r="G131" s="413"/>
    </row>
    <row r="132" spans="1:7" ht="15.75">
      <c r="A132" s="184"/>
      <c r="C132" s="413"/>
      <c r="D132" s="413"/>
      <c r="E132" s="413"/>
      <c r="F132" s="413"/>
      <c r="G132" s="413"/>
    </row>
    <row r="133" spans="1:7" ht="15.75">
      <c r="A133" s="184"/>
      <c r="C133" s="413"/>
      <c r="D133" s="413"/>
      <c r="E133" s="413"/>
      <c r="F133" s="413"/>
      <c r="G133" s="413"/>
    </row>
    <row r="134" spans="1:7" ht="15.75">
      <c r="A134" s="184"/>
      <c r="C134" s="413"/>
      <c r="D134" s="413"/>
      <c r="E134" s="413"/>
      <c r="F134" s="413"/>
      <c r="G134" s="413"/>
    </row>
    <row r="135" spans="1:7" ht="15.75">
      <c r="A135" s="184"/>
      <c r="C135" s="413"/>
      <c r="D135" s="413"/>
      <c r="E135" s="413"/>
      <c r="F135" s="413"/>
      <c r="G135" s="413"/>
    </row>
    <row r="136" spans="1:7" ht="15.75">
      <c r="A136" s="184"/>
      <c r="C136" s="413"/>
      <c r="D136" s="413"/>
      <c r="E136" s="413"/>
      <c r="F136" s="413"/>
      <c r="G136" s="413"/>
    </row>
    <row r="137" spans="1:7" ht="15.75">
      <c r="A137" s="184"/>
      <c r="C137" s="413"/>
      <c r="D137" s="413"/>
      <c r="E137" s="413"/>
      <c r="F137" s="413"/>
      <c r="G137" s="413"/>
    </row>
    <row r="138" spans="1:7" ht="15.75">
      <c r="A138" s="184"/>
      <c r="C138" s="413"/>
      <c r="D138" s="413"/>
      <c r="E138" s="413"/>
      <c r="F138" s="413"/>
      <c r="G138" s="413"/>
    </row>
    <row r="139" spans="1:7" ht="15.75">
      <c r="A139" s="184"/>
      <c r="C139" s="413"/>
      <c r="D139" s="413"/>
      <c r="E139" s="413"/>
      <c r="F139" s="413"/>
      <c r="G139" s="413"/>
    </row>
    <row r="140" spans="1:7" ht="15.75">
      <c r="A140" s="184"/>
      <c r="C140" s="413"/>
      <c r="D140" s="413"/>
      <c r="E140" s="413"/>
      <c r="F140" s="413"/>
      <c r="G140" s="413"/>
    </row>
    <row r="141" spans="1:7" ht="15.75">
      <c r="A141" s="184"/>
      <c r="C141" s="413"/>
      <c r="D141" s="413"/>
      <c r="E141" s="413"/>
      <c r="F141" s="413"/>
      <c r="G141" s="413"/>
    </row>
    <row r="142" spans="1:7" ht="15.75">
      <c r="A142" s="184"/>
      <c r="C142" s="413"/>
      <c r="D142" s="413"/>
      <c r="E142" s="413"/>
      <c r="F142" s="413"/>
      <c r="G142" s="413"/>
    </row>
    <row r="143" spans="1:7" ht="15.75">
      <c r="A143" s="184"/>
      <c r="C143" s="413"/>
      <c r="D143" s="413"/>
      <c r="E143" s="413"/>
      <c r="F143" s="413"/>
      <c r="G143" s="413"/>
    </row>
    <row r="144" spans="1:7" ht="15.75">
      <c r="A144" s="184"/>
      <c r="C144" s="413"/>
      <c r="D144" s="413"/>
      <c r="E144" s="413"/>
      <c r="F144" s="413"/>
      <c r="G144" s="413"/>
    </row>
    <row r="145" spans="1:7" ht="15.75">
      <c r="A145" s="184"/>
      <c r="C145" s="413"/>
      <c r="D145" s="413"/>
      <c r="E145" s="413"/>
      <c r="F145" s="413"/>
      <c r="G145" s="413"/>
    </row>
    <row r="146" spans="1:7" ht="15.75">
      <c r="A146" s="184"/>
      <c r="C146" s="413"/>
      <c r="D146" s="413"/>
      <c r="E146" s="413"/>
      <c r="F146" s="413"/>
      <c r="G146" s="413"/>
    </row>
    <row r="147" spans="1:7" ht="15.75">
      <c r="A147" s="184"/>
      <c r="C147" s="413"/>
      <c r="D147" s="413"/>
      <c r="E147" s="413"/>
      <c r="F147" s="413"/>
      <c r="G147" s="413"/>
    </row>
    <row r="148" spans="1:7" ht="15.75">
      <c r="A148" s="184"/>
      <c r="C148" s="413"/>
      <c r="D148" s="413"/>
      <c r="E148" s="413"/>
      <c r="F148" s="413"/>
      <c r="G148" s="413"/>
    </row>
    <row r="149" spans="1:7" ht="15.75">
      <c r="A149" s="184"/>
      <c r="C149" s="413"/>
      <c r="D149" s="413"/>
      <c r="E149" s="413"/>
      <c r="F149" s="413"/>
      <c r="G149" s="413"/>
    </row>
    <row r="150" spans="1:7" ht="15.75">
      <c r="A150" s="184"/>
      <c r="C150" s="413"/>
      <c r="D150" s="413"/>
      <c r="E150" s="413"/>
      <c r="F150" s="413"/>
      <c r="G150" s="413"/>
    </row>
    <row r="151" spans="1:7" ht="15.75">
      <c r="A151" s="184"/>
      <c r="C151" s="413"/>
      <c r="D151" s="413"/>
      <c r="E151" s="413"/>
      <c r="F151" s="413"/>
      <c r="G151" s="413"/>
    </row>
    <row r="152" spans="1:7" ht="15.75">
      <c r="A152" s="184"/>
      <c r="C152" s="413"/>
      <c r="D152" s="413"/>
      <c r="E152" s="413"/>
      <c r="F152" s="413"/>
      <c r="G152" s="413"/>
    </row>
    <row r="153" spans="1:7" ht="15.75">
      <c r="A153" s="184"/>
      <c r="C153" s="413"/>
      <c r="D153" s="413"/>
      <c r="E153" s="413"/>
      <c r="F153" s="413"/>
      <c r="G153" s="413"/>
    </row>
    <row r="154" spans="1:7" ht="15.75">
      <c r="A154" s="184"/>
      <c r="C154" s="413"/>
      <c r="D154" s="413"/>
      <c r="E154" s="413"/>
      <c r="F154" s="413"/>
      <c r="G154" s="413"/>
    </row>
    <row r="155" spans="1:7" ht="15.75">
      <c r="A155" s="184"/>
      <c r="C155" s="413"/>
      <c r="D155" s="413"/>
      <c r="E155" s="413"/>
      <c r="F155" s="413"/>
      <c r="G155" s="413"/>
    </row>
    <row r="156" spans="1:7" ht="15.75">
      <c r="A156" s="184"/>
      <c r="C156" s="413"/>
      <c r="D156" s="413"/>
      <c r="E156" s="413"/>
      <c r="F156" s="413"/>
      <c r="G156" s="413"/>
    </row>
    <row r="157" spans="1:7" ht="15.75">
      <c r="A157" s="184"/>
      <c r="C157" s="413"/>
      <c r="D157" s="413"/>
      <c r="E157" s="413"/>
      <c r="F157" s="413"/>
      <c r="G157" s="413"/>
    </row>
    <row r="158" spans="1:7" ht="15.75">
      <c r="A158" s="184"/>
      <c r="C158" s="413"/>
      <c r="D158" s="413"/>
      <c r="E158" s="413"/>
      <c r="F158" s="413"/>
      <c r="G158" s="413"/>
    </row>
    <row r="159" spans="1:7" ht="15.75">
      <c r="A159" s="184"/>
      <c r="C159" s="413"/>
      <c r="D159" s="413"/>
      <c r="E159" s="413"/>
      <c r="F159" s="413"/>
      <c r="G159" s="413"/>
    </row>
    <row r="160" spans="1:7" ht="15.75">
      <c r="A160" s="184"/>
      <c r="C160" s="413"/>
      <c r="D160" s="413"/>
      <c r="E160" s="413"/>
      <c r="F160" s="413"/>
      <c r="G160" s="413"/>
    </row>
    <row r="161" spans="1:7" ht="15.75">
      <c r="A161" s="184"/>
      <c r="C161" s="413"/>
      <c r="D161" s="413"/>
      <c r="E161" s="413"/>
      <c r="F161" s="413"/>
      <c r="G161" s="413"/>
    </row>
    <row r="162" spans="1:7" ht="15.75">
      <c r="A162" s="184"/>
      <c r="C162" s="413"/>
      <c r="D162" s="413"/>
      <c r="E162" s="413"/>
      <c r="F162" s="413"/>
      <c r="G162" s="413"/>
    </row>
    <row r="163" spans="1:7" ht="15.75">
      <c r="A163" s="184"/>
      <c r="C163" s="413"/>
      <c r="D163" s="413"/>
      <c r="E163" s="413"/>
      <c r="F163" s="413"/>
      <c r="G163" s="413"/>
    </row>
    <row r="164" spans="1:7" ht="15.75">
      <c r="A164" s="184"/>
      <c r="C164" s="413"/>
      <c r="D164" s="413"/>
      <c r="E164" s="413"/>
      <c r="F164" s="413"/>
      <c r="G164" s="413"/>
    </row>
    <row r="165" spans="1:7" ht="15.75">
      <c r="A165" s="184"/>
      <c r="C165" s="413"/>
      <c r="D165" s="413"/>
      <c r="E165" s="413"/>
      <c r="F165" s="413"/>
      <c r="G165" s="413"/>
    </row>
    <row r="166" spans="1:7" ht="15.75">
      <c r="A166" s="184"/>
      <c r="C166" s="413"/>
      <c r="D166" s="413"/>
      <c r="E166" s="413"/>
      <c r="F166" s="413"/>
      <c r="G166" s="413"/>
    </row>
    <row r="167" spans="1:7" ht="15.75">
      <c r="A167" s="184"/>
      <c r="C167" s="413"/>
      <c r="D167" s="413"/>
      <c r="E167" s="413"/>
      <c r="F167" s="413"/>
      <c r="G167" s="413"/>
    </row>
    <row r="168" spans="1:7" ht="15.75">
      <c r="A168" s="184"/>
      <c r="C168" s="413"/>
      <c r="D168" s="413"/>
      <c r="E168" s="413"/>
      <c r="F168" s="413"/>
      <c r="G168" s="413"/>
    </row>
    <row r="169" spans="1:7" ht="15.75">
      <c r="A169" s="184"/>
      <c r="C169" s="413"/>
      <c r="D169" s="413"/>
      <c r="E169" s="413"/>
      <c r="F169" s="413"/>
      <c r="G169" s="413"/>
    </row>
    <row r="170" spans="1:7" ht="15.75">
      <c r="A170" s="184"/>
      <c r="C170" s="413"/>
      <c r="D170" s="413"/>
      <c r="E170" s="413"/>
      <c r="F170" s="413"/>
      <c r="G170" s="413"/>
    </row>
    <row r="171" spans="1:7" ht="15.75">
      <c r="A171" s="184"/>
      <c r="C171" s="413"/>
      <c r="D171" s="413"/>
      <c r="E171" s="413"/>
      <c r="F171" s="413"/>
      <c r="G171" s="413"/>
    </row>
    <row r="172" spans="1:7" ht="15.75">
      <c r="A172" s="184"/>
      <c r="C172" s="413"/>
      <c r="D172" s="413"/>
      <c r="E172" s="413"/>
      <c r="F172" s="413"/>
      <c r="G172" s="413"/>
    </row>
    <row r="173" spans="1:7" ht="15.75">
      <c r="A173" s="184"/>
      <c r="C173" s="413"/>
      <c r="D173" s="413"/>
      <c r="E173" s="413"/>
      <c r="F173" s="413"/>
      <c r="G173" s="413"/>
    </row>
    <row r="174" spans="1:7" ht="15.75">
      <c r="A174" s="184"/>
      <c r="C174" s="413"/>
      <c r="D174" s="413"/>
      <c r="E174" s="413"/>
      <c r="F174" s="413"/>
      <c r="G174" s="413"/>
    </row>
    <row r="175" spans="1:7" ht="15.75">
      <c r="A175" s="184"/>
      <c r="C175" s="413"/>
      <c r="D175" s="413"/>
      <c r="E175" s="413"/>
      <c r="F175" s="413"/>
      <c r="G175" s="413"/>
    </row>
    <row r="176" spans="1:7" ht="15.75">
      <c r="A176" s="184"/>
      <c r="C176" s="413"/>
      <c r="D176" s="413"/>
      <c r="E176" s="413"/>
      <c r="F176" s="413"/>
      <c r="G176" s="413"/>
    </row>
    <row r="177" spans="1:7" ht="15.75">
      <c r="A177" s="184"/>
      <c r="C177" s="413"/>
      <c r="D177" s="413"/>
      <c r="E177" s="413"/>
      <c r="F177" s="413"/>
      <c r="G177" s="413"/>
    </row>
    <row r="178" spans="1:7" ht="15.75">
      <c r="A178" s="184"/>
      <c r="C178" s="413"/>
      <c r="D178" s="413"/>
      <c r="E178" s="413"/>
      <c r="F178" s="413"/>
      <c r="G178" s="413"/>
    </row>
    <row r="179" spans="1:7" ht="15.75">
      <c r="A179" s="184"/>
      <c r="C179" s="413"/>
      <c r="D179" s="413"/>
      <c r="E179" s="413"/>
      <c r="F179" s="413"/>
      <c r="G179" s="413"/>
    </row>
    <row r="180" spans="1:7" ht="15.75">
      <c r="A180" s="184"/>
      <c r="C180" s="413"/>
      <c r="D180" s="413"/>
      <c r="E180" s="413"/>
      <c r="F180" s="413"/>
      <c r="G180" s="413"/>
    </row>
    <row r="181" spans="1:7" ht="15.75">
      <c r="A181" s="184"/>
      <c r="C181" s="413"/>
      <c r="D181" s="413"/>
      <c r="E181" s="413"/>
      <c r="F181" s="413"/>
      <c r="G181" s="413"/>
    </row>
    <row r="182" spans="1:7" ht="15.75">
      <c r="A182" s="184"/>
      <c r="C182" s="413"/>
      <c r="D182" s="413"/>
      <c r="E182" s="413"/>
      <c r="F182" s="413"/>
      <c r="G182" s="413"/>
    </row>
    <row r="183" spans="1:7" ht="15.75">
      <c r="A183" s="184"/>
      <c r="C183" s="413"/>
      <c r="D183" s="413"/>
      <c r="E183" s="413"/>
      <c r="F183" s="413"/>
      <c r="G183" s="413"/>
    </row>
    <row r="184" spans="1:7" ht="15.75">
      <c r="A184" s="184"/>
      <c r="C184" s="413"/>
      <c r="D184" s="413"/>
      <c r="E184" s="413"/>
      <c r="F184" s="413"/>
      <c r="G184" s="413"/>
    </row>
    <row r="185" spans="1:7" ht="15.75">
      <c r="A185" s="184"/>
      <c r="C185" s="413"/>
      <c r="D185" s="413"/>
      <c r="E185" s="413"/>
      <c r="F185" s="413"/>
      <c r="G185" s="413"/>
    </row>
    <row r="186" spans="1:7" ht="15.75">
      <c r="A186" s="184"/>
      <c r="C186" s="413"/>
      <c r="D186" s="413"/>
      <c r="E186" s="413"/>
      <c r="F186" s="413"/>
      <c r="G186" s="413"/>
    </row>
    <row r="187" spans="1:7" ht="15.75">
      <c r="A187" s="184"/>
      <c r="C187" s="413"/>
      <c r="D187" s="413"/>
      <c r="E187" s="413"/>
      <c r="F187" s="413"/>
      <c r="G187" s="413"/>
    </row>
    <row r="188" spans="1:7" ht="15.75">
      <c r="A188" s="184"/>
      <c r="C188" s="413"/>
      <c r="D188" s="413"/>
      <c r="E188" s="413"/>
      <c r="F188" s="413"/>
      <c r="G188" s="413"/>
    </row>
    <row r="189" spans="1:7" ht="15.75">
      <c r="A189" s="184"/>
      <c r="C189" s="413"/>
      <c r="D189" s="413"/>
      <c r="E189" s="413"/>
      <c r="F189" s="413"/>
      <c r="G189" s="413"/>
    </row>
    <row r="190" spans="1:7" ht="15.75">
      <c r="A190" s="184"/>
      <c r="C190" s="413"/>
      <c r="D190" s="413"/>
      <c r="E190" s="413"/>
      <c r="F190" s="413"/>
      <c r="G190" s="413"/>
    </row>
    <row r="191" spans="1:7" ht="15.75">
      <c r="A191" s="184"/>
      <c r="C191" s="413"/>
      <c r="D191" s="413"/>
      <c r="E191" s="413"/>
      <c r="F191" s="413"/>
      <c r="G191" s="413"/>
    </row>
    <row r="192" spans="1:7" ht="15.75">
      <c r="A192" s="67"/>
      <c r="C192" s="413"/>
      <c r="D192" s="413"/>
      <c r="E192" s="413"/>
      <c r="F192" s="413"/>
      <c r="G192" s="413"/>
    </row>
    <row r="193" spans="1:7" ht="15.75">
      <c r="A193" s="67"/>
      <c r="C193" s="413"/>
      <c r="D193" s="413"/>
      <c r="E193" s="413"/>
      <c r="F193" s="413"/>
      <c r="G193" s="413"/>
    </row>
    <row r="194" spans="1:7" ht="15.75">
      <c r="A194" s="67"/>
      <c r="C194" s="413"/>
      <c r="D194" s="413"/>
      <c r="E194" s="413"/>
      <c r="F194" s="413"/>
      <c r="G194" s="413"/>
    </row>
    <row r="195" spans="1:7" ht="15.75">
      <c r="A195" s="67"/>
      <c r="C195" s="413"/>
      <c r="D195" s="413"/>
      <c r="E195" s="413"/>
      <c r="F195" s="413"/>
      <c r="G195" s="413"/>
    </row>
    <row r="196" spans="1:7" ht="15.75">
      <c r="A196" s="67"/>
      <c r="C196" s="413"/>
      <c r="D196" s="413"/>
      <c r="E196" s="413"/>
      <c r="F196" s="413"/>
      <c r="G196" s="413"/>
    </row>
    <row r="197" spans="1:7" ht="15.75">
      <c r="A197" s="67"/>
      <c r="C197" s="413"/>
      <c r="D197" s="413"/>
      <c r="E197" s="413"/>
      <c r="F197" s="413"/>
      <c r="G197" s="413"/>
    </row>
    <row r="198" spans="1:7" ht="15.75">
      <c r="A198" s="67"/>
      <c r="C198" s="413"/>
      <c r="D198" s="413"/>
      <c r="E198" s="413"/>
      <c r="F198" s="413"/>
      <c r="G198" s="413"/>
    </row>
    <row r="199" spans="1:7" ht="15.75">
      <c r="A199" s="67"/>
      <c r="C199" s="413"/>
      <c r="D199" s="413"/>
      <c r="E199" s="413"/>
      <c r="F199" s="413"/>
      <c r="G199" s="413"/>
    </row>
    <row r="200" spans="1:7" ht="15.75">
      <c r="A200" s="67"/>
      <c r="C200" s="413"/>
      <c r="D200" s="413"/>
      <c r="E200" s="413"/>
      <c r="F200" s="413"/>
      <c r="G200" s="413"/>
    </row>
    <row r="201" spans="1:7" ht="15.75">
      <c r="A201" s="67"/>
      <c r="C201" s="413"/>
      <c r="D201" s="413"/>
      <c r="E201" s="413"/>
      <c r="F201" s="413"/>
      <c r="G201" s="413"/>
    </row>
    <row r="202" spans="1:7" ht="15.75">
      <c r="A202" s="67"/>
      <c r="C202" s="413"/>
      <c r="D202" s="413"/>
      <c r="E202" s="413"/>
      <c r="F202" s="413"/>
      <c r="G202" s="413"/>
    </row>
    <row r="203" spans="1:7" ht="15.75">
      <c r="A203" s="67"/>
      <c r="C203" s="413"/>
      <c r="D203" s="413"/>
      <c r="E203" s="413"/>
      <c r="F203" s="413"/>
      <c r="G203" s="413"/>
    </row>
    <row r="204" spans="1:7" ht="15.75">
      <c r="A204" s="67"/>
      <c r="C204" s="413"/>
      <c r="D204" s="413"/>
      <c r="E204" s="413"/>
      <c r="F204" s="413"/>
      <c r="G204" s="413"/>
    </row>
    <row r="205" spans="1:7" ht="15.75">
      <c r="A205" s="67"/>
      <c r="C205" s="413"/>
      <c r="D205" s="413"/>
      <c r="E205" s="413"/>
      <c r="F205" s="413"/>
      <c r="G205" s="413"/>
    </row>
    <row r="206" spans="1:7" ht="15.75">
      <c r="A206" s="67"/>
      <c r="C206" s="413"/>
      <c r="D206" s="413"/>
      <c r="E206" s="413"/>
      <c r="F206" s="413"/>
      <c r="G206" s="413"/>
    </row>
    <row r="207" spans="1:7" ht="15.75">
      <c r="A207" s="67"/>
      <c r="C207" s="413"/>
      <c r="D207" s="413"/>
      <c r="E207" s="413"/>
      <c r="F207" s="413"/>
      <c r="G207" s="413"/>
    </row>
    <row r="208" spans="1:7" ht="15.75">
      <c r="A208" s="67"/>
      <c r="C208" s="413"/>
      <c r="D208" s="413"/>
      <c r="E208" s="413"/>
      <c r="F208" s="413"/>
      <c r="G208" s="413"/>
    </row>
    <row r="209" spans="1:7" ht="15.75">
      <c r="A209" s="67"/>
      <c r="C209" s="413"/>
      <c r="D209" s="413"/>
      <c r="E209" s="413"/>
      <c r="F209" s="413"/>
      <c r="G209" s="413"/>
    </row>
    <row r="210" spans="1:7" ht="15.75">
      <c r="A210" s="67"/>
      <c r="C210" s="413"/>
      <c r="D210" s="413"/>
      <c r="E210" s="413"/>
      <c r="F210" s="413"/>
      <c r="G210" s="413"/>
    </row>
    <row r="211" spans="1:7" ht="15.75">
      <c r="A211" s="67"/>
      <c r="C211" s="413"/>
      <c r="D211" s="413"/>
      <c r="E211" s="413"/>
      <c r="F211" s="413"/>
      <c r="G211" s="413"/>
    </row>
    <row r="212" spans="1:7" ht="15.75">
      <c r="A212" s="67"/>
      <c r="C212" s="413"/>
      <c r="D212" s="413"/>
      <c r="E212" s="413"/>
      <c r="F212" s="413"/>
      <c r="G212" s="413"/>
    </row>
    <row r="213" spans="1:7" ht="15.75">
      <c r="A213" s="67"/>
      <c r="C213" s="413"/>
      <c r="D213" s="413"/>
      <c r="E213" s="413"/>
      <c r="F213" s="413"/>
      <c r="G213" s="413"/>
    </row>
    <row r="214" spans="1:7" ht="15.75">
      <c r="A214" s="67"/>
      <c r="C214" s="413"/>
      <c r="D214" s="413"/>
      <c r="E214" s="413"/>
      <c r="F214" s="413"/>
      <c r="G214" s="413"/>
    </row>
    <row r="215" spans="1:7" ht="15.75">
      <c r="A215" s="67"/>
      <c r="C215" s="413"/>
      <c r="D215" s="413"/>
      <c r="E215" s="413"/>
      <c r="F215" s="413"/>
      <c r="G215" s="413"/>
    </row>
    <row r="216" spans="1:7" ht="15.75">
      <c r="A216" s="67"/>
      <c r="C216" s="413"/>
      <c r="D216" s="413"/>
      <c r="E216" s="413"/>
      <c r="F216" s="413"/>
      <c r="G216" s="413"/>
    </row>
    <row r="217" spans="1:7" ht="15.75">
      <c r="A217" s="67"/>
      <c r="C217" s="413"/>
      <c r="D217" s="413"/>
      <c r="E217" s="413"/>
      <c r="F217" s="413"/>
      <c r="G217" s="413"/>
    </row>
    <row r="218" spans="1:7" ht="15.75">
      <c r="A218" s="67"/>
      <c r="C218" s="413"/>
      <c r="D218" s="413"/>
      <c r="E218" s="413"/>
      <c r="F218" s="413"/>
      <c r="G218" s="413"/>
    </row>
    <row r="219" spans="1:7" ht="15.75">
      <c r="A219" s="67"/>
      <c r="C219" s="413"/>
      <c r="D219" s="413"/>
      <c r="E219" s="413"/>
      <c r="F219" s="413"/>
      <c r="G219" s="413"/>
    </row>
    <row r="220" spans="1:7" ht="15.75">
      <c r="A220" s="67"/>
      <c r="C220" s="413"/>
      <c r="D220" s="413"/>
      <c r="E220" s="413"/>
      <c r="F220" s="413"/>
      <c r="G220" s="413"/>
    </row>
    <row r="221" spans="1:7" ht="15.75">
      <c r="A221" s="67"/>
      <c r="C221" s="413"/>
      <c r="D221" s="413"/>
      <c r="E221" s="413"/>
      <c r="F221" s="413"/>
      <c r="G221" s="413"/>
    </row>
    <row r="222" spans="1:7" ht="15.75">
      <c r="A222" s="67"/>
      <c r="C222" s="413"/>
      <c r="D222" s="413"/>
      <c r="E222" s="413"/>
      <c r="F222" s="413"/>
      <c r="G222" s="413"/>
    </row>
    <row r="223" spans="1:7" ht="15.75">
      <c r="A223" s="67"/>
      <c r="C223" s="413"/>
      <c r="D223" s="413"/>
      <c r="E223" s="413"/>
      <c r="F223" s="413"/>
      <c r="G223" s="413"/>
    </row>
    <row r="224" spans="1:7" ht="15.75">
      <c r="A224" s="67"/>
      <c r="C224" s="413"/>
      <c r="D224" s="413"/>
      <c r="E224" s="413"/>
      <c r="F224" s="413"/>
      <c r="G224" s="413"/>
    </row>
    <row r="225" spans="1:7" ht="15.75">
      <c r="A225" s="67"/>
      <c r="C225" s="413"/>
      <c r="D225" s="413"/>
      <c r="E225" s="413"/>
      <c r="F225" s="413"/>
      <c r="G225" s="413"/>
    </row>
    <row r="226" spans="1:7" ht="15.75">
      <c r="A226" s="67"/>
      <c r="C226" s="413"/>
      <c r="D226" s="413"/>
      <c r="E226" s="413"/>
      <c r="F226" s="413"/>
      <c r="G226" s="413"/>
    </row>
    <row r="227" spans="1:7" ht="15.75">
      <c r="A227" s="67"/>
      <c r="C227" s="413"/>
      <c r="D227" s="413"/>
      <c r="E227" s="413"/>
      <c r="F227" s="413"/>
      <c r="G227" s="413"/>
    </row>
    <row r="228" spans="1:7" ht="15.75">
      <c r="A228" s="67"/>
      <c r="C228" s="413"/>
      <c r="D228" s="413"/>
      <c r="E228" s="413"/>
      <c r="F228" s="413"/>
      <c r="G228" s="413"/>
    </row>
    <row r="229" spans="1:7" ht="15.75">
      <c r="A229" s="67"/>
      <c r="C229" s="413"/>
      <c r="D229" s="413"/>
      <c r="E229" s="413"/>
      <c r="F229" s="413"/>
      <c r="G229" s="413"/>
    </row>
    <row r="230" spans="1:7" ht="15.75">
      <c r="A230" s="67"/>
      <c r="C230" s="413"/>
      <c r="D230" s="413"/>
      <c r="E230" s="413"/>
      <c r="F230" s="413"/>
      <c r="G230" s="413"/>
    </row>
    <row r="231" spans="1:7" ht="15.75">
      <c r="A231" s="67"/>
      <c r="C231" s="413"/>
      <c r="D231" s="413"/>
      <c r="E231" s="413"/>
      <c r="F231" s="413"/>
      <c r="G231" s="413"/>
    </row>
    <row r="232" spans="1:7" ht="15.75">
      <c r="A232" s="67"/>
      <c r="C232" s="413"/>
      <c r="D232" s="413"/>
      <c r="E232" s="413"/>
      <c r="F232" s="413"/>
      <c r="G232" s="413"/>
    </row>
    <row r="233" spans="1:7" ht="15.75">
      <c r="A233" s="67"/>
      <c r="C233" s="413"/>
      <c r="D233" s="413"/>
      <c r="E233" s="413"/>
      <c r="F233" s="413"/>
      <c r="G233" s="413"/>
    </row>
    <row r="234" spans="1:7" ht="15.75">
      <c r="A234" s="67"/>
      <c r="C234" s="413"/>
      <c r="D234" s="413"/>
      <c r="E234" s="413"/>
      <c r="F234" s="413"/>
      <c r="G234" s="413"/>
    </row>
    <row r="235" spans="1:7" ht="15.75">
      <c r="A235" s="67"/>
      <c r="C235" s="413"/>
      <c r="D235" s="413"/>
      <c r="E235" s="413"/>
      <c r="F235" s="413"/>
      <c r="G235" s="413"/>
    </row>
    <row r="236" spans="1:7" ht="15.75">
      <c r="A236" s="67"/>
      <c r="C236" s="413"/>
      <c r="D236" s="413"/>
      <c r="E236" s="413"/>
      <c r="F236" s="413"/>
      <c r="G236" s="413"/>
    </row>
    <row r="237" spans="1:7" ht="15.75">
      <c r="A237" s="67"/>
      <c r="C237" s="413"/>
      <c r="D237" s="413"/>
      <c r="E237" s="413"/>
      <c r="F237" s="413"/>
      <c r="G237" s="413"/>
    </row>
    <row r="238" spans="1:7" ht="15.75">
      <c r="A238" s="67"/>
      <c r="C238" s="413"/>
      <c r="D238" s="413"/>
      <c r="E238" s="413"/>
      <c r="F238" s="413"/>
      <c r="G238" s="413"/>
    </row>
    <row r="239" spans="1:7" ht="15.75">
      <c r="A239" s="67"/>
      <c r="C239" s="413"/>
      <c r="D239" s="413"/>
      <c r="E239" s="413"/>
      <c r="F239" s="413"/>
      <c r="G239" s="413"/>
    </row>
    <row r="240" spans="1:7" ht="15.75">
      <c r="A240" s="67"/>
      <c r="C240" s="413"/>
      <c r="D240" s="413"/>
      <c r="E240" s="413"/>
      <c r="F240" s="413"/>
      <c r="G240" s="413"/>
    </row>
    <row r="241" spans="1:7" ht="15.75">
      <c r="A241" s="67"/>
      <c r="C241" s="413"/>
      <c r="D241" s="413"/>
      <c r="E241" s="413"/>
      <c r="F241" s="413"/>
      <c r="G241" s="413"/>
    </row>
    <row r="242" spans="1:7" ht="15.75">
      <c r="A242" s="67"/>
      <c r="C242" s="413"/>
      <c r="D242" s="413"/>
      <c r="E242" s="413"/>
      <c r="F242" s="413"/>
      <c r="G242" s="413"/>
    </row>
    <row r="243" spans="1:7" ht="15.75">
      <c r="A243" s="67"/>
      <c r="C243" s="413"/>
      <c r="D243" s="413"/>
      <c r="E243" s="413"/>
      <c r="F243" s="413"/>
      <c r="G243" s="413"/>
    </row>
    <row r="244" spans="1:7" ht="15.75">
      <c r="A244" s="67"/>
      <c r="C244" s="413"/>
      <c r="D244" s="413"/>
      <c r="E244" s="413"/>
      <c r="F244" s="413"/>
      <c r="G244" s="413"/>
    </row>
    <row r="245" spans="1:7" ht="15.75">
      <c r="A245" s="67"/>
      <c r="C245" s="413"/>
      <c r="D245" s="413"/>
      <c r="E245" s="413"/>
      <c r="F245" s="413"/>
      <c r="G245" s="413"/>
    </row>
    <row r="246" spans="1:7" ht="15.75">
      <c r="A246" s="67"/>
      <c r="C246" s="413"/>
      <c r="D246" s="413"/>
      <c r="E246" s="413"/>
      <c r="F246" s="413"/>
      <c r="G246" s="413"/>
    </row>
    <row r="247" spans="1:7" ht="15.75">
      <c r="A247" s="67"/>
      <c r="C247" s="413"/>
      <c r="D247" s="413"/>
      <c r="E247" s="413"/>
      <c r="F247" s="413"/>
      <c r="G247" s="413"/>
    </row>
    <row r="248" spans="1:7" ht="15.75">
      <c r="A248" s="67"/>
      <c r="C248" s="413"/>
      <c r="D248" s="413"/>
      <c r="E248" s="413"/>
      <c r="F248" s="413"/>
      <c r="G248" s="413"/>
    </row>
    <row r="249" spans="1:7" ht="15.75">
      <c r="A249" s="67"/>
      <c r="C249" s="413"/>
      <c r="D249" s="413"/>
      <c r="E249" s="413"/>
      <c r="F249" s="413"/>
      <c r="G249" s="413"/>
    </row>
    <row r="250" spans="1:7" ht="15.75">
      <c r="A250" s="67"/>
      <c r="C250" s="413"/>
      <c r="D250" s="413"/>
      <c r="E250" s="413"/>
      <c r="F250" s="413"/>
      <c r="G250" s="413"/>
    </row>
    <row r="251" spans="1:7" ht="15.75">
      <c r="A251" s="67"/>
      <c r="C251" s="413"/>
      <c r="D251" s="413"/>
      <c r="E251" s="413"/>
      <c r="F251" s="413"/>
      <c r="G251" s="413"/>
    </row>
    <row r="252" spans="1:7" ht="15.75">
      <c r="A252" s="67"/>
      <c r="C252" s="413"/>
      <c r="D252" s="413"/>
      <c r="E252" s="413"/>
      <c r="F252" s="413"/>
      <c r="G252" s="413"/>
    </row>
    <row r="253" spans="1:7" ht="15.75">
      <c r="A253" s="67"/>
      <c r="C253" s="413"/>
      <c r="D253" s="413"/>
      <c r="E253" s="413"/>
      <c r="F253" s="413"/>
      <c r="G253" s="413"/>
    </row>
    <row r="254" spans="1:7" ht="15.75">
      <c r="A254" s="67"/>
      <c r="C254" s="413"/>
      <c r="D254" s="413"/>
      <c r="E254" s="413"/>
      <c r="F254" s="413"/>
      <c r="G254" s="413"/>
    </row>
    <row r="255" spans="1:7" ht="15.75">
      <c r="A255" s="67"/>
      <c r="C255" s="413"/>
      <c r="D255" s="413"/>
      <c r="E255" s="413"/>
      <c r="F255" s="413"/>
      <c r="G255" s="413"/>
    </row>
    <row r="256" spans="1:7" ht="15.75">
      <c r="A256" s="67"/>
      <c r="C256" s="413"/>
      <c r="D256" s="413"/>
      <c r="E256" s="413"/>
      <c r="F256" s="413"/>
      <c r="G256" s="413"/>
    </row>
    <row r="257" spans="1:7" ht="15.75">
      <c r="A257" s="67"/>
      <c r="C257" s="413"/>
      <c r="D257" s="413"/>
      <c r="E257" s="413"/>
      <c r="F257" s="413"/>
      <c r="G257" s="413"/>
    </row>
    <row r="258" spans="1:7" ht="15.75">
      <c r="A258" s="67"/>
      <c r="C258" s="413"/>
      <c r="D258" s="413"/>
      <c r="E258" s="413"/>
      <c r="F258" s="413"/>
      <c r="G258" s="413"/>
    </row>
    <row r="259" spans="1:7" ht="15.75">
      <c r="A259" s="67"/>
      <c r="C259" s="413"/>
      <c r="D259" s="413"/>
      <c r="E259" s="413"/>
      <c r="F259" s="413"/>
      <c r="G259" s="413"/>
    </row>
    <row r="260" spans="1:7" ht="15.75">
      <c r="A260" s="67"/>
      <c r="C260" s="413"/>
      <c r="D260" s="413"/>
      <c r="E260" s="413"/>
      <c r="F260" s="413"/>
      <c r="G260" s="413"/>
    </row>
    <row r="261" spans="1:7" ht="15.75">
      <c r="A261" s="67"/>
      <c r="C261" s="413"/>
      <c r="D261" s="413"/>
      <c r="E261" s="413"/>
      <c r="F261" s="413"/>
      <c r="G261" s="413"/>
    </row>
    <row r="262" spans="1:7" ht="15.75">
      <c r="A262" s="67"/>
      <c r="C262" s="413"/>
      <c r="D262" s="413"/>
      <c r="E262" s="413"/>
      <c r="F262" s="413"/>
      <c r="G262" s="413"/>
    </row>
    <row r="263" spans="1:7" ht="15.75">
      <c r="A263" s="67"/>
      <c r="C263" s="413"/>
      <c r="D263" s="413"/>
      <c r="E263" s="413"/>
      <c r="F263" s="413"/>
      <c r="G263" s="413"/>
    </row>
    <row r="264" spans="1:7" ht="15.75">
      <c r="A264" s="67"/>
    </row>
    <row r="265" spans="1:7" ht="15.75">
      <c r="A265" s="67"/>
    </row>
    <row r="266" spans="1:7" ht="15.75">
      <c r="A266" s="67"/>
    </row>
    <row r="267" spans="1:7" ht="15.75">
      <c r="A267" s="67"/>
    </row>
    <row r="268" spans="1:7" ht="15.75">
      <c r="A268" s="67"/>
    </row>
    <row r="269" spans="1:7" ht="15.75">
      <c r="A269" s="67"/>
    </row>
    <row r="270" spans="1:7" ht="15.75">
      <c r="A270" s="67"/>
    </row>
    <row r="271" spans="1:7" ht="15.75">
      <c r="A271" s="67"/>
    </row>
    <row r="272" spans="1:7"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0" tint="-0.14999847407452621"/>
    <pageSetUpPr fitToPage="1"/>
  </sheetPr>
  <dimension ref="A1:U647"/>
  <sheetViews>
    <sheetView showGridLines="0" topLeftCell="A2" zoomScale="85" zoomScaleNormal="85" workbookViewId="0">
      <selection activeCell="T26" sqref="T26"/>
    </sheetView>
  </sheetViews>
  <sheetFormatPr baseColWidth="10" defaultColWidth="9.140625" defaultRowHeight="15"/>
  <cols>
    <col min="1" max="1" width="42.5703125" style="69" customWidth="1"/>
    <col min="2" max="17" width="13.140625" style="68" customWidth="1"/>
    <col min="18" max="18" width="13.140625" style="533" customWidth="1"/>
    <col min="19" max="19" width="2.5703125" style="73" customWidth="1"/>
    <col min="20" max="256" width="9.140625" style="689"/>
    <col min="257" max="257" width="42.5703125" style="689" customWidth="1"/>
    <col min="258" max="274" width="13.140625" style="689" customWidth="1"/>
    <col min="275" max="275" width="2.5703125" style="689" customWidth="1"/>
    <col min="276" max="512" width="9.140625" style="689"/>
    <col min="513" max="513" width="42.5703125" style="689" customWidth="1"/>
    <col min="514" max="530" width="13.140625" style="689" customWidth="1"/>
    <col min="531" max="531" width="2.5703125" style="689" customWidth="1"/>
    <col min="532" max="768" width="9.140625" style="689"/>
    <col min="769" max="769" width="42.5703125" style="689" customWidth="1"/>
    <col min="770" max="786" width="13.140625" style="689" customWidth="1"/>
    <col min="787" max="787" width="2.5703125" style="689" customWidth="1"/>
    <col min="788" max="1024" width="9.140625" style="689"/>
    <col min="1025" max="1025" width="42.5703125" style="689" customWidth="1"/>
    <col min="1026" max="1042" width="13.140625" style="689" customWidth="1"/>
    <col min="1043" max="1043" width="2.5703125" style="689" customWidth="1"/>
    <col min="1044" max="1280" width="9.140625" style="689"/>
    <col min="1281" max="1281" width="42.5703125" style="689" customWidth="1"/>
    <col min="1282" max="1298" width="13.140625" style="689" customWidth="1"/>
    <col min="1299" max="1299" width="2.5703125" style="689" customWidth="1"/>
    <col min="1300" max="1536" width="9.140625" style="689"/>
    <col min="1537" max="1537" width="42.5703125" style="689" customWidth="1"/>
    <col min="1538" max="1554" width="13.140625" style="689" customWidth="1"/>
    <col min="1555" max="1555" width="2.5703125" style="689" customWidth="1"/>
    <col min="1556" max="1792" width="9.140625" style="689"/>
    <col min="1793" max="1793" width="42.5703125" style="689" customWidth="1"/>
    <col min="1794" max="1810" width="13.140625" style="689" customWidth="1"/>
    <col min="1811" max="1811" width="2.5703125" style="689" customWidth="1"/>
    <col min="1812" max="2048" width="9.140625" style="689"/>
    <col min="2049" max="2049" width="42.5703125" style="689" customWidth="1"/>
    <col min="2050" max="2066" width="13.140625" style="689" customWidth="1"/>
    <col min="2067" max="2067" width="2.5703125" style="689" customWidth="1"/>
    <col min="2068" max="2304" width="9.140625" style="689"/>
    <col min="2305" max="2305" width="42.5703125" style="689" customWidth="1"/>
    <col min="2306" max="2322" width="13.140625" style="689" customWidth="1"/>
    <col min="2323" max="2323" width="2.5703125" style="689" customWidth="1"/>
    <col min="2324" max="2560" width="9.140625" style="689"/>
    <col min="2561" max="2561" width="42.5703125" style="689" customWidth="1"/>
    <col min="2562" max="2578" width="13.140625" style="689" customWidth="1"/>
    <col min="2579" max="2579" width="2.5703125" style="689" customWidth="1"/>
    <col min="2580" max="2816" width="9.140625" style="689"/>
    <col min="2817" max="2817" width="42.5703125" style="689" customWidth="1"/>
    <col min="2818" max="2834" width="13.140625" style="689" customWidth="1"/>
    <col min="2835" max="2835" width="2.5703125" style="689" customWidth="1"/>
    <col min="2836" max="3072" width="9.140625" style="689"/>
    <col min="3073" max="3073" width="42.5703125" style="689" customWidth="1"/>
    <col min="3074" max="3090" width="13.140625" style="689" customWidth="1"/>
    <col min="3091" max="3091" width="2.5703125" style="689" customWidth="1"/>
    <col min="3092" max="3328" width="9.140625" style="689"/>
    <col min="3329" max="3329" width="42.5703125" style="689" customWidth="1"/>
    <col min="3330" max="3346" width="13.140625" style="689" customWidth="1"/>
    <col min="3347" max="3347" width="2.5703125" style="689" customWidth="1"/>
    <col min="3348" max="3584" width="9.140625" style="689"/>
    <col min="3585" max="3585" width="42.5703125" style="689" customWidth="1"/>
    <col min="3586" max="3602" width="13.140625" style="689" customWidth="1"/>
    <col min="3603" max="3603" width="2.5703125" style="689" customWidth="1"/>
    <col min="3604" max="3840" width="9.140625" style="689"/>
    <col min="3841" max="3841" width="42.5703125" style="689" customWidth="1"/>
    <col min="3842" max="3858" width="13.140625" style="689" customWidth="1"/>
    <col min="3859" max="3859" width="2.5703125" style="689" customWidth="1"/>
    <col min="3860" max="4096" width="9.140625" style="689"/>
    <col min="4097" max="4097" width="42.5703125" style="689" customWidth="1"/>
    <col min="4098" max="4114" width="13.140625" style="689" customWidth="1"/>
    <col min="4115" max="4115" width="2.5703125" style="689" customWidth="1"/>
    <col min="4116" max="4352" width="9.140625" style="689"/>
    <col min="4353" max="4353" width="42.5703125" style="689" customWidth="1"/>
    <col min="4354" max="4370" width="13.140625" style="689" customWidth="1"/>
    <col min="4371" max="4371" width="2.5703125" style="689" customWidth="1"/>
    <col min="4372" max="4608" width="9.140625" style="689"/>
    <col min="4609" max="4609" width="42.5703125" style="689" customWidth="1"/>
    <col min="4610" max="4626" width="13.140625" style="689" customWidth="1"/>
    <col min="4627" max="4627" width="2.5703125" style="689" customWidth="1"/>
    <col min="4628" max="4864" width="9.140625" style="689"/>
    <col min="4865" max="4865" width="42.5703125" style="689" customWidth="1"/>
    <col min="4866" max="4882" width="13.140625" style="689" customWidth="1"/>
    <col min="4883" max="4883" width="2.5703125" style="689" customWidth="1"/>
    <col min="4884" max="5120" width="9.140625" style="689"/>
    <col min="5121" max="5121" width="42.5703125" style="689" customWidth="1"/>
    <col min="5122" max="5138" width="13.140625" style="689" customWidth="1"/>
    <col min="5139" max="5139" width="2.5703125" style="689" customWidth="1"/>
    <col min="5140" max="5376" width="9.140625" style="689"/>
    <col min="5377" max="5377" width="42.5703125" style="689" customWidth="1"/>
    <col min="5378" max="5394" width="13.140625" style="689" customWidth="1"/>
    <col min="5395" max="5395" width="2.5703125" style="689" customWidth="1"/>
    <col min="5396" max="5632" width="9.140625" style="689"/>
    <col min="5633" max="5633" width="42.5703125" style="689" customWidth="1"/>
    <col min="5634" max="5650" width="13.140625" style="689" customWidth="1"/>
    <col min="5651" max="5651" width="2.5703125" style="689" customWidth="1"/>
    <col min="5652" max="5888" width="9.140625" style="689"/>
    <col min="5889" max="5889" width="42.5703125" style="689" customWidth="1"/>
    <col min="5890" max="5906" width="13.140625" style="689" customWidth="1"/>
    <col min="5907" max="5907" width="2.5703125" style="689" customWidth="1"/>
    <col min="5908" max="6144" width="9.140625" style="689"/>
    <col min="6145" max="6145" width="42.5703125" style="689" customWidth="1"/>
    <col min="6146" max="6162" width="13.140625" style="689" customWidth="1"/>
    <col min="6163" max="6163" width="2.5703125" style="689" customWidth="1"/>
    <col min="6164" max="6400" width="9.140625" style="689"/>
    <col min="6401" max="6401" width="42.5703125" style="689" customWidth="1"/>
    <col min="6402" max="6418" width="13.140625" style="689" customWidth="1"/>
    <col min="6419" max="6419" width="2.5703125" style="689" customWidth="1"/>
    <col min="6420" max="6656" width="9.140625" style="689"/>
    <col min="6657" max="6657" width="42.5703125" style="689" customWidth="1"/>
    <col min="6658" max="6674" width="13.140625" style="689" customWidth="1"/>
    <col min="6675" max="6675" width="2.5703125" style="689" customWidth="1"/>
    <col min="6676" max="6912" width="9.140625" style="689"/>
    <col min="6913" max="6913" width="42.5703125" style="689" customWidth="1"/>
    <col min="6914" max="6930" width="13.140625" style="689" customWidth="1"/>
    <col min="6931" max="6931" width="2.5703125" style="689" customWidth="1"/>
    <col min="6932" max="7168" width="9.140625" style="689"/>
    <col min="7169" max="7169" width="42.5703125" style="689" customWidth="1"/>
    <col min="7170" max="7186" width="13.140625" style="689" customWidth="1"/>
    <col min="7187" max="7187" width="2.5703125" style="689" customWidth="1"/>
    <col min="7188" max="7424" width="9.140625" style="689"/>
    <col min="7425" max="7425" width="42.5703125" style="689" customWidth="1"/>
    <col min="7426" max="7442" width="13.140625" style="689" customWidth="1"/>
    <col min="7443" max="7443" width="2.5703125" style="689" customWidth="1"/>
    <col min="7444" max="7680" width="9.140625" style="689"/>
    <col min="7681" max="7681" width="42.5703125" style="689" customWidth="1"/>
    <col min="7682" max="7698" width="13.140625" style="689" customWidth="1"/>
    <col min="7699" max="7699" width="2.5703125" style="689" customWidth="1"/>
    <col min="7700" max="7936" width="9.140625" style="689"/>
    <col min="7937" max="7937" width="42.5703125" style="689" customWidth="1"/>
    <col min="7938" max="7954" width="13.140625" style="689" customWidth="1"/>
    <col min="7955" max="7955" width="2.5703125" style="689" customWidth="1"/>
    <col min="7956" max="8192" width="9.140625" style="689"/>
    <col min="8193" max="8193" width="42.5703125" style="689" customWidth="1"/>
    <col min="8194" max="8210" width="13.140625" style="689" customWidth="1"/>
    <col min="8211" max="8211" width="2.5703125" style="689" customWidth="1"/>
    <col min="8212" max="8448" width="9.140625" style="689"/>
    <col min="8449" max="8449" width="42.5703125" style="689" customWidth="1"/>
    <col min="8450" max="8466" width="13.140625" style="689" customWidth="1"/>
    <col min="8467" max="8467" width="2.5703125" style="689" customWidth="1"/>
    <col min="8468" max="8704" width="9.140625" style="689"/>
    <col min="8705" max="8705" width="42.5703125" style="689" customWidth="1"/>
    <col min="8706" max="8722" width="13.140625" style="689" customWidth="1"/>
    <col min="8723" max="8723" width="2.5703125" style="689" customWidth="1"/>
    <col min="8724" max="8960" width="9.140625" style="689"/>
    <col min="8961" max="8961" width="42.5703125" style="689" customWidth="1"/>
    <col min="8962" max="8978" width="13.140625" style="689" customWidth="1"/>
    <col min="8979" max="8979" width="2.5703125" style="689" customWidth="1"/>
    <col min="8980" max="9216" width="9.140625" style="689"/>
    <col min="9217" max="9217" width="42.5703125" style="689" customWidth="1"/>
    <col min="9218" max="9234" width="13.140625" style="689" customWidth="1"/>
    <col min="9235" max="9235" width="2.5703125" style="689" customWidth="1"/>
    <col min="9236" max="9472" width="9.140625" style="689"/>
    <col min="9473" max="9473" width="42.5703125" style="689" customWidth="1"/>
    <col min="9474" max="9490" width="13.140625" style="689" customWidth="1"/>
    <col min="9491" max="9491" width="2.5703125" style="689" customWidth="1"/>
    <col min="9492" max="9728" width="9.140625" style="689"/>
    <col min="9729" max="9729" width="42.5703125" style="689" customWidth="1"/>
    <col min="9730" max="9746" width="13.140625" style="689" customWidth="1"/>
    <col min="9747" max="9747" width="2.5703125" style="689" customWidth="1"/>
    <col min="9748" max="9984" width="9.140625" style="689"/>
    <col min="9985" max="9985" width="42.5703125" style="689" customWidth="1"/>
    <col min="9986" max="10002" width="13.140625" style="689" customWidth="1"/>
    <col min="10003" max="10003" width="2.5703125" style="689" customWidth="1"/>
    <col min="10004" max="10240" width="9.140625" style="689"/>
    <col min="10241" max="10241" width="42.5703125" style="689" customWidth="1"/>
    <col min="10242" max="10258" width="13.140625" style="689" customWidth="1"/>
    <col min="10259" max="10259" width="2.5703125" style="689" customWidth="1"/>
    <col min="10260" max="10496" width="9.140625" style="689"/>
    <col min="10497" max="10497" width="42.5703125" style="689" customWidth="1"/>
    <col min="10498" max="10514" width="13.140625" style="689" customWidth="1"/>
    <col min="10515" max="10515" width="2.5703125" style="689" customWidth="1"/>
    <col min="10516" max="10752" width="9.140625" style="689"/>
    <col min="10753" max="10753" width="42.5703125" style="689" customWidth="1"/>
    <col min="10754" max="10770" width="13.140625" style="689" customWidth="1"/>
    <col min="10771" max="10771" width="2.5703125" style="689" customWidth="1"/>
    <col min="10772" max="11008" width="9.140625" style="689"/>
    <col min="11009" max="11009" width="42.5703125" style="689" customWidth="1"/>
    <col min="11010" max="11026" width="13.140625" style="689" customWidth="1"/>
    <col min="11027" max="11027" width="2.5703125" style="689" customWidth="1"/>
    <col min="11028" max="11264" width="9.140625" style="689"/>
    <col min="11265" max="11265" width="42.5703125" style="689" customWidth="1"/>
    <col min="11266" max="11282" width="13.140625" style="689" customWidth="1"/>
    <col min="11283" max="11283" width="2.5703125" style="689" customWidth="1"/>
    <col min="11284" max="11520" width="9.140625" style="689"/>
    <col min="11521" max="11521" width="42.5703125" style="689" customWidth="1"/>
    <col min="11522" max="11538" width="13.140625" style="689" customWidth="1"/>
    <col min="11539" max="11539" width="2.5703125" style="689" customWidth="1"/>
    <col min="11540" max="11776" width="9.140625" style="689"/>
    <col min="11777" max="11777" width="42.5703125" style="689" customWidth="1"/>
    <col min="11778" max="11794" width="13.140625" style="689" customWidth="1"/>
    <col min="11795" max="11795" width="2.5703125" style="689" customWidth="1"/>
    <col min="11796" max="12032" width="9.140625" style="689"/>
    <col min="12033" max="12033" width="42.5703125" style="689" customWidth="1"/>
    <col min="12034" max="12050" width="13.140625" style="689" customWidth="1"/>
    <col min="12051" max="12051" width="2.5703125" style="689" customWidth="1"/>
    <col min="12052" max="12288" width="9.140625" style="689"/>
    <col min="12289" max="12289" width="42.5703125" style="689" customWidth="1"/>
    <col min="12290" max="12306" width="13.140625" style="689" customWidth="1"/>
    <col min="12307" max="12307" width="2.5703125" style="689" customWidth="1"/>
    <col min="12308" max="12544" width="9.140625" style="689"/>
    <col min="12545" max="12545" width="42.5703125" style="689" customWidth="1"/>
    <col min="12546" max="12562" width="13.140625" style="689" customWidth="1"/>
    <col min="12563" max="12563" width="2.5703125" style="689" customWidth="1"/>
    <col min="12564" max="12800" width="9.140625" style="689"/>
    <col min="12801" max="12801" width="42.5703125" style="689" customWidth="1"/>
    <col min="12802" max="12818" width="13.140625" style="689" customWidth="1"/>
    <col min="12819" max="12819" width="2.5703125" style="689" customWidth="1"/>
    <col min="12820" max="13056" width="9.140625" style="689"/>
    <col min="13057" max="13057" width="42.5703125" style="689" customWidth="1"/>
    <col min="13058" max="13074" width="13.140625" style="689" customWidth="1"/>
    <col min="13075" max="13075" width="2.5703125" style="689" customWidth="1"/>
    <col min="13076" max="13312" width="9.140625" style="689"/>
    <col min="13313" max="13313" width="42.5703125" style="689" customWidth="1"/>
    <col min="13314" max="13330" width="13.140625" style="689" customWidth="1"/>
    <col min="13331" max="13331" width="2.5703125" style="689" customWidth="1"/>
    <col min="13332" max="13568" width="9.140625" style="689"/>
    <col min="13569" max="13569" width="42.5703125" style="689" customWidth="1"/>
    <col min="13570" max="13586" width="13.140625" style="689" customWidth="1"/>
    <col min="13587" max="13587" width="2.5703125" style="689" customWidth="1"/>
    <col min="13588" max="13824" width="9.140625" style="689"/>
    <col min="13825" max="13825" width="42.5703125" style="689" customWidth="1"/>
    <col min="13826" max="13842" width="13.140625" style="689" customWidth="1"/>
    <col min="13843" max="13843" width="2.5703125" style="689" customWidth="1"/>
    <col min="13844" max="14080" width="9.140625" style="689"/>
    <col min="14081" max="14081" width="42.5703125" style="689" customWidth="1"/>
    <col min="14082" max="14098" width="13.140625" style="689" customWidth="1"/>
    <col min="14099" max="14099" width="2.5703125" style="689" customWidth="1"/>
    <col min="14100" max="14336" width="9.140625" style="689"/>
    <col min="14337" max="14337" width="42.5703125" style="689" customWidth="1"/>
    <col min="14338" max="14354" width="13.140625" style="689" customWidth="1"/>
    <col min="14355" max="14355" width="2.5703125" style="689" customWidth="1"/>
    <col min="14356" max="14592" width="9.140625" style="689"/>
    <col min="14593" max="14593" width="42.5703125" style="689" customWidth="1"/>
    <col min="14594" max="14610" width="13.140625" style="689" customWidth="1"/>
    <col min="14611" max="14611" width="2.5703125" style="689" customWidth="1"/>
    <col min="14612" max="14848" width="9.140625" style="689"/>
    <col min="14849" max="14849" width="42.5703125" style="689" customWidth="1"/>
    <col min="14850" max="14866" width="13.140625" style="689" customWidth="1"/>
    <col min="14867" max="14867" width="2.5703125" style="689" customWidth="1"/>
    <col min="14868" max="15104" width="9.140625" style="689"/>
    <col min="15105" max="15105" width="42.5703125" style="689" customWidth="1"/>
    <col min="15106" max="15122" width="13.140625" style="689" customWidth="1"/>
    <col min="15123" max="15123" width="2.5703125" style="689" customWidth="1"/>
    <col min="15124" max="15360" width="9.140625" style="689"/>
    <col min="15361" max="15361" width="42.5703125" style="689" customWidth="1"/>
    <col min="15362" max="15378" width="13.140625" style="689" customWidth="1"/>
    <col min="15379" max="15379" width="2.5703125" style="689" customWidth="1"/>
    <col min="15380" max="15616" width="9.140625" style="689"/>
    <col min="15617" max="15617" width="42.5703125" style="689" customWidth="1"/>
    <col min="15618" max="15634" width="13.140625" style="689" customWidth="1"/>
    <col min="15635" max="15635" width="2.5703125" style="689" customWidth="1"/>
    <col min="15636" max="15872" width="9.140625" style="689"/>
    <col min="15873" max="15873" width="42.5703125" style="689" customWidth="1"/>
    <col min="15874" max="15890" width="13.140625" style="689" customWidth="1"/>
    <col min="15891" max="15891" width="2.5703125" style="689" customWidth="1"/>
    <col min="15892" max="16128" width="9.140625" style="689"/>
    <col min="16129" max="16129" width="42.5703125" style="689" customWidth="1"/>
    <col min="16130" max="16146" width="13.140625" style="689" customWidth="1"/>
    <col min="16147" max="16147" width="2.5703125" style="689" customWidth="1"/>
    <col min="16148" max="16384" width="9.140625" style="689"/>
  </cols>
  <sheetData>
    <row r="1" spans="1:21" s="72" customFormat="1" ht="3.75" hidden="1" customHeight="1">
      <c r="A1" s="256"/>
      <c r="B1" s="525"/>
      <c r="C1" s="525"/>
      <c r="D1" s="525"/>
      <c r="E1" s="525"/>
      <c r="F1" s="525"/>
      <c r="G1" s="525"/>
      <c r="H1" s="525"/>
      <c r="I1" s="525"/>
      <c r="J1" s="525"/>
      <c r="K1" s="525"/>
      <c r="L1" s="525"/>
      <c r="M1" s="525"/>
      <c r="N1" s="525"/>
      <c r="O1" s="525"/>
      <c r="P1" s="525"/>
      <c r="Q1" s="525"/>
      <c r="R1" s="566"/>
    </row>
    <row r="2" spans="1:21" s="72" customFormat="1" ht="39" customHeight="1">
      <c r="A2" s="1259" t="s">
        <v>884</v>
      </c>
      <c r="B2" s="1259"/>
      <c r="C2" s="1259"/>
      <c r="D2" s="1259"/>
      <c r="E2" s="1259"/>
      <c r="F2" s="1259"/>
      <c r="G2" s="1259"/>
      <c r="H2" s="1259"/>
      <c r="I2" s="1259"/>
      <c r="J2" s="1259"/>
      <c r="K2" s="1259"/>
      <c r="L2" s="1259"/>
      <c r="M2" s="1259"/>
      <c r="N2" s="1259"/>
      <c r="O2" s="1259"/>
      <c r="P2" s="1259"/>
      <c r="Q2" s="1259"/>
      <c r="R2" s="1259"/>
    </row>
    <row r="3" spans="1:21" s="72" customFormat="1" ht="24" customHeight="1">
      <c r="A3" s="1259" t="s">
        <v>709</v>
      </c>
      <c r="B3" s="1259"/>
      <c r="C3" s="1259"/>
      <c r="D3" s="1259"/>
      <c r="E3" s="1259"/>
      <c r="F3" s="1259"/>
      <c r="G3" s="1259"/>
      <c r="H3" s="1259"/>
      <c r="I3" s="1259"/>
      <c r="J3" s="1259"/>
      <c r="K3" s="1259"/>
      <c r="L3" s="1259"/>
      <c r="M3" s="1259"/>
      <c r="N3" s="1259"/>
      <c r="O3" s="1259"/>
      <c r="P3" s="1259"/>
      <c r="Q3" s="1259"/>
      <c r="R3" s="1259"/>
    </row>
    <row r="4" spans="1:21" s="72" customFormat="1" ht="20.25" customHeight="1">
      <c r="A4" s="1259" t="s">
        <v>1494</v>
      </c>
      <c r="B4" s="1259"/>
      <c r="C4" s="1259"/>
      <c r="D4" s="1259"/>
      <c r="E4" s="1259"/>
      <c r="F4" s="1259"/>
      <c r="G4" s="1259"/>
      <c r="H4" s="1259"/>
      <c r="I4" s="1259"/>
      <c r="J4" s="1259"/>
      <c r="K4" s="1259"/>
      <c r="L4" s="1259"/>
      <c r="M4" s="1259"/>
      <c r="N4" s="1259"/>
      <c r="O4" s="1259"/>
      <c r="P4" s="1259"/>
      <c r="Q4" s="1259"/>
      <c r="R4" s="1259"/>
    </row>
    <row r="5" spans="1:21" s="72" customFormat="1" ht="34.5" customHeight="1">
      <c r="A5" s="1275" t="s">
        <v>1229</v>
      </c>
      <c r="B5" s="1275"/>
      <c r="C5" s="1275"/>
      <c r="D5" s="1275"/>
      <c r="E5" s="1275"/>
      <c r="F5" s="1275"/>
      <c r="G5" s="1275"/>
      <c r="H5" s="1275"/>
      <c r="I5" s="1275"/>
      <c r="J5" s="1275"/>
      <c r="K5" s="1275"/>
      <c r="L5" s="1275"/>
      <c r="M5" s="1275"/>
      <c r="N5" s="1275"/>
      <c r="O5" s="1275"/>
      <c r="P5" s="1275"/>
      <c r="Q5" s="1275"/>
      <c r="R5" s="1275"/>
    </row>
    <row r="6" spans="1:21" ht="7.5" customHeight="1">
      <c r="A6" s="161"/>
      <c r="S6" s="689"/>
    </row>
    <row r="7" spans="1:21" ht="10.5" customHeight="1">
      <c r="A7" s="162"/>
      <c r="B7" s="1103"/>
      <c r="C7" s="163"/>
      <c r="D7" s="163"/>
      <c r="E7" s="163"/>
      <c r="F7" s="163"/>
      <c r="G7" s="163"/>
      <c r="H7" s="526"/>
      <c r="I7" s="526"/>
      <c r="J7" s="526"/>
      <c r="K7" s="1011"/>
      <c r="L7" s="1011"/>
      <c r="M7" s="1011"/>
      <c r="N7" s="1011"/>
      <c r="O7" s="1011"/>
      <c r="P7" s="1011"/>
      <c r="Q7" s="526"/>
      <c r="R7" s="1114"/>
      <c r="S7" s="689"/>
    </row>
    <row r="8" spans="1:21" ht="20.25" customHeight="1">
      <c r="A8" s="260"/>
      <c r="B8" s="1112" t="s">
        <v>873</v>
      </c>
      <c r="C8" s="1112" t="s">
        <v>874</v>
      </c>
      <c r="D8" s="1112" t="s">
        <v>875</v>
      </c>
      <c r="E8" s="1112" t="s">
        <v>876</v>
      </c>
      <c r="F8" s="1112" t="s">
        <v>877</v>
      </c>
      <c r="G8" s="1112" t="s">
        <v>878</v>
      </c>
      <c r="H8" s="1112" t="s">
        <v>879</v>
      </c>
      <c r="I8" s="1112" t="s">
        <v>880</v>
      </c>
      <c r="J8" s="1112" t="s">
        <v>881</v>
      </c>
      <c r="K8" s="1112" t="s">
        <v>882</v>
      </c>
      <c r="L8" s="1112" t="s">
        <v>883</v>
      </c>
      <c r="M8" s="1112" t="s">
        <v>1348</v>
      </c>
      <c r="N8" s="1112" t="s">
        <v>1358</v>
      </c>
      <c r="O8" s="1112" t="s">
        <v>1393</v>
      </c>
      <c r="P8" s="1112" t="s">
        <v>1394</v>
      </c>
      <c r="Q8" s="1115" t="s">
        <v>895</v>
      </c>
      <c r="R8" s="1116" t="s">
        <v>710</v>
      </c>
      <c r="S8" s="689"/>
    </row>
    <row r="9" spans="1:21" ht="20.25" customHeight="1">
      <c r="A9" s="166" t="s">
        <v>711</v>
      </c>
      <c r="B9" s="167">
        <v>51407.555619999999</v>
      </c>
      <c r="C9" s="167">
        <v>75026.539000000004</v>
      </c>
      <c r="D9" s="167">
        <v>138346.99750999999</v>
      </c>
      <c r="E9" s="167">
        <v>57887.886630000001</v>
      </c>
      <c r="F9" s="167">
        <v>173235.3437</v>
      </c>
      <c r="G9" s="167">
        <v>204208.67290999999</v>
      </c>
      <c r="H9" s="167">
        <v>99985.884870000009</v>
      </c>
      <c r="I9" s="167">
        <v>148170.90678999998</v>
      </c>
      <c r="J9" s="167">
        <v>86874.737779999996</v>
      </c>
      <c r="K9" s="167">
        <v>216194.43672999999</v>
      </c>
      <c r="L9" s="167">
        <v>89899.794949999996</v>
      </c>
      <c r="M9" s="167">
        <v>208135.50657</v>
      </c>
      <c r="N9" s="167">
        <v>218579.05194999999</v>
      </c>
      <c r="O9" s="167">
        <v>55327.090729999996</v>
      </c>
      <c r="P9" s="167">
        <v>187980.30327</v>
      </c>
      <c r="Q9" s="167">
        <v>5789885.0393699994</v>
      </c>
      <c r="R9" s="168">
        <v>0.95090037100128411</v>
      </c>
      <c r="S9" s="689"/>
    </row>
    <row r="10" spans="1:21" ht="20.25" customHeight="1">
      <c r="A10" s="166" t="s">
        <v>712</v>
      </c>
      <c r="B10" s="167">
        <v>861.75555000000008</v>
      </c>
      <c r="C10" s="167">
        <v>729.90460999999993</v>
      </c>
      <c r="D10" s="167">
        <v>3454.78773</v>
      </c>
      <c r="E10" s="167">
        <v>756.79588000000001</v>
      </c>
      <c r="F10" s="167">
        <v>1995.3889099999999</v>
      </c>
      <c r="G10" s="167">
        <v>3908.0679</v>
      </c>
      <c r="H10" s="167">
        <v>2418.7199599999999</v>
      </c>
      <c r="I10" s="167">
        <v>2479.63708</v>
      </c>
      <c r="J10" s="167">
        <v>2132.7269300000003</v>
      </c>
      <c r="K10" s="167">
        <v>2227.3991900000001</v>
      </c>
      <c r="L10" s="167">
        <v>770.84478999999999</v>
      </c>
      <c r="M10" s="167">
        <v>2202.7019300000002</v>
      </c>
      <c r="N10" s="167">
        <v>1247.98371</v>
      </c>
      <c r="O10" s="167">
        <v>784.82339000000002</v>
      </c>
      <c r="P10" s="167">
        <v>3298.1744800000001</v>
      </c>
      <c r="Q10" s="167">
        <v>75473.490860000005</v>
      </c>
      <c r="R10" s="168">
        <v>1.2395370542166261E-2</v>
      </c>
      <c r="S10" s="689"/>
      <c r="U10" s="1178"/>
    </row>
    <row r="11" spans="1:21" ht="20.25" customHeight="1">
      <c r="A11" s="166" t="s">
        <v>713</v>
      </c>
      <c r="B11" s="167">
        <v>390.10136999999997</v>
      </c>
      <c r="C11" s="167">
        <v>804.82053000000008</v>
      </c>
      <c r="D11" s="167">
        <v>1259.99377</v>
      </c>
      <c r="E11" s="167">
        <v>444.79588000000001</v>
      </c>
      <c r="F11" s="167">
        <v>305.48727000000002</v>
      </c>
      <c r="G11" s="167">
        <v>1950.9913000000001</v>
      </c>
      <c r="H11" s="167">
        <v>3327.5999500000003</v>
      </c>
      <c r="I11" s="167">
        <v>3249.0916000000002</v>
      </c>
      <c r="J11" s="167">
        <v>582.75293000000011</v>
      </c>
      <c r="K11" s="167">
        <v>15634.124230000001</v>
      </c>
      <c r="L11" s="167">
        <v>1626.0050900000001</v>
      </c>
      <c r="M11" s="167">
        <v>2726.6520599999999</v>
      </c>
      <c r="N11" s="167">
        <v>728.42042000000004</v>
      </c>
      <c r="O11" s="167">
        <v>216.02492000000001</v>
      </c>
      <c r="P11" s="167">
        <v>288.67662999999999</v>
      </c>
      <c r="Q11" s="167">
        <v>120226.82418000001</v>
      </c>
      <c r="R11" s="168">
        <v>1.9745423430636507E-2</v>
      </c>
      <c r="S11" s="689"/>
    </row>
    <row r="12" spans="1:21" ht="20.25" customHeight="1">
      <c r="A12" s="166" t="s">
        <v>714</v>
      </c>
      <c r="B12" s="167">
        <v>24.791270000000001</v>
      </c>
      <c r="C12" s="167">
        <v>41.068179999999998</v>
      </c>
      <c r="D12" s="167">
        <v>73.236609999999999</v>
      </c>
      <c r="E12" s="167">
        <v>23.185470000000002</v>
      </c>
      <c r="F12" s="167">
        <v>15.20092</v>
      </c>
      <c r="G12" s="167">
        <v>92.344340000000003</v>
      </c>
      <c r="H12" s="167">
        <v>155.80864000000003</v>
      </c>
      <c r="I12" s="167">
        <v>155.17505</v>
      </c>
      <c r="J12" s="167">
        <v>35.864710000000002</v>
      </c>
      <c r="K12" s="167">
        <v>541.56839000000002</v>
      </c>
      <c r="L12" s="167">
        <v>64.065629999999999</v>
      </c>
      <c r="M12" s="167">
        <v>92.981719999999996</v>
      </c>
      <c r="N12" s="167">
        <v>30.982189999999999</v>
      </c>
      <c r="O12" s="167">
        <v>10.84684</v>
      </c>
      <c r="P12" s="167">
        <v>18.152060000000002</v>
      </c>
      <c r="Q12" s="167">
        <v>4902.4966399999994</v>
      </c>
      <c r="R12" s="168">
        <v>8.0516035156300784E-4</v>
      </c>
      <c r="S12" s="1178"/>
    </row>
    <row r="13" spans="1:21" ht="20.25" customHeight="1">
      <c r="A13" s="166" t="s">
        <v>715</v>
      </c>
      <c r="B13" s="167">
        <v>46.225660000000005</v>
      </c>
      <c r="C13" s="167">
        <v>410.70673999999997</v>
      </c>
      <c r="D13" s="167">
        <v>661.21981999999991</v>
      </c>
      <c r="E13" s="167">
        <v>31.84196</v>
      </c>
      <c r="F13" s="167">
        <v>53.302800000000005</v>
      </c>
      <c r="G13" s="167">
        <v>824.0486800000001</v>
      </c>
      <c r="H13" s="167">
        <v>466.69731999999999</v>
      </c>
      <c r="I13" s="167">
        <v>1782.2509399999999</v>
      </c>
      <c r="J13" s="167">
        <v>137.99545000000001</v>
      </c>
      <c r="K13" s="167">
        <v>1771.84889</v>
      </c>
      <c r="L13" s="167">
        <v>225.39582000000001</v>
      </c>
      <c r="M13" s="167">
        <v>600.48185000000001</v>
      </c>
      <c r="N13" s="167">
        <v>251.55089999999998</v>
      </c>
      <c r="O13" s="167">
        <v>159.27104</v>
      </c>
      <c r="P13" s="167">
        <v>70.555960000000013</v>
      </c>
      <c r="Q13" s="167">
        <v>31260.167010000001</v>
      </c>
      <c r="R13" s="168">
        <v>5.1340059785721631E-3</v>
      </c>
      <c r="S13" s="689"/>
    </row>
    <row r="14" spans="1:21" ht="20.25" customHeight="1">
      <c r="A14" s="166" t="s">
        <v>716</v>
      </c>
      <c r="B14" s="167">
        <v>9.2451299999999996</v>
      </c>
      <c r="C14" s="167">
        <v>54.843720000000005</v>
      </c>
      <c r="D14" s="167">
        <v>121.20809</v>
      </c>
      <c r="E14" s="167">
        <v>6.3683999999999994</v>
      </c>
      <c r="F14" s="167">
        <v>10.66056</v>
      </c>
      <c r="G14" s="167">
        <v>129.76877000000002</v>
      </c>
      <c r="H14" s="167">
        <v>93.339460000000003</v>
      </c>
      <c r="I14" s="167">
        <v>250.9538</v>
      </c>
      <c r="J14" s="167">
        <v>27.59909</v>
      </c>
      <c r="K14" s="167">
        <v>216.27995000000001</v>
      </c>
      <c r="L14" s="167">
        <v>45.079160000000002</v>
      </c>
      <c r="M14" s="167">
        <v>91.587249999999997</v>
      </c>
      <c r="N14" s="167">
        <v>39.794919999999998</v>
      </c>
      <c r="O14" s="167">
        <v>31.854220000000002</v>
      </c>
      <c r="P14" s="167">
        <v>13.133520000000001</v>
      </c>
      <c r="Q14" s="167">
        <v>4408.2099500000004</v>
      </c>
      <c r="R14" s="168">
        <v>7.2398129641666612E-4</v>
      </c>
      <c r="S14" s="689"/>
    </row>
    <row r="15" spans="1:21" ht="20.25" customHeight="1">
      <c r="A15" s="166" t="s">
        <v>717</v>
      </c>
      <c r="B15" s="167">
        <v>31.516749999999998</v>
      </c>
      <c r="C15" s="167">
        <v>141.54718</v>
      </c>
      <c r="D15" s="167">
        <v>143.01400000000001</v>
      </c>
      <c r="E15" s="167">
        <v>195.00726</v>
      </c>
      <c r="F15" s="167">
        <v>0</v>
      </c>
      <c r="G15" s="167">
        <v>164.66579000000002</v>
      </c>
      <c r="H15" s="167">
        <v>218.33859000000001</v>
      </c>
      <c r="I15" s="167">
        <v>87.883160000000004</v>
      </c>
      <c r="J15" s="167">
        <v>24.791460000000001</v>
      </c>
      <c r="K15" s="167">
        <v>92.288509999999988</v>
      </c>
      <c r="L15" s="167">
        <v>0</v>
      </c>
      <c r="M15" s="167">
        <v>380.00009</v>
      </c>
      <c r="N15" s="167">
        <v>0</v>
      </c>
      <c r="O15" s="167">
        <v>105.36069999999999</v>
      </c>
      <c r="P15" s="167">
        <v>0</v>
      </c>
      <c r="Q15" s="167">
        <v>9712.4761899999994</v>
      </c>
      <c r="R15" s="168">
        <v>1.5951261811956577E-3</v>
      </c>
      <c r="S15" s="689"/>
    </row>
    <row r="16" spans="1:21" ht="20.25" customHeight="1">
      <c r="A16" s="166" t="s">
        <v>718</v>
      </c>
      <c r="B16" s="167">
        <v>15.758379999999999</v>
      </c>
      <c r="C16" s="167">
        <v>49.523820000000001</v>
      </c>
      <c r="D16" s="167">
        <v>71.507009999999994</v>
      </c>
      <c r="E16" s="167">
        <v>51.183680000000003</v>
      </c>
      <c r="F16" s="167">
        <v>0</v>
      </c>
      <c r="G16" s="167">
        <v>82.332909999999998</v>
      </c>
      <c r="H16" s="167">
        <v>109.16930000000001</v>
      </c>
      <c r="I16" s="167">
        <v>43.941589999999998</v>
      </c>
      <c r="J16" s="167">
        <v>12.39573</v>
      </c>
      <c r="K16" s="167">
        <v>41.991779999999999</v>
      </c>
      <c r="L16" s="167">
        <v>0</v>
      </c>
      <c r="M16" s="167">
        <v>128.50925000000001</v>
      </c>
      <c r="N16" s="167">
        <v>0</v>
      </c>
      <c r="O16" s="167">
        <v>52.68036</v>
      </c>
      <c r="P16" s="167">
        <v>0</v>
      </c>
      <c r="Q16" s="167">
        <v>3542.1700299999998</v>
      </c>
      <c r="R16" s="168">
        <v>5.8174743933139133E-4</v>
      </c>
      <c r="S16" s="689"/>
    </row>
    <row r="17" spans="1:18" s="689" customFormat="1" ht="20.25" customHeight="1">
      <c r="A17" s="166" t="s">
        <v>719</v>
      </c>
      <c r="B17" s="167">
        <v>47.665050000000001</v>
      </c>
      <c r="C17" s="167">
        <v>190.80593999999999</v>
      </c>
      <c r="D17" s="167">
        <v>9.1705499999999986</v>
      </c>
      <c r="E17" s="167">
        <v>12.072179999999999</v>
      </c>
      <c r="F17" s="167">
        <v>237.96422000000001</v>
      </c>
      <c r="G17" s="167">
        <v>20.038640000000001</v>
      </c>
      <c r="H17" s="167">
        <v>179.42237</v>
      </c>
      <c r="I17" s="167">
        <v>366.84714000000002</v>
      </c>
      <c r="J17" s="167">
        <v>46.397870000000005</v>
      </c>
      <c r="K17" s="167">
        <v>453.87128000000001</v>
      </c>
      <c r="L17" s="167">
        <v>158.45776000000001</v>
      </c>
      <c r="M17" s="167">
        <v>12.07704</v>
      </c>
      <c r="N17" s="167">
        <v>460.56824</v>
      </c>
      <c r="O17" s="167">
        <v>130.70195000000001</v>
      </c>
      <c r="P17" s="167">
        <v>0.21296999999999999</v>
      </c>
      <c r="Q17" s="167">
        <v>13214.561609999999</v>
      </c>
      <c r="R17" s="168">
        <v>2.1702903342853954E-3</v>
      </c>
    </row>
    <row r="18" spans="1:18" s="689" customFormat="1" ht="20.25" customHeight="1">
      <c r="A18" s="166" t="s">
        <v>720</v>
      </c>
      <c r="B18" s="167">
        <v>38.132040000000003</v>
      </c>
      <c r="C18" s="167">
        <v>152.64479999999998</v>
      </c>
      <c r="D18" s="167">
        <v>7.3364399999999996</v>
      </c>
      <c r="E18" s="167">
        <v>9.6577400000000004</v>
      </c>
      <c r="F18" s="167">
        <v>190.37138000000002</v>
      </c>
      <c r="G18" s="167">
        <v>16.030909999999999</v>
      </c>
      <c r="H18" s="167">
        <v>143.53789</v>
      </c>
      <c r="I18" s="167">
        <v>293.47770000000003</v>
      </c>
      <c r="J18" s="167">
        <v>37.118300000000005</v>
      </c>
      <c r="K18" s="167">
        <v>270.78334000000001</v>
      </c>
      <c r="L18" s="167">
        <v>126.76621</v>
      </c>
      <c r="M18" s="167">
        <v>9.6616100000000014</v>
      </c>
      <c r="N18" s="167">
        <v>248.11257000000001</v>
      </c>
      <c r="O18" s="167">
        <v>104.56156</v>
      </c>
      <c r="P18" s="167">
        <v>0.17038</v>
      </c>
      <c r="Q18" s="167">
        <v>8012.5818099999997</v>
      </c>
      <c r="R18" s="168">
        <v>1.3159444382744058E-3</v>
      </c>
    </row>
    <row r="19" spans="1:18" s="689" customFormat="1" ht="20.25" customHeight="1">
      <c r="A19" s="166" t="s">
        <v>721</v>
      </c>
      <c r="B19" s="167">
        <v>1286.85492</v>
      </c>
      <c r="C19" s="167">
        <v>1015.33622</v>
      </c>
      <c r="D19" s="167">
        <v>1534.9404199999999</v>
      </c>
      <c r="E19" s="167">
        <v>499.7081</v>
      </c>
      <c r="F19" s="167">
        <v>1199.22866</v>
      </c>
      <c r="G19" s="167">
        <v>2153.0939700000004</v>
      </c>
      <c r="H19" s="167">
        <v>2924.1375600000001</v>
      </c>
      <c r="I19" s="167">
        <v>1167.0326299999999</v>
      </c>
      <c r="J19" s="167">
        <v>995.76836000000003</v>
      </c>
      <c r="K19" s="167">
        <v>4517.7905999999994</v>
      </c>
      <c r="L19" s="167">
        <v>2688.1093500000002</v>
      </c>
      <c r="M19" s="167">
        <v>1783.53982</v>
      </c>
      <c r="N19" s="167">
        <v>2206.6057999999998</v>
      </c>
      <c r="O19" s="167">
        <v>1048.0623700000001</v>
      </c>
      <c r="P19" s="167">
        <v>217.32245999999998</v>
      </c>
      <c r="Q19" s="167">
        <v>124546.00515000001</v>
      </c>
      <c r="R19" s="168">
        <v>2.0454783074026178E-2</v>
      </c>
    </row>
    <row r="20" spans="1:18" s="689" customFormat="1" ht="20.25" customHeight="1">
      <c r="A20" s="166" t="s">
        <v>722</v>
      </c>
      <c r="B20" s="167">
        <v>1000.6424000000001</v>
      </c>
      <c r="C20" s="167">
        <v>876.48609999999996</v>
      </c>
      <c r="D20" s="167">
        <v>1508.96083</v>
      </c>
      <c r="E20" s="167">
        <v>386.76634999999999</v>
      </c>
      <c r="F20" s="167">
        <v>1199.22866</v>
      </c>
      <c r="G20" s="167">
        <v>1882.9717499999999</v>
      </c>
      <c r="H20" s="167">
        <v>2676.3013099999998</v>
      </c>
      <c r="I20" s="167">
        <v>1140.4224099999999</v>
      </c>
      <c r="J20" s="167">
        <v>995.76836000000003</v>
      </c>
      <c r="K20" s="167">
        <v>3459.18334</v>
      </c>
      <c r="L20" s="167">
        <v>2222.6766200000002</v>
      </c>
      <c r="M20" s="167">
        <v>1419.9328500000001</v>
      </c>
      <c r="N20" s="167">
        <v>1980.13041</v>
      </c>
      <c r="O20" s="167">
        <v>1015.27283</v>
      </c>
      <c r="P20" s="167">
        <v>217.32245999999998</v>
      </c>
      <c r="Q20" s="167">
        <v>100168.19843999999</v>
      </c>
      <c r="R20" s="168">
        <v>1.6451099877017671E-2</v>
      </c>
    </row>
    <row r="21" spans="1:18" s="689" customFormat="1" ht="20.25" customHeight="1">
      <c r="A21" s="266" t="s">
        <v>723</v>
      </c>
      <c r="B21" s="1117">
        <v>53209.919369999996</v>
      </c>
      <c r="C21" s="1117">
        <v>77589.755609999993</v>
      </c>
      <c r="D21" s="1117">
        <v>141955.33606999999</v>
      </c>
      <c r="E21" s="1117">
        <v>59071.312010000001</v>
      </c>
      <c r="F21" s="1117">
        <v>175031.32665</v>
      </c>
      <c r="G21" s="1117">
        <v>209321.51128999999</v>
      </c>
      <c r="H21" s="1117">
        <v>107102.08066000002</v>
      </c>
      <c r="I21" s="1117">
        <v>154824.01225999999</v>
      </c>
      <c r="J21" s="1117">
        <v>88662.443849999996</v>
      </c>
      <c r="K21" s="1117">
        <v>238664.36023999998</v>
      </c>
      <c r="L21" s="1117">
        <v>94597.762970000011</v>
      </c>
      <c r="M21" s="1117">
        <v>213638.25743</v>
      </c>
      <c r="N21" s="1117">
        <v>222226.19730999999</v>
      </c>
      <c r="O21" s="1117">
        <v>56986.511709999999</v>
      </c>
      <c r="P21" s="1117">
        <v>188557.07128999999</v>
      </c>
      <c r="Q21" s="1117">
        <v>6088845.0735099996</v>
      </c>
      <c r="R21" s="1318">
        <v>1</v>
      </c>
    </row>
    <row r="22" spans="1:18" s="689" customFormat="1" ht="30.75" customHeight="1">
      <c r="A22" s="267" t="s">
        <v>850</v>
      </c>
      <c r="B22" s="167">
        <v>1950.3247700000002</v>
      </c>
      <c r="C22" s="167">
        <v>1904.4712299999997</v>
      </c>
      <c r="D22" s="167">
        <v>5237.0367100000003</v>
      </c>
      <c r="E22" s="167">
        <v>1233.9575199999999</v>
      </c>
      <c r="F22" s="167">
        <v>3410.8504299999995</v>
      </c>
      <c r="G22" s="167">
        <v>6111.5165800000004</v>
      </c>
      <c r="H22" s="167">
        <v>5596.8765600000006</v>
      </c>
      <c r="I22" s="167">
        <v>4363.6076299999995</v>
      </c>
      <c r="J22" s="167">
        <v>3241.4731200000006</v>
      </c>
      <c r="K22" s="167">
        <v>6757.2059900000004</v>
      </c>
      <c r="L22" s="167">
        <v>3229.4324100000003</v>
      </c>
      <c r="M22" s="167">
        <v>3945.3746100000003</v>
      </c>
      <c r="N22" s="167">
        <v>3547.0038</v>
      </c>
      <c r="O22" s="167">
        <v>2000.0392000000002</v>
      </c>
      <c r="P22" s="167">
        <v>3546.9528999999998</v>
      </c>
      <c r="Q22" s="167">
        <v>196507.14773</v>
      </c>
      <c r="R22" s="168"/>
    </row>
    <row r="23" spans="1:18" s="174" customFormat="1" ht="30" customHeight="1" thickBot="1">
      <c r="A23" s="268" t="s">
        <v>851</v>
      </c>
      <c r="B23" s="269">
        <v>8.7389182558600398E-3</v>
      </c>
      <c r="C23" s="269">
        <v>1.2742934772237898E-2</v>
      </c>
      <c r="D23" s="269">
        <v>2.3314000332770472E-2</v>
      </c>
      <c r="E23" s="269">
        <v>9.7015626603794529E-3</v>
      </c>
      <c r="F23" s="269">
        <v>2.8746227656782988E-2</v>
      </c>
      <c r="G23" s="269">
        <v>3.4377867848973481E-2</v>
      </c>
      <c r="H23" s="269">
        <v>1.7589884348668365E-2</v>
      </c>
      <c r="I23" s="269">
        <v>2.5427484258644394E-2</v>
      </c>
      <c r="J23" s="269">
        <v>1.4561455050931243E-2</v>
      </c>
      <c r="K23" s="269">
        <v>3.9196983559054259E-2</v>
      </c>
      <c r="L23" s="269">
        <v>1.5536240753037885E-2</v>
      </c>
      <c r="M23" s="269">
        <v>3.508682760864619E-2</v>
      </c>
      <c r="N23" s="269">
        <v>3.6497265840579947E-2</v>
      </c>
      <c r="O23" s="269">
        <v>9.359165986653907E-3</v>
      </c>
      <c r="P23" s="269">
        <v>3.0967625060839929E-2</v>
      </c>
      <c r="Q23" s="269">
        <v>1</v>
      </c>
      <c r="R23" s="168"/>
    </row>
    <row r="24" spans="1:18" s="689" customFormat="1" ht="15" customHeight="1">
      <c r="A24" s="1181" t="s">
        <v>852</v>
      </c>
      <c r="B24" s="533"/>
      <c r="C24" s="244"/>
      <c r="D24" s="244"/>
      <c r="E24" s="244"/>
      <c r="F24" s="244"/>
      <c r="G24" s="244"/>
      <c r="H24" s="244"/>
      <c r="I24" s="244"/>
      <c r="J24" s="244"/>
      <c r="K24" s="244"/>
      <c r="L24" s="244"/>
      <c r="M24" s="244"/>
      <c r="N24" s="244"/>
      <c r="O24" s="244"/>
      <c r="P24" s="244"/>
      <c r="Q24" s="244"/>
      <c r="R24" s="244"/>
    </row>
    <row r="25" spans="1:18" s="689" customFormat="1" ht="39" customHeight="1">
      <c r="A25" s="1287" t="s">
        <v>354</v>
      </c>
      <c r="B25" s="1294"/>
      <c r="C25" s="1294"/>
      <c r="D25" s="1294"/>
      <c r="E25" s="1294"/>
      <c r="F25" s="1294"/>
      <c r="G25" s="1294"/>
      <c r="H25" s="1294"/>
      <c r="I25" s="1294"/>
      <c r="J25" s="1294"/>
      <c r="K25" s="1294"/>
      <c r="L25" s="1294"/>
      <c r="M25" s="1294"/>
      <c r="N25" s="1294"/>
      <c r="O25" s="1294"/>
      <c r="P25" s="1294"/>
      <c r="Q25" s="1294"/>
      <c r="R25" s="1294"/>
    </row>
    <row r="26" spans="1:18" s="689" customFormat="1" ht="26.25" customHeight="1">
      <c r="A26" s="1287" t="s">
        <v>355</v>
      </c>
      <c r="B26" s="1293"/>
      <c r="C26" s="1293"/>
      <c r="D26" s="1293"/>
      <c r="E26" s="1293"/>
      <c r="F26" s="1293"/>
      <c r="G26" s="1293"/>
      <c r="H26" s="1293"/>
      <c r="I26" s="1293"/>
      <c r="J26" s="1293"/>
      <c r="K26" s="1293"/>
      <c r="L26" s="1293"/>
      <c r="M26" s="1293"/>
      <c r="N26" s="1293"/>
      <c r="O26" s="1293"/>
      <c r="P26" s="1293"/>
      <c r="Q26" s="1293"/>
      <c r="R26" s="1293"/>
    </row>
    <row r="27" spans="1:18" s="689" customFormat="1" ht="14.25" customHeight="1">
      <c r="A27" s="1181" t="s">
        <v>727</v>
      </c>
      <c r="B27" s="1118"/>
      <c r="C27" s="178"/>
      <c r="D27" s="178"/>
      <c r="E27" s="178"/>
      <c r="F27" s="178"/>
      <c r="G27" s="178"/>
      <c r="H27" s="330"/>
      <c r="I27" s="330"/>
      <c r="J27" s="330"/>
      <c r="K27" s="330"/>
      <c r="L27" s="330"/>
      <c r="M27" s="330"/>
      <c r="N27" s="330"/>
      <c r="O27" s="330"/>
      <c r="P27" s="330"/>
      <c r="Q27" s="330"/>
      <c r="R27" s="565"/>
    </row>
    <row r="28" spans="1:18" s="689" customFormat="1" ht="9" customHeight="1">
      <c r="A28" s="182"/>
      <c r="B28" s="68"/>
      <c r="C28" s="178"/>
      <c r="D28" s="178"/>
      <c r="E28" s="178"/>
      <c r="F28" s="178"/>
      <c r="G28" s="178"/>
      <c r="H28" s="330"/>
      <c r="I28" s="330"/>
      <c r="J28" s="330"/>
      <c r="K28" s="330"/>
      <c r="L28" s="330"/>
      <c r="M28" s="330"/>
      <c r="N28" s="330"/>
      <c r="O28" s="330"/>
      <c r="P28" s="330"/>
      <c r="Q28" s="330"/>
      <c r="R28" s="244"/>
    </row>
    <row r="29" spans="1:18" s="689" customFormat="1" ht="9" customHeight="1">
      <c r="A29" s="177"/>
      <c r="B29" s="68"/>
      <c r="C29" s="178"/>
      <c r="D29" s="178"/>
      <c r="E29" s="178"/>
      <c r="F29" s="178"/>
      <c r="G29" s="178"/>
      <c r="H29" s="330"/>
      <c r="I29" s="330"/>
      <c r="J29" s="330"/>
      <c r="K29" s="330"/>
      <c r="L29" s="330"/>
      <c r="M29" s="330"/>
      <c r="N29" s="330"/>
      <c r="O29" s="330"/>
      <c r="P29" s="330"/>
      <c r="Q29" s="330"/>
      <c r="R29" s="244"/>
    </row>
    <row r="30" spans="1:18" s="689" customFormat="1" ht="9" customHeight="1">
      <c r="A30" s="177"/>
      <c r="B30" s="68"/>
      <c r="C30" s="178"/>
      <c r="D30" s="178"/>
      <c r="E30" s="178"/>
      <c r="F30" s="178"/>
      <c r="G30" s="178"/>
      <c r="H30" s="330"/>
      <c r="I30" s="330"/>
      <c r="J30" s="330"/>
      <c r="K30" s="330"/>
      <c r="L30" s="330"/>
      <c r="M30" s="330"/>
      <c r="N30" s="330"/>
      <c r="O30" s="330"/>
      <c r="P30" s="178"/>
      <c r="Q30" s="330"/>
      <c r="R30" s="244"/>
    </row>
    <row r="31" spans="1:18" s="689" customFormat="1" ht="9" customHeight="1">
      <c r="A31" s="177"/>
      <c r="B31" s="558"/>
      <c r="C31" s="178"/>
      <c r="D31" s="178"/>
      <c r="E31" s="178"/>
      <c r="F31" s="178"/>
      <c r="G31" s="178"/>
      <c r="H31" s="330"/>
      <c r="I31" s="330"/>
      <c r="J31" s="330"/>
      <c r="K31" s="330"/>
      <c r="L31" s="330"/>
      <c r="M31" s="330"/>
      <c r="N31" s="330"/>
      <c r="O31" s="330"/>
      <c r="P31" s="330"/>
      <c r="Q31" s="330"/>
      <c r="R31" s="244"/>
    </row>
    <row r="32" spans="1:18" s="689" customFormat="1" ht="9" customHeight="1">
      <c r="A32" s="177"/>
      <c r="B32" s="558"/>
      <c r="C32" s="178"/>
      <c r="D32" s="178"/>
      <c r="E32" s="178"/>
      <c r="F32" s="178"/>
      <c r="G32" s="178"/>
      <c r="H32" s="330"/>
      <c r="I32" s="330"/>
      <c r="J32" s="330"/>
      <c r="K32" s="330"/>
      <c r="L32" s="330"/>
      <c r="M32" s="330"/>
      <c r="N32" s="330"/>
      <c r="O32" s="330"/>
      <c r="P32" s="330"/>
      <c r="Q32" s="330"/>
      <c r="R32" s="244"/>
    </row>
    <row r="33" spans="1:18" s="689" customFormat="1" ht="9" customHeight="1">
      <c r="A33" s="177"/>
      <c r="B33" s="558"/>
      <c r="C33" s="178"/>
      <c r="D33" s="178"/>
      <c r="E33" s="178"/>
      <c r="F33" s="178"/>
      <c r="G33" s="178"/>
      <c r="H33" s="330"/>
      <c r="I33" s="330"/>
      <c r="J33" s="330"/>
      <c r="K33" s="330"/>
      <c r="L33" s="330"/>
      <c r="M33" s="330"/>
      <c r="N33" s="330"/>
      <c r="O33" s="330"/>
      <c r="P33" s="330"/>
      <c r="Q33" s="330"/>
      <c r="R33" s="244"/>
    </row>
    <row r="34" spans="1:18" s="689" customFormat="1" ht="9" customHeight="1">
      <c r="A34" s="179"/>
      <c r="B34" s="558"/>
      <c r="C34" s="178"/>
      <c r="D34" s="178"/>
      <c r="E34" s="178"/>
      <c r="F34" s="178"/>
      <c r="G34" s="178"/>
      <c r="H34" s="330"/>
      <c r="I34" s="330"/>
      <c r="J34" s="330"/>
      <c r="K34" s="330"/>
      <c r="L34" s="330"/>
      <c r="M34" s="330"/>
      <c r="N34" s="330"/>
      <c r="O34" s="330"/>
      <c r="P34" s="330"/>
      <c r="Q34" s="330"/>
      <c r="R34" s="244"/>
    </row>
    <row r="35" spans="1:18" s="689" customFormat="1" ht="9" customHeight="1">
      <c r="A35" s="177"/>
      <c r="B35" s="558"/>
      <c r="C35" s="178"/>
      <c r="D35" s="178"/>
      <c r="E35" s="178"/>
      <c r="F35" s="178"/>
      <c r="G35" s="178"/>
      <c r="H35" s="330"/>
      <c r="I35" s="330"/>
      <c r="J35" s="330"/>
      <c r="K35" s="330"/>
      <c r="L35" s="330"/>
      <c r="M35" s="330"/>
      <c r="N35" s="330"/>
      <c r="O35" s="330"/>
      <c r="P35" s="330"/>
      <c r="Q35" s="330"/>
      <c r="R35" s="244"/>
    </row>
    <row r="36" spans="1:18" s="689" customFormat="1" ht="9" customHeight="1">
      <c r="A36" s="177"/>
      <c r="B36" s="558"/>
      <c r="C36" s="178"/>
      <c r="D36" s="178"/>
      <c r="E36" s="178"/>
      <c r="F36" s="178"/>
      <c r="G36" s="178"/>
      <c r="H36" s="330"/>
      <c r="I36" s="330"/>
      <c r="J36" s="330"/>
      <c r="K36" s="330"/>
      <c r="L36" s="330"/>
      <c r="M36" s="330"/>
      <c r="N36" s="330"/>
      <c r="O36" s="330"/>
      <c r="P36" s="330"/>
      <c r="Q36" s="330"/>
      <c r="R36" s="244"/>
    </row>
    <row r="37" spans="1:18" s="689" customFormat="1" ht="9" customHeight="1">
      <c r="A37" s="177"/>
      <c r="B37" s="558"/>
      <c r="C37" s="178"/>
      <c r="D37" s="178"/>
      <c r="E37" s="178"/>
      <c r="F37" s="178"/>
      <c r="G37" s="178"/>
      <c r="H37" s="330"/>
      <c r="I37" s="330"/>
      <c r="J37" s="330"/>
      <c r="K37" s="330"/>
      <c r="L37" s="330"/>
      <c r="M37" s="330"/>
      <c r="N37" s="330"/>
      <c r="O37" s="330"/>
      <c r="P37" s="330"/>
      <c r="Q37" s="330"/>
      <c r="R37" s="244"/>
    </row>
    <row r="38" spans="1:18" s="689" customFormat="1" ht="9" customHeight="1">
      <c r="A38" s="177"/>
      <c r="B38" s="68"/>
      <c r="C38" s="178"/>
      <c r="D38" s="178"/>
      <c r="E38" s="178"/>
      <c r="F38" s="178"/>
      <c r="G38" s="178"/>
      <c r="H38" s="330"/>
      <c r="I38" s="330"/>
      <c r="J38" s="330"/>
      <c r="K38" s="330"/>
      <c r="L38" s="330"/>
      <c r="M38" s="330"/>
      <c r="N38" s="330"/>
      <c r="O38" s="330"/>
      <c r="P38" s="330"/>
      <c r="Q38" s="330"/>
      <c r="R38" s="244"/>
    </row>
    <row r="39" spans="1:18" s="689" customFormat="1" ht="9" customHeight="1">
      <c r="A39" s="177"/>
      <c r="B39" s="68"/>
      <c r="C39" s="178"/>
      <c r="D39" s="178"/>
      <c r="E39" s="178"/>
      <c r="F39" s="178"/>
      <c r="G39" s="178"/>
      <c r="H39" s="330"/>
      <c r="I39" s="330"/>
      <c r="J39" s="330"/>
      <c r="K39" s="330"/>
      <c r="L39" s="330"/>
      <c r="M39" s="330"/>
      <c r="N39" s="330"/>
      <c r="O39" s="330"/>
      <c r="P39" s="330"/>
      <c r="Q39" s="330"/>
      <c r="R39" s="244"/>
    </row>
    <row r="40" spans="1:18" s="689" customFormat="1" ht="9" customHeight="1">
      <c r="A40" s="179"/>
      <c r="B40" s="68"/>
      <c r="C40" s="178"/>
      <c r="D40" s="178"/>
      <c r="E40" s="178"/>
      <c r="F40" s="178"/>
      <c r="G40" s="178"/>
      <c r="H40" s="330"/>
      <c r="I40" s="330"/>
      <c r="J40" s="330"/>
      <c r="K40" s="330"/>
      <c r="L40" s="330"/>
      <c r="M40" s="330"/>
      <c r="N40" s="330"/>
      <c r="O40" s="330"/>
      <c r="P40" s="330"/>
      <c r="Q40" s="330"/>
      <c r="R40" s="244"/>
    </row>
    <row r="41" spans="1:18" s="689" customFormat="1" ht="9" customHeight="1">
      <c r="A41" s="177"/>
      <c r="B41" s="68"/>
      <c r="C41" s="178"/>
      <c r="D41" s="178"/>
      <c r="E41" s="178"/>
      <c r="F41" s="178"/>
      <c r="G41" s="178"/>
      <c r="H41" s="330"/>
      <c r="I41" s="330"/>
      <c r="J41" s="330"/>
      <c r="K41" s="330"/>
      <c r="L41" s="330"/>
      <c r="M41" s="330"/>
      <c r="N41" s="330"/>
      <c r="O41" s="330"/>
      <c r="P41" s="330"/>
      <c r="Q41" s="330"/>
      <c r="R41" s="244"/>
    </row>
    <row r="42" spans="1:18" s="689" customFormat="1" ht="9" customHeight="1">
      <c r="A42" s="177"/>
      <c r="B42" s="68"/>
      <c r="C42" s="178"/>
      <c r="D42" s="178"/>
      <c r="E42" s="178"/>
      <c r="F42" s="178"/>
      <c r="G42" s="178"/>
      <c r="H42" s="330"/>
      <c r="I42" s="330"/>
      <c r="J42" s="330"/>
      <c r="K42" s="330"/>
      <c r="L42" s="330"/>
      <c r="M42" s="330"/>
      <c r="N42" s="330"/>
      <c r="O42" s="330"/>
      <c r="P42" s="330"/>
      <c r="Q42" s="330"/>
      <c r="R42" s="244"/>
    </row>
    <row r="43" spans="1:18" s="689" customFormat="1" ht="9" customHeight="1">
      <c r="A43" s="177"/>
      <c r="B43" s="68"/>
      <c r="C43" s="178"/>
      <c r="D43" s="178"/>
      <c r="E43" s="178"/>
      <c r="F43" s="178"/>
      <c r="G43" s="178"/>
      <c r="H43" s="330"/>
      <c r="I43" s="330"/>
      <c r="J43" s="330"/>
      <c r="K43" s="330"/>
      <c r="L43" s="330"/>
      <c r="M43" s="330"/>
      <c r="N43" s="330"/>
      <c r="O43" s="330"/>
      <c r="P43" s="330"/>
      <c r="Q43" s="330"/>
      <c r="R43" s="244"/>
    </row>
    <row r="44" spans="1:18" s="689" customFormat="1" ht="9" customHeight="1">
      <c r="A44" s="177"/>
      <c r="B44" s="68"/>
      <c r="C44" s="178"/>
      <c r="D44" s="178"/>
      <c r="E44" s="178"/>
      <c r="F44" s="178"/>
      <c r="G44" s="178"/>
      <c r="H44" s="330"/>
      <c r="I44" s="330"/>
      <c r="J44" s="330"/>
      <c r="K44" s="330"/>
      <c r="L44" s="330"/>
      <c r="M44" s="330"/>
      <c r="N44" s="330"/>
      <c r="O44" s="330"/>
      <c r="P44" s="330"/>
      <c r="Q44" s="330"/>
      <c r="R44" s="244"/>
    </row>
    <row r="45" spans="1:18" s="689" customFormat="1" ht="9" customHeight="1">
      <c r="A45" s="177"/>
      <c r="B45" s="68"/>
      <c r="C45" s="178"/>
      <c r="D45" s="178"/>
      <c r="E45" s="178"/>
      <c r="F45" s="178"/>
      <c r="G45" s="178"/>
      <c r="H45" s="330"/>
      <c r="I45" s="330"/>
      <c r="J45" s="330"/>
      <c r="K45" s="330"/>
      <c r="L45" s="330"/>
      <c r="M45" s="330"/>
      <c r="N45" s="330"/>
      <c r="O45" s="330"/>
      <c r="P45" s="330"/>
      <c r="Q45" s="330"/>
      <c r="R45" s="244"/>
    </row>
    <row r="46" spans="1:18" s="689" customFormat="1" ht="9" customHeight="1">
      <c r="A46" s="179"/>
      <c r="B46" s="68"/>
      <c r="C46" s="178"/>
      <c r="D46" s="178"/>
      <c r="E46" s="178"/>
      <c r="F46" s="178"/>
      <c r="G46" s="178"/>
      <c r="H46" s="330"/>
      <c r="I46" s="330"/>
      <c r="J46" s="330"/>
      <c r="K46" s="330"/>
      <c r="L46" s="330"/>
      <c r="M46" s="330"/>
      <c r="N46" s="330"/>
      <c r="O46" s="330"/>
      <c r="P46" s="330"/>
      <c r="Q46" s="330"/>
      <c r="R46" s="244"/>
    </row>
    <row r="47" spans="1:18" s="689" customFormat="1" ht="9" customHeight="1">
      <c r="A47" s="177"/>
      <c r="B47" s="68"/>
      <c r="C47" s="178"/>
      <c r="D47" s="178"/>
      <c r="E47" s="178"/>
      <c r="F47" s="178"/>
      <c r="G47" s="178"/>
      <c r="H47" s="330"/>
      <c r="I47" s="330"/>
      <c r="J47" s="330"/>
      <c r="K47" s="330"/>
      <c r="L47" s="330"/>
      <c r="M47" s="330"/>
      <c r="N47" s="330"/>
      <c r="O47" s="330"/>
      <c r="P47" s="330"/>
      <c r="Q47" s="330"/>
      <c r="R47" s="244"/>
    </row>
    <row r="48" spans="1:18" s="689" customFormat="1" ht="9" customHeight="1">
      <c r="A48" s="177"/>
      <c r="B48" s="68"/>
      <c r="C48" s="178"/>
      <c r="D48" s="178"/>
      <c r="E48" s="178"/>
      <c r="F48" s="178"/>
      <c r="G48" s="178"/>
      <c r="H48" s="330"/>
      <c r="I48" s="330"/>
      <c r="J48" s="330"/>
      <c r="K48" s="330"/>
      <c r="L48" s="330"/>
      <c r="M48" s="330"/>
      <c r="N48" s="330"/>
      <c r="O48" s="330"/>
      <c r="P48" s="330"/>
      <c r="Q48" s="330"/>
      <c r="R48" s="244"/>
    </row>
    <row r="49" spans="1:18" s="689" customFormat="1" ht="9" customHeight="1">
      <c r="A49" s="177"/>
      <c r="B49" s="68"/>
      <c r="C49" s="178"/>
      <c r="D49" s="178"/>
      <c r="E49" s="178"/>
      <c r="F49" s="178"/>
      <c r="G49" s="178"/>
      <c r="H49" s="330"/>
      <c r="I49" s="330"/>
      <c r="J49" s="330"/>
      <c r="K49" s="330"/>
      <c r="L49" s="330"/>
      <c r="M49" s="330"/>
      <c r="N49" s="330"/>
      <c r="O49" s="330"/>
      <c r="P49" s="330"/>
      <c r="Q49" s="330"/>
      <c r="R49" s="244"/>
    </row>
    <row r="50" spans="1:18" s="689" customFormat="1" ht="9" customHeight="1">
      <c r="A50" s="177"/>
      <c r="B50" s="68"/>
      <c r="C50" s="178"/>
      <c r="D50" s="178"/>
      <c r="E50" s="178"/>
      <c r="F50" s="178"/>
      <c r="G50" s="178"/>
      <c r="H50" s="330"/>
      <c r="I50" s="330"/>
      <c r="J50" s="330"/>
      <c r="K50" s="330"/>
      <c r="L50" s="330"/>
      <c r="M50" s="330"/>
      <c r="N50" s="330"/>
      <c r="O50" s="330"/>
      <c r="P50" s="330"/>
      <c r="Q50" s="330"/>
      <c r="R50" s="244"/>
    </row>
    <row r="51" spans="1:18" s="689" customFormat="1" ht="9" customHeight="1">
      <c r="A51" s="179"/>
      <c r="B51" s="68"/>
      <c r="C51" s="178"/>
      <c r="D51" s="178"/>
      <c r="E51" s="178"/>
      <c r="F51" s="178"/>
      <c r="G51" s="178"/>
      <c r="H51" s="330"/>
      <c r="I51" s="330"/>
      <c r="J51" s="330"/>
      <c r="K51" s="330"/>
      <c r="L51" s="330"/>
      <c r="M51" s="330"/>
      <c r="N51" s="330"/>
      <c r="O51" s="330"/>
      <c r="P51" s="330"/>
      <c r="Q51" s="330"/>
      <c r="R51" s="244"/>
    </row>
    <row r="52" spans="1:18" s="689" customFormat="1" ht="9" customHeight="1">
      <c r="A52" s="180"/>
      <c r="B52" s="68"/>
      <c r="C52" s="178"/>
      <c r="D52" s="178"/>
      <c r="E52" s="178"/>
      <c r="F52" s="178"/>
      <c r="G52" s="178"/>
      <c r="H52" s="330"/>
      <c r="I52" s="330"/>
      <c r="J52" s="330"/>
      <c r="K52" s="330"/>
      <c r="L52" s="330"/>
      <c r="M52" s="330"/>
      <c r="N52" s="330"/>
      <c r="O52" s="330"/>
      <c r="P52" s="330"/>
      <c r="Q52" s="330"/>
      <c r="R52" s="244"/>
    </row>
    <row r="53" spans="1:18" s="689" customFormat="1" ht="9" customHeight="1">
      <c r="A53" s="180"/>
      <c r="B53" s="68"/>
      <c r="C53" s="178"/>
      <c r="D53" s="178"/>
      <c r="E53" s="178"/>
      <c r="F53" s="178"/>
      <c r="G53" s="178"/>
      <c r="H53" s="330"/>
      <c r="I53" s="330"/>
      <c r="J53" s="330"/>
      <c r="K53" s="330"/>
      <c r="L53" s="330"/>
      <c r="M53" s="330"/>
      <c r="N53" s="330"/>
      <c r="O53" s="330"/>
      <c r="P53" s="330"/>
      <c r="Q53" s="330"/>
      <c r="R53" s="244"/>
    </row>
    <row r="54" spans="1:18" s="689" customFormat="1" ht="9" customHeight="1">
      <c r="A54" s="180"/>
      <c r="B54" s="68"/>
      <c r="C54" s="178"/>
      <c r="D54" s="178"/>
      <c r="E54" s="178"/>
      <c r="F54" s="178"/>
      <c r="G54" s="178"/>
      <c r="H54" s="330"/>
      <c r="I54" s="330"/>
      <c r="J54" s="330"/>
      <c r="K54" s="330"/>
      <c r="L54" s="330"/>
      <c r="M54" s="330"/>
      <c r="N54" s="330"/>
      <c r="O54" s="330"/>
      <c r="P54" s="330"/>
      <c r="Q54" s="330"/>
      <c r="R54" s="244"/>
    </row>
    <row r="55" spans="1:18" s="689" customFormat="1" ht="9" customHeight="1">
      <c r="A55" s="180"/>
      <c r="B55" s="68"/>
      <c r="C55" s="178"/>
      <c r="D55" s="178"/>
      <c r="E55" s="178"/>
      <c r="F55" s="178"/>
      <c r="G55" s="178"/>
      <c r="H55" s="330"/>
      <c r="I55" s="330"/>
      <c r="J55" s="330"/>
      <c r="K55" s="330"/>
      <c r="L55" s="330"/>
      <c r="M55" s="330"/>
      <c r="N55" s="330"/>
      <c r="O55" s="330"/>
      <c r="P55" s="330"/>
      <c r="Q55" s="330"/>
      <c r="R55" s="244"/>
    </row>
    <row r="56" spans="1:18" s="689" customFormat="1" ht="9" customHeight="1">
      <c r="A56" s="181"/>
      <c r="B56" s="68"/>
      <c r="C56" s="178"/>
      <c r="D56" s="178"/>
      <c r="E56" s="178"/>
      <c r="F56" s="178"/>
      <c r="G56" s="178"/>
      <c r="H56" s="330"/>
      <c r="I56" s="330"/>
      <c r="J56" s="330"/>
      <c r="K56" s="330"/>
      <c r="L56" s="330"/>
      <c r="M56" s="330"/>
      <c r="N56" s="330"/>
      <c r="O56" s="330"/>
      <c r="P56" s="330"/>
      <c r="Q56" s="330"/>
      <c r="R56" s="244"/>
    </row>
    <row r="57" spans="1:18" s="689" customFormat="1" ht="9" customHeight="1">
      <c r="A57" s="181"/>
      <c r="B57" s="68"/>
      <c r="C57" s="178"/>
      <c r="D57" s="178"/>
      <c r="E57" s="178"/>
      <c r="F57" s="178"/>
      <c r="G57" s="178"/>
      <c r="H57" s="330"/>
      <c r="I57" s="330"/>
      <c r="J57" s="330"/>
      <c r="K57" s="330"/>
      <c r="L57" s="330"/>
      <c r="M57" s="330"/>
      <c r="N57" s="330"/>
      <c r="O57" s="330"/>
      <c r="P57" s="330"/>
      <c r="Q57" s="330"/>
      <c r="R57" s="244"/>
    </row>
    <row r="58" spans="1:18" s="689" customFormat="1" ht="9" customHeight="1">
      <c r="A58" s="182"/>
      <c r="B58" s="68"/>
      <c r="C58" s="178"/>
      <c r="D58" s="178"/>
      <c r="E58" s="178"/>
      <c r="F58" s="178"/>
      <c r="G58" s="178"/>
      <c r="H58" s="330"/>
      <c r="I58" s="330"/>
      <c r="J58" s="330"/>
      <c r="K58" s="330"/>
      <c r="L58" s="330"/>
      <c r="M58" s="330"/>
      <c r="N58" s="330"/>
      <c r="O58" s="330"/>
      <c r="P58" s="330"/>
      <c r="Q58" s="330"/>
      <c r="R58" s="244"/>
    </row>
    <row r="59" spans="1:18" s="689" customFormat="1" ht="9" customHeight="1">
      <c r="A59" s="177"/>
      <c r="B59" s="68"/>
      <c r="C59" s="178"/>
      <c r="D59" s="178"/>
      <c r="E59" s="178"/>
      <c r="F59" s="178"/>
      <c r="G59" s="178"/>
      <c r="H59" s="330"/>
      <c r="I59" s="330"/>
      <c r="J59" s="330"/>
      <c r="K59" s="330"/>
      <c r="L59" s="330"/>
      <c r="M59" s="330"/>
      <c r="N59" s="330"/>
      <c r="O59" s="330"/>
      <c r="P59" s="330"/>
      <c r="Q59" s="330"/>
      <c r="R59" s="244"/>
    </row>
    <row r="60" spans="1:18" s="689" customFormat="1" ht="9" customHeight="1">
      <c r="A60" s="177"/>
      <c r="B60" s="68"/>
      <c r="C60" s="178"/>
      <c r="D60" s="178"/>
      <c r="E60" s="178"/>
      <c r="F60" s="178"/>
      <c r="G60" s="178"/>
      <c r="H60" s="330"/>
      <c r="I60" s="330"/>
      <c r="J60" s="330"/>
      <c r="K60" s="330"/>
      <c r="L60" s="330"/>
      <c r="M60" s="330"/>
      <c r="N60" s="330"/>
      <c r="O60" s="330"/>
      <c r="P60" s="330"/>
      <c r="Q60" s="330"/>
      <c r="R60" s="244"/>
    </row>
    <row r="61" spans="1:18" s="689" customFormat="1" ht="9" customHeight="1">
      <c r="A61" s="177"/>
      <c r="B61" s="68"/>
      <c r="C61" s="178"/>
      <c r="D61" s="178"/>
      <c r="E61" s="178"/>
      <c r="F61" s="178"/>
      <c r="G61" s="178"/>
      <c r="H61" s="330"/>
      <c r="I61" s="330"/>
      <c r="J61" s="330"/>
      <c r="K61" s="330"/>
      <c r="L61" s="330"/>
      <c r="M61" s="330"/>
      <c r="N61" s="330"/>
      <c r="O61" s="330"/>
      <c r="P61" s="330"/>
      <c r="Q61" s="330"/>
      <c r="R61" s="244"/>
    </row>
    <row r="62" spans="1:18" s="689" customFormat="1" ht="9" customHeight="1">
      <c r="A62" s="177"/>
      <c r="B62" s="68"/>
      <c r="C62" s="178"/>
      <c r="D62" s="178"/>
      <c r="E62" s="178"/>
      <c r="F62" s="178"/>
      <c r="G62" s="178"/>
      <c r="H62" s="330"/>
      <c r="I62" s="330"/>
      <c r="J62" s="330"/>
      <c r="K62" s="330"/>
      <c r="L62" s="330"/>
      <c r="M62" s="330"/>
      <c r="N62" s="330"/>
      <c r="O62" s="330"/>
      <c r="P62" s="330"/>
      <c r="Q62" s="330"/>
      <c r="R62" s="244"/>
    </row>
    <row r="63" spans="1:18" s="689" customFormat="1" ht="9" customHeight="1">
      <c r="A63" s="180"/>
      <c r="B63" s="68"/>
      <c r="C63" s="178"/>
      <c r="D63" s="178"/>
      <c r="E63" s="178"/>
      <c r="F63" s="178"/>
      <c r="G63" s="178"/>
      <c r="H63" s="330"/>
      <c r="I63" s="330"/>
      <c r="J63" s="330"/>
      <c r="K63" s="330"/>
      <c r="L63" s="330"/>
      <c r="M63" s="330"/>
      <c r="N63" s="330"/>
      <c r="O63" s="330"/>
      <c r="P63" s="330"/>
      <c r="Q63" s="330"/>
      <c r="R63" s="244"/>
    </row>
    <row r="64" spans="1:18" s="689" customFormat="1" ht="9" customHeight="1">
      <c r="A64" s="182"/>
      <c r="B64" s="68"/>
      <c r="C64" s="178"/>
      <c r="D64" s="178"/>
      <c r="E64" s="178"/>
      <c r="F64" s="178"/>
      <c r="G64" s="178"/>
      <c r="H64" s="330"/>
      <c r="I64" s="330"/>
      <c r="J64" s="330"/>
      <c r="K64" s="330"/>
      <c r="L64" s="330"/>
      <c r="M64" s="330"/>
      <c r="N64" s="330"/>
      <c r="O64" s="330"/>
      <c r="P64" s="330"/>
      <c r="Q64" s="330"/>
      <c r="R64" s="244"/>
    </row>
    <row r="65" spans="1:18" s="689" customFormat="1" ht="9" customHeight="1">
      <c r="A65" s="177"/>
      <c r="B65" s="68"/>
      <c r="C65" s="178"/>
      <c r="D65" s="178"/>
      <c r="E65" s="178"/>
      <c r="F65" s="178"/>
      <c r="G65" s="178"/>
      <c r="H65" s="330"/>
      <c r="I65" s="330"/>
      <c r="J65" s="330"/>
      <c r="K65" s="330"/>
      <c r="L65" s="330"/>
      <c r="M65" s="330"/>
      <c r="N65" s="330"/>
      <c r="O65" s="330"/>
      <c r="P65" s="330"/>
      <c r="Q65" s="330"/>
      <c r="R65" s="244"/>
    </row>
    <row r="66" spans="1:18" s="689" customFormat="1" ht="9" customHeight="1">
      <c r="A66" s="177"/>
      <c r="B66" s="68"/>
      <c r="C66" s="178"/>
      <c r="D66" s="178"/>
      <c r="E66" s="178"/>
      <c r="F66" s="178"/>
      <c r="G66" s="178"/>
      <c r="H66" s="330"/>
      <c r="I66" s="330"/>
      <c r="J66" s="330"/>
      <c r="K66" s="330"/>
      <c r="L66" s="330"/>
      <c r="M66" s="330"/>
      <c r="N66" s="330"/>
      <c r="O66" s="330"/>
      <c r="P66" s="330"/>
      <c r="Q66" s="330"/>
      <c r="R66" s="244"/>
    </row>
    <row r="67" spans="1:18" s="689" customFormat="1" ht="9" customHeight="1">
      <c r="A67" s="177"/>
      <c r="B67" s="68"/>
      <c r="C67" s="178"/>
      <c r="D67" s="178"/>
      <c r="E67" s="178"/>
      <c r="F67" s="178"/>
      <c r="G67" s="178"/>
      <c r="H67" s="330"/>
      <c r="I67" s="330"/>
      <c r="J67" s="330"/>
      <c r="K67" s="330"/>
      <c r="L67" s="330"/>
      <c r="M67" s="330"/>
      <c r="N67" s="330"/>
      <c r="O67" s="330"/>
      <c r="P67" s="330"/>
      <c r="Q67" s="330"/>
      <c r="R67" s="244"/>
    </row>
    <row r="68" spans="1:18" s="689" customFormat="1" ht="9" customHeight="1">
      <c r="A68" s="177"/>
      <c r="B68" s="68"/>
      <c r="C68" s="178"/>
      <c r="D68" s="178"/>
      <c r="E68" s="178"/>
      <c r="F68" s="178"/>
      <c r="G68" s="178"/>
      <c r="H68" s="330"/>
      <c r="I68" s="330"/>
      <c r="J68" s="330"/>
      <c r="K68" s="330"/>
      <c r="L68" s="330"/>
      <c r="M68" s="330"/>
      <c r="N68" s="330"/>
      <c r="O68" s="330"/>
      <c r="P68" s="330"/>
      <c r="Q68" s="330"/>
      <c r="R68" s="244"/>
    </row>
    <row r="69" spans="1:18" s="689" customFormat="1" ht="9" customHeight="1">
      <c r="A69" s="180"/>
      <c r="B69" s="68"/>
      <c r="C69" s="178"/>
      <c r="D69" s="178"/>
      <c r="E69" s="178"/>
      <c r="F69" s="178"/>
      <c r="G69" s="178"/>
      <c r="H69" s="330"/>
      <c r="I69" s="330"/>
      <c r="J69" s="330"/>
      <c r="K69" s="330"/>
      <c r="L69" s="330"/>
      <c r="M69" s="330"/>
      <c r="N69" s="330"/>
      <c r="O69" s="330"/>
      <c r="P69" s="330"/>
      <c r="Q69" s="330"/>
      <c r="R69" s="244"/>
    </row>
    <row r="70" spans="1:18" s="689" customFormat="1" ht="9" customHeight="1">
      <c r="A70" s="182"/>
      <c r="B70" s="68"/>
      <c r="C70" s="178"/>
      <c r="D70" s="178"/>
      <c r="E70" s="178"/>
      <c r="F70" s="178"/>
      <c r="G70" s="178"/>
      <c r="H70" s="330"/>
      <c r="I70" s="330"/>
      <c r="J70" s="330"/>
      <c r="K70" s="330"/>
      <c r="L70" s="330"/>
      <c r="M70" s="330"/>
      <c r="N70" s="330"/>
      <c r="O70" s="330"/>
      <c r="P70" s="330"/>
      <c r="Q70" s="330"/>
      <c r="R70" s="244"/>
    </row>
    <row r="71" spans="1:18" s="689" customFormat="1" ht="9" customHeight="1">
      <c r="A71" s="177"/>
      <c r="B71" s="68"/>
      <c r="C71" s="178"/>
      <c r="D71" s="178"/>
      <c r="E71" s="178"/>
      <c r="F71" s="178"/>
      <c r="G71" s="178"/>
      <c r="H71" s="330"/>
      <c r="I71" s="330"/>
      <c r="J71" s="330"/>
      <c r="K71" s="330"/>
      <c r="L71" s="330"/>
      <c r="M71" s="330"/>
      <c r="N71" s="330"/>
      <c r="O71" s="330"/>
      <c r="P71" s="330"/>
      <c r="Q71" s="330"/>
      <c r="R71" s="244"/>
    </row>
    <row r="72" spans="1:18" s="689" customFormat="1" ht="9" customHeight="1">
      <c r="A72" s="177"/>
      <c r="B72" s="68"/>
      <c r="C72" s="178"/>
      <c r="D72" s="178"/>
      <c r="E72" s="178"/>
      <c r="F72" s="178"/>
      <c r="G72" s="178"/>
      <c r="H72" s="330"/>
      <c r="I72" s="330"/>
      <c r="J72" s="330"/>
      <c r="K72" s="330"/>
      <c r="L72" s="330"/>
      <c r="M72" s="330"/>
      <c r="N72" s="330"/>
      <c r="O72" s="330"/>
      <c r="P72" s="330"/>
      <c r="Q72" s="330"/>
      <c r="R72" s="244"/>
    </row>
    <row r="73" spans="1:18" s="689" customFormat="1" ht="9" customHeight="1">
      <c r="A73" s="177"/>
      <c r="B73" s="68"/>
      <c r="C73" s="413"/>
      <c r="D73" s="413"/>
      <c r="E73" s="413"/>
      <c r="F73" s="413"/>
      <c r="G73" s="413"/>
      <c r="H73" s="68"/>
      <c r="I73" s="68"/>
      <c r="J73" s="68"/>
      <c r="K73" s="68"/>
      <c r="L73" s="68"/>
      <c r="M73" s="68"/>
      <c r="N73" s="68"/>
      <c r="O73" s="68"/>
      <c r="P73" s="68"/>
      <c r="Q73" s="68"/>
      <c r="R73" s="533"/>
    </row>
    <row r="74" spans="1:18" s="689" customFormat="1" ht="9" customHeight="1">
      <c r="A74" s="177"/>
      <c r="B74" s="68"/>
      <c r="C74" s="413"/>
      <c r="D74" s="413"/>
      <c r="E74" s="413"/>
      <c r="F74" s="413"/>
      <c r="G74" s="413"/>
      <c r="H74" s="68"/>
      <c r="I74" s="68"/>
      <c r="J74" s="68"/>
      <c r="K74" s="68"/>
      <c r="L74" s="68"/>
      <c r="M74" s="68"/>
      <c r="N74" s="68"/>
      <c r="O74" s="68"/>
      <c r="P74" s="68"/>
      <c r="Q74" s="68"/>
      <c r="R74" s="533"/>
    </row>
    <row r="75" spans="1:18" s="689" customFormat="1" ht="9" customHeight="1">
      <c r="A75" s="177"/>
      <c r="B75" s="68"/>
      <c r="C75" s="413"/>
      <c r="D75" s="413"/>
      <c r="E75" s="413"/>
      <c r="F75" s="413"/>
      <c r="G75" s="413"/>
      <c r="H75" s="68"/>
      <c r="I75" s="68"/>
      <c r="J75" s="68"/>
      <c r="K75" s="68"/>
      <c r="L75" s="68"/>
      <c r="M75" s="68"/>
      <c r="N75" s="68"/>
      <c r="O75" s="68"/>
      <c r="P75" s="68"/>
      <c r="Q75" s="68"/>
      <c r="R75" s="533"/>
    </row>
    <row r="76" spans="1:18" s="689" customFormat="1" ht="9" customHeight="1">
      <c r="A76" s="177"/>
      <c r="B76" s="68"/>
      <c r="C76" s="413"/>
      <c r="D76" s="413"/>
      <c r="E76" s="413"/>
      <c r="F76" s="413"/>
      <c r="G76" s="413"/>
      <c r="H76" s="68"/>
      <c r="I76" s="68"/>
      <c r="J76" s="68"/>
      <c r="K76" s="68"/>
      <c r="L76" s="68"/>
      <c r="M76" s="68"/>
      <c r="N76" s="68"/>
      <c r="O76" s="68"/>
      <c r="P76" s="68"/>
      <c r="Q76" s="68"/>
      <c r="R76" s="533"/>
    </row>
    <row r="77" spans="1:18" s="689" customFormat="1" ht="9" customHeight="1">
      <c r="A77" s="177"/>
      <c r="B77" s="68"/>
      <c r="C77" s="413"/>
      <c r="D77" s="413"/>
      <c r="E77" s="413"/>
      <c r="F77" s="413"/>
      <c r="G77" s="413"/>
      <c r="H77" s="68"/>
      <c r="I77" s="68"/>
      <c r="J77" s="68"/>
      <c r="K77" s="68"/>
      <c r="L77" s="68"/>
      <c r="M77" s="68"/>
      <c r="N77" s="68"/>
      <c r="O77" s="68"/>
      <c r="P77" s="68"/>
      <c r="Q77" s="68"/>
      <c r="R77" s="533"/>
    </row>
    <row r="78" spans="1:18" s="689" customFormat="1" ht="9" customHeight="1">
      <c r="A78" s="177"/>
      <c r="B78" s="68"/>
      <c r="C78" s="413"/>
      <c r="D78" s="413"/>
      <c r="E78" s="413"/>
      <c r="F78" s="413"/>
      <c r="G78" s="413"/>
      <c r="H78" s="68"/>
      <c r="I78" s="68"/>
      <c r="J78" s="68"/>
      <c r="K78" s="68"/>
      <c r="L78" s="68"/>
      <c r="M78" s="68"/>
      <c r="N78" s="68"/>
      <c r="O78" s="68"/>
      <c r="P78" s="68"/>
      <c r="Q78" s="68"/>
      <c r="R78" s="533"/>
    </row>
    <row r="79" spans="1:18" s="689" customFormat="1" ht="9" customHeight="1">
      <c r="A79" s="180"/>
      <c r="B79" s="68"/>
      <c r="C79" s="413"/>
      <c r="D79" s="413"/>
      <c r="E79" s="413"/>
      <c r="F79" s="413"/>
      <c r="G79" s="413"/>
      <c r="H79" s="68"/>
      <c r="I79" s="68"/>
      <c r="J79" s="68"/>
      <c r="K79" s="68"/>
      <c r="L79" s="68"/>
      <c r="M79" s="68"/>
      <c r="N79" s="68"/>
      <c r="O79" s="68"/>
      <c r="P79" s="68"/>
      <c r="Q79" s="68"/>
      <c r="R79" s="533"/>
    </row>
    <row r="80" spans="1:18" s="689" customFormat="1" ht="9" customHeight="1">
      <c r="A80" s="182"/>
      <c r="B80" s="68"/>
      <c r="C80" s="413"/>
      <c r="D80" s="413"/>
      <c r="E80" s="413"/>
      <c r="F80" s="413"/>
      <c r="G80" s="413"/>
      <c r="H80" s="68"/>
      <c r="I80" s="68"/>
      <c r="J80" s="68"/>
      <c r="K80" s="68"/>
      <c r="L80" s="68"/>
      <c r="M80" s="68"/>
      <c r="N80" s="68"/>
      <c r="O80" s="68"/>
      <c r="P80" s="68"/>
      <c r="Q80" s="68"/>
      <c r="R80" s="533"/>
    </row>
    <row r="81" spans="1:18" s="689" customFormat="1" ht="9" customHeight="1">
      <c r="A81" s="177"/>
      <c r="B81" s="68"/>
      <c r="C81" s="413"/>
      <c r="D81" s="413"/>
      <c r="E81" s="413"/>
      <c r="F81" s="413"/>
      <c r="G81" s="413"/>
      <c r="H81" s="68"/>
      <c r="I81" s="68"/>
      <c r="J81" s="68"/>
      <c r="K81" s="68"/>
      <c r="L81" s="68"/>
      <c r="M81" s="68"/>
      <c r="N81" s="68"/>
      <c r="O81" s="68"/>
      <c r="P81" s="68"/>
      <c r="Q81" s="68"/>
      <c r="R81" s="533"/>
    </row>
    <row r="82" spans="1:18" s="689" customFormat="1" ht="9" customHeight="1">
      <c r="A82" s="177"/>
      <c r="B82" s="68"/>
      <c r="C82" s="413"/>
      <c r="D82" s="413"/>
      <c r="E82" s="413"/>
      <c r="F82" s="413"/>
      <c r="G82" s="413"/>
      <c r="H82" s="68"/>
      <c r="I82" s="68"/>
      <c r="J82" s="68"/>
      <c r="K82" s="68"/>
      <c r="L82" s="68"/>
      <c r="M82" s="68"/>
      <c r="N82" s="68"/>
      <c r="O82" s="68"/>
      <c r="P82" s="68"/>
      <c r="Q82" s="68"/>
      <c r="R82" s="533"/>
    </row>
    <row r="83" spans="1:18" s="689" customFormat="1" ht="9" customHeight="1">
      <c r="A83" s="177"/>
      <c r="B83" s="68"/>
      <c r="C83" s="413"/>
      <c r="D83" s="413"/>
      <c r="E83" s="413"/>
      <c r="F83" s="413"/>
      <c r="G83" s="413"/>
      <c r="H83" s="68"/>
      <c r="I83" s="68"/>
      <c r="J83" s="68"/>
      <c r="K83" s="68"/>
      <c r="L83" s="68"/>
      <c r="M83" s="68"/>
      <c r="N83" s="68"/>
      <c r="O83" s="68"/>
      <c r="P83" s="68"/>
      <c r="Q83" s="68"/>
      <c r="R83" s="533"/>
    </row>
    <row r="84" spans="1:18" s="689" customFormat="1" ht="9" customHeight="1">
      <c r="A84" s="177"/>
      <c r="B84" s="68"/>
      <c r="C84" s="413"/>
      <c r="D84" s="413"/>
      <c r="E84" s="413"/>
      <c r="F84" s="413"/>
      <c r="G84" s="413"/>
      <c r="H84" s="68"/>
      <c r="I84" s="68"/>
      <c r="J84" s="68"/>
      <c r="K84" s="68"/>
      <c r="L84" s="68"/>
      <c r="M84" s="68"/>
      <c r="N84" s="68"/>
      <c r="O84" s="68"/>
      <c r="P84" s="68"/>
      <c r="Q84" s="68"/>
      <c r="R84" s="533"/>
    </row>
    <row r="85" spans="1:18" s="689" customFormat="1" ht="9" customHeight="1">
      <c r="A85" s="177"/>
      <c r="B85" s="68"/>
      <c r="C85" s="413"/>
      <c r="D85" s="413"/>
      <c r="E85" s="413"/>
      <c r="F85" s="413"/>
      <c r="G85" s="413"/>
      <c r="H85" s="68"/>
      <c r="I85" s="68"/>
      <c r="J85" s="68"/>
      <c r="K85" s="68"/>
      <c r="L85" s="68"/>
      <c r="M85" s="68"/>
      <c r="N85" s="68"/>
      <c r="O85" s="68"/>
      <c r="P85" s="68"/>
      <c r="Q85" s="68"/>
      <c r="R85" s="533"/>
    </row>
    <row r="86" spans="1:18" s="689" customFormat="1" ht="9" customHeight="1">
      <c r="A86" s="177"/>
      <c r="B86" s="68"/>
      <c r="C86" s="413"/>
      <c r="D86" s="413"/>
      <c r="E86" s="413"/>
      <c r="F86" s="413"/>
      <c r="G86" s="413"/>
      <c r="H86" s="68"/>
      <c r="I86" s="68"/>
      <c r="J86" s="68"/>
      <c r="K86" s="68"/>
      <c r="L86" s="68"/>
      <c r="M86" s="68"/>
      <c r="N86" s="68"/>
      <c r="O86" s="68"/>
      <c r="P86" s="68"/>
      <c r="Q86" s="68"/>
      <c r="R86" s="533"/>
    </row>
    <row r="87" spans="1:18" s="689" customFormat="1" ht="9" customHeight="1">
      <c r="A87" s="177"/>
      <c r="B87" s="68"/>
      <c r="C87" s="413"/>
      <c r="D87" s="413"/>
      <c r="E87" s="413"/>
      <c r="F87" s="413"/>
      <c r="G87" s="413"/>
      <c r="H87" s="68"/>
      <c r="I87" s="68"/>
      <c r="J87" s="68"/>
      <c r="K87" s="68"/>
      <c r="L87" s="68"/>
      <c r="M87" s="68"/>
      <c r="N87" s="68"/>
      <c r="O87" s="68"/>
      <c r="P87" s="68"/>
      <c r="Q87" s="68"/>
      <c r="R87" s="533"/>
    </row>
    <row r="88" spans="1:18" s="689" customFormat="1" ht="9" customHeight="1">
      <c r="A88" s="177"/>
      <c r="B88" s="68"/>
      <c r="C88" s="413"/>
      <c r="D88" s="413"/>
      <c r="E88" s="413"/>
      <c r="F88" s="413"/>
      <c r="G88" s="413"/>
      <c r="H88" s="68"/>
      <c r="I88" s="68"/>
      <c r="J88" s="68"/>
      <c r="K88" s="68"/>
      <c r="L88" s="68"/>
      <c r="M88" s="68"/>
      <c r="N88" s="68"/>
      <c r="O88" s="68"/>
      <c r="P88" s="68"/>
      <c r="Q88" s="68"/>
      <c r="R88" s="533"/>
    </row>
    <row r="89" spans="1:18" s="689" customFormat="1" ht="9" customHeight="1">
      <c r="A89" s="177"/>
      <c r="B89" s="68"/>
      <c r="C89" s="413"/>
      <c r="D89" s="413"/>
      <c r="E89" s="413"/>
      <c r="F89" s="413"/>
      <c r="G89" s="413"/>
      <c r="H89" s="68"/>
      <c r="I89" s="68"/>
      <c r="J89" s="68"/>
      <c r="K89" s="68"/>
      <c r="L89" s="68"/>
      <c r="M89" s="68"/>
      <c r="N89" s="68"/>
      <c r="O89" s="68"/>
      <c r="P89" s="68"/>
      <c r="Q89" s="68"/>
      <c r="R89" s="533"/>
    </row>
    <row r="90" spans="1:18" s="689" customFormat="1" ht="9" customHeight="1">
      <c r="A90" s="182"/>
      <c r="B90" s="68"/>
      <c r="C90" s="413"/>
      <c r="D90" s="413"/>
      <c r="E90" s="413"/>
      <c r="F90" s="413"/>
      <c r="G90" s="413"/>
      <c r="H90" s="68"/>
      <c r="I90" s="68"/>
      <c r="J90" s="68"/>
      <c r="K90" s="68"/>
      <c r="L90" s="68"/>
      <c r="M90" s="68"/>
      <c r="N90" s="68"/>
      <c r="O90" s="68"/>
      <c r="P90" s="68"/>
      <c r="Q90" s="68"/>
      <c r="R90" s="533"/>
    </row>
    <row r="91" spans="1:18" s="689" customFormat="1" ht="9" customHeight="1">
      <c r="A91" s="177"/>
      <c r="B91" s="68"/>
      <c r="C91" s="413"/>
      <c r="D91" s="413"/>
      <c r="E91" s="413"/>
      <c r="F91" s="413"/>
      <c r="G91" s="413"/>
      <c r="H91" s="68"/>
      <c r="I91" s="68"/>
      <c r="J91" s="68"/>
      <c r="K91" s="68"/>
      <c r="L91" s="68"/>
      <c r="M91" s="68"/>
      <c r="N91" s="68"/>
      <c r="O91" s="68"/>
      <c r="P91" s="68"/>
      <c r="Q91" s="68"/>
      <c r="R91" s="533"/>
    </row>
    <row r="92" spans="1:18" s="689" customFormat="1" ht="9" customHeight="1">
      <c r="A92" s="177"/>
      <c r="B92" s="68"/>
      <c r="C92" s="413"/>
      <c r="D92" s="413"/>
      <c r="E92" s="413"/>
      <c r="F92" s="413"/>
      <c r="G92" s="413"/>
      <c r="H92" s="68"/>
      <c r="I92" s="68"/>
      <c r="J92" s="68"/>
      <c r="K92" s="68"/>
      <c r="L92" s="68"/>
      <c r="M92" s="68"/>
      <c r="N92" s="68"/>
      <c r="O92" s="68"/>
      <c r="P92" s="68"/>
      <c r="Q92" s="68"/>
      <c r="R92" s="533"/>
    </row>
    <row r="93" spans="1:18" s="689" customFormat="1" ht="9" customHeight="1">
      <c r="A93" s="177"/>
      <c r="B93" s="68"/>
      <c r="C93" s="413"/>
      <c r="D93" s="413"/>
      <c r="E93" s="413"/>
      <c r="F93" s="413"/>
      <c r="G93" s="413"/>
      <c r="H93" s="68"/>
      <c r="I93" s="68"/>
      <c r="J93" s="68"/>
      <c r="K93" s="68"/>
      <c r="L93" s="68"/>
      <c r="M93" s="68"/>
      <c r="N93" s="68"/>
      <c r="O93" s="68"/>
      <c r="P93" s="68"/>
      <c r="Q93" s="68"/>
      <c r="R93" s="533"/>
    </row>
    <row r="94" spans="1:18" s="689" customFormat="1">
      <c r="A94" s="183"/>
      <c r="B94" s="68"/>
      <c r="C94" s="413"/>
      <c r="D94" s="413"/>
      <c r="E94" s="413"/>
      <c r="F94" s="413"/>
      <c r="G94" s="413"/>
      <c r="H94" s="68"/>
      <c r="I94" s="68"/>
      <c r="J94" s="68"/>
      <c r="K94" s="68"/>
      <c r="L94" s="68"/>
      <c r="M94" s="68"/>
      <c r="N94" s="68"/>
      <c r="O94" s="68"/>
      <c r="P94" s="68"/>
      <c r="Q94" s="68"/>
      <c r="R94" s="533"/>
    </row>
    <row r="95" spans="1:18" s="689" customFormat="1">
      <c r="A95" s="183"/>
      <c r="B95" s="68"/>
      <c r="C95" s="413"/>
      <c r="D95" s="413"/>
      <c r="E95" s="413"/>
      <c r="F95" s="413"/>
      <c r="G95" s="413"/>
      <c r="H95" s="68"/>
      <c r="I95" s="68"/>
      <c r="J95" s="68"/>
      <c r="K95" s="68"/>
      <c r="L95" s="68"/>
      <c r="M95" s="68"/>
      <c r="N95" s="68"/>
      <c r="O95" s="68"/>
      <c r="P95" s="68"/>
      <c r="Q95" s="68"/>
      <c r="R95" s="533"/>
    </row>
    <row r="96" spans="1:18" s="689" customFormat="1">
      <c r="A96" s="183"/>
      <c r="B96" s="68"/>
      <c r="C96" s="413"/>
      <c r="D96" s="413"/>
      <c r="E96" s="413"/>
      <c r="F96" s="413"/>
      <c r="G96" s="413"/>
      <c r="H96" s="68"/>
      <c r="I96" s="68"/>
      <c r="J96" s="68"/>
      <c r="K96" s="68"/>
      <c r="L96" s="68"/>
      <c r="M96" s="68"/>
      <c r="N96" s="68"/>
      <c r="O96" s="68"/>
      <c r="P96" s="68"/>
      <c r="Q96" s="68"/>
      <c r="R96" s="533"/>
    </row>
    <row r="97" spans="1:18" s="689" customFormat="1">
      <c r="A97" s="183"/>
      <c r="B97" s="68"/>
      <c r="C97" s="413"/>
      <c r="D97" s="413"/>
      <c r="E97" s="413"/>
      <c r="F97" s="413"/>
      <c r="G97" s="413"/>
      <c r="H97" s="68"/>
      <c r="I97" s="68"/>
      <c r="J97" s="68"/>
      <c r="K97" s="68"/>
      <c r="L97" s="68"/>
      <c r="M97" s="68"/>
      <c r="N97" s="68"/>
      <c r="O97" s="68"/>
      <c r="P97" s="68"/>
      <c r="Q97" s="68"/>
      <c r="R97" s="533"/>
    </row>
    <row r="98" spans="1:18" s="689" customFormat="1">
      <c r="A98" s="183"/>
      <c r="B98" s="68"/>
      <c r="C98" s="413"/>
      <c r="D98" s="413"/>
      <c r="E98" s="413"/>
      <c r="F98" s="413"/>
      <c r="G98" s="413"/>
      <c r="H98" s="68"/>
      <c r="I98" s="68"/>
      <c r="J98" s="68"/>
      <c r="K98" s="68"/>
      <c r="L98" s="68"/>
      <c r="M98" s="68"/>
      <c r="N98" s="68"/>
      <c r="O98" s="68"/>
      <c r="P98" s="68"/>
      <c r="Q98" s="68"/>
      <c r="R98" s="533"/>
    </row>
    <row r="99" spans="1:18" s="689" customFormat="1">
      <c r="A99" s="183"/>
      <c r="B99" s="68"/>
      <c r="C99" s="413"/>
      <c r="D99" s="413"/>
      <c r="E99" s="413"/>
      <c r="F99" s="413"/>
      <c r="G99" s="413"/>
      <c r="H99" s="68"/>
      <c r="I99" s="68"/>
      <c r="J99" s="68"/>
      <c r="K99" s="68"/>
      <c r="L99" s="68"/>
      <c r="M99" s="68"/>
      <c r="N99" s="68"/>
      <c r="O99" s="68"/>
      <c r="P99" s="68"/>
      <c r="Q99" s="68"/>
      <c r="R99" s="533"/>
    </row>
    <row r="100" spans="1:18" s="689" customFormat="1">
      <c r="A100" s="183"/>
      <c r="B100" s="68"/>
      <c r="C100" s="413"/>
      <c r="D100" s="413"/>
      <c r="E100" s="413"/>
      <c r="F100" s="413"/>
      <c r="G100" s="413"/>
      <c r="H100" s="68"/>
      <c r="I100" s="68"/>
      <c r="J100" s="68"/>
      <c r="K100" s="68"/>
      <c r="L100" s="68"/>
      <c r="M100" s="68"/>
      <c r="N100" s="68"/>
      <c r="O100" s="68"/>
      <c r="P100" s="68"/>
      <c r="Q100" s="68"/>
      <c r="R100" s="533"/>
    </row>
    <row r="101" spans="1:18" s="689" customFormat="1" ht="15.75">
      <c r="A101" s="184"/>
      <c r="B101" s="68"/>
      <c r="C101" s="413"/>
      <c r="D101" s="413"/>
      <c r="E101" s="413"/>
      <c r="F101" s="413"/>
      <c r="G101" s="413"/>
      <c r="H101" s="68"/>
      <c r="I101" s="68"/>
      <c r="J101" s="68"/>
      <c r="K101" s="68"/>
      <c r="L101" s="68"/>
      <c r="M101" s="68"/>
      <c r="N101" s="68"/>
      <c r="O101" s="68"/>
      <c r="P101" s="68"/>
      <c r="Q101" s="68"/>
      <c r="R101" s="533"/>
    </row>
    <row r="102" spans="1:18" s="689" customFormat="1" ht="15.75">
      <c r="A102" s="184"/>
      <c r="B102" s="68"/>
      <c r="C102" s="413"/>
      <c r="D102" s="413"/>
      <c r="E102" s="413"/>
      <c r="F102" s="413"/>
      <c r="G102" s="413"/>
      <c r="H102" s="68"/>
      <c r="I102" s="68"/>
      <c r="J102" s="68"/>
      <c r="K102" s="68"/>
      <c r="L102" s="68"/>
      <c r="M102" s="68"/>
      <c r="N102" s="68"/>
      <c r="O102" s="68"/>
      <c r="P102" s="68"/>
      <c r="Q102" s="68"/>
      <c r="R102" s="533"/>
    </row>
    <row r="103" spans="1:18" s="689" customFormat="1" ht="15.75">
      <c r="A103" s="184"/>
      <c r="B103" s="68"/>
      <c r="C103" s="413"/>
      <c r="D103" s="413"/>
      <c r="E103" s="413"/>
      <c r="F103" s="413"/>
      <c r="G103" s="413"/>
      <c r="H103" s="68"/>
      <c r="I103" s="68"/>
      <c r="J103" s="68"/>
      <c r="K103" s="68"/>
      <c r="L103" s="68"/>
      <c r="M103" s="68"/>
      <c r="N103" s="68"/>
      <c r="O103" s="68"/>
      <c r="P103" s="68"/>
      <c r="Q103" s="68"/>
      <c r="R103" s="533"/>
    </row>
    <row r="104" spans="1:18" s="689" customFormat="1" ht="15.75">
      <c r="A104" s="184"/>
      <c r="B104" s="68"/>
      <c r="C104" s="413"/>
      <c r="D104" s="413"/>
      <c r="E104" s="413"/>
      <c r="F104" s="413"/>
      <c r="G104" s="413"/>
      <c r="H104" s="68"/>
      <c r="I104" s="68"/>
      <c r="J104" s="68"/>
      <c r="K104" s="68"/>
      <c r="L104" s="68"/>
      <c r="M104" s="68"/>
      <c r="N104" s="68"/>
      <c r="O104" s="68"/>
      <c r="P104" s="68"/>
      <c r="Q104" s="68"/>
      <c r="R104" s="533"/>
    </row>
    <row r="105" spans="1:18" s="689" customFormat="1" ht="15.75">
      <c r="A105" s="184"/>
      <c r="B105" s="68"/>
      <c r="C105" s="413"/>
      <c r="D105" s="413"/>
      <c r="E105" s="413"/>
      <c r="F105" s="413"/>
      <c r="G105" s="413"/>
      <c r="H105" s="68"/>
      <c r="I105" s="68"/>
      <c r="J105" s="68"/>
      <c r="K105" s="68"/>
      <c r="L105" s="68"/>
      <c r="M105" s="68"/>
      <c r="N105" s="68"/>
      <c r="O105" s="68"/>
      <c r="P105" s="68"/>
      <c r="Q105" s="68"/>
      <c r="R105" s="533"/>
    </row>
    <row r="106" spans="1:18" s="689" customFormat="1" ht="15.75">
      <c r="A106" s="184"/>
      <c r="B106" s="68"/>
      <c r="C106" s="413"/>
      <c r="D106" s="413"/>
      <c r="E106" s="413"/>
      <c r="F106" s="413"/>
      <c r="G106" s="413"/>
      <c r="H106" s="68"/>
      <c r="I106" s="68"/>
      <c r="J106" s="68"/>
      <c r="K106" s="68"/>
      <c r="L106" s="68"/>
      <c r="M106" s="68"/>
      <c r="N106" s="68"/>
      <c r="O106" s="68"/>
      <c r="P106" s="68"/>
      <c r="Q106" s="68"/>
      <c r="R106" s="533"/>
    </row>
    <row r="107" spans="1:18" s="689" customFormat="1" ht="15.75">
      <c r="A107" s="184"/>
      <c r="B107" s="68"/>
      <c r="C107" s="413"/>
      <c r="D107" s="413"/>
      <c r="E107" s="413"/>
      <c r="F107" s="413"/>
      <c r="G107" s="413"/>
      <c r="H107" s="68"/>
      <c r="I107" s="68"/>
      <c r="J107" s="68"/>
      <c r="K107" s="68"/>
      <c r="L107" s="68"/>
      <c r="M107" s="68"/>
      <c r="N107" s="68"/>
      <c r="O107" s="68"/>
      <c r="P107" s="68"/>
      <c r="Q107" s="68"/>
      <c r="R107" s="533"/>
    </row>
    <row r="108" spans="1:18" s="689" customFormat="1" ht="15.75">
      <c r="A108" s="184"/>
      <c r="B108" s="68"/>
      <c r="C108" s="413"/>
      <c r="D108" s="413"/>
      <c r="E108" s="413"/>
      <c r="F108" s="413"/>
      <c r="G108" s="413"/>
      <c r="H108" s="68"/>
      <c r="I108" s="68"/>
      <c r="J108" s="68"/>
      <c r="K108" s="68"/>
      <c r="L108" s="68"/>
      <c r="M108" s="68"/>
      <c r="N108" s="68"/>
      <c r="O108" s="68"/>
      <c r="P108" s="68"/>
      <c r="Q108" s="68"/>
      <c r="R108" s="533"/>
    </row>
    <row r="109" spans="1:18" s="689" customFormat="1" ht="15.75">
      <c r="A109" s="184"/>
      <c r="B109" s="68"/>
      <c r="C109" s="413"/>
      <c r="D109" s="413"/>
      <c r="E109" s="413"/>
      <c r="F109" s="413"/>
      <c r="G109" s="413"/>
      <c r="H109" s="68"/>
      <c r="I109" s="68"/>
      <c r="J109" s="68"/>
      <c r="K109" s="68"/>
      <c r="L109" s="68"/>
      <c r="M109" s="68"/>
      <c r="N109" s="68"/>
      <c r="O109" s="68"/>
      <c r="P109" s="68"/>
      <c r="Q109" s="68"/>
      <c r="R109" s="533"/>
    </row>
    <row r="110" spans="1:18" s="689" customFormat="1" ht="15.75">
      <c r="A110" s="184"/>
      <c r="B110" s="68"/>
      <c r="C110" s="413"/>
      <c r="D110" s="413"/>
      <c r="E110" s="413"/>
      <c r="F110" s="413"/>
      <c r="G110" s="413"/>
      <c r="H110" s="68"/>
      <c r="I110" s="68"/>
      <c r="J110" s="68"/>
      <c r="K110" s="68"/>
      <c r="L110" s="68"/>
      <c r="M110" s="68"/>
      <c r="N110" s="68"/>
      <c r="O110" s="68"/>
      <c r="P110" s="68"/>
      <c r="Q110" s="68"/>
      <c r="R110" s="533"/>
    </row>
    <row r="111" spans="1:18" s="689" customFormat="1" ht="15.75">
      <c r="A111" s="184"/>
      <c r="B111" s="68"/>
      <c r="C111" s="413"/>
      <c r="D111" s="413"/>
      <c r="E111" s="413"/>
      <c r="F111" s="413"/>
      <c r="G111" s="413"/>
      <c r="H111" s="68"/>
      <c r="I111" s="68"/>
      <c r="J111" s="68"/>
      <c r="K111" s="68"/>
      <c r="L111" s="68"/>
      <c r="M111" s="68"/>
      <c r="N111" s="68"/>
      <c r="O111" s="68"/>
      <c r="P111" s="68"/>
      <c r="Q111" s="68"/>
      <c r="R111" s="533"/>
    </row>
    <row r="112" spans="1:18" s="689" customFormat="1" ht="15.75">
      <c r="A112" s="184"/>
      <c r="B112" s="68"/>
      <c r="C112" s="413"/>
      <c r="D112" s="413"/>
      <c r="E112" s="413"/>
      <c r="F112" s="413"/>
      <c r="G112" s="413"/>
      <c r="H112" s="68"/>
      <c r="I112" s="68"/>
      <c r="J112" s="68"/>
      <c r="K112" s="68"/>
      <c r="L112" s="68"/>
      <c r="M112" s="68"/>
      <c r="N112" s="68"/>
      <c r="O112" s="68"/>
      <c r="P112" s="68"/>
      <c r="Q112" s="68"/>
      <c r="R112" s="533"/>
    </row>
    <row r="113" spans="1:18" s="689" customFormat="1" ht="15.75">
      <c r="A113" s="184"/>
      <c r="B113" s="68"/>
      <c r="C113" s="413"/>
      <c r="D113" s="413"/>
      <c r="E113" s="413"/>
      <c r="F113" s="413"/>
      <c r="G113" s="413"/>
      <c r="H113" s="68"/>
      <c r="I113" s="68"/>
      <c r="J113" s="68"/>
      <c r="K113" s="68"/>
      <c r="L113" s="68"/>
      <c r="M113" s="68"/>
      <c r="N113" s="68"/>
      <c r="O113" s="68"/>
      <c r="P113" s="68"/>
      <c r="Q113" s="68"/>
      <c r="R113" s="533"/>
    </row>
    <row r="114" spans="1:18" s="689" customFormat="1" ht="15.75">
      <c r="A114" s="184"/>
      <c r="B114" s="68"/>
      <c r="C114" s="413"/>
      <c r="D114" s="413"/>
      <c r="E114" s="413"/>
      <c r="F114" s="413"/>
      <c r="G114" s="413"/>
      <c r="H114" s="68"/>
      <c r="I114" s="68"/>
      <c r="J114" s="68"/>
      <c r="K114" s="68"/>
      <c r="L114" s="68"/>
      <c r="M114" s="68"/>
      <c r="N114" s="68"/>
      <c r="O114" s="68"/>
      <c r="P114" s="68"/>
      <c r="Q114" s="68"/>
      <c r="R114" s="533"/>
    </row>
    <row r="115" spans="1:18" s="689" customFormat="1" ht="15.75">
      <c r="A115" s="184"/>
      <c r="B115" s="68"/>
      <c r="C115" s="413"/>
      <c r="D115" s="413"/>
      <c r="E115" s="413"/>
      <c r="F115" s="413"/>
      <c r="G115" s="413"/>
      <c r="H115" s="68"/>
      <c r="I115" s="68"/>
      <c r="J115" s="68"/>
      <c r="K115" s="68"/>
      <c r="L115" s="68"/>
      <c r="M115" s="68"/>
      <c r="N115" s="68"/>
      <c r="O115" s="68"/>
      <c r="P115" s="68"/>
      <c r="Q115" s="68"/>
      <c r="R115" s="533"/>
    </row>
    <row r="116" spans="1:18" s="689" customFormat="1" ht="15.75">
      <c r="A116" s="184"/>
      <c r="B116" s="68"/>
      <c r="C116" s="413"/>
      <c r="D116" s="413"/>
      <c r="E116" s="413"/>
      <c r="F116" s="413"/>
      <c r="G116" s="413"/>
      <c r="H116" s="68"/>
      <c r="I116" s="68"/>
      <c r="J116" s="68"/>
      <c r="K116" s="68"/>
      <c r="L116" s="68"/>
      <c r="M116" s="68"/>
      <c r="N116" s="68"/>
      <c r="O116" s="68"/>
      <c r="P116" s="68"/>
      <c r="Q116" s="68"/>
      <c r="R116" s="533"/>
    </row>
    <row r="117" spans="1:18" s="689" customFormat="1" ht="15.75">
      <c r="A117" s="184"/>
      <c r="B117" s="68"/>
      <c r="C117" s="413"/>
      <c r="D117" s="413"/>
      <c r="E117" s="413"/>
      <c r="F117" s="413"/>
      <c r="G117" s="413"/>
      <c r="H117" s="68"/>
      <c r="I117" s="68"/>
      <c r="J117" s="68"/>
      <c r="K117" s="68"/>
      <c r="L117" s="68"/>
      <c r="M117" s="68"/>
      <c r="N117" s="68"/>
      <c r="O117" s="68"/>
      <c r="P117" s="68"/>
      <c r="Q117" s="68"/>
      <c r="R117" s="533"/>
    </row>
    <row r="118" spans="1:18" s="689" customFormat="1" ht="15.75">
      <c r="A118" s="184"/>
      <c r="B118" s="68"/>
      <c r="C118" s="413"/>
      <c r="D118" s="413"/>
      <c r="E118" s="413"/>
      <c r="F118" s="413"/>
      <c r="G118" s="413"/>
      <c r="H118" s="68"/>
      <c r="I118" s="68"/>
      <c r="J118" s="68"/>
      <c r="K118" s="68"/>
      <c r="L118" s="68"/>
      <c r="M118" s="68"/>
      <c r="N118" s="68"/>
      <c r="O118" s="68"/>
      <c r="P118" s="68"/>
      <c r="Q118" s="68"/>
      <c r="R118" s="533"/>
    </row>
    <row r="119" spans="1:18" s="689" customFormat="1" ht="15.75">
      <c r="A119" s="184"/>
      <c r="B119" s="68"/>
      <c r="C119" s="413"/>
      <c r="D119" s="413"/>
      <c r="E119" s="413"/>
      <c r="F119" s="413"/>
      <c r="G119" s="413"/>
      <c r="H119" s="68"/>
      <c r="I119" s="68"/>
      <c r="J119" s="68"/>
      <c r="K119" s="68"/>
      <c r="L119" s="68"/>
      <c r="M119" s="68"/>
      <c r="N119" s="68"/>
      <c r="O119" s="68"/>
      <c r="P119" s="68"/>
      <c r="Q119" s="68"/>
      <c r="R119" s="533"/>
    </row>
    <row r="120" spans="1:18" s="689" customFormat="1" ht="15.75">
      <c r="A120" s="184"/>
      <c r="B120" s="68"/>
      <c r="C120" s="413"/>
      <c r="D120" s="413"/>
      <c r="E120" s="413"/>
      <c r="F120" s="413"/>
      <c r="G120" s="413"/>
      <c r="H120" s="68"/>
      <c r="I120" s="68"/>
      <c r="J120" s="68"/>
      <c r="K120" s="68"/>
      <c r="L120" s="68"/>
      <c r="M120" s="68"/>
      <c r="N120" s="68"/>
      <c r="O120" s="68"/>
      <c r="P120" s="68"/>
      <c r="Q120" s="68"/>
      <c r="R120" s="533"/>
    </row>
    <row r="121" spans="1:18" s="689" customFormat="1" ht="15.75">
      <c r="A121" s="184"/>
      <c r="B121" s="68"/>
      <c r="C121" s="413"/>
      <c r="D121" s="413"/>
      <c r="E121" s="413"/>
      <c r="F121" s="413"/>
      <c r="G121" s="413"/>
      <c r="H121" s="68"/>
      <c r="I121" s="68"/>
      <c r="J121" s="68"/>
      <c r="K121" s="68"/>
      <c r="L121" s="68"/>
      <c r="M121" s="68"/>
      <c r="N121" s="68"/>
      <c r="O121" s="68"/>
      <c r="P121" s="68"/>
      <c r="Q121" s="68"/>
      <c r="R121" s="533"/>
    </row>
    <row r="122" spans="1:18" s="689" customFormat="1" ht="15.75">
      <c r="A122" s="184"/>
      <c r="B122" s="68"/>
      <c r="C122" s="413"/>
      <c r="D122" s="413"/>
      <c r="E122" s="413"/>
      <c r="F122" s="413"/>
      <c r="G122" s="413"/>
      <c r="H122" s="68"/>
      <c r="I122" s="68"/>
      <c r="J122" s="68"/>
      <c r="K122" s="68"/>
      <c r="L122" s="68"/>
      <c r="M122" s="68"/>
      <c r="N122" s="68"/>
      <c r="O122" s="68"/>
      <c r="P122" s="68"/>
      <c r="Q122" s="68"/>
      <c r="R122" s="533"/>
    </row>
    <row r="123" spans="1:18" s="689" customFormat="1" ht="15.75">
      <c r="A123" s="184"/>
      <c r="B123" s="68"/>
      <c r="C123" s="413"/>
      <c r="D123" s="413"/>
      <c r="E123" s="413"/>
      <c r="F123" s="413"/>
      <c r="G123" s="413"/>
      <c r="H123" s="68"/>
      <c r="I123" s="68"/>
      <c r="J123" s="68"/>
      <c r="K123" s="68"/>
      <c r="L123" s="68"/>
      <c r="M123" s="68"/>
      <c r="N123" s="68"/>
      <c r="O123" s="68"/>
      <c r="P123" s="68"/>
      <c r="Q123" s="68"/>
      <c r="R123" s="533"/>
    </row>
    <row r="124" spans="1:18" s="689" customFormat="1" ht="15.75">
      <c r="A124" s="184"/>
      <c r="B124" s="68"/>
      <c r="C124" s="413"/>
      <c r="D124" s="413"/>
      <c r="E124" s="413"/>
      <c r="F124" s="413"/>
      <c r="G124" s="413"/>
      <c r="H124" s="68"/>
      <c r="I124" s="68"/>
      <c r="J124" s="68"/>
      <c r="K124" s="68"/>
      <c r="L124" s="68"/>
      <c r="M124" s="68"/>
      <c r="N124" s="68"/>
      <c r="O124" s="68"/>
      <c r="P124" s="68"/>
      <c r="Q124" s="68"/>
      <c r="R124" s="533"/>
    </row>
    <row r="125" spans="1:18" s="689" customFormat="1" ht="15.75">
      <c r="A125" s="184"/>
      <c r="B125" s="68"/>
      <c r="C125" s="413"/>
      <c r="D125" s="413"/>
      <c r="E125" s="413"/>
      <c r="F125" s="413"/>
      <c r="G125" s="413"/>
      <c r="H125" s="68"/>
      <c r="I125" s="68"/>
      <c r="J125" s="68"/>
      <c r="K125" s="68"/>
      <c r="L125" s="68"/>
      <c r="M125" s="68"/>
      <c r="N125" s="68"/>
      <c r="O125" s="68"/>
      <c r="P125" s="68"/>
      <c r="Q125" s="68"/>
      <c r="R125" s="533"/>
    </row>
    <row r="126" spans="1:18" s="689" customFormat="1" ht="15.75">
      <c r="A126" s="184"/>
      <c r="B126" s="68"/>
      <c r="C126" s="413"/>
      <c r="D126" s="413"/>
      <c r="E126" s="413"/>
      <c r="F126" s="413"/>
      <c r="G126" s="413"/>
      <c r="H126" s="68"/>
      <c r="I126" s="68"/>
      <c r="J126" s="68"/>
      <c r="K126" s="68"/>
      <c r="L126" s="68"/>
      <c r="M126" s="68"/>
      <c r="N126" s="68"/>
      <c r="O126" s="68"/>
      <c r="P126" s="68"/>
      <c r="Q126" s="68"/>
      <c r="R126" s="533"/>
    </row>
    <row r="127" spans="1:18" s="689" customFormat="1" ht="15.75">
      <c r="A127" s="184"/>
      <c r="B127" s="68"/>
      <c r="C127" s="413"/>
      <c r="D127" s="413"/>
      <c r="E127" s="413"/>
      <c r="F127" s="413"/>
      <c r="G127" s="413"/>
      <c r="H127" s="68"/>
      <c r="I127" s="68"/>
      <c r="J127" s="68"/>
      <c r="K127" s="68"/>
      <c r="L127" s="68"/>
      <c r="M127" s="68"/>
      <c r="N127" s="68"/>
      <c r="O127" s="68"/>
      <c r="P127" s="68"/>
      <c r="Q127" s="68"/>
      <c r="R127" s="533"/>
    </row>
    <row r="128" spans="1:18" s="689" customFormat="1" ht="15.75">
      <c r="A128" s="184"/>
      <c r="B128" s="68"/>
      <c r="C128" s="413"/>
      <c r="D128" s="413"/>
      <c r="E128" s="413"/>
      <c r="F128" s="413"/>
      <c r="G128" s="413"/>
      <c r="H128" s="68"/>
      <c r="I128" s="68"/>
      <c r="J128" s="68"/>
      <c r="K128" s="68"/>
      <c r="L128" s="68"/>
      <c r="M128" s="68"/>
      <c r="N128" s="68"/>
      <c r="O128" s="68"/>
      <c r="P128" s="68"/>
      <c r="Q128" s="68"/>
      <c r="R128" s="533"/>
    </row>
    <row r="129" spans="1:18" s="689" customFormat="1" ht="15.75">
      <c r="A129" s="184"/>
      <c r="B129" s="68"/>
      <c r="C129" s="413"/>
      <c r="D129" s="413"/>
      <c r="E129" s="413"/>
      <c r="F129" s="413"/>
      <c r="G129" s="413"/>
      <c r="H129" s="68"/>
      <c r="I129" s="68"/>
      <c r="J129" s="68"/>
      <c r="K129" s="68"/>
      <c r="L129" s="68"/>
      <c r="M129" s="68"/>
      <c r="N129" s="68"/>
      <c r="O129" s="68"/>
      <c r="P129" s="68"/>
      <c r="Q129" s="68"/>
      <c r="R129" s="533"/>
    </row>
    <row r="130" spans="1:18" s="689" customFormat="1" ht="15.75">
      <c r="A130" s="184"/>
      <c r="B130" s="68"/>
      <c r="C130" s="413"/>
      <c r="D130" s="413"/>
      <c r="E130" s="413"/>
      <c r="F130" s="413"/>
      <c r="G130" s="413"/>
      <c r="H130" s="68"/>
      <c r="I130" s="68"/>
      <c r="J130" s="68"/>
      <c r="K130" s="68"/>
      <c r="L130" s="68"/>
      <c r="M130" s="68"/>
      <c r="N130" s="68"/>
      <c r="O130" s="68"/>
      <c r="P130" s="68"/>
      <c r="Q130" s="68"/>
      <c r="R130" s="533"/>
    </row>
    <row r="131" spans="1:18" s="689" customFormat="1" ht="15.75">
      <c r="A131" s="184"/>
      <c r="B131" s="68"/>
      <c r="C131" s="413"/>
      <c r="D131" s="413"/>
      <c r="E131" s="413"/>
      <c r="F131" s="413"/>
      <c r="G131" s="413"/>
      <c r="H131" s="68"/>
      <c r="I131" s="68"/>
      <c r="J131" s="68"/>
      <c r="K131" s="68"/>
      <c r="L131" s="68"/>
      <c r="M131" s="68"/>
      <c r="N131" s="68"/>
      <c r="O131" s="68"/>
      <c r="P131" s="68"/>
      <c r="Q131" s="68"/>
      <c r="R131" s="533"/>
    </row>
    <row r="132" spans="1:18" s="689" customFormat="1" ht="15.75">
      <c r="A132" s="184"/>
      <c r="B132" s="68"/>
      <c r="C132" s="413"/>
      <c r="D132" s="413"/>
      <c r="E132" s="413"/>
      <c r="F132" s="413"/>
      <c r="G132" s="413"/>
      <c r="H132" s="68"/>
      <c r="I132" s="68"/>
      <c r="J132" s="68"/>
      <c r="K132" s="68"/>
      <c r="L132" s="68"/>
      <c r="M132" s="68"/>
      <c r="N132" s="68"/>
      <c r="O132" s="68"/>
      <c r="P132" s="68"/>
      <c r="Q132" s="68"/>
      <c r="R132" s="533"/>
    </row>
    <row r="133" spans="1:18" s="689" customFormat="1" ht="15.75">
      <c r="A133" s="184"/>
      <c r="B133" s="68"/>
      <c r="C133" s="413"/>
      <c r="D133" s="413"/>
      <c r="E133" s="413"/>
      <c r="F133" s="413"/>
      <c r="G133" s="413"/>
      <c r="H133" s="68"/>
      <c r="I133" s="68"/>
      <c r="J133" s="68"/>
      <c r="K133" s="68"/>
      <c r="L133" s="68"/>
      <c r="M133" s="68"/>
      <c r="N133" s="68"/>
      <c r="O133" s="68"/>
      <c r="P133" s="68"/>
      <c r="Q133" s="68"/>
      <c r="R133" s="533"/>
    </row>
    <row r="134" spans="1:18" s="689" customFormat="1" ht="15.75">
      <c r="A134" s="184"/>
      <c r="B134" s="68"/>
      <c r="C134" s="413"/>
      <c r="D134" s="413"/>
      <c r="E134" s="413"/>
      <c r="F134" s="413"/>
      <c r="G134" s="413"/>
      <c r="H134" s="68"/>
      <c r="I134" s="68"/>
      <c r="J134" s="68"/>
      <c r="K134" s="68"/>
      <c r="L134" s="68"/>
      <c r="M134" s="68"/>
      <c r="N134" s="68"/>
      <c r="O134" s="68"/>
      <c r="P134" s="68"/>
      <c r="Q134" s="68"/>
      <c r="R134" s="533"/>
    </row>
    <row r="135" spans="1:18" s="689" customFormat="1" ht="15.75">
      <c r="A135" s="184"/>
      <c r="B135" s="68"/>
      <c r="C135" s="413"/>
      <c r="D135" s="413"/>
      <c r="E135" s="413"/>
      <c r="F135" s="413"/>
      <c r="G135" s="413"/>
      <c r="H135" s="68"/>
      <c r="I135" s="68"/>
      <c r="J135" s="68"/>
      <c r="K135" s="68"/>
      <c r="L135" s="68"/>
      <c r="M135" s="68"/>
      <c r="N135" s="68"/>
      <c r="O135" s="68"/>
      <c r="P135" s="68"/>
      <c r="Q135" s="68"/>
      <c r="R135" s="533"/>
    </row>
    <row r="136" spans="1:18" s="689" customFormat="1" ht="15.75">
      <c r="A136" s="184"/>
      <c r="B136" s="68"/>
      <c r="C136" s="413"/>
      <c r="D136" s="413"/>
      <c r="E136" s="413"/>
      <c r="F136" s="413"/>
      <c r="G136" s="413"/>
      <c r="H136" s="68"/>
      <c r="I136" s="68"/>
      <c r="J136" s="68"/>
      <c r="K136" s="68"/>
      <c r="L136" s="68"/>
      <c r="M136" s="68"/>
      <c r="N136" s="68"/>
      <c r="O136" s="68"/>
      <c r="P136" s="68"/>
      <c r="Q136" s="68"/>
      <c r="R136" s="533"/>
    </row>
    <row r="137" spans="1:18" s="689" customFormat="1" ht="15.75">
      <c r="A137" s="184"/>
      <c r="B137" s="68"/>
      <c r="C137" s="413"/>
      <c r="D137" s="413"/>
      <c r="E137" s="413"/>
      <c r="F137" s="413"/>
      <c r="G137" s="413"/>
      <c r="H137" s="68"/>
      <c r="I137" s="68"/>
      <c r="J137" s="68"/>
      <c r="K137" s="68"/>
      <c r="L137" s="68"/>
      <c r="M137" s="68"/>
      <c r="N137" s="68"/>
      <c r="O137" s="68"/>
      <c r="P137" s="68"/>
      <c r="Q137" s="68"/>
      <c r="R137" s="533"/>
    </row>
    <row r="138" spans="1:18" s="689" customFormat="1" ht="15.75">
      <c r="A138" s="184"/>
      <c r="B138" s="68"/>
      <c r="C138" s="413"/>
      <c r="D138" s="413"/>
      <c r="E138" s="413"/>
      <c r="F138" s="413"/>
      <c r="G138" s="413"/>
      <c r="H138" s="68"/>
      <c r="I138" s="68"/>
      <c r="J138" s="68"/>
      <c r="K138" s="68"/>
      <c r="L138" s="68"/>
      <c r="M138" s="68"/>
      <c r="N138" s="68"/>
      <c r="O138" s="68"/>
      <c r="P138" s="68"/>
      <c r="Q138" s="68"/>
      <c r="R138" s="533"/>
    </row>
    <row r="139" spans="1:18" s="689" customFormat="1" ht="15.75">
      <c r="A139" s="184"/>
      <c r="B139" s="68"/>
      <c r="C139" s="413"/>
      <c r="D139" s="413"/>
      <c r="E139" s="413"/>
      <c r="F139" s="413"/>
      <c r="G139" s="413"/>
      <c r="H139" s="68"/>
      <c r="I139" s="68"/>
      <c r="J139" s="68"/>
      <c r="K139" s="68"/>
      <c r="L139" s="68"/>
      <c r="M139" s="68"/>
      <c r="N139" s="68"/>
      <c r="O139" s="68"/>
      <c r="P139" s="68"/>
      <c r="Q139" s="68"/>
      <c r="R139" s="533"/>
    </row>
    <row r="140" spans="1:18" s="689" customFormat="1" ht="15.75">
      <c r="A140" s="184"/>
      <c r="B140" s="68"/>
      <c r="C140" s="413"/>
      <c r="D140" s="413"/>
      <c r="E140" s="413"/>
      <c r="F140" s="413"/>
      <c r="G140" s="413"/>
      <c r="H140" s="68"/>
      <c r="I140" s="68"/>
      <c r="J140" s="68"/>
      <c r="K140" s="68"/>
      <c r="L140" s="68"/>
      <c r="M140" s="68"/>
      <c r="N140" s="68"/>
      <c r="O140" s="68"/>
      <c r="P140" s="68"/>
      <c r="Q140" s="68"/>
      <c r="R140" s="533"/>
    </row>
    <row r="141" spans="1:18" s="689" customFormat="1" ht="15.75">
      <c r="A141" s="184"/>
      <c r="B141" s="68"/>
      <c r="C141" s="413"/>
      <c r="D141" s="413"/>
      <c r="E141" s="413"/>
      <c r="F141" s="413"/>
      <c r="G141" s="413"/>
      <c r="H141" s="68"/>
      <c r="I141" s="68"/>
      <c r="J141" s="68"/>
      <c r="K141" s="68"/>
      <c r="L141" s="68"/>
      <c r="M141" s="68"/>
      <c r="N141" s="68"/>
      <c r="O141" s="68"/>
      <c r="P141" s="68"/>
      <c r="Q141" s="68"/>
      <c r="R141" s="533"/>
    </row>
    <row r="142" spans="1:18" s="689" customFormat="1" ht="15.75">
      <c r="A142" s="184"/>
      <c r="B142" s="68"/>
      <c r="C142" s="413"/>
      <c r="D142" s="413"/>
      <c r="E142" s="413"/>
      <c r="F142" s="413"/>
      <c r="G142" s="413"/>
      <c r="H142" s="68"/>
      <c r="I142" s="68"/>
      <c r="J142" s="68"/>
      <c r="K142" s="68"/>
      <c r="L142" s="68"/>
      <c r="M142" s="68"/>
      <c r="N142" s="68"/>
      <c r="O142" s="68"/>
      <c r="P142" s="68"/>
      <c r="Q142" s="68"/>
      <c r="R142" s="533"/>
    </row>
    <row r="143" spans="1:18" s="689" customFormat="1" ht="15.75">
      <c r="A143" s="184"/>
      <c r="B143" s="68"/>
      <c r="C143" s="413"/>
      <c r="D143" s="413"/>
      <c r="E143" s="413"/>
      <c r="F143" s="413"/>
      <c r="G143" s="413"/>
      <c r="H143" s="68"/>
      <c r="I143" s="68"/>
      <c r="J143" s="68"/>
      <c r="K143" s="68"/>
      <c r="L143" s="68"/>
      <c r="M143" s="68"/>
      <c r="N143" s="68"/>
      <c r="O143" s="68"/>
      <c r="P143" s="68"/>
      <c r="Q143" s="68"/>
      <c r="R143" s="533"/>
    </row>
    <row r="144" spans="1:18" s="689" customFormat="1" ht="15.75">
      <c r="A144" s="184"/>
      <c r="B144" s="68"/>
      <c r="C144" s="413"/>
      <c r="D144" s="413"/>
      <c r="E144" s="413"/>
      <c r="F144" s="413"/>
      <c r="G144" s="413"/>
      <c r="H144" s="68"/>
      <c r="I144" s="68"/>
      <c r="J144" s="68"/>
      <c r="K144" s="68"/>
      <c r="L144" s="68"/>
      <c r="M144" s="68"/>
      <c r="N144" s="68"/>
      <c r="O144" s="68"/>
      <c r="P144" s="68"/>
      <c r="Q144" s="68"/>
      <c r="R144" s="533"/>
    </row>
    <row r="145" spans="1:18" s="689" customFormat="1" ht="15.75">
      <c r="A145" s="184"/>
      <c r="B145" s="68"/>
      <c r="C145" s="413"/>
      <c r="D145" s="413"/>
      <c r="E145" s="413"/>
      <c r="F145" s="413"/>
      <c r="G145" s="413"/>
      <c r="H145" s="68"/>
      <c r="I145" s="68"/>
      <c r="J145" s="68"/>
      <c r="K145" s="68"/>
      <c r="L145" s="68"/>
      <c r="M145" s="68"/>
      <c r="N145" s="68"/>
      <c r="O145" s="68"/>
      <c r="P145" s="68"/>
      <c r="Q145" s="68"/>
      <c r="R145" s="533"/>
    </row>
    <row r="146" spans="1:18" s="689" customFormat="1" ht="15.75">
      <c r="A146" s="184"/>
      <c r="B146" s="68"/>
      <c r="C146" s="413"/>
      <c r="D146" s="413"/>
      <c r="E146" s="413"/>
      <c r="F146" s="413"/>
      <c r="G146" s="413"/>
      <c r="H146" s="68"/>
      <c r="I146" s="68"/>
      <c r="J146" s="68"/>
      <c r="K146" s="68"/>
      <c r="L146" s="68"/>
      <c r="M146" s="68"/>
      <c r="N146" s="68"/>
      <c r="O146" s="68"/>
      <c r="P146" s="68"/>
      <c r="Q146" s="68"/>
      <c r="R146" s="533"/>
    </row>
    <row r="147" spans="1:18" s="689" customFormat="1" ht="15.75">
      <c r="A147" s="184"/>
      <c r="B147" s="68"/>
      <c r="C147" s="413"/>
      <c r="D147" s="413"/>
      <c r="E147" s="413"/>
      <c r="F147" s="413"/>
      <c r="G147" s="413"/>
      <c r="H147" s="68"/>
      <c r="I147" s="68"/>
      <c r="J147" s="68"/>
      <c r="K147" s="68"/>
      <c r="L147" s="68"/>
      <c r="M147" s="68"/>
      <c r="N147" s="68"/>
      <c r="O147" s="68"/>
      <c r="P147" s="68"/>
      <c r="Q147" s="68"/>
      <c r="R147" s="533"/>
    </row>
    <row r="148" spans="1:18" s="689" customFormat="1" ht="15.75">
      <c r="A148" s="184"/>
      <c r="B148" s="68"/>
      <c r="C148" s="413"/>
      <c r="D148" s="413"/>
      <c r="E148" s="413"/>
      <c r="F148" s="413"/>
      <c r="G148" s="413"/>
      <c r="H148" s="68"/>
      <c r="I148" s="68"/>
      <c r="J148" s="68"/>
      <c r="K148" s="68"/>
      <c r="L148" s="68"/>
      <c r="M148" s="68"/>
      <c r="N148" s="68"/>
      <c r="O148" s="68"/>
      <c r="P148" s="68"/>
      <c r="Q148" s="68"/>
      <c r="R148" s="533"/>
    </row>
    <row r="149" spans="1:18" s="689" customFormat="1" ht="15.75">
      <c r="A149" s="184"/>
      <c r="B149" s="68"/>
      <c r="C149" s="413"/>
      <c r="D149" s="413"/>
      <c r="E149" s="413"/>
      <c r="F149" s="413"/>
      <c r="G149" s="413"/>
      <c r="H149" s="68"/>
      <c r="I149" s="68"/>
      <c r="J149" s="68"/>
      <c r="K149" s="68"/>
      <c r="L149" s="68"/>
      <c r="M149" s="68"/>
      <c r="N149" s="68"/>
      <c r="O149" s="68"/>
      <c r="P149" s="68"/>
      <c r="Q149" s="68"/>
      <c r="R149" s="533"/>
    </row>
    <row r="150" spans="1:18" s="689" customFormat="1" ht="15.75">
      <c r="A150" s="184"/>
      <c r="B150" s="68"/>
      <c r="C150" s="413"/>
      <c r="D150" s="413"/>
      <c r="E150" s="413"/>
      <c r="F150" s="413"/>
      <c r="G150" s="413"/>
      <c r="H150" s="68"/>
      <c r="I150" s="68"/>
      <c r="J150" s="68"/>
      <c r="K150" s="68"/>
      <c r="L150" s="68"/>
      <c r="M150" s="68"/>
      <c r="N150" s="68"/>
      <c r="O150" s="68"/>
      <c r="P150" s="68"/>
      <c r="Q150" s="68"/>
      <c r="R150" s="533"/>
    </row>
    <row r="151" spans="1:18" s="689" customFormat="1" ht="15.75">
      <c r="A151" s="184"/>
      <c r="B151" s="68"/>
      <c r="C151" s="413"/>
      <c r="D151" s="413"/>
      <c r="E151" s="413"/>
      <c r="F151" s="413"/>
      <c r="G151" s="413"/>
      <c r="H151" s="68"/>
      <c r="I151" s="68"/>
      <c r="J151" s="68"/>
      <c r="K151" s="68"/>
      <c r="L151" s="68"/>
      <c r="M151" s="68"/>
      <c r="N151" s="68"/>
      <c r="O151" s="68"/>
      <c r="P151" s="68"/>
      <c r="Q151" s="68"/>
      <c r="R151" s="533"/>
    </row>
    <row r="152" spans="1:18" s="689" customFormat="1" ht="15.75">
      <c r="A152" s="184"/>
      <c r="B152" s="68"/>
      <c r="C152" s="413"/>
      <c r="D152" s="413"/>
      <c r="E152" s="413"/>
      <c r="F152" s="413"/>
      <c r="G152" s="413"/>
      <c r="H152" s="68"/>
      <c r="I152" s="68"/>
      <c r="J152" s="68"/>
      <c r="K152" s="68"/>
      <c r="L152" s="68"/>
      <c r="M152" s="68"/>
      <c r="N152" s="68"/>
      <c r="O152" s="68"/>
      <c r="P152" s="68"/>
      <c r="Q152" s="68"/>
      <c r="R152" s="533"/>
    </row>
    <row r="153" spans="1:18" s="689" customFormat="1" ht="15.75">
      <c r="A153" s="184"/>
      <c r="B153" s="68"/>
      <c r="C153" s="413"/>
      <c r="D153" s="413"/>
      <c r="E153" s="413"/>
      <c r="F153" s="413"/>
      <c r="G153" s="413"/>
      <c r="H153" s="68"/>
      <c r="I153" s="68"/>
      <c r="J153" s="68"/>
      <c r="K153" s="68"/>
      <c r="L153" s="68"/>
      <c r="M153" s="68"/>
      <c r="N153" s="68"/>
      <c r="O153" s="68"/>
      <c r="P153" s="68"/>
      <c r="Q153" s="68"/>
      <c r="R153" s="533"/>
    </row>
    <row r="154" spans="1:18" s="689" customFormat="1" ht="15.75">
      <c r="A154" s="184"/>
      <c r="B154" s="68"/>
      <c r="C154" s="413"/>
      <c r="D154" s="413"/>
      <c r="E154" s="413"/>
      <c r="F154" s="413"/>
      <c r="G154" s="413"/>
      <c r="H154" s="68"/>
      <c r="I154" s="68"/>
      <c r="J154" s="68"/>
      <c r="K154" s="68"/>
      <c r="L154" s="68"/>
      <c r="M154" s="68"/>
      <c r="N154" s="68"/>
      <c r="O154" s="68"/>
      <c r="P154" s="68"/>
      <c r="Q154" s="68"/>
      <c r="R154" s="533"/>
    </row>
    <row r="155" spans="1:18" s="689" customFormat="1" ht="15.75">
      <c r="A155" s="184"/>
      <c r="B155" s="68"/>
      <c r="C155" s="413"/>
      <c r="D155" s="413"/>
      <c r="E155" s="413"/>
      <c r="F155" s="413"/>
      <c r="G155" s="413"/>
      <c r="H155" s="68"/>
      <c r="I155" s="68"/>
      <c r="J155" s="68"/>
      <c r="K155" s="68"/>
      <c r="L155" s="68"/>
      <c r="M155" s="68"/>
      <c r="N155" s="68"/>
      <c r="O155" s="68"/>
      <c r="P155" s="68"/>
      <c r="Q155" s="68"/>
      <c r="R155" s="533"/>
    </row>
    <row r="156" spans="1:18" s="689" customFormat="1" ht="15.75">
      <c r="A156" s="184"/>
      <c r="B156" s="68"/>
      <c r="C156" s="413"/>
      <c r="D156" s="413"/>
      <c r="E156" s="413"/>
      <c r="F156" s="413"/>
      <c r="G156" s="413"/>
      <c r="H156" s="68"/>
      <c r="I156" s="68"/>
      <c r="J156" s="68"/>
      <c r="K156" s="68"/>
      <c r="L156" s="68"/>
      <c r="M156" s="68"/>
      <c r="N156" s="68"/>
      <c r="O156" s="68"/>
      <c r="P156" s="68"/>
      <c r="Q156" s="68"/>
      <c r="R156" s="533"/>
    </row>
    <row r="157" spans="1:18" s="689" customFormat="1" ht="15.75">
      <c r="A157" s="184"/>
      <c r="B157" s="68"/>
      <c r="C157" s="413"/>
      <c r="D157" s="413"/>
      <c r="E157" s="413"/>
      <c r="F157" s="413"/>
      <c r="G157" s="413"/>
      <c r="H157" s="68"/>
      <c r="I157" s="68"/>
      <c r="J157" s="68"/>
      <c r="K157" s="68"/>
      <c r="L157" s="68"/>
      <c r="M157" s="68"/>
      <c r="N157" s="68"/>
      <c r="O157" s="68"/>
      <c r="P157" s="68"/>
      <c r="Q157" s="68"/>
      <c r="R157" s="533"/>
    </row>
    <row r="158" spans="1:18" s="689" customFormat="1" ht="15.75">
      <c r="A158" s="184"/>
      <c r="B158" s="68"/>
      <c r="C158" s="413"/>
      <c r="D158" s="413"/>
      <c r="E158" s="413"/>
      <c r="F158" s="413"/>
      <c r="G158" s="413"/>
      <c r="H158" s="68"/>
      <c r="I158" s="68"/>
      <c r="J158" s="68"/>
      <c r="K158" s="68"/>
      <c r="L158" s="68"/>
      <c r="M158" s="68"/>
      <c r="N158" s="68"/>
      <c r="O158" s="68"/>
      <c r="P158" s="68"/>
      <c r="Q158" s="68"/>
      <c r="R158" s="533"/>
    </row>
    <row r="159" spans="1:18" s="689" customFormat="1" ht="15.75">
      <c r="A159" s="184"/>
      <c r="B159" s="68"/>
      <c r="C159" s="413"/>
      <c r="D159" s="413"/>
      <c r="E159" s="413"/>
      <c r="F159" s="413"/>
      <c r="G159" s="413"/>
      <c r="H159" s="68"/>
      <c r="I159" s="68"/>
      <c r="J159" s="68"/>
      <c r="K159" s="68"/>
      <c r="L159" s="68"/>
      <c r="M159" s="68"/>
      <c r="N159" s="68"/>
      <c r="O159" s="68"/>
      <c r="P159" s="68"/>
      <c r="Q159" s="68"/>
      <c r="R159" s="533"/>
    </row>
    <row r="160" spans="1:18" s="689" customFormat="1" ht="15.75">
      <c r="A160" s="184"/>
      <c r="B160" s="68"/>
      <c r="C160" s="413"/>
      <c r="D160" s="413"/>
      <c r="E160" s="413"/>
      <c r="F160" s="413"/>
      <c r="G160" s="413"/>
      <c r="H160" s="68"/>
      <c r="I160" s="68"/>
      <c r="J160" s="68"/>
      <c r="K160" s="68"/>
      <c r="L160" s="68"/>
      <c r="M160" s="68"/>
      <c r="N160" s="68"/>
      <c r="O160" s="68"/>
      <c r="P160" s="68"/>
      <c r="Q160" s="68"/>
      <c r="R160" s="533"/>
    </row>
    <row r="161" spans="1:18" s="689" customFormat="1" ht="15.75">
      <c r="A161" s="184"/>
      <c r="B161" s="68"/>
      <c r="C161" s="413"/>
      <c r="D161" s="413"/>
      <c r="E161" s="413"/>
      <c r="F161" s="413"/>
      <c r="G161" s="413"/>
      <c r="H161" s="68"/>
      <c r="I161" s="68"/>
      <c r="J161" s="68"/>
      <c r="K161" s="68"/>
      <c r="L161" s="68"/>
      <c r="M161" s="68"/>
      <c r="N161" s="68"/>
      <c r="O161" s="68"/>
      <c r="P161" s="68"/>
      <c r="Q161" s="68"/>
      <c r="R161" s="533"/>
    </row>
    <row r="162" spans="1:18" s="689" customFormat="1" ht="15.75">
      <c r="A162" s="184"/>
      <c r="B162" s="68"/>
      <c r="C162" s="413"/>
      <c r="D162" s="413"/>
      <c r="E162" s="413"/>
      <c r="F162" s="413"/>
      <c r="G162" s="413"/>
      <c r="H162" s="68"/>
      <c r="I162" s="68"/>
      <c r="J162" s="68"/>
      <c r="K162" s="68"/>
      <c r="L162" s="68"/>
      <c r="M162" s="68"/>
      <c r="N162" s="68"/>
      <c r="O162" s="68"/>
      <c r="P162" s="68"/>
      <c r="Q162" s="68"/>
      <c r="R162" s="533"/>
    </row>
    <row r="163" spans="1:18" s="689" customFormat="1" ht="15.75">
      <c r="A163" s="184"/>
      <c r="B163" s="68"/>
      <c r="C163" s="413"/>
      <c r="D163" s="413"/>
      <c r="E163" s="413"/>
      <c r="F163" s="413"/>
      <c r="G163" s="413"/>
      <c r="H163" s="68"/>
      <c r="I163" s="68"/>
      <c r="J163" s="68"/>
      <c r="K163" s="68"/>
      <c r="L163" s="68"/>
      <c r="M163" s="68"/>
      <c r="N163" s="68"/>
      <c r="O163" s="68"/>
      <c r="P163" s="68"/>
      <c r="Q163" s="68"/>
      <c r="R163" s="533"/>
    </row>
    <row r="164" spans="1:18" s="689" customFormat="1" ht="15.75">
      <c r="A164" s="184"/>
      <c r="B164" s="68"/>
      <c r="C164" s="413"/>
      <c r="D164" s="413"/>
      <c r="E164" s="413"/>
      <c r="F164" s="413"/>
      <c r="G164" s="413"/>
      <c r="H164" s="68"/>
      <c r="I164" s="68"/>
      <c r="J164" s="68"/>
      <c r="K164" s="68"/>
      <c r="L164" s="68"/>
      <c r="M164" s="68"/>
      <c r="N164" s="68"/>
      <c r="O164" s="68"/>
      <c r="P164" s="68"/>
      <c r="Q164" s="68"/>
      <c r="R164" s="533"/>
    </row>
    <row r="165" spans="1:18" s="689" customFormat="1" ht="15.75">
      <c r="A165" s="184"/>
      <c r="B165" s="68"/>
      <c r="C165" s="413"/>
      <c r="D165" s="413"/>
      <c r="E165" s="413"/>
      <c r="F165" s="413"/>
      <c r="G165" s="413"/>
      <c r="H165" s="68"/>
      <c r="I165" s="68"/>
      <c r="J165" s="68"/>
      <c r="K165" s="68"/>
      <c r="L165" s="68"/>
      <c r="M165" s="68"/>
      <c r="N165" s="68"/>
      <c r="O165" s="68"/>
      <c r="P165" s="68"/>
      <c r="Q165" s="68"/>
      <c r="R165" s="533"/>
    </row>
    <row r="166" spans="1:18" s="689" customFormat="1" ht="15.75">
      <c r="A166" s="184"/>
      <c r="B166" s="68"/>
      <c r="C166" s="413"/>
      <c r="D166" s="413"/>
      <c r="E166" s="413"/>
      <c r="F166" s="413"/>
      <c r="G166" s="413"/>
      <c r="H166" s="68"/>
      <c r="I166" s="68"/>
      <c r="J166" s="68"/>
      <c r="K166" s="68"/>
      <c r="L166" s="68"/>
      <c r="M166" s="68"/>
      <c r="N166" s="68"/>
      <c r="O166" s="68"/>
      <c r="P166" s="68"/>
      <c r="Q166" s="68"/>
      <c r="R166" s="533"/>
    </row>
    <row r="167" spans="1:18" s="689" customFormat="1" ht="15.75">
      <c r="A167" s="184"/>
      <c r="B167" s="68"/>
      <c r="C167" s="413"/>
      <c r="D167" s="413"/>
      <c r="E167" s="413"/>
      <c r="F167" s="413"/>
      <c r="G167" s="413"/>
      <c r="H167" s="68"/>
      <c r="I167" s="68"/>
      <c r="J167" s="68"/>
      <c r="K167" s="68"/>
      <c r="L167" s="68"/>
      <c r="M167" s="68"/>
      <c r="N167" s="68"/>
      <c r="O167" s="68"/>
      <c r="P167" s="68"/>
      <c r="Q167" s="68"/>
      <c r="R167" s="533"/>
    </row>
    <row r="168" spans="1:18" s="689" customFormat="1" ht="15.75">
      <c r="A168" s="184"/>
      <c r="B168" s="68"/>
      <c r="C168" s="413"/>
      <c r="D168" s="413"/>
      <c r="E168" s="413"/>
      <c r="F168" s="413"/>
      <c r="G168" s="413"/>
      <c r="H168" s="68"/>
      <c r="I168" s="68"/>
      <c r="J168" s="68"/>
      <c r="K168" s="68"/>
      <c r="L168" s="68"/>
      <c r="M168" s="68"/>
      <c r="N168" s="68"/>
      <c r="O168" s="68"/>
      <c r="P168" s="68"/>
      <c r="Q168" s="68"/>
      <c r="R168" s="533"/>
    </row>
    <row r="169" spans="1:18" s="689" customFormat="1" ht="15.75">
      <c r="A169" s="184"/>
      <c r="B169" s="68"/>
      <c r="C169" s="413"/>
      <c r="D169" s="413"/>
      <c r="E169" s="413"/>
      <c r="F169" s="413"/>
      <c r="G169" s="413"/>
      <c r="H169" s="68"/>
      <c r="I169" s="68"/>
      <c r="J169" s="68"/>
      <c r="K169" s="68"/>
      <c r="L169" s="68"/>
      <c r="M169" s="68"/>
      <c r="N169" s="68"/>
      <c r="O169" s="68"/>
      <c r="P169" s="68"/>
      <c r="Q169" s="68"/>
      <c r="R169" s="533"/>
    </row>
    <row r="170" spans="1:18" s="689" customFormat="1" ht="15.75">
      <c r="A170" s="184"/>
      <c r="B170" s="68"/>
      <c r="C170" s="413"/>
      <c r="D170" s="413"/>
      <c r="E170" s="413"/>
      <c r="F170" s="413"/>
      <c r="G170" s="413"/>
      <c r="H170" s="68"/>
      <c r="I170" s="68"/>
      <c r="J170" s="68"/>
      <c r="K170" s="68"/>
      <c r="L170" s="68"/>
      <c r="M170" s="68"/>
      <c r="N170" s="68"/>
      <c r="O170" s="68"/>
      <c r="P170" s="68"/>
      <c r="Q170" s="68"/>
      <c r="R170" s="533"/>
    </row>
    <row r="171" spans="1:18" s="689" customFormat="1" ht="15.75">
      <c r="A171" s="184"/>
      <c r="B171" s="68"/>
      <c r="C171" s="413"/>
      <c r="D171" s="413"/>
      <c r="E171" s="413"/>
      <c r="F171" s="413"/>
      <c r="G171" s="413"/>
      <c r="H171" s="68"/>
      <c r="I171" s="68"/>
      <c r="J171" s="68"/>
      <c r="K171" s="68"/>
      <c r="L171" s="68"/>
      <c r="M171" s="68"/>
      <c r="N171" s="68"/>
      <c r="O171" s="68"/>
      <c r="P171" s="68"/>
      <c r="Q171" s="68"/>
      <c r="R171" s="533"/>
    </row>
    <row r="172" spans="1:18" s="689" customFormat="1" ht="15.75">
      <c r="A172" s="184"/>
      <c r="B172" s="68"/>
      <c r="C172" s="413"/>
      <c r="D172" s="413"/>
      <c r="E172" s="413"/>
      <c r="F172" s="413"/>
      <c r="G172" s="413"/>
      <c r="H172" s="68"/>
      <c r="I172" s="68"/>
      <c r="J172" s="68"/>
      <c r="K172" s="68"/>
      <c r="L172" s="68"/>
      <c r="M172" s="68"/>
      <c r="N172" s="68"/>
      <c r="O172" s="68"/>
      <c r="P172" s="68"/>
      <c r="Q172" s="68"/>
      <c r="R172" s="533"/>
    </row>
    <row r="173" spans="1:18" s="689" customFormat="1" ht="15.75">
      <c r="A173" s="184"/>
      <c r="B173" s="68"/>
      <c r="C173" s="413"/>
      <c r="D173" s="413"/>
      <c r="E173" s="413"/>
      <c r="F173" s="413"/>
      <c r="G173" s="413"/>
      <c r="H173" s="68"/>
      <c r="I173" s="68"/>
      <c r="J173" s="68"/>
      <c r="K173" s="68"/>
      <c r="L173" s="68"/>
      <c r="M173" s="68"/>
      <c r="N173" s="68"/>
      <c r="O173" s="68"/>
      <c r="P173" s="68"/>
      <c r="Q173" s="68"/>
      <c r="R173" s="533"/>
    </row>
    <row r="174" spans="1:18" s="689" customFormat="1" ht="15.75">
      <c r="A174" s="184"/>
      <c r="B174" s="68"/>
      <c r="C174" s="413"/>
      <c r="D174" s="413"/>
      <c r="E174" s="413"/>
      <c r="F174" s="413"/>
      <c r="G174" s="413"/>
      <c r="H174" s="68"/>
      <c r="I174" s="68"/>
      <c r="J174" s="68"/>
      <c r="K174" s="68"/>
      <c r="L174" s="68"/>
      <c r="M174" s="68"/>
      <c r="N174" s="68"/>
      <c r="O174" s="68"/>
      <c r="P174" s="68"/>
      <c r="Q174" s="68"/>
      <c r="R174" s="533"/>
    </row>
    <row r="175" spans="1:18" s="689" customFormat="1" ht="15.75">
      <c r="A175" s="184"/>
      <c r="B175" s="68"/>
      <c r="C175" s="413"/>
      <c r="D175" s="413"/>
      <c r="E175" s="413"/>
      <c r="F175" s="413"/>
      <c r="G175" s="413"/>
      <c r="H175" s="68"/>
      <c r="I175" s="68"/>
      <c r="J175" s="68"/>
      <c r="K175" s="68"/>
      <c r="L175" s="68"/>
      <c r="M175" s="68"/>
      <c r="N175" s="68"/>
      <c r="O175" s="68"/>
      <c r="P175" s="68"/>
      <c r="Q175" s="68"/>
      <c r="R175" s="533"/>
    </row>
    <row r="176" spans="1:18" s="689" customFormat="1" ht="15.75">
      <c r="A176" s="184"/>
      <c r="B176" s="68"/>
      <c r="C176" s="413"/>
      <c r="D176" s="413"/>
      <c r="E176" s="413"/>
      <c r="F176" s="413"/>
      <c r="G176" s="413"/>
      <c r="H176" s="68"/>
      <c r="I176" s="68"/>
      <c r="J176" s="68"/>
      <c r="K176" s="68"/>
      <c r="L176" s="68"/>
      <c r="M176" s="68"/>
      <c r="N176" s="68"/>
      <c r="O176" s="68"/>
      <c r="P176" s="68"/>
      <c r="Q176" s="68"/>
      <c r="R176" s="533"/>
    </row>
    <row r="177" spans="1:18" s="689" customFormat="1" ht="15.75">
      <c r="A177" s="184"/>
      <c r="B177" s="68"/>
      <c r="C177" s="413"/>
      <c r="D177" s="413"/>
      <c r="E177" s="413"/>
      <c r="F177" s="413"/>
      <c r="G177" s="413"/>
      <c r="H177" s="68"/>
      <c r="I177" s="68"/>
      <c r="J177" s="68"/>
      <c r="K177" s="68"/>
      <c r="L177" s="68"/>
      <c r="M177" s="68"/>
      <c r="N177" s="68"/>
      <c r="O177" s="68"/>
      <c r="P177" s="68"/>
      <c r="Q177" s="68"/>
      <c r="R177" s="533"/>
    </row>
    <row r="178" spans="1:18" s="689" customFormat="1" ht="15.75">
      <c r="A178" s="184"/>
      <c r="B178" s="68"/>
      <c r="C178" s="413"/>
      <c r="D178" s="413"/>
      <c r="E178" s="413"/>
      <c r="F178" s="413"/>
      <c r="G178" s="413"/>
      <c r="H178" s="68"/>
      <c r="I178" s="68"/>
      <c r="J178" s="68"/>
      <c r="K178" s="68"/>
      <c r="L178" s="68"/>
      <c r="M178" s="68"/>
      <c r="N178" s="68"/>
      <c r="O178" s="68"/>
      <c r="P178" s="68"/>
      <c r="Q178" s="68"/>
      <c r="R178" s="533"/>
    </row>
    <row r="179" spans="1:18" s="689" customFormat="1" ht="15.75">
      <c r="A179" s="184"/>
      <c r="B179" s="68"/>
      <c r="C179" s="413"/>
      <c r="D179" s="413"/>
      <c r="E179" s="413"/>
      <c r="F179" s="413"/>
      <c r="G179" s="413"/>
      <c r="H179" s="68"/>
      <c r="I179" s="68"/>
      <c r="J179" s="68"/>
      <c r="K179" s="68"/>
      <c r="L179" s="68"/>
      <c r="M179" s="68"/>
      <c r="N179" s="68"/>
      <c r="O179" s="68"/>
      <c r="P179" s="68"/>
      <c r="Q179" s="68"/>
      <c r="R179" s="533"/>
    </row>
    <row r="180" spans="1:18" s="689" customFormat="1" ht="15.75">
      <c r="A180" s="184"/>
      <c r="B180" s="68"/>
      <c r="C180" s="413"/>
      <c r="D180" s="413"/>
      <c r="E180" s="413"/>
      <c r="F180" s="413"/>
      <c r="G180" s="413"/>
      <c r="H180" s="68"/>
      <c r="I180" s="68"/>
      <c r="J180" s="68"/>
      <c r="K180" s="68"/>
      <c r="L180" s="68"/>
      <c r="M180" s="68"/>
      <c r="N180" s="68"/>
      <c r="O180" s="68"/>
      <c r="P180" s="68"/>
      <c r="Q180" s="68"/>
      <c r="R180" s="533"/>
    </row>
    <row r="181" spans="1:18" s="689" customFormat="1" ht="15.75">
      <c r="A181" s="184"/>
      <c r="B181" s="68"/>
      <c r="C181" s="413"/>
      <c r="D181" s="413"/>
      <c r="E181" s="413"/>
      <c r="F181" s="413"/>
      <c r="G181" s="413"/>
      <c r="H181" s="68"/>
      <c r="I181" s="68"/>
      <c r="J181" s="68"/>
      <c r="K181" s="68"/>
      <c r="L181" s="68"/>
      <c r="M181" s="68"/>
      <c r="N181" s="68"/>
      <c r="O181" s="68"/>
      <c r="P181" s="68"/>
      <c r="Q181" s="68"/>
      <c r="R181" s="533"/>
    </row>
    <row r="182" spans="1:18" s="689" customFormat="1" ht="15.75">
      <c r="A182" s="184"/>
      <c r="B182" s="68"/>
      <c r="C182" s="413"/>
      <c r="D182" s="413"/>
      <c r="E182" s="413"/>
      <c r="F182" s="413"/>
      <c r="G182" s="413"/>
      <c r="H182" s="68"/>
      <c r="I182" s="68"/>
      <c r="J182" s="68"/>
      <c r="K182" s="68"/>
      <c r="L182" s="68"/>
      <c r="M182" s="68"/>
      <c r="N182" s="68"/>
      <c r="O182" s="68"/>
      <c r="P182" s="68"/>
      <c r="Q182" s="68"/>
      <c r="R182" s="533"/>
    </row>
    <row r="183" spans="1:18" s="689" customFormat="1" ht="15.75">
      <c r="A183" s="184"/>
      <c r="B183" s="68"/>
      <c r="C183" s="413"/>
      <c r="D183" s="413"/>
      <c r="E183" s="413"/>
      <c r="F183" s="413"/>
      <c r="G183" s="413"/>
      <c r="H183" s="68"/>
      <c r="I183" s="68"/>
      <c r="J183" s="68"/>
      <c r="K183" s="68"/>
      <c r="L183" s="68"/>
      <c r="M183" s="68"/>
      <c r="N183" s="68"/>
      <c r="O183" s="68"/>
      <c r="P183" s="68"/>
      <c r="Q183" s="68"/>
      <c r="R183" s="533"/>
    </row>
    <row r="184" spans="1:18" s="689" customFormat="1" ht="15.75">
      <c r="A184" s="184"/>
      <c r="B184" s="68"/>
      <c r="C184" s="413"/>
      <c r="D184" s="413"/>
      <c r="E184" s="413"/>
      <c r="F184" s="413"/>
      <c r="G184" s="413"/>
      <c r="H184" s="68"/>
      <c r="I184" s="68"/>
      <c r="J184" s="68"/>
      <c r="K184" s="68"/>
      <c r="L184" s="68"/>
      <c r="M184" s="68"/>
      <c r="N184" s="68"/>
      <c r="O184" s="68"/>
      <c r="P184" s="68"/>
      <c r="Q184" s="68"/>
      <c r="R184" s="533"/>
    </row>
    <row r="185" spans="1:18" s="689" customFormat="1" ht="15.75">
      <c r="A185" s="184"/>
      <c r="B185" s="68"/>
      <c r="C185" s="413"/>
      <c r="D185" s="413"/>
      <c r="E185" s="413"/>
      <c r="F185" s="413"/>
      <c r="G185" s="413"/>
      <c r="H185" s="68"/>
      <c r="I185" s="68"/>
      <c r="J185" s="68"/>
      <c r="K185" s="68"/>
      <c r="L185" s="68"/>
      <c r="M185" s="68"/>
      <c r="N185" s="68"/>
      <c r="O185" s="68"/>
      <c r="P185" s="68"/>
      <c r="Q185" s="68"/>
      <c r="R185" s="533"/>
    </row>
    <row r="186" spans="1:18" s="689" customFormat="1" ht="15.75">
      <c r="A186" s="184"/>
      <c r="B186" s="68"/>
      <c r="C186" s="413"/>
      <c r="D186" s="413"/>
      <c r="E186" s="413"/>
      <c r="F186" s="413"/>
      <c r="G186" s="413"/>
      <c r="H186" s="68"/>
      <c r="I186" s="68"/>
      <c r="J186" s="68"/>
      <c r="K186" s="68"/>
      <c r="L186" s="68"/>
      <c r="M186" s="68"/>
      <c r="N186" s="68"/>
      <c r="O186" s="68"/>
      <c r="P186" s="68"/>
      <c r="Q186" s="68"/>
      <c r="R186" s="533"/>
    </row>
    <row r="187" spans="1:18" s="689" customFormat="1" ht="15.75">
      <c r="A187" s="184"/>
      <c r="B187" s="68"/>
      <c r="C187" s="413"/>
      <c r="D187" s="413"/>
      <c r="E187" s="413"/>
      <c r="F187" s="413"/>
      <c r="G187" s="413"/>
      <c r="H187" s="68"/>
      <c r="I187" s="68"/>
      <c r="J187" s="68"/>
      <c r="K187" s="68"/>
      <c r="L187" s="68"/>
      <c r="M187" s="68"/>
      <c r="N187" s="68"/>
      <c r="O187" s="68"/>
      <c r="P187" s="68"/>
      <c r="Q187" s="68"/>
      <c r="R187" s="533"/>
    </row>
    <row r="188" spans="1:18" s="689" customFormat="1" ht="15.75">
      <c r="A188" s="184"/>
      <c r="B188" s="68"/>
      <c r="C188" s="413"/>
      <c r="D188" s="413"/>
      <c r="E188" s="413"/>
      <c r="F188" s="413"/>
      <c r="G188" s="413"/>
      <c r="H188" s="68"/>
      <c r="I188" s="68"/>
      <c r="J188" s="68"/>
      <c r="K188" s="68"/>
      <c r="L188" s="68"/>
      <c r="M188" s="68"/>
      <c r="N188" s="68"/>
      <c r="O188" s="68"/>
      <c r="P188" s="68"/>
      <c r="Q188" s="68"/>
      <c r="R188" s="533"/>
    </row>
    <row r="189" spans="1:18" s="689" customFormat="1" ht="15.75">
      <c r="A189" s="184"/>
      <c r="B189" s="68"/>
      <c r="C189" s="413"/>
      <c r="D189" s="413"/>
      <c r="E189" s="413"/>
      <c r="F189" s="413"/>
      <c r="G189" s="413"/>
      <c r="H189" s="68"/>
      <c r="I189" s="68"/>
      <c r="J189" s="68"/>
      <c r="K189" s="68"/>
      <c r="L189" s="68"/>
      <c r="M189" s="68"/>
      <c r="N189" s="68"/>
      <c r="O189" s="68"/>
      <c r="P189" s="68"/>
      <c r="Q189" s="68"/>
      <c r="R189" s="533"/>
    </row>
    <row r="190" spans="1:18" s="689" customFormat="1" ht="15.75">
      <c r="A190" s="184"/>
      <c r="B190" s="68"/>
      <c r="C190" s="413"/>
      <c r="D190" s="413"/>
      <c r="E190" s="413"/>
      <c r="F190" s="413"/>
      <c r="G190" s="413"/>
      <c r="H190" s="68"/>
      <c r="I190" s="68"/>
      <c r="J190" s="68"/>
      <c r="K190" s="68"/>
      <c r="L190" s="68"/>
      <c r="M190" s="68"/>
      <c r="N190" s="68"/>
      <c r="O190" s="68"/>
      <c r="P190" s="68"/>
      <c r="Q190" s="68"/>
      <c r="R190" s="533"/>
    </row>
    <row r="191" spans="1:18" s="689" customFormat="1" ht="15.75">
      <c r="A191" s="184"/>
      <c r="B191" s="68"/>
      <c r="C191" s="413"/>
      <c r="D191" s="413"/>
      <c r="E191" s="413"/>
      <c r="F191" s="413"/>
      <c r="G191" s="413"/>
      <c r="H191" s="68"/>
      <c r="I191" s="68"/>
      <c r="J191" s="68"/>
      <c r="K191" s="68"/>
      <c r="L191" s="68"/>
      <c r="M191" s="68"/>
      <c r="N191" s="68"/>
      <c r="O191" s="68"/>
      <c r="P191" s="68"/>
      <c r="Q191" s="68"/>
      <c r="R191" s="533"/>
    </row>
    <row r="192" spans="1:18" s="689" customFormat="1" ht="15.75">
      <c r="A192" s="67"/>
      <c r="B192" s="68"/>
      <c r="C192" s="413"/>
      <c r="D192" s="413"/>
      <c r="E192" s="413"/>
      <c r="F192" s="413"/>
      <c r="G192" s="413"/>
      <c r="H192" s="68"/>
      <c r="I192" s="68"/>
      <c r="J192" s="68"/>
      <c r="K192" s="68"/>
      <c r="L192" s="68"/>
      <c r="M192" s="68"/>
      <c r="N192" s="68"/>
      <c r="O192" s="68"/>
      <c r="P192" s="68"/>
      <c r="Q192" s="68"/>
      <c r="R192" s="533"/>
    </row>
    <row r="193" spans="1:19" ht="15.75">
      <c r="A193" s="67"/>
      <c r="C193" s="413"/>
      <c r="D193" s="413"/>
      <c r="E193" s="413"/>
      <c r="F193" s="413"/>
      <c r="G193" s="413"/>
      <c r="S193" s="689"/>
    </row>
    <row r="194" spans="1:19" ht="15.75">
      <c r="A194" s="67"/>
      <c r="C194" s="413"/>
      <c r="D194" s="413"/>
      <c r="E194" s="413"/>
      <c r="F194" s="413"/>
      <c r="G194" s="413"/>
      <c r="S194" s="689"/>
    </row>
    <row r="195" spans="1:19" ht="15.75">
      <c r="A195" s="67"/>
      <c r="C195" s="413"/>
      <c r="D195" s="413"/>
      <c r="E195" s="413"/>
      <c r="F195" s="413"/>
      <c r="G195" s="413"/>
      <c r="S195" s="689"/>
    </row>
    <row r="196" spans="1:19" ht="15.75">
      <c r="A196" s="67"/>
      <c r="C196" s="413"/>
      <c r="D196" s="413"/>
      <c r="E196" s="413"/>
      <c r="F196" s="413"/>
      <c r="G196" s="413"/>
      <c r="S196" s="689"/>
    </row>
    <row r="197" spans="1:19" ht="15.75">
      <c r="A197" s="67"/>
      <c r="C197" s="413"/>
      <c r="D197" s="413"/>
      <c r="E197" s="413"/>
      <c r="F197" s="413"/>
      <c r="G197" s="413"/>
      <c r="S197" s="689"/>
    </row>
    <row r="198" spans="1:19" ht="15.75">
      <c r="A198" s="67"/>
      <c r="C198" s="413"/>
      <c r="D198" s="413"/>
      <c r="E198" s="413"/>
      <c r="F198" s="413"/>
      <c r="G198" s="413"/>
      <c r="S198" s="689"/>
    </row>
    <row r="199" spans="1:19" ht="15.75">
      <c r="A199" s="67"/>
      <c r="C199" s="413"/>
      <c r="D199" s="413"/>
      <c r="E199" s="413"/>
      <c r="F199" s="413"/>
      <c r="G199" s="413"/>
      <c r="S199" s="689"/>
    </row>
    <row r="200" spans="1:19" ht="15.75">
      <c r="A200" s="67"/>
      <c r="C200" s="413"/>
      <c r="D200" s="413"/>
      <c r="E200" s="413"/>
      <c r="F200" s="413"/>
      <c r="G200" s="413"/>
      <c r="S200" s="689"/>
    </row>
    <row r="201" spans="1:19" ht="15.75">
      <c r="A201" s="67"/>
      <c r="C201" s="413"/>
      <c r="D201" s="413"/>
      <c r="E201" s="413"/>
      <c r="F201" s="413"/>
      <c r="G201" s="413"/>
    </row>
    <row r="202" spans="1:19" ht="15.75">
      <c r="A202" s="67"/>
      <c r="C202" s="413"/>
      <c r="D202" s="413"/>
      <c r="E202" s="413"/>
      <c r="F202" s="413"/>
      <c r="G202" s="413"/>
    </row>
    <row r="203" spans="1:19" ht="15.75">
      <c r="A203" s="67"/>
      <c r="C203" s="413"/>
      <c r="D203" s="413"/>
      <c r="E203" s="413"/>
      <c r="F203" s="413"/>
      <c r="G203" s="413"/>
    </row>
    <row r="204" spans="1:19" ht="15.75">
      <c r="A204" s="67"/>
      <c r="C204" s="413"/>
      <c r="D204" s="413"/>
      <c r="E204" s="413"/>
      <c r="F204" s="413"/>
      <c r="G204" s="413"/>
    </row>
    <row r="205" spans="1:19" ht="15.75">
      <c r="A205" s="67"/>
      <c r="C205" s="413"/>
      <c r="D205" s="413"/>
      <c r="E205" s="413"/>
      <c r="F205" s="413"/>
      <c r="G205" s="413"/>
    </row>
    <row r="206" spans="1:19" ht="15.75">
      <c r="A206" s="67"/>
      <c r="C206" s="413"/>
      <c r="D206" s="413"/>
      <c r="E206" s="413"/>
      <c r="F206" s="413"/>
      <c r="G206" s="413"/>
    </row>
    <row r="207" spans="1:19" ht="15.75">
      <c r="A207" s="67"/>
      <c r="C207" s="413"/>
      <c r="D207" s="413"/>
      <c r="E207" s="413"/>
      <c r="F207" s="413"/>
      <c r="G207" s="413"/>
    </row>
    <row r="208" spans="1:19" ht="15.75">
      <c r="A208" s="67"/>
      <c r="C208" s="413"/>
      <c r="D208" s="413"/>
      <c r="E208" s="413"/>
      <c r="F208" s="413"/>
      <c r="G208" s="413"/>
    </row>
    <row r="209" spans="1:7" ht="15.75">
      <c r="A209" s="67"/>
      <c r="C209" s="413"/>
      <c r="D209" s="413"/>
      <c r="E209" s="413"/>
      <c r="F209" s="413"/>
      <c r="G209" s="413"/>
    </row>
    <row r="210" spans="1:7" ht="15.75">
      <c r="A210" s="67"/>
      <c r="C210" s="413"/>
      <c r="D210" s="413"/>
      <c r="E210" s="413"/>
      <c r="F210" s="413"/>
      <c r="G210" s="413"/>
    </row>
    <row r="211" spans="1:7" ht="15.75">
      <c r="A211" s="67"/>
      <c r="C211" s="413"/>
      <c r="D211" s="413"/>
      <c r="E211" s="413"/>
      <c r="F211" s="413"/>
      <c r="G211" s="413"/>
    </row>
    <row r="212" spans="1:7" ht="15.75">
      <c r="A212" s="67"/>
      <c r="C212" s="413"/>
      <c r="D212" s="413"/>
      <c r="E212" s="413"/>
      <c r="F212" s="413"/>
      <c r="G212" s="413"/>
    </row>
    <row r="213" spans="1:7" ht="15.75">
      <c r="A213" s="67"/>
      <c r="C213" s="413"/>
      <c r="D213" s="413"/>
      <c r="E213" s="413"/>
      <c r="F213" s="413"/>
      <c r="G213" s="413"/>
    </row>
    <row r="214" spans="1:7" ht="15.75">
      <c r="A214" s="67"/>
      <c r="C214" s="413"/>
      <c r="D214" s="413"/>
      <c r="E214" s="413"/>
      <c r="F214" s="413"/>
      <c r="G214" s="413"/>
    </row>
    <row r="215" spans="1:7" ht="15.75">
      <c r="A215" s="67"/>
      <c r="C215" s="413"/>
      <c r="D215" s="413"/>
      <c r="E215" s="413"/>
      <c r="F215" s="413"/>
      <c r="G215" s="413"/>
    </row>
    <row r="216" spans="1:7" ht="15.75">
      <c r="A216" s="67"/>
      <c r="C216" s="413"/>
      <c r="D216" s="413"/>
      <c r="E216" s="413"/>
      <c r="F216" s="413"/>
      <c r="G216" s="413"/>
    </row>
    <row r="217" spans="1:7" ht="15.75">
      <c r="A217" s="67"/>
      <c r="C217" s="413"/>
      <c r="D217" s="413"/>
      <c r="E217" s="413"/>
      <c r="F217" s="413"/>
      <c r="G217" s="413"/>
    </row>
    <row r="218" spans="1:7" ht="15.75">
      <c r="A218" s="67"/>
      <c r="C218" s="413"/>
      <c r="D218" s="413"/>
      <c r="E218" s="413"/>
      <c r="F218" s="413"/>
      <c r="G218" s="413"/>
    </row>
    <row r="219" spans="1:7" ht="15.75">
      <c r="A219" s="67"/>
      <c r="C219" s="413"/>
      <c r="D219" s="413"/>
      <c r="E219" s="413"/>
      <c r="F219" s="413"/>
      <c r="G219" s="413"/>
    </row>
    <row r="220" spans="1:7" ht="15.75">
      <c r="A220" s="67"/>
      <c r="C220" s="413"/>
      <c r="D220" s="413"/>
      <c r="E220" s="413"/>
      <c r="F220" s="413"/>
      <c r="G220" s="413"/>
    </row>
    <row r="221" spans="1:7" ht="15.75">
      <c r="A221" s="67"/>
      <c r="C221" s="413"/>
      <c r="D221" s="413"/>
      <c r="E221" s="413"/>
      <c r="F221" s="413"/>
      <c r="G221" s="413"/>
    </row>
    <row r="222" spans="1:7" ht="15.75">
      <c r="A222" s="67"/>
      <c r="C222" s="413"/>
      <c r="D222" s="413"/>
      <c r="E222" s="413"/>
      <c r="F222" s="413"/>
      <c r="G222" s="413"/>
    </row>
    <row r="223" spans="1:7" ht="15.75">
      <c r="A223" s="67"/>
      <c r="C223" s="413"/>
      <c r="D223" s="413"/>
      <c r="E223" s="413"/>
      <c r="F223" s="413"/>
      <c r="G223" s="413"/>
    </row>
    <row r="224" spans="1:7" ht="15.75">
      <c r="A224" s="67"/>
      <c r="C224" s="413"/>
      <c r="D224" s="413"/>
      <c r="E224" s="413"/>
      <c r="F224" s="413"/>
      <c r="G224" s="413"/>
    </row>
    <row r="225" spans="1:7" ht="15.75">
      <c r="A225" s="67"/>
      <c r="C225" s="413"/>
      <c r="D225" s="413"/>
      <c r="E225" s="413"/>
      <c r="F225" s="413"/>
      <c r="G225" s="413"/>
    </row>
    <row r="226" spans="1:7" ht="15.75">
      <c r="A226" s="67"/>
      <c r="C226" s="413"/>
      <c r="D226" s="413"/>
      <c r="E226" s="413"/>
      <c r="F226" s="413"/>
      <c r="G226" s="413"/>
    </row>
    <row r="227" spans="1:7" ht="15.75">
      <c r="A227" s="67"/>
      <c r="C227" s="413"/>
      <c r="D227" s="413"/>
      <c r="E227" s="413"/>
      <c r="F227" s="413"/>
      <c r="G227" s="413"/>
    </row>
    <row r="228" spans="1:7" ht="15.75">
      <c r="A228" s="67"/>
      <c r="C228" s="413"/>
      <c r="D228" s="413"/>
      <c r="E228" s="413"/>
      <c r="F228" s="413"/>
      <c r="G228" s="413"/>
    </row>
    <row r="229" spans="1:7" ht="15.75">
      <c r="A229" s="67"/>
      <c r="C229" s="413"/>
      <c r="D229" s="413"/>
      <c r="E229" s="413"/>
      <c r="F229" s="413"/>
      <c r="G229" s="413"/>
    </row>
    <row r="230" spans="1:7" ht="15.75">
      <c r="A230" s="67"/>
      <c r="C230" s="413"/>
      <c r="D230" s="413"/>
      <c r="E230" s="413"/>
      <c r="F230" s="413"/>
      <c r="G230" s="413"/>
    </row>
    <row r="231" spans="1:7" ht="15.75">
      <c r="A231" s="67"/>
      <c r="C231" s="413"/>
      <c r="D231" s="413"/>
      <c r="E231" s="413"/>
      <c r="F231" s="413"/>
      <c r="G231" s="413"/>
    </row>
    <row r="232" spans="1:7" ht="15.75">
      <c r="A232" s="67"/>
      <c r="C232" s="413"/>
      <c r="D232" s="413"/>
      <c r="E232" s="413"/>
      <c r="F232" s="413"/>
      <c r="G232" s="413"/>
    </row>
    <row r="233" spans="1:7" ht="15.75">
      <c r="A233" s="67"/>
      <c r="C233" s="413"/>
      <c r="D233" s="413"/>
      <c r="E233" s="413"/>
      <c r="F233" s="413"/>
      <c r="G233" s="413"/>
    </row>
    <row r="234" spans="1:7" ht="15.75">
      <c r="A234" s="67"/>
      <c r="C234" s="413"/>
      <c r="D234" s="413"/>
      <c r="E234" s="413"/>
      <c r="F234" s="413"/>
      <c r="G234" s="413"/>
    </row>
    <row r="235" spans="1:7" ht="15.75">
      <c r="A235" s="67"/>
      <c r="C235" s="413"/>
      <c r="D235" s="413"/>
      <c r="E235" s="413"/>
      <c r="F235" s="413"/>
      <c r="G235" s="413"/>
    </row>
    <row r="236" spans="1:7" ht="15.75">
      <c r="A236" s="67"/>
      <c r="C236" s="413"/>
      <c r="D236" s="413"/>
      <c r="E236" s="413"/>
      <c r="F236" s="413"/>
      <c r="G236" s="413"/>
    </row>
    <row r="237" spans="1:7" ht="15.75">
      <c r="A237" s="67"/>
      <c r="C237" s="413"/>
      <c r="D237" s="413"/>
      <c r="E237" s="413"/>
      <c r="F237" s="413"/>
      <c r="G237" s="413"/>
    </row>
    <row r="238" spans="1:7" ht="15.75">
      <c r="A238" s="67"/>
      <c r="C238" s="413"/>
      <c r="D238" s="413"/>
      <c r="E238" s="413"/>
      <c r="F238" s="413"/>
      <c r="G238" s="413"/>
    </row>
    <row r="239" spans="1:7" ht="15.75">
      <c r="A239" s="67"/>
      <c r="C239" s="413"/>
      <c r="D239" s="413"/>
      <c r="E239" s="413"/>
      <c r="F239" s="413"/>
      <c r="G239" s="413"/>
    </row>
    <row r="240" spans="1:7" ht="15.75">
      <c r="A240" s="67"/>
      <c r="C240" s="413"/>
      <c r="D240" s="413"/>
      <c r="E240" s="413"/>
      <c r="F240" s="413"/>
      <c r="G240" s="413"/>
    </row>
    <row r="241" spans="1:7" ht="15.75">
      <c r="A241" s="67"/>
      <c r="C241" s="413"/>
      <c r="D241" s="413"/>
      <c r="E241" s="413"/>
      <c r="F241" s="413"/>
      <c r="G241" s="413"/>
    </row>
    <row r="242" spans="1:7" ht="15.75">
      <c r="A242" s="67"/>
      <c r="C242" s="413"/>
      <c r="D242" s="413"/>
      <c r="E242" s="413"/>
      <c r="F242" s="413"/>
      <c r="G242" s="413"/>
    </row>
    <row r="243" spans="1:7" ht="15.75">
      <c r="A243" s="67"/>
      <c r="C243" s="413"/>
      <c r="D243" s="413"/>
      <c r="E243" s="413"/>
      <c r="F243" s="413"/>
      <c r="G243" s="413"/>
    </row>
    <row r="244" spans="1:7" ht="15.75">
      <c r="A244" s="67"/>
      <c r="C244" s="413"/>
      <c r="D244" s="413"/>
      <c r="E244" s="413"/>
      <c r="F244" s="413"/>
      <c r="G244" s="413"/>
    </row>
    <row r="245" spans="1:7" ht="15.75">
      <c r="A245" s="67"/>
      <c r="C245" s="413"/>
      <c r="D245" s="413"/>
      <c r="E245" s="413"/>
      <c r="F245" s="413"/>
      <c r="G245" s="413"/>
    </row>
    <row r="246" spans="1:7" ht="15.75">
      <c r="A246" s="67"/>
      <c r="C246" s="413"/>
      <c r="D246" s="413"/>
      <c r="E246" s="413"/>
      <c r="F246" s="413"/>
      <c r="G246" s="413"/>
    </row>
    <row r="247" spans="1:7" ht="15.75">
      <c r="A247" s="67"/>
      <c r="C247" s="413"/>
      <c r="D247" s="413"/>
      <c r="E247" s="413"/>
      <c r="F247" s="413"/>
      <c r="G247" s="413"/>
    </row>
    <row r="248" spans="1:7" ht="15.75">
      <c r="A248" s="67"/>
      <c r="C248" s="413"/>
      <c r="D248" s="413"/>
      <c r="E248" s="413"/>
      <c r="F248" s="413"/>
      <c r="G248" s="413"/>
    </row>
    <row r="249" spans="1:7" ht="15.75">
      <c r="A249" s="67"/>
      <c r="C249" s="413"/>
      <c r="D249" s="413"/>
      <c r="E249" s="413"/>
      <c r="F249" s="413"/>
      <c r="G249" s="413"/>
    </row>
    <row r="250" spans="1:7" ht="15.75">
      <c r="A250" s="67"/>
      <c r="C250" s="413"/>
      <c r="D250" s="413"/>
      <c r="E250" s="413"/>
      <c r="F250" s="413"/>
      <c r="G250" s="413"/>
    </row>
    <row r="251" spans="1:7" ht="15.75">
      <c r="A251" s="67"/>
      <c r="C251" s="413"/>
      <c r="D251" s="413"/>
      <c r="E251" s="413"/>
      <c r="F251" s="413"/>
      <c r="G251" s="413"/>
    </row>
    <row r="252" spans="1:7" ht="15.75">
      <c r="A252" s="67"/>
      <c r="C252" s="413"/>
      <c r="D252" s="413"/>
      <c r="E252" s="413"/>
      <c r="F252" s="413"/>
      <c r="G252" s="413"/>
    </row>
    <row r="253" spans="1:7" ht="15.75">
      <c r="A253" s="67"/>
      <c r="C253" s="413"/>
      <c r="D253" s="413"/>
      <c r="E253" s="413"/>
      <c r="F253" s="413"/>
      <c r="G253" s="413"/>
    </row>
    <row r="254" spans="1:7" ht="15.75">
      <c r="A254" s="67"/>
      <c r="C254" s="413"/>
      <c r="D254" s="413"/>
      <c r="E254" s="413"/>
      <c r="F254" s="413"/>
      <c r="G254" s="413"/>
    </row>
    <row r="255" spans="1:7" ht="15.75">
      <c r="A255" s="67"/>
      <c r="C255" s="413"/>
      <c r="D255" s="413"/>
      <c r="E255" s="413"/>
      <c r="F255" s="413"/>
      <c r="G255" s="413"/>
    </row>
    <row r="256" spans="1:7" ht="15.75">
      <c r="A256" s="67"/>
      <c r="C256" s="413"/>
      <c r="D256" s="413"/>
      <c r="E256" s="413"/>
      <c r="F256" s="413"/>
      <c r="G256" s="413"/>
    </row>
    <row r="257" spans="1:7" ht="15.75">
      <c r="A257" s="67"/>
      <c r="C257" s="413"/>
      <c r="D257" s="413"/>
      <c r="E257" s="413"/>
      <c r="F257" s="413"/>
      <c r="G257" s="413"/>
    </row>
    <row r="258" spans="1:7" ht="15.75">
      <c r="A258" s="67"/>
      <c r="C258" s="413"/>
      <c r="D258" s="413"/>
      <c r="E258" s="413"/>
      <c r="F258" s="413"/>
      <c r="G258" s="413"/>
    </row>
    <row r="259" spans="1:7" ht="15.75">
      <c r="A259" s="67"/>
      <c r="C259" s="413"/>
      <c r="D259" s="413"/>
      <c r="E259" s="413"/>
      <c r="F259" s="413"/>
      <c r="G259" s="413"/>
    </row>
    <row r="260" spans="1:7" ht="15.75">
      <c r="A260" s="67"/>
      <c r="C260" s="413"/>
      <c r="D260" s="413"/>
      <c r="E260" s="413"/>
      <c r="F260" s="413"/>
      <c r="G260" s="413"/>
    </row>
    <row r="261" spans="1:7" ht="15.75">
      <c r="A261" s="67"/>
      <c r="C261" s="413"/>
      <c r="D261" s="413"/>
      <c r="E261" s="413"/>
      <c r="F261" s="413"/>
      <c r="G261" s="413"/>
    </row>
    <row r="262" spans="1:7" ht="15.75">
      <c r="A262" s="67"/>
      <c r="C262" s="413"/>
      <c r="D262" s="413"/>
      <c r="E262" s="413"/>
      <c r="F262" s="413"/>
      <c r="G262" s="413"/>
    </row>
    <row r="263" spans="1:7" ht="15.75">
      <c r="A263" s="67"/>
      <c r="C263" s="413"/>
      <c r="D263" s="413"/>
      <c r="E263" s="413"/>
      <c r="F263" s="413"/>
      <c r="G263" s="413"/>
    </row>
    <row r="264" spans="1:7" ht="15.75">
      <c r="A264" s="67"/>
    </row>
    <row r="265" spans="1:7" ht="15.75">
      <c r="A265" s="67"/>
    </row>
    <row r="266" spans="1:7" ht="15.75">
      <c r="A266" s="67"/>
    </row>
    <row r="267" spans="1:7" ht="15.75">
      <c r="A267" s="67"/>
    </row>
    <row r="268" spans="1:7" ht="15.75">
      <c r="A268" s="67"/>
    </row>
    <row r="269" spans="1:7" ht="15.75">
      <c r="A269" s="67"/>
    </row>
    <row r="270" spans="1:7" ht="15.75">
      <c r="A270" s="67"/>
    </row>
    <row r="271" spans="1:7" ht="15.75">
      <c r="A271" s="67"/>
    </row>
    <row r="272" spans="1:7"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sqref="A1:AG2"/>
    </sheetView>
  </sheetViews>
  <sheetFormatPr baseColWidth="10" defaultColWidth="9.140625" defaultRowHeight="18"/>
  <cols>
    <col min="1" max="1" width="61.7109375" style="521" customWidth="1"/>
    <col min="2" max="15" width="18.85546875" style="68" customWidth="1"/>
    <col min="16" max="16" width="18.85546875" style="533" customWidth="1"/>
    <col min="17" max="17" width="14.7109375" style="1186" bestFit="1" customWidth="1"/>
    <col min="18" max="29" width="14.7109375" style="68" bestFit="1" customWidth="1"/>
    <col min="30" max="30" width="12.5703125" style="68" bestFit="1" customWidth="1"/>
    <col min="31" max="31" width="14.7109375" style="68" bestFit="1" customWidth="1"/>
    <col min="32" max="33" width="18.28515625" style="68" bestFit="1" customWidth="1"/>
    <col min="34" max="256" width="9.140625" style="1002"/>
    <col min="257" max="257" width="61.7109375" style="1002" customWidth="1"/>
    <col min="258" max="272" width="18.85546875" style="1002" customWidth="1"/>
    <col min="273" max="285" width="14.7109375" style="1002" bestFit="1" customWidth="1"/>
    <col min="286" max="286" width="12.5703125" style="1002" bestFit="1" customWidth="1"/>
    <col min="287" max="287" width="14.7109375" style="1002" bestFit="1" customWidth="1"/>
    <col min="288" max="289" width="18.28515625" style="1002" bestFit="1" customWidth="1"/>
    <col min="290" max="512" width="9.140625" style="1002"/>
    <col min="513" max="513" width="61.7109375" style="1002" customWidth="1"/>
    <col min="514" max="528" width="18.85546875" style="1002" customWidth="1"/>
    <col min="529" max="541" width="14.7109375" style="1002" bestFit="1" customWidth="1"/>
    <col min="542" max="542" width="12.5703125" style="1002" bestFit="1" customWidth="1"/>
    <col min="543" max="543" width="14.7109375" style="1002" bestFit="1" customWidth="1"/>
    <col min="544" max="545" width="18.28515625" style="1002" bestFit="1" customWidth="1"/>
    <col min="546" max="768" width="9.140625" style="1002"/>
    <col min="769" max="769" width="61.7109375" style="1002" customWidth="1"/>
    <col min="770" max="784" width="18.85546875" style="1002" customWidth="1"/>
    <col min="785" max="797" width="14.7109375" style="1002" bestFit="1" customWidth="1"/>
    <col min="798" max="798" width="12.5703125" style="1002" bestFit="1" customWidth="1"/>
    <col min="799" max="799" width="14.7109375" style="1002" bestFit="1" customWidth="1"/>
    <col min="800" max="801" width="18.28515625" style="1002" bestFit="1" customWidth="1"/>
    <col min="802" max="1024" width="9.140625" style="1002"/>
    <col min="1025" max="1025" width="61.7109375" style="1002" customWidth="1"/>
    <col min="1026" max="1040" width="18.85546875" style="1002" customWidth="1"/>
    <col min="1041" max="1053" width="14.7109375" style="1002" bestFit="1" customWidth="1"/>
    <col min="1054" max="1054" width="12.5703125" style="1002" bestFit="1" customWidth="1"/>
    <col min="1055" max="1055" width="14.7109375" style="1002" bestFit="1" customWidth="1"/>
    <col min="1056" max="1057" width="18.28515625" style="1002" bestFit="1" customWidth="1"/>
    <col min="1058" max="1280" width="9.140625" style="1002"/>
    <col min="1281" max="1281" width="61.7109375" style="1002" customWidth="1"/>
    <col min="1282" max="1296" width="18.85546875" style="1002" customWidth="1"/>
    <col min="1297" max="1309" width="14.7109375" style="1002" bestFit="1" customWidth="1"/>
    <col min="1310" max="1310" width="12.5703125" style="1002" bestFit="1" customWidth="1"/>
    <col min="1311" max="1311" width="14.7109375" style="1002" bestFit="1" customWidth="1"/>
    <col min="1312" max="1313" width="18.28515625" style="1002" bestFit="1" customWidth="1"/>
    <col min="1314" max="1536" width="9.140625" style="1002"/>
    <col min="1537" max="1537" width="61.7109375" style="1002" customWidth="1"/>
    <col min="1538" max="1552" width="18.85546875" style="1002" customWidth="1"/>
    <col min="1553" max="1565" width="14.7109375" style="1002" bestFit="1" customWidth="1"/>
    <col min="1566" max="1566" width="12.5703125" style="1002" bestFit="1" customWidth="1"/>
    <col min="1567" max="1567" width="14.7109375" style="1002" bestFit="1" customWidth="1"/>
    <col min="1568" max="1569" width="18.28515625" style="1002" bestFit="1" customWidth="1"/>
    <col min="1570" max="1792" width="9.140625" style="1002"/>
    <col min="1793" max="1793" width="61.7109375" style="1002" customWidth="1"/>
    <col min="1794" max="1808" width="18.85546875" style="1002" customWidth="1"/>
    <col min="1809" max="1821" width="14.7109375" style="1002" bestFit="1" customWidth="1"/>
    <col min="1822" max="1822" width="12.5703125" style="1002" bestFit="1" customWidth="1"/>
    <col min="1823" max="1823" width="14.7109375" style="1002" bestFit="1" customWidth="1"/>
    <col min="1824" max="1825" width="18.28515625" style="1002" bestFit="1" customWidth="1"/>
    <col min="1826" max="2048" width="9.140625" style="1002"/>
    <col min="2049" max="2049" width="61.7109375" style="1002" customWidth="1"/>
    <col min="2050" max="2064" width="18.85546875" style="1002" customWidth="1"/>
    <col min="2065" max="2077" width="14.7109375" style="1002" bestFit="1" customWidth="1"/>
    <col min="2078" max="2078" width="12.5703125" style="1002" bestFit="1" customWidth="1"/>
    <col min="2079" max="2079" width="14.7109375" style="1002" bestFit="1" customWidth="1"/>
    <col min="2080" max="2081" width="18.28515625" style="1002" bestFit="1" customWidth="1"/>
    <col min="2082" max="2304" width="9.140625" style="1002"/>
    <col min="2305" max="2305" width="61.7109375" style="1002" customWidth="1"/>
    <col min="2306" max="2320" width="18.85546875" style="1002" customWidth="1"/>
    <col min="2321" max="2333" width="14.7109375" style="1002" bestFit="1" customWidth="1"/>
    <col min="2334" max="2334" width="12.5703125" style="1002" bestFit="1" customWidth="1"/>
    <col min="2335" max="2335" width="14.7109375" style="1002" bestFit="1" customWidth="1"/>
    <col min="2336" max="2337" width="18.28515625" style="1002" bestFit="1" customWidth="1"/>
    <col min="2338" max="2560" width="9.140625" style="1002"/>
    <col min="2561" max="2561" width="61.7109375" style="1002" customWidth="1"/>
    <col min="2562" max="2576" width="18.85546875" style="1002" customWidth="1"/>
    <col min="2577" max="2589" width="14.7109375" style="1002" bestFit="1" customWidth="1"/>
    <col min="2590" max="2590" width="12.5703125" style="1002" bestFit="1" customWidth="1"/>
    <col min="2591" max="2591" width="14.7109375" style="1002" bestFit="1" customWidth="1"/>
    <col min="2592" max="2593" width="18.28515625" style="1002" bestFit="1" customWidth="1"/>
    <col min="2594" max="2816" width="9.140625" style="1002"/>
    <col min="2817" max="2817" width="61.7109375" style="1002" customWidth="1"/>
    <col min="2818" max="2832" width="18.85546875" style="1002" customWidth="1"/>
    <col min="2833" max="2845" width="14.7109375" style="1002" bestFit="1" customWidth="1"/>
    <col min="2846" max="2846" width="12.5703125" style="1002" bestFit="1" customWidth="1"/>
    <col min="2847" max="2847" width="14.7109375" style="1002" bestFit="1" customWidth="1"/>
    <col min="2848" max="2849" width="18.28515625" style="1002" bestFit="1" customWidth="1"/>
    <col min="2850" max="3072" width="9.140625" style="1002"/>
    <col min="3073" max="3073" width="61.7109375" style="1002" customWidth="1"/>
    <col min="3074" max="3088" width="18.85546875" style="1002" customWidth="1"/>
    <col min="3089" max="3101" width="14.7109375" style="1002" bestFit="1" customWidth="1"/>
    <col min="3102" max="3102" width="12.5703125" style="1002" bestFit="1" customWidth="1"/>
    <col min="3103" max="3103" width="14.7109375" style="1002" bestFit="1" customWidth="1"/>
    <col min="3104" max="3105" width="18.28515625" style="1002" bestFit="1" customWidth="1"/>
    <col min="3106" max="3328" width="9.140625" style="1002"/>
    <col min="3329" max="3329" width="61.7109375" style="1002" customWidth="1"/>
    <col min="3330" max="3344" width="18.85546875" style="1002" customWidth="1"/>
    <col min="3345" max="3357" width="14.7109375" style="1002" bestFit="1" customWidth="1"/>
    <col min="3358" max="3358" width="12.5703125" style="1002" bestFit="1" customWidth="1"/>
    <col min="3359" max="3359" width="14.7109375" style="1002" bestFit="1" customWidth="1"/>
    <col min="3360" max="3361" width="18.28515625" style="1002" bestFit="1" customWidth="1"/>
    <col min="3362" max="3584" width="9.140625" style="1002"/>
    <col min="3585" max="3585" width="61.7109375" style="1002" customWidth="1"/>
    <col min="3586" max="3600" width="18.85546875" style="1002" customWidth="1"/>
    <col min="3601" max="3613" width="14.7109375" style="1002" bestFit="1" customWidth="1"/>
    <col min="3614" max="3614" width="12.5703125" style="1002" bestFit="1" customWidth="1"/>
    <col min="3615" max="3615" width="14.7109375" style="1002" bestFit="1" customWidth="1"/>
    <col min="3616" max="3617" width="18.28515625" style="1002" bestFit="1" customWidth="1"/>
    <col min="3618" max="3840" width="9.140625" style="1002"/>
    <col min="3841" max="3841" width="61.7109375" style="1002" customWidth="1"/>
    <col min="3842" max="3856" width="18.85546875" style="1002" customWidth="1"/>
    <col min="3857" max="3869" width="14.7109375" style="1002" bestFit="1" customWidth="1"/>
    <col min="3870" max="3870" width="12.5703125" style="1002" bestFit="1" customWidth="1"/>
    <col min="3871" max="3871" width="14.7109375" style="1002" bestFit="1" customWidth="1"/>
    <col min="3872" max="3873" width="18.28515625" style="1002" bestFit="1" customWidth="1"/>
    <col min="3874" max="4096" width="9.140625" style="1002"/>
    <col min="4097" max="4097" width="61.7109375" style="1002" customWidth="1"/>
    <col min="4098" max="4112" width="18.85546875" style="1002" customWidth="1"/>
    <col min="4113" max="4125" width="14.7109375" style="1002" bestFit="1" customWidth="1"/>
    <col min="4126" max="4126" width="12.5703125" style="1002" bestFit="1" customWidth="1"/>
    <col min="4127" max="4127" width="14.7109375" style="1002" bestFit="1" customWidth="1"/>
    <col min="4128" max="4129" width="18.28515625" style="1002" bestFit="1" customWidth="1"/>
    <col min="4130" max="4352" width="9.140625" style="1002"/>
    <col min="4353" max="4353" width="61.7109375" style="1002" customWidth="1"/>
    <col min="4354" max="4368" width="18.85546875" style="1002" customWidth="1"/>
    <col min="4369" max="4381" width="14.7109375" style="1002" bestFit="1" customWidth="1"/>
    <col min="4382" max="4382" width="12.5703125" style="1002" bestFit="1" customWidth="1"/>
    <col min="4383" max="4383" width="14.7109375" style="1002" bestFit="1" customWidth="1"/>
    <col min="4384" max="4385" width="18.28515625" style="1002" bestFit="1" customWidth="1"/>
    <col min="4386" max="4608" width="9.140625" style="1002"/>
    <col min="4609" max="4609" width="61.7109375" style="1002" customWidth="1"/>
    <col min="4610" max="4624" width="18.85546875" style="1002" customWidth="1"/>
    <col min="4625" max="4637" width="14.7109375" style="1002" bestFit="1" customWidth="1"/>
    <col min="4638" max="4638" width="12.5703125" style="1002" bestFit="1" customWidth="1"/>
    <col min="4639" max="4639" width="14.7109375" style="1002" bestFit="1" customWidth="1"/>
    <col min="4640" max="4641" width="18.28515625" style="1002" bestFit="1" customWidth="1"/>
    <col min="4642" max="4864" width="9.140625" style="1002"/>
    <col min="4865" max="4865" width="61.7109375" style="1002" customWidth="1"/>
    <col min="4866" max="4880" width="18.85546875" style="1002" customWidth="1"/>
    <col min="4881" max="4893" width="14.7109375" style="1002" bestFit="1" customWidth="1"/>
    <col min="4894" max="4894" width="12.5703125" style="1002" bestFit="1" customWidth="1"/>
    <col min="4895" max="4895" width="14.7109375" style="1002" bestFit="1" customWidth="1"/>
    <col min="4896" max="4897" width="18.28515625" style="1002" bestFit="1" customWidth="1"/>
    <col min="4898" max="5120" width="9.140625" style="1002"/>
    <col min="5121" max="5121" width="61.7109375" style="1002" customWidth="1"/>
    <col min="5122" max="5136" width="18.85546875" style="1002" customWidth="1"/>
    <col min="5137" max="5149" width="14.7109375" style="1002" bestFit="1" customWidth="1"/>
    <col min="5150" max="5150" width="12.5703125" style="1002" bestFit="1" customWidth="1"/>
    <col min="5151" max="5151" width="14.7109375" style="1002" bestFit="1" customWidth="1"/>
    <col min="5152" max="5153" width="18.28515625" style="1002" bestFit="1" customWidth="1"/>
    <col min="5154" max="5376" width="9.140625" style="1002"/>
    <col min="5377" max="5377" width="61.7109375" style="1002" customWidth="1"/>
    <col min="5378" max="5392" width="18.85546875" style="1002" customWidth="1"/>
    <col min="5393" max="5405" width="14.7109375" style="1002" bestFit="1" customWidth="1"/>
    <col min="5406" max="5406" width="12.5703125" style="1002" bestFit="1" customWidth="1"/>
    <col min="5407" max="5407" width="14.7109375" style="1002" bestFit="1" customWidth="1"/>
    <col min="5408" max="5409" width="18.28515625" style="1002" bestFit="1" customWidth="1"/>
    <col min="5410" max="5632" width="9.140625" style="1002"/>
    <col min="5633" max="5633" width="61.7109375" style="1002" customWidth="1"/>
    <col min="5634" max="5648" width="18.85546875" style="1002" customWidth="1"/>
    <col min="5649" max="5661" width="14.7109375" style="1002" bestFit="1" customWidth="1"/>
    <col min="5662" max="5662" width="12.5703125" style="1002" bestFit="1" customWidth="1"/>
    <col min="5663" max="5663" width="14.7109375" style="1002" bestFit="1" customWidth="1"/>
    <col min="5664" max="5665" width="18.28515625" style="1002" bestFit="1" customWidth="1"/>
    <col min="5666" max="5888" width="9.140625" style="1002"/>
    <col min="5889" max="5889" width="61.7109375" style="1002" customWidth="1"/>
    <col min="5890" max="5904" width="18.85546875" style="1002" customWidth="1"/>
    <col min="5905" max="5917" width="14.7109375" style="1002" bestFit="1" customWidth="1"/>
    <col min="5918" max="5918" width="12.5703125" style="1002" bestFit="1" customWidth="1"/>
    <col min="5919" max="5919" width="14.7109375" style="1002" bestFit="1" customWidth="1"/>
    <col min="5920" max="5921" width="18.28515625" style="1002" bestFit="1" customWidth="1"/>
    <col min="5922" max="6144" width="9.140625" style="1002"/>
    <col min="6145" max="6145" width="61.7109375" style="1002" customWidth="1"/>
    <col min="6146" max="6160" width="18.85546875" style="1002" customWidth="1"/>
    <col min="6161" max="6173" width="14.7109375" style="1002" bestFit="1" customWidth="1"/>
    <col min="6174" max="6174" width="12.5703125" style="1002" bestFit="1" customWidth="1"/>
    <col min="6175" max="6175" width="14.7109375" style="1002" bestFit="1" customWidth="1"/>
    <col min="6176" max="6177" width="18.28515625" style="1002" bestFit="1" customWidth="1"/>
    <col min="6178" max="6400" width="9.140625" style="1002"/>
    <col min="6401" max="6401" width="61.7109375" style="1002" customWidth="1"/>
    <col min="6402" max="6416" width="18.85546875" style="1002" customWidth="1"/>
    <col min="6417" max="6429" width="14.7109375" style="1002" bestFit="1" customWidth="1"/>
    <col min="6430" max="6430" width="12.5703125" style="1002" bestFit="1" customWidth="1"/>
    <col min="6431" max="6431" width="14.7109375" style="1002" bestFit="1" customWidth="1"/>
    <col min="6432" max="6433" width="18.28515625" style="1002" bestFit="1" customWidth="1"/>
    <col min="6434" max="6656" width="9.140625" style="1002"/>
    <col min="6657" max="6657" width="61.7109375" style="1002" customWidth="1"/>
    <col min="6658" max="6672" width="18.85546875" style="1002" customWidth="1"/>
    <col min="6673" max="6685" width="14.7109375" style="1002" bestFit="1" customWidth="1"/>
    <col min="6686" max="6686" width="12.5703125" style="1002" bestFit="1" customWidth="1"/>
    <col min="6687" max="6687" width="14.7109375" style="1002" bestFit="1" customWidth="1"/>
    <col min="6688" max="6689" width="18.28515625" style="1002" bestFit="1" customWidth="1"/>
    <col min="6690" max="6912" width="9.140625" style="1002"/>
    <col min="6913" max="6913" width="61.7109375" style="1002" customWidth="1"/>
    <col min="6914" max="6928" width="18.85546875" style="1002" customWidth="1"/>
    <col min="6929" max="6941" width="14.7109375" style="1002" bestFit="1" customWidth="1"/>
    <col min="6942" max="6942" width="12.5703125" style="1002" bestFit="1" customWidth="1"/>
    <col min="6943" max="6943" width="14.7109375" style="1002" bestFit="1" customWidth="1"/>
    <col min="6944" max="6945" width="18.28515625" style="1002" bestFit="1" customWidth="1"/>
    <col min="6946" max="7168" width="9.140625" style="1002"/>
    <col min="7169" max="7169" width="61.7109375" style="1002" customWidth="1"/>
    <col min="7170" max="7184" width="18.85546875" style="1002" customWidth="1"/>
    <col min="7185" max="7197" width="14.7109375" style="1002" bestFit="1" customWidth="1"/>
    <col min="7198" max="7198" width="12.5703125" style="1002" bestFit="1" customWidth="1"/>
    <col min="7199" max="7199" width="14.7109375" style="1002" bestFit="1" customWidth="1"/>
    <col min="7200" max="7201" width="18.28515625" style="1002" bestFit="1" customWidth="1"/>
    <col min="7202" max="7424" width="9.140625" style="1002"/>
    <col min="7425" max="7425" width="61.7109375" style="1002" customWidth="1"/>
    <col min="7426" max="7440" width="18.85546875" style="1002" customWidth="1"/>
    <col min="7441" max="7453" width="14.7109375" style="1002" bestFit="1" customWidth="1"/>
    <col min="7454" max="7454" width="12.5703125" style="1002" bestFit="1" customWidth="1"/>
    <col min="7455" max="7455" width="14.7109375" style="1002" bestFit="1" customWidth="1"/>
    <col min="7456" max="7457" width="18.28515625" style="1002" bestFit="1" customWidth="1"/>
    <col min="7458" max="7680" width="9.140625" style="1002"/>
    <col min="7681" max="7681" width="61.7109375" style="1002" customWidth="1"/>
    <col min="7682" max="7696" width="18.85546875" style="1002" customWidth="1"/>
    <col min="7697" max="7709" width="14.7109375" style="1002" bestFit="1" customWidth="1"/>
    <col min="7710" max="7710" width="12.5703125" style="1002" bestFit="1" customWidth="1"/>
    <col min="7711" max="7711" width="14.7109375" style="1002" bestFit="1" customWidth="1"/>
    <col min="7712" max="7713" width="18.28515625" style="1002" bestFit="1" customWidth="1"/>
    <col min="7714" max="7936" width="9.140625" style="1002"/>
    <col min="7937" max="7937" width="61.7109375" style="1002" customWidth="1"/>
    <col min="7938" max="7952" width="18.85546875" style="1002" customWidth="1"/>
    <col min="7953" max="7965" width="14.7109375" style="1002" bestFit="1" customWidth="1"/>
    <col min="7966" max="7966" width="12.5703125" style="1002" bestFit="1" customWidth="1"/>
    <col min="7967" max="7967" width="14.7109375" style="1002" bestFit="1" customWidth="1"/>
    <col min="7968" max="7969" width="18.28515625" style="1002" bestFit="1" customWidth="1"/>
    <col min="7970" max="8192" width="9.140625" style="1002"/>
    <col min="8193" max="8193" width="61.7109375" style="1002" customWidth="1"/>
    <col min="8194" max="8208" width="18.85546875" style="1002" customWidth="1"/>
    <col min="8209" max="8221" width="14.7109375" style="1002" bestFit="1" customWidth="1"/>
    <col min="8222" max="8222" width="12.5703125" style="1002" bestFit="1" customWidth="1"/>
    <col min="8223" max="8223" width="14.7109375" style="1002" bestFit="1" customWidth="1"/>
    <col min="8224" max="8225" width="18.28515625" style="1002" bestFit="1" customWidth="1"/>
    <col min="8226" max="8448" width="9.140625" style="1002"/>
    <col min="8449" max="8449" width="61.7109375" style="1002" customWidth="1"/>
    <col min="8450" max="8464" width="18.85546875" style="1002" customWidth="1"/>
    <col min="8465" max="8477" width="14.7109375" style="1002" bestFit="1" customWidth="1"/>
    <col min="8478" max="8478" width="12.5703125" style="1002" bestFit="1" customWidth="1"/>
    <col min="8479" max="8479" width="14.7109375" style="1002" bestFit="1" customWidth="1"/>
    <col min="8480" max="8481" width="18.28515625" style="1002" bestFit="1" customWidth="1"/>
    <col min="8482" max="8704" width="9.140625" style="1002"/>
    <col min="8705" max="8705" width="61.7109375" style="1002" customWidth="1"/>
    <col min="8706" max="8720" width="18.85546875" style="1002" customWidth="1"/>
    <col min="8721" max="8733" width="14.7109375" style="1002" bestFit="1" customWidth="1"/>
    <col min="8734" max="8734" width="12.5703125" style="1002" bestFit="1" customWidth="1"/>
    <col min="8735" max="8735" width="14.7109375" style="1002" bestFit="1" customWidth="1"/>
    <col min="8736" max="8737" width="18.28515625" style="1002" bestFit="1" customWidth="1"/>
    <col min="8738" max="8960" width="9.140625" style="1002"/>
    <col min="8961" max="8961" width="61.7109375" style="1002" customWidth="1"/>
    <col min="8962" max="8976" width="18.85546875" style="1002" customWidth="1"/>
    <col min="8977" max="8989" width="14.7109375" style="1002" bestFit="1" customWidth="1"/>
    <col min="8990" max="8990" width="12.5703125" style="1002" bestFit="1" customWidth="1"/>
    <col min="8991" max="8991" width="14.7109375" style="1002" bestFit="1" customWidth="1"/>
    <col min="8992" max="8993" width="18.28515625" style="1002" bestFit="1" customWidth="1"/>
    <col min="8994" max="9216" width="9.140625" style="1002"/>
    <col min="9217" max="9217" width="61.7109375" style="1002" customWidth="1"/>
    <col min="9218" max="9232" width="18.85546875" style="1002" customWidth="1"/>
    <col min="9233" max="9245" width="14.7109375" style="1002" bestFit="1" customWidth="1"/>
    <col min="9246" max="9246" width="12.5703125" style="1002" bestFit="1" customWidth="1"/>
    <col min="9247" max="9247" width="14.7109375" style="1002" bestFit="1" customWidth="1"/>
    <col min="9248" max="9249" width="18.28515625" style="1002" bestFit="1" customWidth="1"/>
    <col min="9250" max="9472" width="9.140625" style="1002"/>
    <col min="9473" max="9473" width="61.7109375" style="1002" customWidth="1"/>
    <col min="9474" max="9488" width="18.85546875" style="1002" customWidth="1"/>
    <col min="9489" max="9501" width="14.7109375" style="1002" bestFit="1" customWidth="1"/>
    <col min="9502" max="9502" width="12.5703125" style="1002" bestFit="1" customWidth="1"/>
    <col min="9503" max="9503" width="14.7109375" style="1002" bestFit="1" customWidth="1"/>
    <col min="9504" max="9505" width="18.28515625" style="1002" bestFit="1" customWidth="1"/>
    <col min="9506" max="9728" width="9.140625" style="1002"/>
    <col min="9729" max="9729" width="61.7109375" style="1002" customWidth="1"/>
    <col min="9730" max="9744" width="18.85546875" style="1002" customWidth="1"/>
    <col min="9745" max="9757" width="14.7109375" style="1002" bestFit="1" customWidth="1"/>
    <col min="9758" max="9758" width="12.5703125" style="1002" bestFit="1" customWidth="1"/>
    <col min="9759" max="9759" width="14.7109375" style="1002" bestFit="1" customWidth="1"/>
    <col min="9760" max="9761" width="18.28515625" style="1002" bestFit="1" customWidth="1"/>
    <col min="9762" max="9984" width="9.140625" style="1002"/>
    <col min="9985" max="9985" width="61.7109375" style="1002" customWidth="1"/>
    <col min="9986" max="10000" width="18.85546875" style="1002" customWidth="1"/>
    <col min="10001" max="10013" width="14.7109375" style="1002" bestFit="1" customWidth="1"/>
    <col min="10014" max="10014" width="12.5703125" style="1002" bestFit="1" customWidth="1"/>
    <col min="10015" max="10015" width="14.7109375" style="1002" bestFit="1" customWidth="1"/>
    <col min="10016" max="10017" width="18.28515625" style="1002" bestFit="1" customWidth="1"/>
    <col min="10018" max="10240" width="9.140625" style="1002"/>
    <col min="10241" max="10241" width="61.7109375" style="1002" customWidth="1"/>
    <col min="10242" max="10256" width="18.85546875" style="1002" customWidth="1"/>
    <col min="10257" max="10269" width="14.7109375" style="1002" bestFit="1" customWidth="1"/>
    <col min="10270" max="10270" width="12.5703125" style="1002" bestFit="1" customWidth="1"/>
    <col min="10271" max="10271" width="14.7109375" style="1002" bestFit="1" customWidth="1"/>
    <col min="10272" max="10273" width="18.28515625" style="1002" bestFit="1" customWidth="1"/>
    <col min="10274" max="10496" width="9.140625" style="1002"/>
    <col min="10497" max="10497" width="61.7109375" style="1002" customWidth="1"/>
    <col min="10498" max="10512" width="18.85546875" style="1002" customWidth="1"/>
    <col min="10513" max="10525" width="14.7109375" style="1002" bestFit="1" customWidth="1"/>
    <col min="10526" max="10526" width="12.5703125" style="1002" bestFit="1" customWidth="1"/>
    <col min="10527" max="10527" width="14.7109375" style="1002" bestFit="1" customWidth="1"/>
    <col min="10528" max="10529" width="18.28515625" style="1002" bestFit="1" customWidth="1"/>
    <col min="10530" max="10752" width="9.140625" style="1002"/>
    <col min="10753" max="10753" width="61.7109375" style="1002" customWidth="1"/>
    <col min="10754" max="10768" width="18.85546875" style="1002" customWidth="1"/>
    <col min="10769" max="10781" width="14.7109375" style="1002" bestFit="1" customWidth="1"/>
    <col min="10782" max="10782" width="12.5703125" style="1002" bestFit="1" customWidth="1"/>
    <col min="10783" max="10783" width="14.7109375" style="1002" bestFit="1" customWidth="1"/>
    <col min="10784" max="10785" width="18.28515625" style="1002" bestFit="1" customWidth="1"/>
    <col min="10786" max="11008" width="9.140625" style="1002"/>
    <col min="11009" max="11009" width="61.7109375" style="1002" customWidth="1"/>
    <col min="11010" max="11024" width="18.85546875" style="1002" customWidth="1"/>
    <col min="11025" max="11037" width="14.7109375" style="1002" bestFit="1" customWidth="1"/>
    <col min="11038" max="11038" width="12.5703125" style="1002" bestFit="1" customWidth="1"/>
    <col min="11039" max="11039" width="14.7109375" style="1002" bestFit="1" customWidth="1"/>
    <col min="11040" max="11041" width="18.28515625" style="1002" bestFit="1" customWidth="1"/>
    <col min="11042" max="11264" width="9.140625" style="1002"/>
    <col min="11265" max="11265" width="61.7109375" style="1002" customWidth="1"/>
    <col min="11266" max="11280" width="18.85546875" style="1002" customWidth="1"/>
    <col min="11281" max="11293" width="14.7109375" style="1002" bestFit="1" customWidth="1"/>
    <col min="11294" max="11294" width="12.5703125" style="1002" bestFit="1" customWidth="1"/>
    <col min="11295" max="11295" width="14.7109375" style="1002" bestFit="1" customWidth="1"/>
    <col min="11296" max="11297" width="18.28515625" style="1002" bestFit="1" customWidth="1"/>
    <col min="11298" max="11520" width="9.140625" style="1002"/>
    <col min="11521" max="11521" width="61.7109375" style="1002" customWidth="1"/>
    <col min="11522" max="11536" width="18.85546875" style="1002" customWidth="1"/>
    <col min="11537" max="11549" width="14.7109375" style="1002" bestFit="1" customWidth="1"/>
    <col min="11550" max="11550" width="12.5703125" style="1002" bestFit="1" customWidth="1"/>
    <col min="11551" max="11551" width="14.7109375" style="1002" bestFit="1" customWidth="1"/>
    <col min="11552" max="11553" width="18.28515625" style="1002" bestFit="1" customWidth="1"/>
    <col min="11554" max="11776" width="9.140625" style="1002"/>
    <col min="11777" max="11777" width="61.7109375" style="1002" customWidth="1"/>
    <col min="11778" max="11792" width="18.85546875" style="1002" customWidth="1"/>
    <col min="11793" max="11805" width="14.7109375" style="1002" bestFit="1" customWidth="1"/>
    <col min="11806" max="11806" width="12.5703125" style="1002" bestFit="1" customWidth="1"/>
    <col min="11807" max="11807" width="14.7109375" style="1002" bestFit="1" customWidth="1"/>
    <col min="11808" max="11809" width="18.28515625" style="1002" bestFit="1" customWidth="1"/>
    <col min="11810" max="12032" width="9.140625" style="1002"/>
    <col min="12033" max="12033" width="61.7109375" style="1002" customWidth="1"/>
    <col min="12034" max="12048" width="18.85546875" style="1002" customWidth="1"/>
    <col min="12049" max="12061" width="14.7109375" style="1002" bestFit="1" customWidth="1"/>
    <col min="12062" max="12062" width="12.5703125" style="1002" bestFit="1" customWidth="1"/>
    <col min="12063" max="12063" width="14.7109375" style="1002" bestFit="1" customWidth="1"/>
    <col min="12064" max="12065" width="18.28515625" style="1002" bestFit="1" customWidth="1"/>
    <col min="12066" max="12288" width="9.140625" style="1002"/>
    <col min="12289" max="12289" width="61.7109375" style="1002" customWidth="1"/>
    <col min="12290" max="12304" width="18.85546875" style="1002" customWidth="1"/>
    <col min="12305" max="12317" width="14.7109375" style="1002" bestFit="1" customWidth="1"/>
    <col min="12318" max="12318" width="12.5703125" style="1002" bestFit="1" customWidth="1"/>
    <col min="12319" max="12319" width="14.7109375" style="1002" bestFit="1" customWidth="1"/>
    <col min="12320" max="12321" width="18.28515625" style="1002" bestFit="1" customWidth="1"/>
    <col min="12322" max="12544" width="9.140625" style="1002"/>
    <col min="12545" max="12545" width="61.7109375" style="1002" customWidth="1"/>
    <col min="12546" max="12560" width="18.85546875" style="1002" customWidth="1"/>
    <col min="12561" max="12573" width="14.7109375" style="1002" bestFit="1" customWidth="1"/>
    <col min="12574" max="12574" width="12.5703125" style="1002" bestFit="1" customWidth="1"/>
    <col min="12575" max="12575" width="14.7109375" style="1002" bestFit="1" customWidth="1"/>
    <col min="12576" max="12577" width="18.28515625" style="1002" bestFit="1" customWidth="1"/>
    <col min="12578" max="12800" width="9.140625" style="1002"/>
    <col min="12801" max="12801" width="61.7109375" style="1002" customWidth="1"/>
    <col min="12802" max="12816" width="18.85546875" style="1002" customWidth="1"/>
    <col min="12817" max="12829" width="14.7109375" style="1002" bestFit="1" customWidth="1"/>
    <col min="12830" max="12830" width="12.5703125" style="1002" bestFit="1" customWidth="1"/>
    <col min="12831" max="12831" width="14.7109375" style="1002" bestFit="1" customWidth="1"/>
    <col min="12832" max="12833" width="18.28515625" style="1002" bestFit="1" customWidth="1"/>
    <col min="12834" max="13056" width="9.140625" style="1002"/>
    <col min="13057" max="13057" width="61.7109375" style="1002" customWidth="1"/>
    <col min="13058" max="13072" width="18.85546875" style="1002" customWidth="1"/>
    <col min="13073" max="13085" width="14.7109375" style="1002" bestFit="1" customWidth="1"/>
    <col min="13086" max="13086" width="12.5703125" style="1002" bestFit="1" customWidth="1"/>
    <col min="13087" max="13087" width="14.7109375" style="1002" bestFit="1" customWidth="1"/>
    <col min="13088" max="13089" width="18.28515625" style="1002" bestFit="1" customWidth="1"/>
    <col min="13090" max="13312" width="9.140625" style="1002"/>
    <col min="13313" max="13313" width="61.7109375" style="1002" customWidth="1"/>
    <col min="13314" max="13328" width="18.85546875" style="1002" customWidth="1"/>
    <col min="13329" max="13341" width="14.7109375" style="1002" bestFit="1" customWidth="1"/>
    <col min="13342" max="13342" width="12.5703125" style="1002" bestFit="1" customWidth="1"/>
    <col min="13343" max="13343" width="14.7109375" style="1002" bestFit="1" customWidth="1"/>
    <col min="13344" max="13345" width="18.28515625" style="1002" bestFit="1" customWidth="1"/>
    <col min="13346" max="13568" width="9.140625" style="1002"/>
    <col min="13569" max="13569" width="61.7109375" style="1002" customWidth="1"/>
    <col min="13570" max="13584" width="18.85546875" style="1002" customWidth="1"/>
    <col min="13585" max="13597" width="14.7109375" style="1002" bestFit="1" customWidth="1"/>
    <col min="13598" max="13598" width="12.5703125" style="1002" bestFit="1" customWidth="1"/>
    <col min="13599" max="13599" width="14.7109375" style="1002" bestFit="1" customWidth="1"/>
    <col min="13600" max="13601" width="18.28515625" style="1002" bestFit="1" customWidth="1"/>
    <col min="13602" max="13824" width="9.140625" style="1002"/>
    <col min="13825" max="13825" width="61.7109375" style="1002" customWidth="1"/>
    <col min="13826" max="13840" width="18.85546875" style="1002" customWidth="1"/>
    <col min="13841" max="13853" width="14.7109375" style="1002" bestFit="1" customWidth="1"/>
    <col min="13854" max="13854" width="12.5703125" style="1002" bestFit="1" customWidth="1"/>
    <col min="13855" max="13855" width="14.7109375" style="1002" bestFit="1" customWidth="1"/>
    <col min="13856" max="13857" width="18.28515625" style="1002" bestFit="1" customWidth="1"/>
    <col min="13858" max="14080" width="9.140625" style="1002"/>
    <col min="14081" max="14081" width="61.7109375" style="1002" customWidth="1"/>
    <col min="14082" max="14096" width="18.85546875" style="1002" customWidth="1"/>
    <col min="14097" max="14109" width="14.7109375" style="1002" bestFit="1" customWidth="1"/>
    <col min="14110" max="14110" width="12.5703125" style="1002" bestFit="1" customWidth="1"/>
    <col min="14111" max="14111" width="14.7109375" style="1002" bestFit="1" customWidth="1"/>
    <col min="14112" max="14113" width="18.28515625" style="1002" bestFit="1" customWidth="1"/>
    <col min="14114" max="14336" width="9.140625" style="1002"/>
    <col min="14337" max="14337" width="61.7109375" style="1002" customWidth="1"/>
    <col min="14338" max="14352" width="18.85546875" style="1002" customWidth="1"/>
    <col min="14353" max="14365" width="14.7109375" style="1002" bestFit="1" customWidth="1"/>
    <col min="14366" max="14366" width="12.5703125" style="1002" bestFit="1" customWidth="1"/>
    <col min="14367" max="14367" width="14.7109375" style="1002" bestFit="1" customWidth="1"/>
    <col min="14368" max="14369" width="18.28515625" style="1002" bestFit="1" customWidth="1"/>
    <col min="14370" max="14592" width="9.140625" style="1002"/>
    <col min="14593" max="14593" width="61.7109375" style="1002" customWidth="1"/>
    <col min="14594" max="14608" width="18.85546875" style="1002" customWidth="1"/>
    <col min="14609" max="14621" width="14.7109375" style="1002" bestFit="1" customWidth="1"/>
    <col min="14622" max="14622" width="12.5703125" style="1002" bestFit="1" customWidth="1"/>
    <col min="14623" max="14623" width="14.7109375" style="1002" bestFit="1" customWidth="1"/>
    <col min="14624" max="14625" width="18.28515625" style="1002" bestFit="1" customWidth="1"/>
    <col min="14626" max="14848" width="9.140625" style="1002"/>
    <col min="14849" max="14849" width="61.7109375" style="1002" customWidth="1"/>
    <col min="14850" max="14864" width="18.85546875" style="1002" customWidth="1"/>
    <col min="14865" max="14877" width="14.7109375" style="1002" bestFit="1" customWidth="1"/>
    <col min="14878" max="14878" width="12.5703125" style="1002" bestFit="1" customWidth="1"/>
    <col min="14879" max="14879" width="14.7109375" style="1002" bestFit="1" customWidth="1"/>
    <col min="14880" max="14881" width="18.28515625" style="1002" bestFit="1" customWidth="1"/>
    <col min="14882" max="15104" width="9.140625" style="1002"/>
    <col min="15105" max="15105" width="61.7109375" style="1002" customWidth="1"/>
    <col min="15106" max="15120" width="18.85546875" style="1002" customWidth="1"/>
    <col min="15121" max="15133" width="14.7109375" style="1002" bestFit="1" customWidth="1"/>
    <col min="15134" max="15134" width="12.5703125" style="1002" bestFit="1" customWidth="1"/>
    <col min="15135" max="15135" width="14.7109375" style="1002" bestFit="1" customWidth="1"/>
    <col min="15136" max="15137" width="18.28515625" style="1002" bestFit="1" customWidth="1"/>
    <col min="15138" max="15360" width="9.140625" style="1002"/>
    <col min="15361" max="15361" width="61.7109375" style="1002" customWidth="1"/>
    <col min="15362" max="15376" width="18.85546875" style="1002" customWidth="1"/>
    <col min="15377" max="15389" width="14.7109375" style="1002" bestFit="1" customWidth="1"/>
    <col min="15390" max="15390" width="12.5703125" style="1002" bestFit="1" customWidth="1"/>
    <col min="15391" max="15391" width="14.7109375" style="1002" bestFit="1" customWidth="1"/>
    <col min="15392" max="15393" width="18.28515625" style="1002" bestFit="1" customWidth="1"/>
    <col min="15394" max="15616" width="9.140625" style="1002"/>
    <col min="15617" max="15617" width="61.7109375" style="1002" customWidth="1"/>
    <col min="15618" max="15632" width="18.85546875" style="1002" customWidth="1"/>
    <col min="15633" max="15645" width="14.7109375" style="1002" bestFit="1" customWidth="1"/>
    <col min="15646" max="15646" width="12.5703125" style="1002" bestFit="1" customWidth="1"/>
    <col min="15647" max="15647" width="14.7109375" style="1002" bestFit="1" customWidth="1"/>
    <col min="15648" max="15649" width="18.28515625" style="1002" bestFit="1" customWidth="1"/>
    <col min="15650" max="15872" width="9.140625" style="1002"/>
    <col min="15873" max="15873" width="61.7109375" style="1002" customWidth="1"/>
    <col min="15874" max="15888" width="18.85546875" style="1002" customWidth="1"/>
    <col min="15889" max="15901" width="14.7109375" style="1002" bestFit="1" customWidth="1"/>
    <col min="15902" max="15902" width="12.5703125" style="1002" bestFit="1" customWidth="1"/>
    <col min="15903" max="15903" width="14.7109375" style="1002" bestFit="1" customWidth="1"/>
    <col min="15904" max="15905" width="18.28515625" style="1002" bestFit="1" customWidth="1"/>
    <col min="15906" max="16128" width="9.140625" style="1002"/>
    <col min="16129" max="16129" width="61.7109375" style="1002" customWidth="1"/>
    <col min="16130" max="16144" width="18.85546875" style="1002" customWidth="1"/>
    <col min="16145" max="16157" width="14.7109375" style="1002" bestFit="1" customWidth="1"/>
    <col min="16158" max="16158" width="12.5703125" style="1002" bestFit="1" customWidth="1"/>
    <col min="16159" max="16159" width="14.7109375" style="1002" bestFit="1" customWidth="1"/>
    <col min="16160" max="16161" width="18.28515625" style="1002" bestFit="1" customWidth="1"/>
    <col min="16162" max="16384" width="9.140625" style="1002"/>
  </cols>
  <sheetData>
    <row r="1" spans="1:33" s="72" customFormat="1" ht="3.75" hidden="1" customHeight="1">
      <c r="A1" s="1230" t="s">
        <v>884</v>
      </c>
      <c r="B1" s="1230"/>
      <c r="C1" s="1230"/>
      <c r="D1" s="1230"/>
      <c r="E1" s="1230"/>
      <c r="F1" s="1230"/>
      <c r="G1" s="1230"/>
      <c r="H1" s="1230"/>
      <c r="I1" s="1230"/>
      <c r="J1" s="1230"/>
      <c r="K1" s="1230"/>
      <c r="L1" s="1230"/>
      <c r="M1" s="1230"/>
      <c r="N1" s="1230"/>
      <c r="O1" s="1230"/>
      <c r="P1" s="1230"/>
      <c r="Q1" s="1230"/>
      <c r="R1" s="1230"/>
      <c r="S1" s="1230"/>
      <c r="T1" s="1230"/>
      <c r="U1" s="1230"/>
      <c r="V1" s="1230"/>
      <c r="W1" s="1230"/>
      <c r="X1" s="1230"/>
      <c r="Y1" s="1230"/>
      <c r="Z1" s="1230"/>
      <c r="AA1" s="1230"/>
      <c r="AB1" s="1230"/>
      <c r="AC1" s="1230"/>
      <c r="AD1" s="1230"/>
      <c r="AE1" s="1230"/>
      <c r="AF1" s="1230"/>
      <c r="AG1" s="1230"/>
    </row>
    <row r="2" spans="1:33" s="439" customFormat="1" ht="60" customHeight="1">
      <c r="A2" s="1230"/>
      <c r="B2" s="1230"/>
      <c r="C2" s="1230"/>
      <c r="D2" s="1230"/>
      <c r="E2" s="1230"/>
      <c r="F2" s="1230"/>
      <c r="G2" s="1230"/>
      <c r="H2" s="1230"/>
      <c r="I2" s="1230"/>
      <c r="J2" s="1230"/>
      <c r="K2" s="1230"/>
      <c r="L2" s="1230"/>
      <c r="M2" s="1230"/>
      <c r="N2" s="1230"/>
      <c r="O2" s="1230"/>
      <c r="P2" s="1230"/>
      <c r="Q2" s="1230"/>
      <c r="R2" s="1230"/>
      <c r="S2" s="1230"/>
      <c r="T2" s="1230"/>
      <c r="U2" s="1230"/>
      <c r="V2" s="1230"/>
      <c r="W2" s="1230"/>
      <c r="X2" s="1230"/>
      <c r="Y2" s="1230"/>
      <c r="Z2" s="1230"/>
      <c r="AA2" s="1230"/>
      <c r="AB2" s="1230"/>
      <c r="AC2" s="1230"/>
      <c r="AD2" s="1230"/>
      <c r="AE2" s="1230"/>
      <c r="AF2" s="1230"/>
      <c r="AG2" s="1230"/>
    </row>
    <row r="3" spans="1:33" s="439" customFormat="1" ht="39" customHeight="1">
      <c r="A3" s="1230" t="s">
        <v>853</v>
      </c>
      <c r="B3" s="1230"/>
      <c r="C3" s="1230"/>
      <c r="D3" s="1230"/>
      <c r="E3" s="1230"/>
      <c r="F3" s="1230"/>
      <c r="G3" s="1230"/>
      <c r="H3" s="1230"/>
      <c r="I3" s="1230"/>
      <c r="J3" s="1230"/>
      <c r="K3" s="1230"/>
      <c r="L3" s="1230"/>
      <c r="M3" s="1230"/>
      <c r="N3" s="1230"/>
      <c r="O3" s="1230"/>
      <c r="P3" s="1230"/>
      <c r="Q3" s="1230"/>
      <c r="R3" s="1230"/>
      <c r="S3" s="1230"/>
      <c r="T3" s="1230"/>
      <c r="U3" s="1230"/>
      <c r="V3" s="1230"/>
      <c r="W3" s="1230"/>
      <c r="X3" s="1230"/>
      <c r="Y3" s="1230"/>
      <c r="Z3" s="1230"/>
      <c r="AA3" s="1230"/>
      <c r="AB3" s="1230"/>
      <c r="AC3" s="1230"/>
      <c r="AD3" s="1230"/>
      <c r="AE3" s="1230"/>
      <c r="AF3" s="1230"/>
      <c r="AG3" s="1230"/>
    </row>
    <row r="4" spans="1:33" s="439" customFormat="1" ht="39" customHeight="1">
      <c r="A4" s="1230" t="s">
        <v>1494</v>
      </c>
      <c r="B4" s="1230"/>
      <c r="C4" s="1230"/>
      <c r="D4" s="1230"/>
      <c r="E4" s="1230"/>
      <c r="F4" s="1230"/>
      <c r="G4" s="1230"/>
      <c r="H4" s="1230"/>
      <c r="I4" s="1230"/>
      <c r="J4" s="1230"/>
      <c r="K4" s="1230"/>
      <c r="L4" s="1230"/>
      <c r="M4" s="1230"/>
      <c r="N4" s="1230"/>
      <c r="O4" s="1230"/>
      <c r="P4" s="1230"/>
      <c r="Q4" s="1230"/>
      <c r="R4" s="1230"/>
      <c r="S4" s="1230"/>
      <c r="T4" s="1230"/>
      <c r="U4" s="1230"/>
      <c r="V4" s="1230"/>
      <c r="W4" s="1230"/>
      <c r="X4" s="1230"/>
      <c r="Y4" s="1230"/>
      <c r="Z4" s="1230"/>
      <c r="AA4" s="1230"/>
      <c r="AB4" s="1230"/>
      <c r="AC4" s="1230"/>
      <c r="AD4" s="1230"/>
      <c r="AE4" s="1230"/>
      <c r="AF4" s="1230"/>
      <c r="AG4" s="1230"/>
    </row>
    <row r="5" spans="1:33" s="913" customFormat="1" ht="48.75" customHeight="1">
      <c r="A5" s="1295" t="s">
        <v>1229</v>
      </c>
      <c r="B5" s="1295"/>
      <c r="C5" s="1295"/>
      <c r="D5" s="1295"/>
      <c r="E5" s="1295"/>
      <c r="F5" s="1295"/>
      <c r="G5" s="1295"/>
      <c r="H5" s="1295"/>
      <c r="I5" s="1295"/>
      <c r="J5" s="1295"/>
      <c r="K5" s="1295"/>
      <c r="L5" s="1295"/>
      <c r="M5" s="1295"/>
      <c r="N5" s="1295"/>
      <c r="O5" s="1295"/>
      <c r="P5" s="1295"/>
      <c r="Q5" s="1295"/>
      <c r="R5" s="1295"/>
      <c r="S5" s="1295"/>
      <c r="T5" s="1295"/>
      <c r="U5" s="1295"/>
      <c r="V5" s="1295"/>
      <c r="W5" s="1295"/>
      <c r="X5" s="1295"/>
      <c r="Y5" s="1295"/>
      <c r="Z5" s="1295"/>
      <c r="AA5" s="1295"/>
      <c r="AB5" s="1295"/>
      <c r="AC5" s="1295"/>
      <c r="AD5" s="1295"/>
      <c r="AE5" s="1295"/>
      <c r="AF5" s="1295"/>
      <c r="AG5" s="1295"/>
    </row>
    <row r="6" spans="1:33" ht="6" customHeight="1">
      <c r="A6" s="1040"/>
      <c r="Q6" s="68"/>
    </row>
    <row r="7" spans="1:33" ht="10.5" customHeight="1" thickBot="1">
      <c r="A7" s="956"/>
      <c r="B7" s="949"/>
      <c r="C7" s="949"/>
      <c r="D7" s="948"/>
      <c r="E7" s="949"/>
      <c r="F7" s="949"/>
      <c r="G7" s="949"/>
      <c r="H7" s="949"/>
      <c r="I7" s="948"/>
      <c r="J7" s="949"/>
      <c r="K7" s="949"/>
      <c r="L7" s="949"/>
      <c r="M7" s="949"/>
      <c r="N7" s="949"/>
      <c r="O7" s="949"/>
      <c r="P7" s="949"/>
      <c r="Q7" s="68"/>
    </row>
    <row r="8" spans="1:33" ht="27" customHeight="1" thickTop="1" thickBot="1">
      <c r="A8" s="828" t="s">
        <v>797</v>
      </c>
      <c r="B8" s="1182" t="s">
        <v>858</v>
      </c>
      <c r="C8" s="1182" t="s">
        <v>859</v>
      </c>
      <c r="D8" s="1182" t="s">
        <v>860</v>
      </c>
      <c r="E8" s="1182" t="s">
        <v>861</v>
      </c>
      <c r="F8" s="1182" t="s">
        <v>862</v>
      </c>
      <c r="G8" s="1182" t="s">
        <v>863</v>
      </c>
      <c r="H8" s="1182" t="s">
        <v>864</v>
      </c>
      <c r="I8" s="1182" t="s">
        <v>865</v>
      </c>
      <c r="J8" s="1182" t="s">
        <v>866</v>
      </c>
      <c r="K8" s="1182" t="s">
        <v>867</v>
      </c>
      <c r="L8" s="1182" t="s">
        <v>868</v>
      </c>
      <c r="M8" s="1182" t="s">
        <v>869</v>
      </c>
      <c r="N8" s="1182" t="s">
        <v>870</v>
      </c>
      <c r="O8" s="1182" t="s">
        <v>871</v>
      </c>
      <c r="P8" s="1182" t="s">
        <v>872</v>
      </c>
      <c r="Q8" s="1182" t="s">
        <v>873</v>
      </c>
      <c r="R8" s="1182" t="s">
        <v>874</v>
      </c>
      <c r="S8" s="1182" t="s">
        <v>875</v>
      </c>
      <c r="T8" s="1182" t="s">
        <v>876</v>
      </c>
      <c r="U8" s="1182" t="s">
        <v>877</v>
      </c>
      <c r="V8" s="1182" t="s">
        <v>878</v>
      </c>
      <c r="W8" s="1182" t="s">
        <v>879</v>
      </c>
      <c r="X8" s="1182" t="s">
        <v>880</v>
      </c>
      <c r="Y8" s="1182" t="s">
        <v>881</v>
      </c>
      <c r="Z8" s="1182" t="s">
        <v>882</v>
      </c>
      <c r="AA8" s="1182" t="s">
        <v>883</v>
      </c>
      <c r="AB8" s="1182" t="s">
        <v>1348</v>
      </c>
      <c r="AC8" s="1182" t="s">
        <v>1358</v>
      </c>
      <c r="AD8" s="1182" t="s">
        <v>1393</v>
      </c>
      <c r="AE8" s="1182" t="s">
        <v>1394</v>
      </c>
      <c r="AF8" s="1182" t="s">
        <v>6</v>
      </c>
      <c r="AG8" s="1183" t="s">
        <v>710</v>
      </c>
    </row>
    <row r="9" spans="1:33" ht="36" customHeight="1" thickTop="1">
      <c r="A9" s="829" t="s">
        <v>799</v>
      </c>
      <c r="B9" s="461">
        <v>30000</v>
      </c>
      <c r="C9" s="461">
        <v>0</v>
      </c>
      <c r="D9" s="461">
        <v>20500</v>
      </c>
      <c r="E9" s="461">
        <v>0</v>
      </c>
      <c r="F9" s="461">
        <v>0</v>
      </c>
      <c r="G9" s="461">
        <v>0</v>
      </c>
      <c r="H9" s="461">
        <v>0</v>
      </c>
      <c r="I9" s="461">
        <v>0</v>
      </c>
      <c r="J9" s="461">
        <v>0</v>
      </c>
      <c r="K9" s="461">
        <v>0</v>
      </c>
      <c r="L9" s="461">
        <v>0</v>
      </c>
      <c r="M9" s="461">
        <v>0</v>
      </c>
      <c r="N9" s="461">
        <v>0</v>
      </c>
      <c r="O9" s="461">
        <v>0</v>
      </c>
      <c r="P9" s="461">
        <v>0</v>
      </c>
      <c r="Q9" s="461">
        <v>0</v>
      </c>
      <c r="R9" s="461">
        <v>0</v>
      </c>
      <c r="S9" s="461">
        <v>0</v>
      </c>
      <c r="T9" s="461">
        <v>0</v>
      </c>
      <c r="U9" s="461">
        <v>0</v>
      </c>
      <c r="V9" s="461">
        <v>0</v>
      </c>
      <c r="W9" s="461">
        <v>0</v>
      </c>
      <c r="X9" s="461">
        <v>0</v>
      </c>
      <c r="Y9" s="461">
        <v>0</v>
      </c>
      <c r="Z9" s="461">
        <v>0</v>
      </c>
      <c r="AA9" s="461">
        <v>0</v>
      </c>
      <c r="AB9" s="461">
        <v>0</v>
      </c>
      <c r="AC9" s="461">
        <v>0</v>
      </c>
      <c r="AD9" s="461">
        <v>0</v>
      </c>
      <c r="AE9" s="461">
        <v>0</v>
      </c>
      <c r="AF9" s="461">
        <v>50500</v>
      </c>
      <c r="AG9" s="462">
        <v>8.1178880796165687E-3</v>
      </c>
    </row>
    <row r="10" spans="1:33" ht="30" customHeight="1">
      <c r="A10" s="829" t="s">
        <v>800</v>
      </c>
      <c r="B10" s="461">
        <v>38206.959590000006</v>
      </c>
      <c r="C10" s="461">
        <v>9500</v>
      </c>
      <c r="D10" s="461">
        <v>0</v>
      </c>
      <c r="E10" s="461">
        <v>0</v>
      </c>
      <c r="F10" s="461">
        <v>8000</v>
      </c>
      <c r="G10" s="461">
        <v>0</v>
      </c>
      <c r="H10" s="461">
        <v>0</v>
      </c>
      <c r="I10" s="461">
        <v>0</v>
      </c>
      <c r="J10" s="461">
        <v>0</v>
      </c>
      <c r="K10" s="461">
        <v>0</v>
      </c>
      <c r="L10" s="461">
        <v>0</v>
      </c>
      <c r="M10" s="461">
        <v>0</v>
      </c>
      <c r="N10" s="461">
        <v>0</v>
      </c>
      <c r="O10" s="461">
        <v>0</v>
      </c>
      <c r="P10" s="461">
        <v>0</v>
      </c>
      <c r="Q10" s="461">
        <v>0</v>
      </c>
      <c r="R10" s="461">
        <v>0</v>
      </c>
      <c r="S10" s="461">
        <v>0</v>
      </c>
      <c r="T10" s="461">
        <v>0</v>
      </c>
      <c r="U10" s="461">
        <v>0</v>
      </c>
      <c r="V10" s="461">
        <v>0</v>
      </c>
      <c r="W10" s="461">
        <v>0</v>
      </c>
      <c r="X10" s="461">
        <v>0</v>
      </c>
      <c r="Y10" s="461">
        <v>0</v>
      </c>
      <c r="Z10" s="461">
        <v>7000</v>
      </c>
      <c r="AA10" s="461">
        <v>0</v>
      </c>
      <c r="AB10" s="461">
        <v>0</v>
      </c>
      <c r="AC10" s="461">
        <v>0</v>
      </c>
      <c r="AD10" s="461">
        <v>0</v>
      </c>
      <c r="AE10" s="461">
        <v>0</v>
      </c>
      <c r="AF10" s="461">
        <v>62706.959590000006</v>
      </c>
      <c r="AG10" s="462">
        <v>1.0080159995339779E-2</v>
      </c>
    </row>
    <row r="11" spans="1:33" ht="30" customHeight="1">
      <c r="A11" s="829" t="s">
        <v>801</v>
      </c>
      <c r="B11" s="461">
        <v>73338.768349999998</v>
      </c>
      <c r="C11" s="461">
        <v>77104.135769999993</v>
      </c>
      <c r="D11" s="461">
        <v>17437.31222</v>
      </c>
      <c r="E11" s="461">
        <v>0</v>
      </c>
      <c r="F11" s="461">
        <v>0</v>
      </c>
      <c r="G11" s="461">
        <v>0</v>
      </c>
      <c r="H11" s="461">
        <v>0</v>
      </c>
      <c r="I11" s="461">
        <v>0</v>
      </c>
      <c r="J11" s="461">
        <v>0</v>
      </c>
      <c r="K11" s="461">
        <v>0</v>
      </c>
      <c r="L11" s="461">
        <v>0</v>
      </c>
      <c r="M11" s="461">
        <v>0</v>
      </c>
      <c r="N11" s="461">
        <v>0</v>
      </c>
      <c r="O11" s="461">
        <v>4200</v>
      </c>
      <c r="P11" s="461">
        <v>0</v>
      </c>
      <c r="Q11" s="461">
        <v>0</v>
      </c>
      <c r="R11" s="461">
        <v>0</v>
      </c>
      <c r="S11" s="461">
        <v>0</v>
      </c>
      <c r="T11" s="461">
        <v>0</v>
      </c>
      <c r="U11" s="461">
        <v>7931.8289999999997</v>
      </c>
      <c r="V11" s="461">
        <v>3500</v>
      </c>
      <c r="W11" s="461">
        <v>0</v>
      </c>
      <c r="X11" s="461">
        <v>4000</v>
      </c>
      <c r="Y11" s="461">
        <v>0</v>
      </c>
      <c r="Z11" s="461">
        <v>17052.09722</v>
      </c>
      <c r="AA11" s="461">
        <v>7987.6279999999997</v>
      </c>
      <c r="AB11" s="461">
        <v>0</v>
      </c>
      <c r="AC11" s="461">
        <v>0</v>
      </c>
      <c r="AD11" s="461">
        <v>0</v>
      </c>
      <c r="AE11" s="461">
        <v>0</v>
      </c>
      <c r="AF11" s="461">
        <v>212551.77056</v>
      </c>
      <c r="AG11" s="462">
        <v>3.4167752168919201E-2</v>
      </c>
    </row>
    <row r="12" spans="1:33" ht="30" customHeight="1">
      <c r="A12" s="829" t="s">
        <v>802</v>
      </c>
      <c r="B12" s="461">
        <v>152966.93694999997</v>
      </c>
      <c r="C12" s="461">
        <v>96309.276519999999</v>
      </c>
      <c r="D12" s="461">
        <v>38359.414090000006</v>
      </c>
      <c r="E12" s="461">
        <v>6468.2690300000004</v>
      </c>
      <c r="F12" s="461">
        <v>27572.350620000001</v>
      </c>
      <c r="G12" s="461">
        <v>14486.16481</v>
      </c>
      <c r="H12" s="461">
        <v>20926.301460000002</v>
      </c>
      <c r="I12" s="461">
        <v>4500</v>
      </c>
      <c r="J12" s="461">
        <v>14153.15835</v>
      </c>
      <c r="K12" s="461">
        <v>0</v>
      </c>
      <c r="L12" s="461">
        <v>1602</v>
      </c>
      <c r="M12" s="461">
        <v>0</v>
      </c>
      <c r="N12" s="461">
        <v>3000</v>
      </c>
      <c r="O12" s="461">
        <v>6500</v>
      </c>
      <c r="P12" s="461">
        <v>1459.5</v>
      </c>
      <c r="Q12" s="461">
        <v>1981.36995</v>
      </c>
      <c r="R12" s="461">
        <v>1500</v>
      </c>
      <c r="S12" s="461">
        <v>1501.3381399999998</v>
      </c>
      <c r="T12" s="461">
        <v>0</v>
      </c>
      <c r="U12" s="461">
        <v>3200</v>
      </c>
      <c r="V12" s="461">
        <v>0</v>
      </c>
      <c r="W12" s="461">
        <v>4000</v>
      </c>
      <c r="X12" s="461">
        <v>18021.802</v>
      </c>
      <c r="Y12" s="461">
        <v>1507.1</v>
      </c>
      <c r="Z12" s="461">
        <v>38618.167880000001</v>
      </c>
      <c r="AA12" s="461">
        <v>4977</v>
      </c>
      <c r="AB12" s="461">
        <v>7754.08</v>
      </c>
      <c r="AC12" s="461">
        <v>5547.8714500000006</v>
      </c>
      <c r="AD12" s="461">
        <v>2500</v>
      </c>
      <c r="AE12" s="461">
        <v>1920.0124699999999</v>
      </c>
      <c r="AF12" s="461">
        <v>481332.11372000002</v>
      </c>
      <c r="AG12" s="462">
        <v>7.7374261946618506E-2</v>
      </c>
    </row>
    <row r="13" spans="1:33" ht="30" customHeight="1">
      <c r="A13" s="829" t="s">
        <v>803</v>
      </c>
      <c r="B13" s="461">
        <v>207596.11936000001</v>
      </c>
      <c r="C13" s="461">
        <v>86010.214810000005</v>
      </c>
      <c r="D13" s="461">
        <v>34970.113039999997</v>
      </c>
      <c r="E13" s="461">
        <v>3010.2524500000004</v>
      </c>
      <c r="F13" s="461">
        <v>19458.958300000002</v>
      </c>
      <c r="G13" s="461">
        <v>9717.67022</v>
      </c>
      <c r="H13" s="461">
        <v>20721.982499999998</v>
      </c>
      <c r="I13" s="461">
        <v>9694.9898599999997</v>
      </c>
      <c r="J13" s="461">
        <v>7816.5</v>
      </c>
      <c r="K13" s="461">
        <v>1000</v>
      </c>
      <c r="L13" s="461">
        <v>1000</v>
      </c>
      <c r="M13" s="461">
        <v>700</v>
      </c>
      <c r="N13" s="461">
        <v>3669.55411</v>
      </c>
      <c r="O13" s="461">
        <v>7698.2510899999997</v>
      </c>
      <c r="P13" s="461">
        <v>1885.71135</v>
      </c>
      <c r="Q13" s="461">
        <v>6254.3</v>
      </c>
      <c r="R13" s="461">
        <v>7056.2508499999994</v>
      </c>
      <c r="S13" s="461">
        <v>829.29117000000008</v>
      </c>
      <c r="T13" s="461">
        <v>0</v>
      </c>
      <c r="U13" s="461">
        <v>6750.2936900000004</v>
      </c>
      <c r="V13" s="461">
        <v>0</v>
      </c>
      <c r="W13" s="461">
        <v>11161.50345</v>
      </c>
      <c r="X13" s="461">
        <v>25352.12919</v>
      </c>
      <c r="Y13" s="461">
        <v>0</v>
      </c>
      <c r="Z13" s="461">
        <v>36082.224700000006</v>
      </c>
      <c r="AA13" s="461">
        <v>15351.167359999999</v>
      </c>
      <c r="AB13" s="461">
        <v>12763.704669999999</v>
      </c>
      <c r="AC13" s="461">
        <v>19409.739030000001</v>
      </c>
      <c r="AD13" s="461">
        <v>1797</v>
      </c>
      <c r="AE13" s="461">
        <v>1487.4092000000001</v>
      </c>
      <c r="AF13" s="461">
        <v>559245.33039999998</v>
      </c>
      <c r="AG13" s="462">
        <v>8.9898831707631466E-2</v>
      </c>
    </row>
    <row r="14" spans="1:33" ht="30" customHeight="1">
      <c r="A14" s="829" t="s">
        <v>804</v>
      </c>
      <c r="B14" s="461">
        <v>174019.14994999999</v>
      </c>
      <c r="C14" s="461">
        <v>138945.63836000001</v>
      </c>
      <c r="D14" s="461">
        <v>68724.807450000008</v>
      </c>
      <c r="E14" s="461">
        <v>18815.721989999998</v>
      </c>
      <c r="F14" s="461">
        <v>27112.19412</v>
      </c>
      <c r="G14" s="461">
        <v>15377.324990000001</v>
      </c>
      <c r="H14" s="461">
        <v>13678.342279999999</v>
      </c>
      <c r="I14" s="461">
        <v>11764.18881</v>
      </c>
      <c r="J14" s="461">
        <v>10878.68686</v>
      </c>
      <c r="K14" s="461">
        <v>1650.70966</v>
      </c>
      <c r="L14" s="461">
        <v>1503.6586499999999</v>
      </c>
      <c r="M14" s="461">
        <v>3104.6019999999999</v>
      </c>
      <c r="N14" s="461">
        <v>11418.78174</v>
      </c>
      <c r="O14" s="461">
        <v>14831.80999</v>
      </c>
      <c r="P14" s="461">
        <v>3370.3200299999999</v>
      </c>
      <c r="Q14" s="461">
        <v>8166.8431</v>
      </c>
      <c r="R14" s="461">
        <v>7484.0076100000006</v>
      </c>
      <c r="S14" s="461">
        <v>7088.75353</v>
      </c>
      <c r="T14" s="461">
        <v>2400.7103099999999</v>
      </c>
      <c r="U14" s="461">
        <v>7942.1182500000004</v>
      </c>
      <c r="V14" s="461">
        <v>7637.5190899999998</v>
      </c>
      <c r="W14" s="461">
        <v>9448.3682599999993</v>
      </c>
      <c r="X14" s="461">
        <v>26410.168420000002</v>
      </c>
      <c r="Y14" s="461">
        <v>3605.1344399999998</v>
      </c>
      <c r="Z14" s="461">
        <v>29696.96027</v>
      </c>
      <c r="AA14" s="461">
        <v>9941.2874499999998</v>
      </c>
      <c r="AB14" s="461">
        <v>13149.118380000002</v>
      </c>
      <c r="AC14" s="461">
        <v>21910.04</v>
      </c>
      <c r="AD14" s="461">
        <v>3480.42209</v>
      </c>
      <c r="AE14" s="461">
        <v>3787.6564399999997</v>
      </c>
      <c r="AF14" s="461">
        <v>677345.04452</v>
      </c>
      <c r="AG14" s="462">
        <v>0.10888339134052002</v>
      </c>
    </row>
    <row r="15" spans="1:33" ht="30" customHeight="1">
      <c r="A15" s="829" t="s">
        <v>805</v>
      </c>
      <c r="B15" s="461">
        <v>89732.395109999998</v>
      </c>
      <c r="C15" s="461">
        <v>89184.135009999998</v>
      </c>
      <c r="D15" s="461">
        <v>54791.165300000001</v>
      </c>
      <c r="E15" s="461">
        <v>10880.612800000001</v>
      </c>
      <c r="F15" s="461">
        <v>14152.014050000002</v>
      </c>
      <c r="G15" s="461">
        <v>14650.654710000001</v>
      </c>
      <c r="H15" s="461">
        <v>12761.291070000001</v>
      </c>
      <c r="I15" s="461">
        <v>14309.45844</v>
      </c>
      <c r="J15" s="461">
        <v>8983.6036199999999</v>
      </c>
      <c r="K15" s="461">
        <v>5086.28334</v>
      </c>
      <c r="L15" s="461">
        <v>3064.7512099999999</v>
      </c>
      <c r="M15" s="461">
        <v>4348.3229199999996</v>
      </c>
      <c r="N15" s="461">
        <v>14665.467210000001</v>
      </c>
      <c r="O15" s="461">
        <v>12548.4249</v>
      </c>
      <c r="P15" s="461">
        <v>8558.7167399999998</v>
      </c>
      <c r="Q15" s="461">
        <v>4615.7962400000006</v>
      </c>
      <c r="R15" s="461">
        <v>8074.3195999999998</v>
      </c>
      <c r="S15" s="461">
        <v>12093.56149</v>
      </c>
      <c r="T15" s="461">
        <v>5167.5451199999998</v>
      </c>
      <c r="U15" s="461">
        <v>10529.79725</v>
      </c>
      <c r="V15" s="461">
        <v>7949.4964600000003</v>
      </c>
      <c r="W15" s="461">
        <v>12013.677019999999</v>
      </c>
      <c r="X15" s="461">
        <v>15344.703529999999</v>
      </c>
      <c r="Y15" s="461">
        <v>6701.1763300000002</v>
      </c>
      <c r="Z15" s="461">
        <v>27429.784210000002</v>
      </c>
      <c r="AA15" s="461">
        <v>5826.5625700000001</v>
      </c>
      <c r="AB15" s="461">
        <v>18213.748170000003</v>
      </c>
      <c r="AC15" s="461">
        <v>20099.177920000002</v>
      </c>
      <c r="AD15" s="461">
        <v>5203.0865400000002</v>
      </c>
      <c r="AE15" s="461">
        <v>5018.8569400000006</v>
      </c>
      <c r="AF15" s="461">
        <v>521998.58581999998</v>
      </c>
      <c r="AG15" s="462">
        <v>8.391140786940364E-2</v>
      </c>
    </row>
    <row r="16" spans="1:33" ht="30" customHeight="1">
      <c r="A16" s="829" t="s">
        <v>806</v>
      </c>
      <c r="B16" s="461">
        <v>73964.059900000007</v>
      </c>
      <c r="C16" s="461">
        <v>69681.261629999994</v>
      </c>
      <c r="D16" s="461">
        <v>51987.15597</v>
      </c>
      <c r="E16" s="461">
        <v>6642.0822099999996</v>
      </c>
      <c r="F16" s="461">
        <v>14779.686529999999</v>
      </c>
      <c r="G16" s="461">
        <v>18687.31179</v>
      </c>
      <c r="H16" s="461">
        <v>12906.81141</v>
      </c>
      <c r="I16" s="461">
        <v>14111.468789999999</v>
      </c>
      <c r="J16" s="461">
        <v>12118.414720000001</v>
      </c>
      <c r="K16" s="461">
        <v>11141.1551</v>
      </c>
      <c r="L16" s="461">
        <v>5414.3481200000006</v>
      </c>
      <c r="M16" s="461">
        <v>8246.6779499999993</v>
      </c>
      <c r="N16" s="461">
        <v>17701.76816</v>
      </c>
      <c r="O16" s="461">
        <v>11867.321240000001</v>
      </c>
      <c r="P16" s="461">
        <v>8623.2676300000003</v>
      </c>
      <c r="Q16" s="461">
        <v>4282.5086600000004</v>
      </c>
      <c r="R16" s="461">
        <v>9169.6241300000002</v>
      </c>
      <c r="S16" s="461">
        <v>14910.40006</v>
      </c>
      <c r="T16" s="461">
        <v>3150.8433100000002</v>
      </c>
      <c r="U16" s="461">
        <v>17173.25634</v>
      </c>
      <c r="V16" s="461">
        <v>18137.986850000001</v>
      </c>
      <c r="W16" s="461">
        <v>10090.07675</v>
      </c>
      <c r="X16" s="461">
        <v>15576.5416</v>
      </c>
      <c r="Y16" s="461">
        <v>10299.68965</v>
      </c>
      <c r="Z16" s="461">
        <v>26927.07285</v>
      </c>
      <c r="AA16" s="461">
        <v>6994.8414199999997</v>
      </c>
      <c r="AB16" s="461">
        <v>20416.50632</v>
      </c>
      <c r="AC16" s="461">
        <v>26405.504489999999</v>
      </c>
      <c r="AD16" s="461">
        <v>2949.4501600000003</v>
      </c>
      <c r="AE16" s="461">
        <v>15407.15144</v>
      </c>
      <c r="AF16" s="461">
        <v>539764.24517999997</v>
      </c>
      <c r="AG16" s="462">
        <v>8.6767242212870424E-2</v>
      </c>
    </row>
    <row r="17" spans="1:33" ht="30" customHeight="1">
      <c r="A17" s="829" t="s">
        <v>807</v>
      </c>
      <c r="B17" s="461">
        <v>47025.387210000001</v>
      </c>
      <c r="C17" s="461">
        <v>38146.059280000001</v>
      </c>
      <c r="D17" s="461">
        <v>25751.8953</v>
      </c>
      <c r="E17" s="461">
        <v>7158.8309800000006</v>
      </c>
      <c r="F17" s="461">
        <v>8866.9736199999988</v>
      </c>
      <c r="G17" s="461">
        <v>13260.226419999999</v>
      </c>
      <c r="H17" s="461">
        <v>7216.0416799999994</v>
      </c>
      <c r="I17" s="461">
        <v>9249.5891999999985</v>
      </c>
      <c r="J17" s="461">
        <v>6638.29025</v>
      </c>
      <c r="K17" s="461">
        <v>7563.2533300000005</v>
      </c>
      <c r="L17" s="461">
        <v>4167.0214599999999</v>
      </c>
      <c r="M17" s="461">
        <v>3649.2839700000004</v>
      </c>
      <c r="N17" s="461">
        <v>13710.68348</v>
      </c>
      <c r="O17" s="461">
        <v>4846.4213200000004</v>
      </c>
      <c r="P17" s="461">
        <v>5604.2273800000003</v>
      </c>
      <c r="Q17" s="461">
        <v>2623.4744100000003</v>
      </c>
      <c r="R17" s="461">
        <v>6201.3400599999995</v>
      </c>
      <c r="S17" s="461">
        <v>8743.6970700000002</v>
      </c>
      <c r="T17" s="461">
        <v>4367.2369900000003</v>
      </c>
      <c r="U17" s="461">
        <v>10246.09713</v>
      </c>
      <c r="V17" s="461">
        <v>12652.59643</v>
      </c>
      <c r="W17" s="461">
        <v>7383.7865899999997</v>
      </c>
      <c r="X17" s="461">
        <v>9006.4044200000008</v>
      </c>
      <c r="Y17" s="461">
        <v>6782.9542499999998</v>
      </c>
      <c r="Z17" s="461">
        <v>14500.338470000001</v>
      </c>
      <c r="AA17" s="461">
        <v>3784.4734600000002</v>
      </c>
      <c r="AB17" s="461">
        <v>14759.94375</v>
      </c>
      <c r="AC17" s="461">
        <v>14644.01209</v>
      </c>
      <c r="AD17" s="461">
        <v>779.77184999999997</v>
      </c>
      <c r="AE17" s="461">
        <v>13510.844210000001</v>
      </c>
      <c r="AF17" s="461">
        <v>332841.15606000001</v>
      </c>
      <c r="AG17" s="462">
        <v>5.3504302043272708E-2</v>
      </c>
    </row>
    <row r="18" spans="1:33" ht="30" customHeight="1">
      <c r="A18" s="829" t="s">
        <v>808</v>
      </c>
      <c r="B18" s="461">
        <v>84954.487840000002</v>
      </c>
      <c r="C18" s="461">
        <v>58790.188259999995</v>
      </c>
      <c r="D18" s="461">
        <v>37601.339650000002</v>
      </c>
      <c r="E18" s="461">
        <v>10408.78911</v>
      </c>
      <c r="F18" s="461">
        <v>15902.405929999999</v>
      </c>
      <c r="G18" s="461">
        <v>32388.451670000002</v>
      </c>
      <c r="H18" s="461">
        <v>15160.73653</v>
      </c>
      <c r="I18" s="461">
        <v>23936.413960000002</v>
      </c>
      <c r="J18" s="461">
        <v>18652.40539</v>
      </c>
      <c r="K18" s="461">
        <v>18430.39687</v>
      </c>
      <c r="L18" s="461">
        <v>9458.5215800000005</v>
      </c>
      <c r="M18" s="461">
        <v>7872.5827499999996</v>
      </c>
      <c r="N18" s="461">
        <v>24936.320789999998</v>
      </c>
      <c r="O18" s="461">
        <v>16888.023100000002</v>
      </c>
      <c r="P18" s="461">
        <v>13510.165939999999</v>
      </c>
      <c r="Q18" s="461">
        <v>2102.2732500000002</v>
      </c>
      <c r="R18" s="461">
        <v>11185.819310000001</v>
      </c>
      <c r="S18" s="461">
        <v>19114.179600000003</v>
      </c>
      <c r="T18" s="461">
        <v>8460.7193499999994</v>
      </c>
      <c r="U18" s="461">
        <v>24394.97</v>
      </c>
      <c r="V18" s="461">
        <v>30155.21573</v>
      </c>
      <c r="W18" s="461">
        <v>13353.987220000001</v>
      </c>
      <c r="X18" s="461">
        <v>16533.050660000001</v>
      </c>
      <c r="Y18" s="461">
        <v>14828.956169999999</v>
      </c>
      <c r="Z18" s="461">
        <v>21470.333070000001</v>
      </c>
      <c r="AA18" s="461">
        <v>8138.6929400000008</v>
      </c>
      <c r="AB18" s="461">
        <v>38392.821020000003</v>
      </c>
      <c r="AC18" s="461">
        <v>24430.735410000001</v>
      </c>
      <c r="AD18" s="461">
        <v>2026.2477799999999</v>
      </c>
      <c r="AE18" s="461">
        <v>41445.889990000003</v>
      </c>
      <c r="AF18" s="461">
        <v>664925.12086999998</v>
      </c>
      <c r="AG18" s="462">
        <v>0.10688688539699363</v>
      </c>
    </row>
    <row r="19" spans="1:33" ht="30" customHeight="1">
      <c r="A19" s="829" t="s">
        <v>809</v>
      </c>
      <c r="B19" s="461">
        <v>123654.59570999999</v>
      </c>
      <c r="C19" s="461">
        <v>63238.843049999996</v>
      </c>
      <c r="D19" s="461">
        <v>44613.926450000006</v>
      </c>
      <c r="E19" s="461">
        <v>14168.848960000001</v>
      </c>
      <c r="F19" s="461">
        <v>20132.58237</v>
      </c>
      <c r="G19" s="461">
        <v>42244.155960000004</v>
      </c>
      <c r="H19" s="461">
        <v>20298.02375</v>
      </c>
      <c r="I19" s="461">
        <v>31564.00432</v>
      </c>
      <c r="J19" s="461">
        <v>24232.723020000001</v>
      </c>
      <c r="K19" s="461">
        <v>22408.248039999999</v>
      </c>
      <c r="L19" s="461">
        <v>13057.39666</v>
      </c>
      <c r="M19" s="461">
        <v>8486.6423699999996</v>
      </c>
      <c r="N19" s="461">
        <v>31535.95304</v>
      </c>
      <c r="O19" s="461">
        <v>17986.479579999999</v>
      </c>
      <c r="P19" s="461">
        <v>16044.18152</v>
      </c>
      <c r="Q19" s="461">
        <v>3302.1029800000001</v>
      </c>
      <c r="R19" s="461">
        <v>15008.869570000001</v>
      </c>
      <c r="S19" s="461">
        <v>26267.766609999999</v>
      </c>
      <c r="T19" s="461">
        <v>11882.90819</v>
      </c>
      <c r="U19" s="461">
        <v>35452.950619999996</v>
      </c>
      <c r="V19" s="461">
        <v>48534.549290000003</v>
      </c>
      <c r="W19" s="461">
        <v>17527.104230000001</v>
      </c>
      <c r="X19" s="461">
        <v>18771.819379999997</v>
      </c>
      <c r="Y19" s="461">
        <v>19211.623440000003</v>
      </c>
      <c r="Z19" s="461">
        <v>25171.939569999999</v>
      </c>
      <c r="AA19" s="461">
        <v>12151.855730000001</v>
      </c>
      <c r="AB19" s="461">
        <v>24638.923280000003</v>
      </c>
      <c r="AC19" s="461">
        <v>29960.043429999998</v>
      </c>
      <c r="AD19" s="461">
        <v>1302.93686</v>
      </c>
      <c r="AE19" s="461">
        <v>47235.747929999998</v>
      </c>
      <c r="AF19" s="461">
        <v>830087.74590999994</v>
      </c>
      <c r="AG19" s="462">
        <v>0.13343682014967476</v>
      </c>
    </row>
    <row r="20" spans="1:33" ht="30" customHeight="1">
      <c r="A20" s="829" t="s">
        <v>810</v>
      </c>
      <c r="B20" s="461">
        <v>140969.4583</v>
      </c>
      <c r="C20" s="461">
        <v>54630.057049999996</v>
      </c>
      <c r="D20" s="461">
        <v>45487.387920000001</v>
      </c>
      <c r="E20" s="461">
        <v>17023.418450000001</v>
      </c>
      <c r="F20" s="461">
        <v>20170.500120000001</v>
      </c>
      <c r="G20" s="461">
        <v>49183.760999999999</v>
      </c>
      <c r="H20" s="461">
        <v>23327.189300000002</v>
      </c>
      <c r="I20" s="461">
        <v>33555.36004</v>
      </c>
      <c r="J20" s="461">
        <v>27524.9581</v>
      </c>
      <c r="K20" s="461">
        <v>22999.980219999998</v>
      </c>
      <c r="L20" s="461">
        <v>19379.209129999999</v>
      </c>
      <c r="M20" s="461">
        <v>8640.1206500000008</v>
      </c>
      <c r="N20" s="461">
        <v>38611.329079999996</v>
      </c>
      <c r="O20" s="461">
        <v>20519.596719999998</v>
      </c>
      <c r="P20" s="461">
        <v>17159.908820000001</v>
      </c>
      <c r="Q20" s="461">
        <v>6151.2075300000006</v>
      </c>
      <c r="R20" s="461">
        <v>16886.770469999999</v>
      </c>
      <c r="S20" s="461">
        <v>26566.084199999998</v>
      </c>
      <c r="T20" s="461">
        <v>17652.576269999998</v>
      </c>
      <c r="U20" s="461">
        <v>42628.281130000003</v>
      </c>
      <c r="V20" s="461">
        <v>71285.839359999998</v>
      </c>
      <c r="W20" s="461">
        <v>19278.973539999999</v>
      </c>
      <c r="X20" s="461">
        <v>17189.195949999998</v>
      </c>
      <c r="Y20" s="461">
        <v>22086.300589999999</v>
      </c>
      <c r="Z20" s="461">
        <v>19719.230019999999</v>
      </c>
      <c r="AA20" s="461">
        <v>12871.98582</v>
      </c>
      <c r="AB20" s="461">
        <v>34809.73027</v>
      </c>
      <c r="AC20" s="461">
        <v>34397.703009999997</v>
      </c>
      <c r="AD20" s="461">
        <v>2342.12185</v>
      </c>
      <c r="AE20" s="461">
        <v>53044.346100000002</v>
      </c>
      <c r="AF20" s="461">
        <v>936092.58100999997</v>
      </c>
      <c r="AG20" s="462">
        <v>0.15047712484749673</v>
      </c>
    </row>
    <row r="21" spans="1:33" ht="30" customHeight="1">
      <c r="A21" s="829" t="s">
        <v>811</v>
      </c>
      <c r="B21" s="461">
        <v>31313.10612</v>
      </c>
      <c r="C21" s="461">
        <v>7667.9591900000005</v>
      </c>
      <c r="D21" s="461">
        <v>6484.5312699999995</v>
      </c>
      <c r="E21" s="461">
        <v>2864.5509200000001</v>
      </c>
      <c r="F21" s="461">
        <v>2845.5049300000001</v>
      </c>
      <c r="G21" s="461">
        <v>8042.2039599999998</v>
      </c>
      <c r="H21" s="461">
        <v>3452.1609100000001</v>
      </c>
      <c r="I21" s="461">
        <v>4067.98252</v>
      </c>
      <c r="J21" s="461">
        <v>3800.6283900000003</v>
      </c>
      <c r="K21" s="461">
        <v>2379.2281600000001</v>
      </c>
      <c r="L21" s="461">
        <v>3783.6906800000002</v>
      </c>
      <c r="M21" s="461">
        <v>1514.4664599999999</v>
      </c>
      <c r="N21" s="461">
        <v>5540.7475700000005</v>
      </c>
      <c r="O21" s="461">
        <v>2626.9838599999998</v>
      </c>
      <c r="P21" s="461">
        <v>1981.9938100000002</v>
      </c>
      <c r="Q21" s="461">
        <v>1358.98957</v>
      </c>
      <c r="R21" s="461">
        <v>3078.1723700000002</v>
      </c>
      <c r="S21" s="461">
        <v>3100.6947</v>
      </c>
      <c r="T21" s="461">
        <v>2436.6704900000004</v>
      </c>
      <c r="U21" s="461">
        <v>7092.3741399999999</v>
      </c>
      <c r="V21" s="461">
        <v>14068.240810000001</v>
      </c>
      <c r="W21" s="461">
        <v>2913.9922200000001</v>
      </c>
      <c r="X21" s="461">
        <v>1727.7436200000002</v>
      </c>
      <c r="Y21" s="461">
        <v>3024.1420499999999</v>
      </c>
      <c r="Z21" s="461">
        <v>2449.2354999999998</v>
      </c>
      <c r="AA21" s="461">
        <v>1536.9943999999998</v>
      </c>
      <c r="AB21" s="461">
        <v>4267.7537300000004</v>
      </c>
      <c r="AC21" s="461">
        <v>4424.1418200000007</v>
      </c>
      <c r="AD21" s="461">
        <v>554.62476000000004</v>
      </c>
      <c r="AE21" s="461">
        <v>6199.3244999999997</v>
      </c>
      <c r="AF21" s="461">
        <v>146598.83343</v>
      </c>
      <c r="AG21" s="462">
        <v>2.3565800443308749E-2</v>
      </c>
    </row>
    <row r="22" spans="1:33" ht="30" customHeight="1" thickBot="1">
      <c r="A22" s="829" t="s">
        <v>812</v>
      </c>
      <c r="B22" s="461">
        <v>26364.087289999999</v>
      </c>
      <c r="C22" s="461">
        <v>12136.99408</v>
      </c>
      <c r="D22" s="461">
        <v>9462.888359999999</v>
      </c>
      <c r="E22" s="461">
        <v>4847.1852699999999</v>
      </c>
      <c r="F22" s="461">
        <v>3658.0353</v>
      </c>
      <c r="G22" s="461">
        <v>20121.063260000003</v>
      </c>
      <c r="H22" s="461">
        <v>5249.29061</v>
      </c>
      <c r="I22" s="461">
        <v>4803.1210700000001</v>
      </c>
      <c r="J22" s="461">
        <v>6299.3369499999999</v>
      </c>
      <c r="K22" s="461">
        <v>3323.4271699999999</v>
      </c>
      <c r="L22" s="461">
        <v>6211.4744299999993</v>
      </c>
      <c r="M22" s="461">
        <v>1857.2817299999999</v>
      </c>
      <c r="N22" s="461">
        <v>7808.86258</v>
      </c>
      <c r="O22" s="461">
        <v>3886.8988799999997</v>
      </c>
      <c r="P22" s="461">
        <v>2811.1967</v>
      </c>
      <c r="Q22" s="461">
        <v>4992.7865400000001</v>
      </c>
      <c r="R22" s="461">
        <v>4714.4342100000003</v>
      </c>
      <c r="S22" s="461">
        <v>3810.77558</v>
      </c>
      <c r="T22" s="461">
        <v>4104.1042299999999</v>
      </c>
      <c r="U22" s="461">
        <v>10083.211449999999</v>
      </c>
      <c r="V22" s="461">
        <v>18754.741190000001</v>
      </c>
      <c r="W22" s="461">
        <v>3969.7167200000004</v>
      </c>
      <c r="X22" s="461">
        <v>2938.5190499999999</v>
      </c>
      <c r="Y22" s="461">
        <v>4472.07683</v>
      </c>
      <c r="Z22" s="461">
        <v>4307.4102000000003</v>
      </c>
      <c r="AA22" s="461">
        <v>2381.6979000000001</v>
      </c>
      <c r="AB22" s="461">
        <v>5960.9407899999997</v>
      </c>
      <c r="AC22" s="461">
        <v>5834.33878</v>
      </c>
      <c r="AD22" s="461">
        <v>3048.2852599999997</v>
      </c>
      <c r="AE22" s="461">
        <v>6626.1208200000001</v>
      </c>
      <c r="AF22" s="461">
        <v>204840.30322999999</v>
      </c>
      <c r="AG22" s="462">
        <v>3.2928131798333864E-2</v>
      </c>
    </row>
    <row r="23" spans="1:33" ht="35.25" customHeight="1" thickTop="1" thickBot="1">
      <c r="A23" s="828" t="s">
        <v>6</v>
      </c>
      <c r="B23" s="463">
        <v>1294105.5116799998</v>
      </c>
      <c r="C23" s="463">
        <v>801344.76300999988</v>
      </c>
      <c r="D23" s="463">
        <v>456171.93701999995</v>
      </c>
      <c r="E23" s="463">
        <v>102288.56216999999</v>
      </c>
      <c r="F23" s="463">
        <v>182651.20588999998</v>
      </c>
      <c r="G23" s="463">
        <v>238158.98879000003</v>
      </c>
      <c r="H23" s="463">
        <v>155698.1715</v>
      </c>
      <c r="I23" s="463">
        <v>161556.57700999998</v>
      </c>
      <c r="J23" s="463">
        <v>141098.70565000002</v>
      </c>
      <c r="K23" s="463">
        <v>95982.681889999993</v>
      </c>
      <c r="L23" s="463">
        <v>68642.071920000002</v>
      </c>
      <c r="M23" s="463">
        <v>48419.980800000012</v>
      </c>
      <c r="N23" s="463">
        <v>172599.46775999997</v>
      </c>
      <c r="O23" s="463">
        <v>124400.21067999999</v>
      </c>
      <c r="P23" s="463">
        <v>81009.18991999999</v>
      </c>
      <c r="Q23" s="463">
        <v>45831.65223</v>
      </c>
      <c r="R23" s="463">
        <v>90359.60818000001</v>
      </c>
      <c r="S23" s="463">
        <v>124026.54215000001</v>
      </c>
      <c r="T23" s="463">
        <v>59623.314259999999</v>
      </c>
      <c r="U23" s="463">
        <v>183425.17899999997</v>
      </c>
      <c r="V23" s="463">
        <v>232676.18521</v>
      </c>
      <c r="W23" s="463">
        <v>111141.18599999997</v>
      </c>
      <c r="X23" s="463">
        <v>170872.07782000001</v>
      </c>
      <c r="Y23" s="463">
        <v>92519.153749999998</v>
      </c>
      <c r="Z23" s="463">
        <v>270424.79395999998</v>
      </c>
      <c r="AA23" s="463">
        <v>91944.187049999993</v>
      </c>
      <c r="AB23" s="463">
        <v>195127.27038</v>
      </c>
      <c r="AC23" s="463">
        <v>207063.30742999996</v>
      </c>
      <c r="AD23" s="463">
        <v>25983.947150000004</v>
      </c>
      <c r="AE23" s="463">
        <v>195683.36004</v>
      </c>
      <c r="AF23" s="463">
        <v>6220829.7902999995</v>
      </c>
      <c r="AG23" s="914">
        <v>1</v>
      </c>
    </row>
    <row r="24" spans="1:33" ht="31.5" customHeight="1" thickTop="1" thickBot="1">
      <c r="A24" s="830" t="s">
        <v>813</v>
      </c>
      <c r="B24" s="462">
        <v>0.20802779617887465</v>
      </c>
      <c r="C24" s="462">
        <v>0.12881637820400083</v>
      </c>
      <c r="D24" s="462">
        <v>7.3329757025549655E-2</v>
      </c>
      <c r="E24" s="462">
        <v>1.6442912861801211E-2</v>
      </c>
      <c r="F24" s="462">
        <v>2.9361228653901433E-2</v>
      </c>
      <c r="G24" s="462">
        <v>3.8284119131720341E-2</v>
      </c>
      <c r="H24" s="462">
        <v>2.5028521394810811E-2</v>
      </c>
      <c r="I24" s="462">
        <v>2.5970261597883858E-2</v>
      </c>
      <c r="J24" s="462">
        <v>2.268165347812796E-2</v>
      </c>
      <c r="K24" s="462">
        <v>1.5429240973553663E-2</v>
      </c>
      <c r="L24" s="462">
        <v>1.1034230839595073E-2</v>
      </c>
      <c r="M24" s="462">
        <v>7.7835244544867954E-3</v>
      </c>
      <c r="N24" s="462">
        <v>2.7745409146080553E-2</v>
      </c>
      <c r="O24" s="462">
        <v>1.9997366086751716E-2</v>
      </c>
      <c r="P24" s="462">
        <v>1.3022248261207179E-2</v>
      </c>
      <c r="Q24" s="462">
        <v>7.3674499664762192E-3</v>
      </c>
      <c r="R24" s="462">
        <v>1.4525330418282096E-2</v>
      </c>
      <c r="S24" s="462">
        <v>1.9937298773773204E-2</v>
      </c>
      <c r="T24" s="462">
        <v>9.5844632098710195E-3</v>
      </c>
      <c r="U24" s="462">
        <v>2.9485645031794752E-2</v>
      </c>
      <c r="V24" s="462">
        <v>3.740275703617655E-2</v>
      </c>
      <c r="W24" s="462">
        <v>1.7865974435323714E-2</v>
      </c>
      <c r="X24" s="462">
        <v>2.7467730765827578E-2</v>
      </c>
      <c r="Y24" s="462">
        <v>1.487247792798688E-2</v>
      </c>
      <c r="Z24" s="462">
        <v>4.3470855669715848E-2</v>
      </c>
      <c r="AA24" s="462">
        <v>1.4780051882044178E-2</v>
      </c>
      <c r="AB24" s="462">
        <v>3.1366759251998437E-2</v>
      </c>
      <c r="AC24" s="462">
        <v>3.3285480299247078E-2</v>
      </c>
      <c r="AD24" s="462">
        <v>4.1769262342647908E-3</v>
      </c>
      <c r="AE24" s="462">
        <v>3.1456150808871944E-2</v>
      </c>
      <c r="AF24" s="462">
        <v>1</v>
      </c>
      <c r="AG24" s="462"/>
    </row>
    <row r="25" spans="1:33" ht="39.75" customHeight="1" thickTop="1" thickBot="1">
      <c r="A25" s="831" t="s">
        <v>814</v>
      </c>
      <c r="B25" s="1182" t="s">
        <v>858</v>
      </c>
      <c r="C25" s="1182" t="s">
        <v>859</v>
      </c>
      <c r="D25" s="1182" t="s">
        <v>860</v>
      </c>
      <c r="E25" s="1182" t="s">
        <v>861</v>
      </c>
      <c r="F25" s="1182" t="s">
        <v>862</v>
      </c>
      <c r="G25" s="1182" t="s">
        <v>863</v>
      </c>
      <c r="H25" s="1182" t="s">
        <v>864</v>
      </c>
      <c r="I25" s="1182" t="s">
        <v>865</v>
      </c>
      <c r="J25" s="1182" t="s">
        <v>866</v>
      </c>
      <c r="K25" s="1182" t="s">
        <v>867</v>
      </c>
      <c r="L25" s="1182" t="s">
        <v>868</v>
      </c>
      <c r="M25" s="1182" t="s">
        <v>869</v>
      </c>
      <c r="N25" s="1182" t="s">
        <v>870</v>
      </c>
      <c r="O25" s="1182" t="s">
        <v>871</v>
      </c>
      <c r="P25" s="1182" t="s">
        <v>872</v>
      </c>
      <c r="Q25" s="1182" t="s">
        <v>873</v>
      </c>
      <c r="R25" s="1182" t="s">
        <v>874</v>
      </c>
      <c r="S25" s="1182" t="s">
        <v>875</v>
      </c>
      <c r="T25" s="1182" t="s">
        <v>876</v>
      </c>
      <c r="U25" s="1182" t="s">
        <v>877</v>
      </c>
      <c r="V25" s="1182" t="s">
        <v>878</v>
      </c>
      <c r="W25" s="1182" t="s">
        <v>879</v>
      </c>
      <c r="X25" s="1182" t="s">
        <v>880</v>
      </c>
      <c r="Y25" s="1182" t="s">
        <v>881</v>
      </c>
      <c r="Z25" s="1182" t="s">
        <v>882</v>
      </c>
      <c r="AA25" s="1182" t="s">
        <v>883</v>
      </c>
      <c r="AB25" s="1182" t="s">
        <v>1348</v>
      </c>
      <c r="AC25" s="1182" t="s">
        <v>1358</v>
      </c>
      <c r="AD25" s="1182" t="s">
        <v>1393</v>
      </c>
      <c r="AE25" s="1182" t="s">
        <v>1394</v>
      </c>
      <c r="AF25" s="1182" t="s">
        <v>6</v>
      </c>
      <c r="AG25" s="1183" t="s">
        <v>710</v>
      </c>
    </row>
    <row r="26" spans="1:33" ht="42.75" customHeight="1" thickTop="1">
      <c r="A26" s="829" t="s">
        <v>799</v>
      </c>
      <c r="B26" s="461">
        <v>1</v>
      </c>
      <c r="C26" s="461">
        <v>0</v>
      </c>
      <c r="D26" s="461">
        <v>1</v>
      </c>
      <c r="E26" s="461">
        <v>0</v>
      </c>
      <c r="F26" s="461">
        <v>0</v>
      </c>
      <c r="G26" s="461">
        <v>0</v>
      </c>
      <c r="H26" s="461">
        <v>0</v>
      </c>
      <c r="I26" s="461">
        <v>0</v>
      </c>
      <c r="J26" s="461">
        <v>0</v>
      </c>
      <c r="K26" s="461">
        <v>0</v>
      </c>
      <c r="L26" s="461">
        <v>0</v>
      </c>
      <c r="M26" s="461">
        <v>0</v>
      </c>
      <c r="N26" s="461">
        <v>0</v>
      </c>
      <c r="O26" s="461">
        <v>0</v>
      </c>
      <c r="P26" s="461">
        <v>0</v>
      </c>
      <c r="Q26" s="461">
        <v>0</v>
      </c>
      <c r="R26" s="461">
        <v>0</v>
      </c>
      <c r="S26" s="461">
        <v>0</v>
      </c>
      <c r="T26" s="461">
        <v>0</v>
      </c>
      <c r="U26" s="461">
        <v>0</v>
      </c>
      <c r="V26" s="461">
        <v>0</v>
      </c>
      <c r="W26" s="461">
        <v>0</v>
      </c>
      <c r="X26" s="461">
        <v>0</v>
      </c>
      <c r="Y26" s="461">
        <v>0</v>
      </c>
      <c r="Z26" s="461">
        <v>0</v>
      </c>
      <c r="AA26" s="461">
        <v>0</v>
      </c>
      <c r="AB26" s="461">
        <v>0</v>
      </c>
      <c r="AC26" s="461">
        <v>0</v>
      </c>
      <c r="AD26" s="461">
        <v>0</v>
      </c>
      <c r="AE26" s="461">
        <v>0</v>
      </c>
      <c r="AF26" s="461">
        <v>2</v>
      </c>
      <c r="AG26" s="462">
        <v>2.1236540015481438E-6</v>
      </c>
    </row>
    <row r="27" spans="1:33" ht="30.75" customHeight="1">
      <c r="A27" s="829" t="s">
        <v>800</v>
      </c>
      <c r="B27" s="461">
        <v>5</v>
      </c>
      <c r="C27" s="461">
        <v>1</v>
      </c>
      <c r="D27" s="461">
        <v>0</v>
      </c>
      <c r="E27" s="461">
        <v>0</v>
      </c>
      <c r="F27" s="461">
        <v>1</v>
      </c>
      <c r="G27" s="461">
        <v>0</v>
      </c>
      <c r="H27" s="461">
        <v>0</v>
      </c>
      <c r="I27" s="461">
        <v>0</v>
      </c>
      <c r="J27" s="461">
        <v>0</v>
      </c>
      <c r="K27" s="461">
        <v>0</v>
      </c>
      <c r="L27" s="461">
        <v>0</v>
      </c>
      <c r="M27" s="461">
        <v>0</v>
      </c>
      <c r="N27" s="461">
        <v>0</v>
      </c>
      <c r="O27" s="461">
        <v>0</v>
      </c>
      <c r="P27" s="461">
        <v>0</v>
      </c>
      <c r="Q27" s="461">
        <v>0</v>
      </c>
      <c r="R27" s="461">
        <v>0</v>
      </c>
      <c r="S27" s="461">
        <v>0</v>
      </c>
      <c r="T27" s="461">
        <v>0</v>
      </c>
      <c r="U27" s="461">
        <v>0</v>
      </c>
      <c r="V27" s="461">
        <v>0</v>
      </c>
      <c r="W27" s="461">
        <v>0</v>
      </c>
      <c r="X27" s="461">
        <v>0</v>
      </c>
      <c r="Y27" s="461">
        <v>0</v>
      </c>
      <c r="Z27" s="461">
        <v>1</v>
      </c>
      <c r="AA27" s="461">
        <v>0</v>
      </c>
      <c r="AB27" s="461">
        <v>0</v>
      </c>
      <c r="AC27" s="461">
        <v>0</v>
      </c>
      <c r="AD27" s="461">
        <v>0</v>
      </c>
      <c r="AE27" s="461">
        <v>0</v>
      </c>
      <c r="AF27" s="461">
        <v>8</v>
      </c>
      <c r="AG27" s="462">
        <v>8.4946160061925753E-6</v>
      </c>
    </row>
    <row r="28" spans="1:33" ht="30.75" customHeight="1">
      <c r="A28" s="829" t="s">
        <v>801</v>
      </c>
      <c r="B28" s="461">
        <v>14</v>
      </c>
      <c r="C28" s="461">
        <v>17</v>
      </c>
      <c r="D28" s="461">
        <v>3</v>
      </c>
      <c r="E28" s="461">
        <v>0</v>
      </c>
      <c r="F28" s="461">
        <v>0</v>
      </c>
      <c r="G28" s="461">
        <v>0</v>
      </c>
      <c r="H28" s="461">
        <v>0</v>
      </c>
      <c r="I28" s="461">
        <v>0</v>
      </c>
      <c r="J28" s="461">
        <v>0</v>
      </c>
      <c r="K28" s="461">
        <v>0</v>
      </c>
      <c r="L28" s="461">
        <v>0</v>
      </c>
      <c r="M28" s="461">
        <v>0</v>
      </c>
      <c r="N28" s="461">
        <v>0</v>
      </c>
      <c r="O28" s="461">
        <v>1</v>
      </c>
      <c r="P28" s="461">
        <v>0</v>
      </c>
      <c r="Q28" s="461">
        <v>0</v>
      </c>
      <c r="R28" s="461">
        <v>0</v>
      </c>
      <c r="S28" s="461">
        <v>0</v>
      </c>
      <c r="T28" s="461">
        <v>0</v>
      </c>
      <c r="U28" s="461">
        <v>2</v>
      </c>
      <c r="V28" s="461">
        <v>1</v>
      </c>
      <c r="W28" s="461">
        <v>0</v>
      </c>
      <c r="X28" s="461">
        <v>1</v>
      </c>
      <c r="Y28" s="461">
        <v>0</v>
      </c>
      <c r="Z28" s="461">
        <v>4</v>
      </c>
      <c r="AA28" s="461">
        <v>2</v>
      </c>
      <c r="AB28" s="461">
        <v>0</v>
      </c>
      <c r="AC28" s="461">
        <v>0</v>
      </c>
      <c r="AD28" s="461">
        <v>0</v>
      </c>
      <c r="AE28" s="461">
        <v>0</v>
      </c>
      <c r="AF28" s="461">
        <v>45</v>
      </c>
      <c r="AG28" s="462">
        <v>4.7782215034833233E-5</v>
      </c>
    </row>
    <row r="29" spans="1:33" ht="30.75" customHeight="1">
      <c r="A29" s="829" t="s">
        <v>802</v>
      </c>
      <c r="B29" s="461">
        <v>76</v>
      </c>
      <c r="C29" s="461">
        <v>48</v>
      </c>
      <c r="D29" s="461">
        <v>19</v>
      </c>
      <c r="E29" s="461">
        <v>3</v>
      </c>
      <c r="F29" s="461">
        <v>13</v>
      </c>
      <c r="G29" s="461">
        <v>7</v>
      </c>
      <c r="H29" s="461">
        <v>10</v>
      </c>
      <c r="I29" s="461">
        <v>3</v>
      </c>
      <c r="J29" s="461">
        <v>8</v>
      </c>
      <c r="K29" s="461">
        <v>0</v>
      </c>
      <c r="L29" s="461">
        <v>1</v>
      </c>
      <c r="M29" s="461">
        <v>0</v>
      </c>
      <c r="N29" s="461">
        <v>2</v>
      </c>
      <c r="O29" s="461">
        <v>4</v>
      </c>
      <c r="P29" s="461">
        <v>1</v>
      </c>
      <c r="Q29" s="461">
        <v>1</v>
      </c>
      <c r="R29" s="461">
        <v>1</v>
      </c>
      <c r="S29" s="461">
        <v>1</v>
      </c>
      <c r="T29" s="461">
        <v>0</v>
      </c>
      <c r="U29" s="461">
        <v>1</v>
      </c>
      <c r="V29" s="461">
        <v>0</v>
      </c>
      <c r="W29" s="461">
        <v>2</v>
      </c>
      <c r="X29" s="461">
        <v>9</v>
      </c>
      <c r="Y29" s="461">
        <v>1</v>
      </c>
      <c r="Z29" s="461">
        <v>20</v>
      </c>
      <c r="AA29" s="461">
        <v>3</v>
      </c>
      <c r="AB29" s="461">
        <v>4</v>
      </c>
      <c r="AC29" s="461">
        <v>3</v>
      </c>
      <c r="AD29" s="461">
        <v>1</v>
      </c>
      <c r="AE29" s="461">
        <v>1</v>
      </c>
      <c r="AF29" s="461">
        <v>243</v>
      </c>
      <c r="AG29" s="462">
        <v>2.5802396118809946E-4</v>
      </c>
    </row>
    <row r="30" spans="1:33" ht="30.75" customHeight="1">
      <c r="A30" s="829" t="s">
        <v>803</v>
      </c>
      <c r="B30" s="461">
        <v>212</v>
      </c>
      <c r="C30" s="461">
        <v>93</v>
      </c>
      <c r="D30" s="461">
        <v>41</v>
      </c>
      <c r="E30" s="461">
        <v>4</v>
      </c>
      <c r="F30" s="461">
        <v>21</v>
      </c>
      <c r="G30" s="461">
        <v>11</v>
      </c>
      <c r="H30" s="461">
        <v>21</v>
      </c>
      <c r="I30" s="461">
        <v>12</v>
      </c>
      <c r="J30" s="461">
        <v>9</v>
      </c>
      <c r="K30" s="461">
        <v>1</v>
      </c>
      <c r="L30" s="461">
        <v>1</v>
      </c>
      <c r="M30" s="461">
        <v>1</v>
      </c>
      <c r="N30" s="461">
        <v>4</v>
      </c>
      <c r="O30" s="461">
        <v>9</v>
      </c>
      <c r="P30" s="461">
        <v>2</v>
      </c>
      <c r="Q30" s="461">
        <v>7</v>
      </c>
      <c r="R30" s="461">
        <v>8</v>
      </c>
      <c r="S30" s="461">
        <v>1</v>
      </c>
      <c r="T30" s="461">
        <v>0</v>
      </c>
      <c r="U30" s="461">
        <v>7</v>
      </c>
      <c r="V30" s="461">
        <v>0</v>
      </c>
      <c r="W30" s="461">
        <v>11</v>
      </c>
      <c r="X30" s="461">
        <v>27</v>
      </c>
      <c r="Y30" s="461">
        <v>0</v>
      </c>
      <c r="Z30" s="461">
        <v>39</v>
      </c>
      <c r="AA30" s="461">
        <v>16</v>
      </c>
      <c r="AB30" s="461">
        <v>10</v>
      </c>
      <c r="AC30" s="461">
        <v>21</v>
      </c>
      <c r="AD30" s="461">
        <v>2</v>
      </c>
      <c r="AE30" s="461">
        <v>2</v>
      </c>
      <c r="AF30" s="461">
        <v>593</v>
      </c>
      <c r="AG30" s="462">
        <v>6.2966341145902465E-4</v>
      </c>
    </row>
    <row r="31" spans="1:33" ht="30.75" customHeight="1">
      <c r="A31" s="829" t="s">
        <v>804</v>
      </c>
      <c r="B31" s="461">
        <v>379</v>
      </c>
      <c r="C31" s="461">
        <v>303</v>
      </c>
      <c r="D31" s="461">
        <v>144</v>
      </c>
      <c r="E31" s="461">
        <v>40</v>
      </c>
      <c r="F31" s="461">
        <v>57</v>
      </c>
      <c r="G31" s="461">
        <v>34</v>
      </c>
      <c r="H31" s="461">
        <v>30</v>
      </c>
      <c r="I31" s="461">
        <v>25</v>
      </c>
      <c r="J31" s="461">
        <v>24</v>
      </c>
      <c r="K31" s="461">
        <v>4</v>
      </c>
      <c r="L31" s="461">
        <v>3</v>
      </c>
      <c r="M31" s="461">
        <v>7</v>
      </c>
      <c r="N31" s="461">
        <v>25</v>
      </c>
      <c r="O31" s="461">
        <v>33</v>
      </c>
      <c r="P31" s="461">
        <v>8</v>
      </c>
      <c r="Q31" s="461">
        <v>18</v>
      </c>
      <c r="R31" s="461">
        <v>15</v>
      </c>
      <c r="S31" s="461">
        <v>16</v>
      </c>
      <c r="T31" s="461">
        <v>5</v>
      </c>
      <c r="U31" s="461">
        <v>18</v>
      </c>
      <c r="V31" s="461">
        <v>17</v>
      </c>
      <c r="W31" s="461">
        <v>21</v>
      </c>
      <c r="X31" s="461">
        <v>51</v>
      </c>
      <c r="Y31" s="461">
        <v>9</v>
      </c>
      <c r="Z31" s="461">
        <v>64</v>
      </c>
      <c r="AA31" s="461">
        <v>22</v>
      </c>
      <c r="AB31" s="461">
        <v>30</v>
      </c>
      <c r="AC31" s="461">
        <v>47</v>
      </c>
      <c r="AD31" s="461">
        <v>7</v>
      </c>
      <c r="AE31" s="461">
        <v>8</v>
      </c>
      <c r="AF31" s="461">
        <v>1464</v>
      </c>
      <c r="AG31" s="462">
        <v>1.5545147291332413E-3</v>
      </c>
    </row>
    <row r="32" spans="1:33" ht="30.75" customHeight="1">
      <c r="A32" s="829" t="s">
        <v>805</v>
      </c>
      <c r="B32" s="461">
        <v>331</v>
      </c>
      <c r="C32" s="461">
        <v>334</v>
      </c>
      <c r="D32" s="461">
        <v>203</v>
      </c>
      <c r="E32" s="461">
        <v>42</v>
      </c>
      <c r="F32" s="461">
        <v>56</v>
      </c>
      <c r="G32" s="461">
        <v>59</v>
      </c>
      <c r="H32" s="461">
        <v>49</v>
      </c>
      <c r="I32" s="461">
        <v>55</v>
      </c>
      <c r="J32" s="461">
        <v>35</v>
      </c>
      <c r="K32" s="461">
        <v>20</v>
      </c>
      <c r="L32" s="461">
        <v>12</v>
      </c>
      <c r="M32" s="461">
        <v>17</v>
      </c>
      <c r="N32" s="461">
        <v>54</v>
      </c>
      <c r="O32" s="461">
        <v>46</v>
      </c>
      <c r="P32" s="461">
        <v>33</v>
      </c>
      <c r="Q32" s="461">
        <v>18</v>
      </c>
      <c r="R32" s="461">
        <v>29</v>
      </c>
      <c r="S32" s="461">
        <v>46</v>
      </c>
      <c r="T32" s="461">
        <v>19</v>
      </c>
      <c r="U32" s="461">
        <v>41</v>
      </c>
      <c r="V32" s="461">
        <v>31</v>
      </c>
      <c r="W32" s="461">
        <v>45</v>
      </c>
      <c r="X32" s="461">
        <v>60</v>
      </c>
      <c r="Y32" s="461">
        <v>26</v>
      </c>
      <c r="Z32" s="461">
        <v>105</v>
      </c>
      <c r="AA32" s="461">
        <v>23</v>
      </c>
      <c r="AB32" s="461">
        <v>69</v>
      </c>
      <c r="AC32" s="461">
        <v>77</v>
      </c>
      <c r="AD32" s="461">
        <v>20</v>
      </c>
      <c r="AE32" s="461">
        <v>20</v>
      </c>
      <c r="AF32" s="461">
        <v>1975</v>
      </c>
      <c r="AG32" s="462">
        <v>2.0971083265287922E-3</v>
      </c>
    </row>
    <row r="33" spans="1:33" ht="30.75" customHeight="1">
      <c r="A33" s="829" t="s">
        <v>806</v>
      </c>
      <c r="B33" s="461">
        <v>444</v>
      </c>
      <c r="C33" s="461">
        <v>411</v>
      </c>
      <c r="D33" s="461">
        <v>311</v>
      </c>
      <c r="E33" s="461">
        <v>40</v>
      </c>
      <c r="F33" s="461">
        <v>87</v>
      </c>
      <c r="G33" s="461">
        <v>113</v>
      </c>
      <c r="H33" s="461">
        <v>76</v>
      </c>
      <c r="I33" s="461">
        <v>87</v>
      </c>
      <c r="J33" s="461">
        <v>74</v>
      </c>
      <c r="K33" s="461">
        <v>67</v>
      </c>
      <c r="L33" s="461">
        <v>33</v>
      </c>
      <c r="M33" s="461">
        <v>47</v>
      </c>
      <c r="N33" s="461">
        <v>106</v>
      </c>
      <c r="O33" s="461">
        <v>70</v>
      </c>
      <c r="P33" s="461">
        <v>50</v>
      </c>
      <c r="Q33" s="461">
        <v>28</v>
      </c>
      <c r="R33" s="461">
        <v>55</v>
      </c>
      <c r="S33" s="461">
        <v>89</v>
      </c>
      <c r="T33" s="461">
        <v>18</v>
      </c>
      <c r="U33" s="461">
        <v>104</v>
      </c>
      <c r="V33" s="461">
        <v>109</v>
      </c>
      <c r="W33" s="461">
        <v>61</v>
      </c>
      <c r="X33" s="461">
        <v>92</v>
      </c>
      <c r="Y33" s="461">
        <v>63</v>
      </c>
      <c r="Z33" s="461">
        <v>160</v>
      </c>
      <c r="AA33" s="461">
        <v>43</v>
      </c>
      <c r="AB33" s="461">
        <v>121</v>
      </c>
      <c r="AC33" s="461">
        <v>157</v>
      </c>
      <c r="AD33" s="461">
        <v>18</v>
      </c>
      <c r="AE33" s="461">
        <v>95</v>
      </c>
      <c r="AF33" s="461">
        <v>3229</v>
      </c>
      <c r="AG33" s="462">
        <v>3.4286393854994781E-3</v>
      </c>
    </row>
    <row r="34" spans="1:33" ht="30.75" customHeight="1">
      <c r="A34" s="829" t="s">
        <v>807</v>
      </c>
      <c r="B34" s="461">
        <v>391</v>
      </c>
      <c r="C34" s="461">
        <v>318</v>
      </c>
      <c r="D34" s="461">
        <v>213</v>
      </c>
      <c r="E34" s="461">
        <v>59</v>
      </c>
      <c r="F34" s="461">
        <v>75</v>
      </c>
      <c r="G34" s="461">
        <v>114</v>
      </c>
      <c r="H34" s="461">
        <v>62</v>
      </c>
      <c r="I34" s="461">
        <v>79</v>
      </c>
      <c r="J34" s="461">
        <v>57</v>
      </c>
      <c r="K34" s="461">
        <v>64</v>
      </c>
      <c r="L34" s="461">
        <v>36</v>
      </c>
      <c r="M34" s="461">
        <v>31</v>
      </c>
      <c r="N34" s="461">
        <v>118</v>
      </c>
      <c r="O34" s="461">
        <v>41</v>
      </c>
      <c r="P34" s="461">
        <v>48</v>
      </c>
      <c r="Q34" s="461">
        <v>23</v>
      </c>
      <c r="R34" s="461">
        <v>51</v>
      </c>
      <c r="S34" s="461">
        <v>74</v>
      </c>
      <c r="T34" s="461">
        <v>38</v>
      </c>
      <c r="U34" s="461">
        <v>87</v>
      </c>
      <c r="V34" s="461">
        <v>109</v>
      </c>
      <c r="W34" s="461">
        <v>64</v>
      </c>
      <c r="X34" s="461">
        <v>75</v>
      </c>
      <c r="Y34" s="461">
        <v>58</v>
      </c>
      <c r="Z34" s="461">
        <v>121</v>
      </c>
      <c r="AA34" s="461">
        <v>33</v>
      </c>
      <c r="AB34" s="461">
        <v>123</v>
      </c>
      <c r="AC34" s="461">
        <v>124</v>
      </c>
      <c r="AD34" s="461">
        <v>6</v>
      </c>
      <c r="AE34" s="461">
        <v>116</v>
      </c>
      <c r="AF34" s="461">
        <v>2808</v>
      </c>
      <c r="AG34" s="462">
        <v>2.9816102181735938E-3</v>
      </c>
    </row>
    <row r="35" spans="1:33" ht="30.75" customHeight="1">
      <c r="A35" s="829" t="s">
        <v>808</v>
      </c>
      <c r="B35" s="461">
        <v>998</v>
      </c>
      <c r="C35" s="461">
        <v>689</v>
      </c>
      <c r="D35" s="461">
        <v>448</v>
      </c>
      <c r="E35" s="461">
        <v>127</v>
      </c>
      <c r="F35" s="461">
        <v>192</v>
      </c>
      <c r="G35" s="461">
        <v>387</v>
      </c>
      <c r="H35" s="461">
        <v>185</v>
      </c>
      <c r="I35" s="461">
        <v>286</v>
      </c>
      <c r="J35" s="461">
        <v>223</v>
      </c>
      <c r="K35" s="461">
        <v>226</v>
      </c>
      <c r="L35" s="461">
        <v>109</v>
      </c>
      <c r="M35" s="461">
        <v>91</v>
      </c>
      <c r="N35" s="461">
        <v>295</v>
      </c>
      <c r="O35" s="461">
        <v>199</v>
      </c>
      <c r="P35" s="461">
        <v>159</v>
      </c>
      <c r="Q35" s="461">
        <v>24</v>
      </c>
      <c r="R35" s="461">
        <v>133</v>
      </c>
      <c r="S35" s="461">
        <v>224</v>
      </c>
      <c r="T35" s="461">
        <v>100</v>
      </c>
      <c r="U35" s="461">
        <v>291</v>
      </c>
      <c r="V35" s="461">
        <v>354</v>
      </c>
      <c r="W35" s="461">
        <v>160</v>
      </c>
      <c r="X35" s="461">
        <v>193</v>
      </c>
      <c r="Y35" s="461">
        <v>176</v>
      </c>
      <c r="Z35" s="461">
        <v>257</v>
      </c>
      <c r="AA35" s="461">
        <v>97</v>
      </c>
      <c r="AB35" s="461">
        <v>480</v>
      </c>
      <c r="AC35" s="461">
        <v>292</v>
      </c>
      <c r="AD35" s="461">
        <v>24</v>
      </c>
      <c r="AE35" s="461">
        <v>508</v>
      </c>
      <c r="AF35" s="461">
        <v>7927</v>
      </c>
      <c r="AG35" s="462">
        <v>8.417102635136068E-3</v>
      </c>
    </row>
    <row r="36" spans="1:33" ht="30.75" customHeight="1">
      <c r="A36" s="829" t="s">
        <v>809</v>
      </c>
      <c r="B36" s="461">
        <v>2521</v>
      </c>
      <c r="C36" s="461">
        <v>1289</v>
      </c>
      <c r="D36" s="461">
        <v>903</v>
      </c>
      <c r="E36" s="461">
        <v>293</v>
      </c>
      <c r="F36" s="461">
        <v>420</v>
      </c>
      <c r="G36" s="461">
        <v>876</v>
      </c>
      <c r="H36" s="461">
        <v>428</v>
      </c>
      <c r="I36" s="461">
        <v>656</v>
      </c>
      <c r="J36" s="461">
        <v>504</v>
      </c>
      <c r="K36" s="461">
        <v>463</v>
      </c>
      <c r="L36" s="461">
        <v>271</v>
      </c>
      <c r="M36" s="461">
        <v>175</v>
      </c>
      <c r="N36" s="461">
        <v>660</v>
      </c>
      <c r="O36" s="461">
        <v>373</v>
      </c>
      <c r="P36" s="461">
        <v>328</v>
      </c>
      <c r="Q36" s="461">
        <v>70</v>
      </c>
      <c r="R36" s="461">
        <v>312</v>
      </c>
      <c r="S36" s="461">
        <v>537</v>
      </c>
      <c r="T36" s="461">
        <v>250</v>
      </c>
      <c r="U36" s="461">
        <v>734</v>
      </c>
      <c r="V36" s="461">
        <v>1015</v>
      </c>
      <c r="W36" s="461">
        <v>367</v>
      </c>
      <c r="X36" s="461">
        <v>386</v>
      </c>
      <c r="Y36" s="461">
        <v>397</v>
      </c>
      <c r="Z36" s="461">
        <v>512</v>
      </c>
      <c r="AA36" s="461">
        <v>256</v>
      </c>
      <c r="AB36" s="461">
        <v>519</v>
      </c>
      <c r="AC36" s="461">
        <v>626</v>
      </c>
      <c r="AD36" s="461">
        <v>27</v>
      </c>
      <c r="AE36" s="461">
        <v>981</v>
      </c>
      <c r="AF36" s="461">
        <v>17149</v>
      </c>
      <c r="AG36" s="462">
        <v>1.8209271236274558E-2</v>
      </c>
    </row>
    <row r="37" spans="1:33" ht="30.75" customHeight="1">
      <c r="A37" s="829" t="s">
        <v>810</v>
      </c>
      <c r="B37" s="461">
        <v>9205</v>
      </c>
      <c r="C37" s="461">
        <v>3300</v>
      </c>
      <c r="D37" s="461">
        <v>2770</v>
      </c>
      <c r="E37" s="461">
        <v>1060</v>
      </c>
      <c r="F37" s="461">
        <v>1256</v>
      </c>
      <c r="G37" s="461">
        <v>3111</v>
      </c>
      <c r="H37" s="461">
        <v>1441</v>
      </c>
      <c r="I37" s="461">
        <v>2029</v>
      </c>
      <c r="J37" s="461">
        <v>1690</v>
      </c>
      <c r="K37" s="461">
        <v>1359</v>
      </c>
      <c r="L37" s="461">
        <v>1229</v>
      </c>
      <c r="M37" s="461">
        <v>544</v>
      </c>
      <c r="N37" s="461">
        <v>2346</v>
      </c>
      <c r="O37" s="461">
        <v>1244</v>
      </c>
      <c r="P37" s="461">
        <v>1042</v>
      </c>
      <c r="Q37" s="461">
        <v>390</v>
      </c>
      <c r="R37" s="461">
        <v>1028</v>
      </c>
      <c r="S37" s="461">
        <v>1569</v>
      </c>
      <c r="T37" s="461">
        <v>1098</v>
      </c>
      <c r="U37" s="461">
        <v>2684</v>
      </c>
      <c r="V37" s="461">
        <v>4653</v>
      </c>
      <c r="W37" s="461">
        <v>1221</v>
      </c>
      <c r="X37" s="461">
        <v>1003</v>
      </c>
      <c r="Y37" s="461">
        <v>1345</v>
      </c>
      <c r="Z37" s="461">
        <v>1196</v>
      </c>
      <c r="AA37" s="461">
        <v>790</v>
      </c>
      <c r="AB37" s="461">
        <v>2175</v>
      </c>
      <c r="AC37" s="461">
        <v>2091</v>
      </c>
      <c r="AD37" s="461">
        <v>146</v>
      </c>
      <c r="AE37" s="461">
        <v>3506</v>
      </c>
      <c r="AF37" s="461">
        <v>58521</v>
      </c>
      <c r="AG37" s="462">
        <v>6.2139177912299462E-2</v>
      </c>
    </row>
    <row r="38" spans="1:33" ht="30.75" customHeight="1">
      <c r="A38" s="829" t="s">
        <v>811</v>
      </c>
      <c r="B38" s="461">
        <v>6350</v>
      </c>
      <c r="C38" s="461">
        <v>1577</v>
      </c>
      <c r="D38" s="461">
        <v>1365</v>
      </c>
      <c r="E38" s="461">
        <v>588</v>
      </c>
      <c r="F38" s="461">
        <v>580</v>
      </c>
      <c r="G38" s="461">
        <v>1655</v>
      </c>
      <c r="H38" s="461">
        <v>712</v>
      </c>
      <c r="I38" s="461">
        <v>816</v>
      </c>
      <c r="J38" s="461">
        <v>780</v>
      </c>
      <c r="K38" s="461">
        <v>483</v>
      </c>
      <c r="L38" s="461">
        <v>771</v>
      </c>
      <c r="M38" s="461">
        <v>310</v>
      </c>
      <c r="N38" s="461">
        <v>1126</v>
      </c>
      <c r="O38" s="461">
        <v>529</v>
      </c>
      <c r="P38" s="461">
        <v>398</v>
      </c>
      <c r="Q38" s="461">
        <v>285</v>
      </c>
      <c r="R38" s="461">
        <v>636</v>
      </c>
      <c r="S38" s="461">
        <v>624</v>
      </c>
      <c r="T38" s="461">
        <v>495</v>
      </c>
      <c r="U38" s="461">
        <v>1442</v>
      </c>
      <c r="V38" s="461">
        <v>2896</v>
      </c>
      <c r="W38" s="461">
        <v>588</v>
      </c>
      <c r="X38" s="461">
        <v>350</v>
      </c>
      <c r="Y38" s="461">
        <v>610</v>
      </c>
      <c r="Z38" s="461">
        <v>507</v>
      </c>
      <c r="AA38" s="461">
        <v>316</v>
      </c>
      <c r="AB38" s="461">
        <v>875</v>
      </c>
      <c r="AC38" s="461">
        <v>915</v>
      </c>
      <c r="AD38" s="461">
        <v>114</v>
      </c>
      <c r="AE38" s="461">
        <v>1240</v>
      </c>
      <c r="AF38" s="461">
        <v>29933</v>
      </c>
      <c r="AG38" s="462">
        <v>3.1783667614170293E-2</v>
      </c>
    </row>
    <row r="39" spans="1:33" ht="30.75" customHeight="1" thickBot="1">
      <c r="A39" s="829" t="s">
        <v>812</v>
      </c>
      <c r="B39" s="461">
        <v>123016</v>
      </c>
      <c r="C39" s="461">
        <v>83438</v>
      </c>
      <c r="D39" s="461">
        <v>38119</v>
      </c>
      <c r="E39" s="461">
        <v>27536</v>
      </c>
      <c r="F39" s="461">
        <v>12697</v>
      </c>
      <c r="G39" s="461">
        <v>39624</v>
      </c>
      <c r="H39" s="461">
        <v>18919</v>
      </c>
      <c r="I39" s="461">
        <v>20376</v>
      </c>
      <c r="J39" s="461">
        <v>30955</v>
      </c>
      <c r="K39" s="461">
        <v>14024</v>
      </c>
      <c r="L39" s="461">
        <v>17197</v>
      </c>
      <c r="M39" s="461">
        <v>10671</v>
      </c>
      <c r="N39" s="461">
        <v>31259</v>
      </c>
      <c r="O39" s="461">
        <v>16363</v>
      </c>
      <c r="P39" s="461">
        <v>11845</v>
      </c>
      <c r="Q39" s="461">
        <v>34998</v>
      </c>
      <c r="R39" s="461">
        <v>14103</v>
      </c>
      <c r="S39" s="461">
        <v>19054</v>
      </c>
      <c r="T39" s="461">
        <v>13317</v>
      </c>
      <c r="U39" s="461">
        <v>26663</v>
      </c>
      <c r="V39" s="461">
        <v>32656</v>
      </c>
      <c r="W39" s="461">
        <v>19239</v>
      </c>
      <c r="X39" s="461">
        <v>18485</v>
      </c>
      <c r="Y39" s="461">
        <v>21646</v>
      </c>
      <c r="Z39" s="461">
        <v>23803</v>
      </c>
      <c r="AA39" s="461">
        <v>7964</v>
      </c>
      <c r="AB39" s="461">
        <v>20552</v>
      </c>
      <c r="AC39" s="461">
        <v>33038</v>
      </c>
      <c r="AD39" s="461">
        <v>16456</v>
      </c>
      <c r="AE39" s="461">
        <v>19863</v>
      </c>
      <c r="AF39" s="461">
        <v>817876</v>
      </c>
      <c r="AG39" s="462">
        <v>0.86844282008509477</v>
      </c>
    </row>
    <row r="40" spans="1:33" ht="37.5" customHeight="1" thickTop="1" thickBot="1">
      <c r="A40" s="828" t="s">
        <v>6</v>
      </c>
      <c r="B40" s="463">
        <v>143943</v>
      </c>
      <c r="C40" s="463">
        <v>91818</v>
      </c>
      <c r="D40" s="463">
        <v>44540</v>
      </c>
      <c r="E40" s="463">
        <v>29792</v>
      </c>
      <c r="F40" s="463">
        <v>15455</v>
      </c>
      <c r="G40" s="463">
        <v>45991</v>
      </c>
      <c r="H40" s="463">
        <v>21933</v>
      </c>
      <c r="I40" s="463">
        <v>24424</v>
      </c>
      <c r="J40" s="463">
        <v>34359</v>
      </c>
      <c r="K40" s="463">
        <v>16711</v>
      </c>
      <c r="L40" s="463">
        <v>19663</v>
      </c>
      <c r="M40" s="463">
        <v>11894</v>
      </c>
      <c r="N40" s="463">
        <v>35995</v>
      </c>
      <c r="O40" s="463">
        <v>18912</v>
      </c>
      <c r="P40" s="463">
        <v>13914</v>
      </c>
      <c r="Q40" s="463">
        <v>35862</v>
      </c>
      <c r="R40" s="463">
        <v>16371</v>
      </c>
      <c r="S40" s="463">
        <v>22235</v>
      </c>
      <c r="T40" s="463">
        <v>15340</v>
      </c>
      <c r="U40" s="463">
        <v>32074</v>
      </c>
      <c r="V40" s="463">
        <v>41841</v>
      </c>
      <c r="W40" s="463">
        <v>21779</v>
      </c>
      <c r="X40" s="463">
        <v>20732</v>
      </c>
      <c r="Y40" s="463">
        <v>24331</v>
      </c>
      <c r="Z40" s="463">
        <v>26789</v>
      </c>
      <c r="AA40" s="463">
        <v>9565</v>
      </c>
      <c r="AB40" s="463">
        <v>24958</v>
      </c>
      <c r="AC40" s="463">
        <v>37391</v>
      </c>
      <c r="AD40" s="463">
        <v>16821</v>
      </c>
      <c r="AE40" s="463">
        <v>26340</v>
      </c>
      <c r="AF40" s="463">
        <v>941773</v>
      </c>
      <c r="AG40" s="914">
        <v>1</v>
      </c>
    </row>
    <row r="41" spans="1:33" ht="24" customHeight="1" thickTop="1">
      <c r="A41" s="832" t="s">
        <v>813</v>
      </c>
      <c r="B41" s="462">
        <v>0.15284256397242224</v>
      </c>
      <c r="C41" s="462">
        <v>9.7494831557073738E-2</v>
      </c>
      <c r="D41" s="462">
        <v>4.729377461447716E-2</v>
      </c>
      <c r="E41" s="462">
        <v>3.1633950007061151E-2</v>
      </c>
      <c r="F41" s="462">
        <v>1.641053629696328E-2</v>
      </c>
      <c r="G41" s="462">
        <v>4.8834485592600341E-2</v>
      </c>
      <c r="H41" s="462">
        <v>2.3289051607977718E-2</v>
      </c>
      <c r="I41" s="462">
        <v>2.5934062666905931E-2</v>
      </c>
      <c r="J41" s="462">
        <v>3.6483313919596333E-2</v>
      </c>
      <c r="K41" s="462">
        <v>1.7744191009935514E-2</v>
      </c>
      <c r="L41" s="462">
        <v>2.0878704316220575E-2</v>
      </c>
      <c r="M41" s="462">
        <v>1.2629370347206811E-2</v>
      </c>
      <c r="N41" s="462">
        <v>3.8220462892862718E-2</v>
      </c>
      <c r="O41" s="462">
        <v>2.0081272238639248E-2</v>
      </c>
      <c r="P41" s="462">
        <v>1.4774260888770437E-2</v>
      </c>
      <c r="Q41" s="462">
        <v>3.8079239901759765E-2</v>
      </c>
      <c r="R41" s="462">
        <v>1.7383169829672331E-2</v>
      </c>
      <c r="S41" s="462">
        <v>2.3609723362211489E-2</v>
      </c>
      <c r="T41" s="462">
        <v>1.6288426191874261E-2</v>
      </c>
      <c r="U41" s="462">
        <v>3.405703922282758E-2</v>
      </c>
      <c r="V41" s="462">
        <v>4.4427903539387942E-2</v>
      </c>
      <c r="W41" s="462">
        <v>2.3125530249858511E-2</v>
      </c>
      <c r="X41" s="462">
        <v>2.2013797380048057E-2</v>
      </c>
      <c r="Y41" s="462">
        <v>2.5835312755833943E-2</v>
      </c>
      <c r="Z41" s="462">
        <v>2.8445283523736611E-2</v>
      </c>
      <c r="AA41" s="462">
        <v>1.0156375262403998E-2</v>
      </c>
      <c r="AB41" s="462">
        <v>2.6501078285319286E-2</v>
      </c>
      <c r="AC41" s="462">
        <v>3.9702773385943323E-2</v>
      </c>
      <c r="AD41" s="462">
        <v>1.7860991980020662E-2</v>
      </c>
      <c r="AE41" s="462">
        <v>2.7968523200389055E-2</v>
      </c>
      <c r="AF41" s="462">
        <v>1</v>
      </c>
      <c r="AG41" s="462"/>
    </row>
    <row r="42" spans="1:33" ht="9" customHeight="1" thickBot="1">
      <c r="A42" s="833"/>
      <c r="B42" s="1184"/>
      <c r="C42" s="1185"/>
      <c r="D42" s="1185"/>
      <c r="E42" s="1185"/>
      <c r="F42" s="1185"/>
      <c r="G42" s="1185"/>
      <c r="H42" s="1184"/>
      <c r="I42" s="1184"/>
      <c r="J42" s="1184"/>
      <c r="K42" s="1184"/>
      <c r="L42" s="1184"/>
      <c r="M42" s="1184"/>
      <c r="N42" s="1184"/>
      <c r="O42" s="1184"/>
      <c r="P42" s="1184"/>
      <c r="Q42" s="68"/>
    </row>
    <row r="43" spans="1:33" ht="50.25" customHeight="1">
      <c r="A43" s="1296" t="s">
        <v>815</v>
      </c>
      <c r="B43" s="1296"/>
      <c r="C43" s="1296"/>
      <c r="D43" s="1296"/>
      <c r="E43" s="1296"/>
      <c r="F43" s="1296"/>
      <c r="G43" s="1296"/>
      <c r="H43" s="1296"/>
      <c r="I43" s="1296"/>
      <c r="J43" s="1296"/>
      <c r="K43" s="1296"/>
      <c r="L43" s="1296"/>
      <c r="M43" s="1296"/>
      <c r="N43" s="1296"/>
      <c r="O43" s="1296"/>
      <c r="P43" s="1296"/>
      <c r="Q43" s="1296"/>
      <c r="R43" s="1296"/>
      <c r="S43" s="1296"/>
      <c r="T43" s="1296"/>
      <c r="U43" s="1296"/>
    </row>
    <row r="44" spans="1:33" ht="25.5" customHeight="1">
      <c r="A44" s="957"/>
      <c r="B44" s="330"/>
      <c r="C44" s="178"/>
      <c r="D44" s="178"/>
      <c r="E44" s="178"/>
      <c r="F44" s="178"/>
      <c r="G44" s="178"/>
      <c r="H44" s="330"/>
      <c r="I44" s="330"/>
      <c r="J44" s="330"/>
      <c r="K44" s="330"/>
      <c r="L44" s="330"/>
      <c r="M44" s="330"/>
      <c r="N44" s="330"/>
      <c r="O44" s="330"/>
      <c r="P44" s="244"/>
      <c r="Q44" s="68"/>
    </row>
    <row r="45" spans="1:33" ht="46.5" customHeight="1">
      <c r="A45" s="1230" t="s">
        <v>884</v>
      </c>
      <c r="B45" s="1230"/>
      <c r="C45" s="1230"/>
      <c r="D45" s="1230"/>
      <c r="E45" s="1230"/>
      <c r="F45" s="1230"/>
      <c r="G45" s="1230"/>
      <c r="H45" s="1230"/>
      <c r="I45" s="1230"/>
      <c r="J45" s="1230"/>
      <c r="K45" s="1230"/>
      <c r="L45" s="1230"/>
      <c r="M45" s="1230"/>
      <c r="N45" s="1230"/>
      <c r="O45" s="1230"/>
      <c r="P45" s="1230"/>
      <c r="Q45" s="1230"/>
      <c r="R45" s="1230"/>
      <c r="S45" s="1230"/>
      <c r="T45" s="1230"/>
      <c r="U45" s="1230"/>
      <c r="V45" s="1230"/>
      <c r="W45" s="1230"/>
      <c r="X45" s="1230"/>
      <c r="Y45" s="1230"/>
      <c r="Z45" s="1230"/>
      <c r="AA45" s="1230"/>
      <c r="AB45" s="1230"/>
      <c r="AC45" s="1230"/>
      <c r="AD45" s="1230"/>
      <c r="AE45" s="1230"/>
      <c r="AF45" s="1230"/>
      <c r="AG45" s="1230"/>
    </row>
    <row r="46" spans="1:33" ht="34.5" customHeight="1">
      <c r="A46" s="1230" t="s">
        <v>1485</v>
      </c>
      <c r="B46" s="1230"/>
      <c r="C46" s="1230"/>
      <c r="D46" s="1230"/>
      <c r="E46" s="1230"/>
      <c r="F46" s="1230"/>
      <c r="G46" s="1230"/>
      <c r="H46" s="1230"/>
      <c r="I46" s="1230"/>
      <c r="J46" s="1230"/>
      <c r="K46" s="1230"/>
      <c r="L46" s="1230"/>
      <c r="M46" s="1230"/>
      <c r="N46" s="1230"/>
      <c r="O46" s="1230"/>
      <c r="P46" s="1230"/>
      <c r="Q46" s="1230"/>
      <c r="R46" s="1230"/>
      <c r="S46" s="1230"/>
      <c r="T46" s="1230"/>
      <c r="U46" s="1230"/>
      <c r="V46" s="1230"/>
      <c r="W46" s="1230"/>
      <c r="X46" s="1230"/>
      <c r="Y46" s="1230"/>
      <c r="Z46" s="1230"/>
      <c r="AA46" s="1230"/>
      <c r="AB46" s="1230"/>
      <c r="AC46" s="1230"/>
      <c r="AD46" s="1230"/>
      <c r="AE46" s="1230"/>
      <c r="AF46" s="1230"/>
      <c r="AG46" s="1230"/>
    </row>
    <row r="47" spans="1:33" ht="34.5" customHeight="1">
      <c r="A47" s="1230" t="s">
        <v>1494</v>
      </c>
      <c r="B47" s="1230"/>
      <c r="C47" s="1230"/>
      <c r="D47" s="1230"/>
      <c r="E47" s="1230"/>
      <c r="F47" s="1230"/>
      <c r="G47" s="1230"/>
      <c r="H47" s="1230"/>
      <c r="I47" s="1230"/>
      <c r="J47" s="1230"/>
      <c r="K47" s="1230"/>
      <c r="L47" s="1230"/>
      <c r="M47" s="1230"/>
      <c r="N47" s="1230"/>
      <c r="O47" s="1230"/>
      <c r="P47" s="1230"/>
      <c r="Q47" s="1230"/>
      <c r="R47" s="1230"/>
      <c r="S47" s="1230"/>
      <c r="T47" s="1230"/>
      <c r="U47" s="1230"/>
      <c r="V47" s="1230"/>
      <c r="W47" s="1230"/>
      <c r="X47" s="1230"/>
      <c r="Y47" s="1230"/>
      <c r="Z47" s="1230"/>
      <c r="AA47" s="1230"/>
      <c r="AB47" s="1230"/>
      <c r="AC47" s="1230"/>
      <c r="AD47" s="1230"/>
      <c r="AE47" s="1230"/>
      <c r="AF47" s="1230"/>
      <c r="AG47" s="1230"/>
    </row>
    <row r="48" spans="1:33" ht="46.5" customHeight="1">
      <c r="A48" s="1295" t="s">
        <v>1482</v>
      </c>
      <c r="B48" s="1295"/>
      <c r="C48" s="1295"/>
      <c r="D48" s="1295"/>
      <c r="E48" s="1295"/>
      <c r="F48" s="1295"/>
      <c r="G48" s="1295"/>
      <c r="H48" s="1295"/>
      <c r="I48" s="1295"/>
      <c r="J48" s="1295"/>
      <c r="K48" s="1295"/>
      <c r="L48" s="1295"/>
      <c r="M48" s="1295"/>
      <c r="N48" s="1295"/>
      <c r="O48" s="1295"/>
      <c r="P48" s="1295"/>
      <c r="Q48" s="1295"/>
      <c r="R48" s="1295"/>
      <c r="S48" s="1295"/>
      <c r="T48" s="1295"/>
      <c r="U48" s="1295"/>
      <c r="V48" s="1295"/>
      <c r="W48" s="1295"/>
      <c r="X48" s="1295"/>
      <c r="Y48" s="1295"/>
      <c r="Z48" s="1295"/>
      <c r="AA48" s="1295"/>
      <c r="AB48" s="1295"/>
      <c r="AC48" s="1295"/>
      <c r="AD48" s="1295"/>
      <c r="AE48" s="1295"/>
      <c r="AF48" s="1295"/>
      <c r="AG48" s="1295"/>
    </row>
    <row r="49" spans="1:33" ht="25.5" customHeight="1">
      <c r="A49" s="1040"/>
      <c r="Q49" s="68"/>
    </row>
    <row r="50" spans="1:33" ht="25.5" customHeight="1" thickBot="1">
      <c r="A50" s="956"/>
      <c r="B50" s="949"/>
      <c r="C50" s="949"/>
      <c r="D50" s="948"/>
      <c r="E50" s="949"/>
      <c r="F50" s="949"/>
      <c r="G50" s="949"/>
      <c r="H50" s="949"/>
      <c r="I50" s="948"/>
      <c r="J50" s="949"/>
      <c r="K50" s="949"/>
      <c r="L50" s="949"/>
      <c r="M50" s="949"/>
      <c r="N50" s="949"/>
      <c r="O50" s="949"/>
      <c r="P50" s="949"/>
      <c r="Q50" s="68"/>
    </row>
    <row r="51" spans="1:33" ht="25.5" customHeight="1" thickTop="1" thickBot="1">
      <c r="A51" s="828" t="s">
        <v>797</v>
      </c>
      <c r="B51" s="1182" t="s">
        <v>858</v>
      </c>
      <c r="C51" s="1182" t="s">
        <v>859</v>
      </c>
      <c r="D51" s="1182" t="s">
        <v>860</v>
      </c>
      <c r="E51" s="1182" t="s">
        <v>861</v>
      </c>
      <c r="F51" s="1182" t="s">
        <v>862</v>
      </c>
      <c r="G51" s="1182" t="s">
        <v>863</v>
      </c>
      <c r="H51" s="1182" t="s">
        <v>864</v>
      </c>
      <c r="I51" s="1182" t="s">
        <v>865</v>
      </c>
      <c r="J51" s="1182" t="s">
        <v>866</v>
      </c>
      <c r="K51" s="1182" t="s">
        <v>867</v>
      </c>
      <c r="L51" s="1182" t="s">
        <v>868</v>
      </c>
      <c r="M51" s="1182" t="s">
        <v>869</v>
      </c>
      <c r="N51" s="1182" t="s">
        <v>870</v>
      </c>
      <c r="O51" s="1182" t="s">
        <v>871</v>
      </c>
      <c r="P51" s="1182" t="s">
        <v>872</v>
      </c>
      <c r="Q51" s="1182" t="s">
        <v>873</v>
      </c>
      <c r="R51" s="1182" t="s">
        <v>874</v>
      </c>
      <c r="S51" s="1182" t="s">
        <v>875</v>
      </c>
      <c r="T51" s="1182" t="s">
        <v>876</v>
      </c>
      <c r="U51" s="1182" t="s">
        <v>877</v>
      </c>
      <c r="V51" s="1182" t="s">
        <v>878</v>
      </c>
      <c r="W51" s="1182" t="s">
        <v>879</v>
      </c>
      <c r="X51" s="1182" t="s">
        <v>880</v>
      </c>
      <c r="Y51" s="1182" t="s">
        <v>881</v>
      </c>
      <c r="Z51" s="1182" t="s">
        <v>882</v>
      </c>
      <c r="AA51" s="1182" t="s">
        <v>883</v>
      </c>
      <c r="AB51" s="1182" t="s">
        <v>1348</v>
      </c>
      <c r="AC51" s="1182" t="s">
        <v>1358</v>
      </c>
      <c r="AD51" s="1182" t="s">
        <v>1393</v>
      </c>
      <c r="AE51" s="1182" t="s">
        <v>1394</v>
      </c>
      <c r="AF51" s="1182" t="s">
        <v>6</v>
      </c>
      <c r="AG51" s="1183" t="s">
        <v>710</v>
      </c>
    </row>
    <row r="52" spans="1:33" ht="25.5" customHeight="1" thickTop="1">
      <c r="A52" s="829" t="s">
        <v>799</v>
      </c>
      <c r="B52" s="461">
        <v>0</v>
      </c>
      <c r="C52" s="461">
        <v>0</v>
      </c>
      <c r="D52" s="461">
        <v>0</v>
      </c>
      <c r="E52" s="461">
        <v>0</v>
      </c>
      <c r="F52" s="461">
        <v>0</v>
      </c>
      <c r="G52" s="461">
        <v>0</v>
      </c>
      <c r="H52" s="461">
        <v>0</v>
      </c>
      <c r="I52" s="461">
        <v>0</v>
      </c>
      <c r="J52" s="461">
        <v>0</v>
      </c>
      <c r="K52" s="461">
        <v>0</v>
      </c>
      <c r="L52" s="461">
        <v>0</v>
      </c>
      <c r="M52" s="461">
        <v>0</v>
      </c>
      <c r="N52" s="461">
        <v>0</v>
      </c>
      <c r="O52" s="461">
        <v>0</v>
      </c>
      <c r="P52" s="461">
        <v>0</v>
      </c>
      <c r="Q52" s="461">
        <v>0</v>
      </c>
      <c r="R52" s="461">
        <v>0</v>
      </c>
      <c r="S52" s="461">
        <v>0</v>
      </c>
      <c r="T52" s="461">
        <v>0</v>
      </c>
      <c r="U52" s="461">
        <v>0</v>
      </c>
      <c r="V52" s="461">
        <v>0</v>
      </c>
      <c r="W52" s="461">
        <v>0</v>
      </c>
      <c r="X52" s="461">
        <v>0</v>
      </c>
      <c r="Y52" s="461">
        <v>0</v>
      </c>
      <c r="Z52" s="461">
        <v>0</v>
      </c>
      <c r="AA52" s="461">
        <v>0</v>
      </c>
      <c r="AB52" s="461">
        <v>0</v>
      </c>
      <c r="AC52" s="461">
        <v>0</v>
      </c>
      <c r="AD52" s="461">
        <v>0</v>
      </c>
      <c r="AE52" s="461">
        <v>0</v>
      </c>
      <c r="AF52" s="461">
        <v>0</v>
      </c>
      <c r="AG52" s="462">
        <v>0</v>
      </c>
    </row>
    <row r="53" spans="1:33" ht="25.5" customHeight="1">
      <c r="A53" s="829" t="s">
        <v>800</v>
      </c>
      <c r="B53" s="461">
        <v>0</v>
      </c>
      <c r="C53" s="461">
        <v>0</v>
      </c>
      <c r="D53" s="461">
        <v>0</v>
      </c>
      <c r="E53" s="461">
        <v>0</v>
      </c>
      <c r="F53" s="461">
        <v>0</v>
      </c>
      <c r="G53" s="461">
        <v>0</v>
      </c>
      <c r="H53" s="461">
        <v>0</v>
      </c>
      <c r="I53" s="461">
        <v>0</v>
      </c>
      <c r="J53" s="461">
        <v>0</v>
      </c>
      <c r="K53" s="461">
        <v>0</v>
      </c>
      <c r="L53" s="461">
        <v>0</v>
      </c>
      <c r="M53" s="461">
        <v>0</v>
      </c>
      <c r="N53" s="461">
        <v>0</v>
      </c>
      <c r="O53" s="461">
        <v>0</v>
      </c>
      <c r="P53" s="461">
        <v>0</v>
      </c>
      <c r="Q53" s="461">
        <v>0</v>
      </c>
      <c r="R53" s="461">
        <v>0</v>
      </c>
      <c r="S53" s="461">
        <v>0</v>
      </c>
      <c r="T53" s="461">
        <v>0</v>
      </c>
      <c r="U53" s="461">
        <v>0</v>
      </c>
      <c r="V53" s="461">
        <v>0</v>
      </c>
      <c r="W53" s="461">
        <v>0</v>
      </c>
      <c r="X53" s="461">
        <v>0</v>
      </c>
      <c r="Y53" s="461">
        <v>0</v>
      </c>
      <c r="Z53" s="461">
        <v>0</v>
      </c>
      <c r="AA53" s="461">
        <v>0</v>
      </c>
      <c r="AB53" s="461">
        <v>0</v>
      </c>
      <c r="AC53" s="461">
        <v>0</v>
      </c>
      <c r="AD53" s="461">
        <v>0</v>
      </c>
      <c r="AE53" s="461">
        <v>0</v>
      </c>
      <c r="AF53" s="461">
        <v>0</v>
      </c>
      <c r="AG53" s="462">
        <v>0</v>
      </c>
    </row>
    <row r="54" spans="1:33" ht="25.5" customHeight="1">
      <c r="A54" s="829" t="s">
        <v>801</v>
      </c>
      <c r="B54" s="461">
        <v>20044.76053</v>
      </c>
      <c r="C54" s="461">
        <v>13174.68577</v>
      </c>
      <c r="D54" s="461">
        <v>0</v>
      </c>
      <c r="E54" s="461">
        <v>0</v>
      </c>
      <c r="F54" s="461">
        <v>0</v>
      </c>
      <c r="G54" s="461">
        <v>0</v>
      </c>
      <c r="H54" s="461">
        <v>0</v>
      </c>
      <c r="I54" s="461">
        <v>0</v>
      </c>
      <c r="J54" s="461">
        <v>0</v>
      </c>
      <c r="K54" s="461">
        <v>0</v>
      </c>
      <c r="L54" s="461">
        <v>0</v>
      </c>
      <c r="M54" s="461">
        <v>0</v>
      </c>
      <c r="N54" s="461">
        <v>0</v>
      </c>
      <c r="O54" s="461">
        <v>0</v>
      </c>
      <c r="P54" s="461">
        <v>0</v>
      </c>
      <c r="Q54" s="461">
        <v>0</v>
      </c>
      <c r="R54" s="461">
        <v>0</v>
      </c>
      <c r="S54" s="461">
        <v>0</v>
      </c>
      <c r="T54" s="461">
        <v>0</v>
      </c>
      <c r="U54" s="461">
        <v>0</v>
      </c>
      <c r="V54" s="461">
        <v>0</v>
      </c>
      <c r="W54" s="461">
        <v>0</v>
      </c>
      <c r="X54" s="461">
        <v>0</v>
      </c>
      <c r="Y54" s="461">
        <v>0</v>
      </c>
      <c r="Z54" s="461">
        <v>0</v>
      </c>
      <c r="AA54" s="461">
        <v>0</v>
      </c>
      <c r="AB54" s="461">
        <v>0</v>
      </c>
      <c r="AC54" s="461">
        <v>0</v>
      </c>
      <c r="AD54" s="461">
        <v>0</v>
      </c>
      <c r="AE54" s="461">
        <v>0</v>
      </c>
      <c r="AF54" s="461">
        <v>33219.446300000003</v>
      </c>
      <c r="AG54" s="462">
        <v>1.546147876533528E-2</v>
      </c>
    </row>
    <row r="55" spans="1:33" ht="25.5" customHeight="1">
      <c r="A55" s="829" t="s">
        <v>802</v>
      </c>
      <c r="B55" s="461">
        <v>7332.0167799999999</v>
      </c>
      <c r="C55" s="461">
        <v>13072.674070000001</v>
      </c>
      <c r="D55" s="461">
        <v>2946.9303300000001</v>
      </c>
      <c r="E55" s="461">
        <v>0</v>
      </c>
      <c r="F55" s="461">
        <v>2506.56702</v>
      </c>
      <c r="G55" s="461">
        <v>0</v>
      </c>
      <c r="H55" s="461">
        <v>1756.4844599999999</v>
      </c>
      <c r="I55" s="461">
        <v>0</v>
      </c>
      <c r="J55" s="461">
        <v>1500.4583500000001</v>
      </c>
      <c r="K55" s="461">
        <v>0</v>
      </c>
      <c r="L55" s="461">
        <v>0</v>
      </c>
      <c r="M55" s="461">
        <v>0</v>
      </c>
      <c r="N55" s="461">
        <v>0</v>
      </c>
      <c r="O55" s="461">
        <v>0</v>
      </c>
      <c r="P55" s="461">
        <v>0</v>
      </c>
      <c r="Q55" s="461">
        <v>1981.36995</v>
      </c>
      <c r="R55" s="461">
        <v>0</v>
      </c>
      <c r="S55" s="461">
        <v>0</v>
      </c>
      <c r="T55" s="461">
        <v>0</v>
      </c>
      <c r="U55" s="461">
        <v>0</v>
      </c>
      <c r="V55" s="461">
        <v>0</v>
      </c>
      <c r="W55" s="461">
        <v>0</v>
      </c>
      <c r="X55" s="461">
        <v>0</v>
      </c>
      <c r="Y55" s="461">
        <v>0</v>
      </c>
      <c r="Z55" s="461">
        <v>0</v>
      </c>
      <c r="AA55" s="461">
        <v>0</v>
      </c>
      <c r="AB55" s="461">
        <v>0</v>
      </c>
      <c r="AC55" s="461">
        <v>1391.8714499999999</v>
      </c>
      <c r="AD55" s="461">
        <v>0</v>
      </c>
      <c r="AE55" s="461">
        <v>0</v>
      </c>
      <c r="AF55" s="461">
        <v>32488.37241</v>
      </c>
      <c r="AG55" s="462">
        <v>1.5121211702361203E-2</v>
      </c>
    </row>
    <row r="56" spans="1:33" ht="25.5" customHeight="1">
      <c r="A56" s="829" t="s">
        <v>803</v>
      </c>
      <c r="B56" s="461">
        <v>14198.59144</v>
      </c>
      <c r="C56" s="461">
        <v>8501.4868699999988</v>
      </c>
      <c r="D56" s="461">
        <v>2298.2943399999999</v>
      </c>
      <c r="E56" s="461">
        <v>0</v>
      </c>
      <c r="F56" s="461">
        <v>3608.95505</v>
      </c>
      <c r="G56" s="461">
        <v>1449.9374299999999</v>
      </c>
      <c r="H56" s="461">
        <v>0</v>
      </c>
      <c r="I56" s="461">
        <v>0</v>
      </c>
      <c r="J56" s="461">
        <v>0</v>
      </c>
      <c r="K56" s="461">
        <v>0</v>
      </c>
      <c r="L56" s="461">
        <v>0</v>
      </c>
      <c r="M56" s="461">
        <v>0</v>
      </c>
      <c r="N56" s="461">
        <v>796.88410999999996</v>
      </c>
      <c r="O56" s="461">
        <v>0</v>
      </c>
      <c r="P56" s="461">
        <v>0</v>
      </c>
      <c r="Q56" s="461">
        <v>0</v>
      </c>
      <c r="R56" s="461">
        <v>2356.0918799999999</v>
      </c>
      <c r="S56" s="461">
        <v>0</v>
      </c>
      <c r="T56" s="461">
        <v>0</v>
      </c>
      <c r="U56" s="461">
        <v>1035.40635</v>
      </c>
      <c r="V56" s="461">
        <v>0</v>
      </c>
      <c r="W56" s="461">
        <v>0</v>
      </c>
      <c r="X56" s="461">
        <v>690.96036000000004</v>
      </c>
      <c r="Y56" s="461">
        <v>0</v>
      </c>
      <c r="Z56" s="461">
        <v>4793.7181100000007</v>
      </c>
      <c r="AA56" s="461">
        <v>0</v>
      </c>
      <c r="AB56" s="461">
        <v>803.94767000000002</v>
      </c>
      <c r="AC56" s="461">
        <v>2442.75117</v>
      </c>
      <c r="AD56" s="461">
        <v>0</v>
      </c>
      <c r="AE56" s="461">
        <v>0</v>
      </c>
      <c r="AF56" s="461">
        <v>42977.02478</v>
      </c>
      <c r="AG56" s="462">
        <v>2.0002993127349569E-2</v>
      </c>
    </row>
    <row r="57" spans="1:33" ht="25.5" customHeight="1">
      <c r="A57" s="829" t="s">
        <v>804</v>
      </c>
      <c r="B57" s="461">
        <v>30584.371179999998</v>
      </c>
      <c r="C57" s="461">
        <v>23372.43</v>
      </c>
      <c r="D57" s="461">
        <v>6131.4095499999994</v>
      </c>
      <c r="E57" s="461">
        <v>3427.9555599999999</v>
      </c>
      <c r="F57" s="461">
        <v>3210.63528</v>
      </c>
      <c r="G57" s="461">
        <v>2982.0729500000002</v>
      </c>
      <c r="H57" s="461">
        <v>734.76378</v>
      </c>
      <c r="I57" s="461">
        <v>804.83091999999999</v>
      </c>
      <c r="J57" s="461">
        <v>742.88058000000001</v>
      </c>
      <c r="K57" s="461">
        <v>0</v>
      </c>
      <c r="L57" s="461">
        <v>608.32114999999999</v>
      </c>
      <c r="M57" s="461">
        <v>0</v>
      </c>
      <c r="N57" s="461">
        <v>1725.5971399999999</v>
      </c>
      <c r="O57" s="461">
        <v>3307.6315399999999</v>
      </c>
      <c r="P57" s="461">
        <v>395.21096999999997</v>
      </c>
      <c r="Q57" s="461">
        <v>349.07279</v>
      </c>
      <c r="R57" s="461">
        <v>559.14879000000008</v>
      </c>
      <c r="S57" s="461">
        <v>654.33910000000003</v>
      </c>
      <c r="T57" s="461">
        <v>0</v>
      </c>
      <c r="U57" s="461">
        <v>3328.2524700000004</v>
      </c>
      <c r="V57" s="461">
        <v>2110.7104900000004</v>
      </c>
      <c r="W57" s="461">
        <v>1521.6103700000001</v>
      </c>
      <c r="X57" s="461">
        <v>407.01542000000001</v>
      </c>
      <c r="Y57" s="461">
        <v>417.88703999999996</v>
      </c>
      <c r="Z57" s="461">
        <v>2471.1000299999996</v>
      </c>
      <c r="AA57" s="461">
        <v>1602.2107800000001</v>
      </c>
      <c r="AB57" s="461">
        <v>4204.1881199999998</v>
      </c>
      <c r="AC57" s="461">
        <v>4869.4261100000003</v>
      </c>
      <c r="AD57" s="461">
        <v>528.18542000000002</v>
      </c>
      <c r="AE57" s="461">
        <v>417.88726000000003</v>
      </c>
      <c r="AF57" s="461">
        <v>101469.14479000001</v>
      </c>
      <c r="AG57" s="462">
        <v>4.722724796009968E-2</v>
      </c>
    </row>
    <row r="58" spans="1:33" ht="25.5" customHeight="1">
      <c r="A58" s="829" t="s">
        <v>805</v>
      </c>
      <c r="B58" s="461">
        <v>36413.855479999998</v>
      </c>
      <c r="C58" s="461">
        <v>15676.560880000001</v>
      </c>
      <c r="D58" s="461">
        <v>10972.851909999999</v>
      </c>
      <c r="E58" s="461">
        <v>4378.0319</v>
      </c>
      <c r="F58" s="461">
        <v>4523.3698700000004</v>
      </c>
      <c r="G58" s="461">
        <v>3876.89615</v>
      </c>
      <c r="H58" s="461">
        <v>1958.51611</v>
      </c>
      <c r="I58" s="461">
        <v>2430.4775</v>
      </c>
      <c r="J58" s="461">
        <v>1413.4612</v>
      </c>
      <c r="K58" s="461">
        <v>1213.96227</v>
      </c>
      <c r="L58" s="461">
        <v>0</v>
      </c>
      <c r="M58" s="461">
        <v>263.60434999999995</v>
      </c>
      <c r="N58" s="461">
        <v>1857.6925200000001</v>
      </c>
      <c r="O58" s="461">
        <v>4553.3552599999994</v>
      </c>
      <c r="P58" s="461">
        <v>2186.1486800000002</v>
      </c>
      <c r="Q58" s="461">
        <v>605.29624000000001</v>
      </c>
      <c r="R58" s="461">
        <v>1351.88508</v>
      </c>
      <c r="S58" s="461">
        <v>1803.5275900000001</v>
      </c>
      <c r="T58" s="461">
        <v>990.61828000000003</v>
      </c>
      <c r="U58" s="461">
        <v>4250.9011300000002</v>
      </c>
      <c r="V58" s="461">
        <v>3733.46684</v>
      </c>
      <c r="W58" s="461">
        <v>2948.8147100000001</v>
      </c>
      <c r="X58" s="461">
        <v>998.31997999999999</v>
      </c>
      <c r="Y58" s="461">
        <v>1167.6548</v>
      </c>
      <c r="Z58" s="461">
        <v>4195.6082100000003</v>
      </c>
      <c r="AA58" s="461">
        <v>1124.60357</v>
      </c>
      <c r="AB58" s="461">
        <v>4016.6580199999999</v>
      </c>
      <c r="AC58" s="461">
        <v>5495.6875099999997</v>
      </c>
      <c r="AD58" s="461">
        <v>0</v>
      </c>
      <c r="AE58" s="461">
        <v>1180.3947000000001</v>
      </c>
      <c r="AF58" s="461">
        <v>125582.22073999999</v>
      </c>
      <c r="AG58" s="462">
        <v>5.8450307140584627E-2</v>
      </c>
    </row>
    <row r="59" spans="1:33" ht="25.5" customHeight="1">
      <c r="A59" s="829" t="s">
        <v>806</v>
      </c>
      <c r="B59" s="461">
        <v>34762.837670000001</v>
      </c>
      <c r="C59" s="461">
        <v>12750.896789999999</v>
      </c>
      <c r="D59" s="461">
        <v>9775.5206799999996</v>
      </c>
      <c r="E59" s="461">
        <v>3133.80906</v>
      </c>
      <c r="F59" s="461">
        <v>4498.2900099999997</v>
      </c>
      <c r="G59" s="461">
        <v>4383.5174699999998</v>
      </c>
      <c r="H59" s="461">
        <v>1365.94524</v>
      </c>
      <c r="I59" s="461">
        <v>1968.03305</v>
      </c>
      <c r="J59" s="461">
        <v>2145.4089399999998</v>
      </c>
      <c r="K59" s="461">
        <v>2388.5920699999997</v>
      </c>
      <c r="L59" s="461">
        <v>664.16270999999995</v>
      </c>
      <c r="M59" s="461">
        <v>1310.9181100000001</v>
      </c>
      <c r="N59" s="461">
        <v>4189.0344100000002</v>
      </c>
      <c r="O59" s="461">
        <v>2400.1410099999998</v>
      </c>
      <c r="P59" s="461">
        <v>1595.68013</v>
      </c>
      <c r="Q59" s="461">
        <v>659.81866000000002</v>
      </c>
      <c r="R59" s="461">
        <v>946.23460999999998</v>
      </c>
      <c r="S59" s="461">
        <v>853.25293999999997</v>
      </c>
      <c r="T59" s="461">
        <v>327.52888000000002</v>
      </c>
      <c r="U59" s="461">
        <v>5514.9462899999999</v>
      </c>
      <c r="V59" s="461">
        <v>8035.7156999999997</v>
      </c>
      <c r="W59" s="461">
        <v>2498.7301000000002</v>
      </c>
      <c r="X59" s="461">
        <v>2141.0041900000001</v>
      </c>
      <c r="Y59" s="461">
        <v>2230.8200899999997</v>
      </c>
      <c r="Z59" s="461">
        <v>3710.9534100000001</v>
      </c>
      <c r="AA59" s="461">
        <v>2576.8278300000002</v>
      </c>
      <c r="AB59" s="461">
        <v>3461.02684</v>
      </c>
      <c r="AC59" s="461">
        <v>7320.1141200000002</v>
      </c>
      <c r="AD59" s="461">
        <v>479.73487</v>
      </c>
      <c r="AE59" s="461">
        <v>3977.8599700000004</v>
      </c>
      <c r="AF59" s="461">
        <v>132067.35584999999</v>
      </c>
      <c r="AG59" s="462">
        <v>6.146871322381893E-2</v>
      </c>
    </row>
    <row r="60" spans="1:33" ht="25.5" customHeight="1">
      <c r="A60" s="829" t="s">
        <v>807</v>
      </c>
      <c r="B60" s="461">
        <v>24767.740399999999</v>
      </c>
      <c r="C60" s="461">
        <v>10689.37405</v>
      </c>
      <c r="D60" s="461">
        <v>8071.5706399999999</v>
      </c>
      <c r="E60" s="461">
        <v>4255.0295300000007</v>
      </c>
      <c r="F60" s="461">
        <v>3480.94605</v>
      </c>
      <c r="G60" s="461">
        <v>5625.2772500000001</v>
      </c>
      <c r="H60" s="461">
        <v>1884.21192</v>
      </c>
      <c r="I60" s="461">
        <v>2144.0412999999999</v>
      </c>
      <c r="J60" s="461">
        <v>2902.4290599999999</v>
      </c>
      <c r="K60" s="461">
        <v>2718.0829800000001</v>
      </c>
      <c r="L60" s="461">
        <v>800.37866000000008</v>
      </c>
      <c r="M60" s="461">
        <v>721.61592000000007</v>
      </c>
      <c r="N60" s="461">
        <v>5004.8591900000001</v>
      </c>
      <c r="O60" s="461">
        <v>2961.8197300000002</v>
      </c>
      <c r="P60" s="461">
        <v>2558.6473999999998</v>
      </c>
      <c r="Q60" s="461">
        <v>1347.1244099999999</v>
      </c>
      <c r="R60" s="461">
        <v>943.38581999999997</v>
      </c>
      <c r="S60" s="461">
        <v>3368.8323700000001</v>
      </c>
      <c r="T60" s="461">
        <v>1243.2732100000001</v>
      </c>
      <c r="U60" s="461">
        <v>5700.4725699999999</v>
      </c>
      <c r="V60" s="461">
        <v>8565.3844900000004</v>
      </c>
      <c r="W60" s="461">
        <v>2562.7619199999999</v>
      </c>
      <c r="X60" s="461">
        <v>1887.81791</v>
      </c>
      <c r="Y60" s="461">
        <v>1948.7043100000001</v>
      </c>
      <c r="Z60" s="461">
        <v>2809.4808199999998</v>
      </c>
      <c r="AA60" s="461">
        <v>1054.3108500000001</v>
      </c>
      <c r="AB60" s="461">
        <v>2337.1085099999996</v>
      </c>
      <c r="AC60" s="461">
        <v>5429.3617100000001</v>
      </c>
      <c r="AD60" s="461">
        <v>0</v>
      </c>
      <c r="AE60" s="461">
        <v>5446.8373600000004</v>
      </c>
      <c r="AF60" s="461">
        <v>123230.88034</v>
      </c>
      <c r="AG60" s="462">
        <v>5.7355912028265288E-2</v>
      </c>
    </row>
    <row r="61" spans="1:33" ht="25.5" customHeight="1">
      <c r="A61" s="829" t="s">
        <v>808</v>
      </c>
      <c r="B61" s="461">
        <v>39097.427360000001</v>
      </c>
      <c r="C61" s="461">
        <v>14685.570669999999</v>
      </c>
      <c r="D61" s="461">
        <v>13686.61184</v>
      </c>
      <c r="E61" s="461">
        <v>7071.2433799999999</v>
      </c>
      <c r="F61" s="461">
        <v>5935.8518199999999</v>
      </c>
      <c r="G61" s="461">
        <v>10257.64395</v>
      </c>
      <c r="H61" s="461">
        <v>2634.0692300000001</v>
      </c>
      <c r="I61" s="461">
        <v>5334.7432500000004</v>
      </c>
      <c r="J61" s="461">
        <v>3495.5427799999998</v>
      </c>
      <c r="K61" s="461">
        <v>5095.3662199999999</v>
      </c>
      <c r="L61" s="461">
        <v>1543.4363700000001</v>
      </c>
      <c r="M61" s="461">
        <v>2224.1308199999999</v>
      </c>
      <c r="N61" s="461">
        <v>7396.39372</v>
      </c>
      <c r="O61" s="461">
        <v>6544.6534800000009</v>
      </c>
      <c r="P61" s="461">
        <v>3932.2348500000003</v>
      </c>
      <c r="Q61" s="461">
        <v>1057.3334499999999</v>
      </c>
      <c r="R61" s="461">
        <v>2382.7642900000001</v>
      </c>
      <c r="S61" s="461">
        <v>5295.6950999999999</v>
      </c>
      <c r="T61" s="461">
        <v>2489.7499600000001</v>
      </c>
      <c r="U61" s="461">
        <v>13828.826220000001</v>
      </c>
      <c r="V61" s="461">
        <v>15725.676039999998</v>
      </c>
      <c r="W61" s="461">
        <v>5116.9778900000001</v>
      </c>
      <c r="X61" s="461">
        <v>2412.4292</v>
      </c>
      <c r="Y61" s="461">
        <v>5348.63195</v>
      </c>
      <c r="Z61" s="461">
        <v>5212.2618700000003</v>
      </c>
      <c r="AA61" s="461">
        <v>3244.5136499999999</v>
      </c>
      <c r="AB61" s="461">
        <v>4396.3175199999996</v>
      </c>
      <c r="AC61" s="461">
        <v>7660.44794</v>
      </c>
      <c r="AD61" s="461">
        <v>679.94794999999999</v>
      </c>
      <c r="AE61" s="461">
        <v>10006.053759999999</v>
      </c>
      <c r="AF61" s="461">
        <v>213792.54652999999</v>
      </c>
      <c r="AG61" s="462">
        <v>9.9506442356342026E-2</v>
      </c>
    </row>
    <row r="62" spans="1:33" ht="25.5" customHeight="1">
      <c r="A62" s="829" t="s">
        <v>809</v>
      </c>
      <c r="B62" s="461">
        <v>66956.886440000002</v>
      </c>
      <c r="C62" s="461">
        <v>23938.90396</v>
      </c>
      <c r="D62" s="461">
        <v>21717.00562</v>
      </c>
      <c r="E62" s="461">
        <v>11097.66538</v>
      </c>
      <c r="F62" s="461">
        <v>9884.742839999999</v>
      </c>
      <c r="G62" s="461">
        <v>19647.282660000001</v>
      </c>
      <c r="H62" s="461">
        <v>6874.1012699999992</v>
      </c>
      <c r="I62" s="461">
        <v>10045.393239999999</v>
      </c>
      <c r="J62" s="461">
        <v>8354.27261</v>
      </c>
      <c r="K62" s="461">
        <v>9481.8697200000006</v>
      </c>
      <c r="L62" s="461">
        <v>3723.4385499999999</v>
      </c>
      <c r="M62" s="461">
        <v>3485.0403999999999</v>
      </c>
      <c r="N62" s="461">
        <v>13045.90439</v>
      </c>
      <c r="O62" s="461">
        <v>8149.777</v>
      </c>
      <c r="P62" s="461">
        <v>7692.2699699999994</v>
      </c>
      <c r="Q62" s="461">
        <v>2326.1174999999998</v>
      </c>
      <c r="R62" s="461">
        <v>5108.2869500000006</v>
      </c>
      <c r="S62" s="461">
        <v>12066.433210000001</v>
      </c>
      <c r="T62" s="461">
        <v>5678.5082699999994</v>
      </c>
      <c r="U62" s="461">
        <v>24100.964899999999</v>
      </c>
      <c r="V62" s="461">
        <v>32663.008850000002</v>
      </c>
      <c r="W62" s="461">
        <v>8779.4236199999996</v>
      </c>
      <c r="X62" s="461">
        <v>5182.0813099999996</v>
      </c>
      <c r="Y62" s="461">
        <v>7244.47793</v>
      </c>
      <c r="Z62" s="461">
        <v>7392.1103899999998</v>
      </c>
      <c r="AA62" s="461">
        <v>5369.1740199999995</v>
      </c>
      <c r="AB62" s="461">
        <v>7026.4209099999998</v>
      </c>
      <c r="AC62" s="461">
        <v>13631.477570000001</v>
      </c>
      <c r="AD62" s="461">
        <v>262.49847</v>
      </c>
      <c r="AE62" s="461">
        <v>17047.490249999999</v>
      </c>
      <c r="AF62" s="461">
        <v>377973.0282</v>
      </c>
      <c r="AG62" s="462">
        <v>0.17592171454657185</v>
      </c>
    </row>
    <row r="63" spans="1:33" ht="25.5" customHeight="1">
      <c r="A63" s="829" t="s">
        <v>810</v>
      </c>
      <c r="B63" s="461">
        <v>118099.11</v>
      </c>
      <c r="C63" s="461">
        <v>31426.608629999999</v>
      </c>
      <c r="D63" s="461">
        <v>31813.891050000002</v>
      </c>
      <c r="E63" s="461">
        <v>15524.45408</v>
      </c>
      <c r="F63" s="461">
        <v>13672.180869999998</v>
      </c>
      <c r="G63" s="461">
        <v>33791.679909999999</v>
      </c>
      <c r="H63" s="461">
        <v>12139.8981</v>
      </c>
      <c r="I63" s="461">
        <v>17657.815670000004</v>
      </c>
      <c r="J63" s="461">
        <v>16133.010960000001</v>
      </c>
      <c r="K63" s="461">
        <v>13819.35241</v>
      </c>
      <c r="L63" s="461">
        <v>9614.8550899999991</v>
      </c>
      <c r="M63" s="461">
        <v>5224.6303399999997</v>
      </c>
      <c r="N63" s="461">
        <v>22992.723469999997</v>
      </c>
      <c r="O63" s="461">
        <v>13327.342789999999</v>
      </c>
      <c r="P63" s="461">
        <v>11181.244349999999</v>
      </c>
      <c r="Q63" s="461">
        <v>4730.7299999999996</v>
      </c>
      <c r="R63" s="461">
        <v>9782.81891</v>
      </c>
      <c r="S63" s="461">
        <v>15189.56675</v>
      </c>
      <c r="T63" s="461">
        <v>12018.200560000001</v>
      </c>
      <c r="U63" s="461">
        <v>33966.893689999997</v>
      </c>
      <c r="V63" s="461">
        <v>58601.597600000001</v>
      </c>
      <c r="W63" s="461">
        <v>13740.25023</v>
      </c>
      <c r="X63" s="461">
        <v>7506.7075700000005</v>
      </c>
      <c r="Y63" s="461">
        <v>13354.025890000001</v>
      </c>
      <c r="Z63" s="461">
        <v>11616.49199</v>
      </c>
      <c r="AA63" s="461">
        <v>8169.6100800000004</v>
      </c>
      <c r="AB63" s="461">
        <v>14581.36132</v>
      </c>
      <c r="AC63" s="461">
        <v>20948.943460000002</v>
      </c>
      <c r="AD63" s="461">
        <v>1469.1537800000001</v>
      </c>
      <c r="AE63" s="461">
        <v>39775.630810000002</v>
      </c>
      <c r="AF63" s="461">
        <v>631870.78035999998</v>
      </c>
      <c r="AG63" s="462">
        <v>0.29409450611378707</v>
      </c>
    </row>
    <row r="64" spans="1:33" ht="25.5" customHeight="1">
      <c r="A64" s="829" t="s">
        <v>811</v>
      </c>
      <c r="B64" s="461">
        <v>30256.77016</v>
      </c>
      <c r="C64" s="461">
        <v>6548.9824200000003</v>
      </c>
      <c r="D64" s="461">
        <v>5958.2720099999997</v>
      </c>
      <c r="E64" s="461">
        <v>2813.4783199999997</v>
      </c>
      <c r="F64" s="461">
        <v>2602.4099000000001</v>
      </c>
      <c r="G64" s="461">
        <v>7478.2062699999997</v>
      </c>
      <c r="H64" s="461">
        <v>3030.6163799999999</v>
      </c>
      <c r="I64" s="461">
        <v>3506.1630800000003</v>
      </c>
      <c r="J64" s="461">
        <v>3325.1946499999999</v>
      </c>
      <c r="K64" s="461">
        <v>2124.9209100000003</v>
      </c>
      <c r="L64" s="461">
        <v>2859.4174600000001</v>
      </c>
      <c r="M64" s="461">
        <v>1348.98281</v>
      </c>
      <c r="N64" s="461">
        <v>4661.1590999999999</v>
      </c>
      <c r="O64" s="461">
        <v>2365.4194700000003</v>
      </c>
      <c r="P64" s="461">
        <v>1781.22299</v>
      </c>
      <c r="Q64" s="461">
        <v>1305.0695700000001</v>
      </c>
      <c r="R64" s="461">
        <v>2839.6292400000002</v>
      </c>
      <c r="S64" s="461">
        <v>2586.5288599999999</v>
      </c>
      <c r="T64" s="461">
        <v>2145.9331299999999</v>
      </c>
      <c r="U64" s="461">
        <v>6480.5831399999997</v>
      </c>
      <c r="V64" s="461">
        <v>13648.97401</v>
      </c>
      <c r="W64" s="461">
        <v>2633.15038</v>
      </c>
      <c r="X64" s="461">
        <v>1349.5987399999999</v>
      </c>
      <c r="Y64" s="461">
        <v>2664.83475</v>
      </c>
      <c r="Z64" s="461">
        <v>2239.8738699999999</v>
      </c>
      <c r="AA64" s="461">
        <v>1284.4412399999999</v>
      </c>
      <c r="AB64" s="461">
        <v>3068.1349300000002</v>
      </c>
      <c r="AC64" s="461">
        <v>3720.5292899999999</v>
      </c>
      <c r="AD64" s="461">
        <v>523.50316999999995</v>
      </c>
      <c r="AE64" s="461">
        <v>5655.7132899999997</v>
      </c>
      <c r="AF64" s="461">
        <v>132807.71354</v>
      </c>
      <c r="AG64" s="462">
        <v>6.181330128827104E-2</v>
      </c>
    </row>
    <row r="65" spans="1:33" ht="25.5" customHeight="1" thickBot="1">
      <c r="A65" s="829" t="s">
        <v>812</v>
      </c>
      <c r="B65" s="461">
        <v>26097.60644</v>
      </c>
      <c r="C65" s="461">
        <v>11889.651179999999</v>
      </c>
      <c r="D65" s="461">
        <v>9336.6856299999999</v>
      </c>
      <c r="E65" s="461">
        <v>4843.7552699999997</v>
      </c>
      <c r="F65" s="461">
        <v>3594.8259700000003</v>
      </c>
      <c r="G65" s="461">
        <v>19953.45839</v>
      </c>
      <c r="H65" s="461">
        <v>5178.2557300000008</v>
      </c>
      <c r="I65" s="461">
        <v>4588.4895700000006</v>
      </c>
      <c r="J65" s="461">
        <v>6191.2750199999991</v>
      </c>
      <c r="K65" s="461">
        <v>3286.35673</v>
      </c>
      <c r="L65" s="461">
        <v>5664.0066500000003</v>
      </c>
      <c r="M65" s="461">
        <v>1836.9249399999999</v>
      </c>
      <c r="N65" s="461">
        <v>7552.6220300000004</v>
      </c>
      <c r="O65" s="461">
        <v>3796.5602400000002</v>
      </c>
      <c r="P65" s="461">
        <v>2732.23101</v>
      </c>
      <c r="Q65" s="461">
        <v>4979.2665399999996</v>
      </c>
      <c r="R65" s="461">
        <v>4634.24341</v>
      </c>
      <c r="S65" s="461">
        <v>3651.5112400000003</v>
      </c>
      <c r="T65" s="461">
        <v>4016.16363</v>
      </c>
      <c r="U65" s="461">
        <v>9835.3091999999997</v>
      </c>
      <c r="V65" s="461">
        <v>18754.741190000001</v>
      </c>
      <c r="W65" s="461">
        <v>3966.2867200000001</v>
      </c>
      <c r="X65" s="461">
        <v>2844.9362599999999</v>
      </c>
      <c r="Y65" s="461">
        <v>4466.4110499999997</v>
      </c>
      <c r="Z65" s="461">
        <v>4259.7787800000006</v>
      </c>
      <c r="AA65" s="461">
        <v>2348.3337700000002</v>
      </c>
      <c r="AB65" s="461">
        <v>5544.6943000000001</v>
      </c>
      <c r="AC65" s="461">
        <v>5616.3767600000001</v>
      </c>
      <c r="AD65" s="461">
        <v>3036.5960599999999</v>
      </c>
      <c r="AE65" s="461">
        <v>6553.8302999999996</v>
      </c>
      <c r="AF65" s="461">
        <v>201051.18401</v>
      </c>
      <c r="AG65" s="462">
        <v>9.3576171747213346E-2</v>
      </c>
    </row>
    <row r="66" spans="1:33" ht="25.5" customHeight="1" thickTop="1" thickBot="1">
      <c r="A66" s="828" t="s">
        <v>6</v>
      </c>
      <c r="B66" s="463">
        <v>448611.97388000001</v>
      </c>
      <c r="C66" s="463">
        <v>185727.82529000001</v>
      </c>
      <c r="D66" s="463">
        <v>122709.0436</v>
      </c>
      <c r="E66" s="463">
        <v>56545.422480000008</v>
      </c>
      <c r="F66" s="463">
        <v>57518.774679999995</v>
      </c>
      <c r="G66" s="463">
        <v>109445.97242999998</v>
      </c>
      <c r="H66" s="463">
        <v>37556.862219999995</v>
      </c>
      <c r="I66" s="463">
        <v>48479.987580000001</v>
      </c>
      <c r="J66" s="463">
        <v>46203.934150000001</v>
      </c>
      <c r="K66" s="463">
        <v>40128.50331</v>
      </c>
      <c r="L66" s="463">
        <v>25478.016639999998</v>
      </c>
      <c r="M66" s="463">
        <v>16415.847689999999</v>
      </c>
      <c r="N66" s="463">
        <v>69222.870079999993</v>
      </c>
      <c r="O66" s="463">
        <v>47406.700519999999</v>
      </c>
      <c r="P66" s="463">
        <v>34054.890349999994</v>
      </c>
      <c r="Q66" s="463">
        <v>19341.199109999998</v>
      </c>
      <c r="R66" s="463">
        <v>30904.488980000006</v>
      </c>
      <c r="S66" s="463">
        <v>45469.687160000001</v>
      </c>
      <c r="T66" s="463">
        <v>28909.975920000001</v>
      </c>
      <c r="U66" s="463">
        <v>108042.55596000001</v>
      </c>
      <c r="V66" s="463">
        <v>161839.27520999999</v>
      </c>
      <c r="W66" s="463">
        <v>43768.005940000003</v>
      </c>
      <c r="X66" s="463">
        <v>25420.870940000001</v>
      </c>
      <c r="Y66" s="463">
        <v>38843.447810000005</v>
      </c>
      <c r="Z66" s="463">
        <v>48701.37748000001</v>
      </c>
      <c r="AA66" s="463">
        <v>26774.025790000003</v>
      </c>
      <c r="AB66" s="463">
        <v>49439.858140000004</v>
      </c>
      <c r="AC66" s="463">
        <v>78526.98709000001</v>
      </c>
      <c r="AD66" s="463">
        <v>6979.6197199999997</v>
      </c>
      <c r="AE66" s="463">
        <v>90061.697700000004</v>
      </c>
      <c r="AF66" s="463">
        <v>2148529.6978500001</v>
      </c>
      <c r="AG66" s="914">
        <v>1</v>
      </c>
    </row>
    <row r="67" spans="1:33" ht="25.5" customHeight="1" thickTop="1" thickBot="1">
      <c r="A67" s="830" t="s">
        <v>813</v>
      </c>
      <c r="B67" s="462">
        <v>0.20879952198422902</v>
      </c>
      <c r="C67" s="462">
        <v>8.6444150842250364E-2</v>
      </c>
      <c r="D67" s="462">
        <v>5.7113031168614062E-2</v>
      </c>
      <c r="E67" s="462">
        <v>2.6318194501376509E-2</v>
      </c>
      <c r="F67" s="462">
        <v>2.6771226265831061E-2</v>
      </c>
      <c r="G67" s="462">
        <v>5.0939939317348436E-2</v>
      </c>
      <c r="H67" s="462">
        <v>1.7480262086943716E-2</v>
      </c>
      <c r="I67" s="462">
        <v>2.2564262262007903E-2</v>
      </c>
      <c r="J67" s="462">
        <v>2.1504908308335485E-2</v>
      </c>
      <c r="K67" s="462">
        <v>1.8677192756588825E-2</v>
      </c>
      <c r="L67" s="462">
        <v>1.1858349766119337E-2</v>
      </c>
      <c r="M67" s="462">
        <v>7.6405030409526474E-3</v>
      </c>
      <c r="N67" s="462">
        <v>3.2218716897080932E-2</v>
      </c>
      <c r="O67" s="462">
        <v>2.2064717358777557E-2</v>
      </c>
      <c r="P67" s="462">
        <v>1.5850323309041615E-2</v>
      </c>
      <c r="Q67" s="462">
        <v>9.0020627265959743E-3</v>
      </c>
      <c r="R67" s="462">
        <v>1.4384017596277884E-2</v>
      </c>
      <c r="S67" s="462">
        <v>2.1163164374921512E-2</v>
      </c>
      <c r="T67" s="462">
        <v>1.3455702264171521E-2</v>
      </c>
      <c r="U67" s="462">
        <v>5.028674077352363E-2</v>
      </c>
      <c r="V67" s="462">
        <v>7.5325593763935411E-2</v>
      </c>
      <c r="W67" s="462">
        <v>2.037114310488608E-2</v>
      </c>
      <c r="X67" s="462">
        <v>1.1831752181707456E-2</v>
      </c>
      <c r="Y67" s="462">
        <v>1.8079083500158286E-2</v>
      </c>
      <c r="Z67" s="462">
        <v>2.2667304775323662E-2</v>
      </c>
      <c r="AA67" s="462">
        <v>1.2461557229947694E-2</v>
      </c>
      <c r="AB67" s="462">
        <v>2.3011019205121386E-2</v>
      </c>
      <c r="AC67" s="462">
        <v>3.6549174613960761E-2</v>
      </c>
      <c r="AD67" s="462">
        <v>3.2485563159701239E-3</v>
      </c>
      <c r="AE67" s="462">
        <v>4.1917827708001121E-2</v>
      </c>
      <c r="AF67" s="462">
        <v>1</v>
      </c>
      <c r="AG67" s="462"/>
    </row>
    <row r="68" spans="1:33" ht="25.5" customHeight="1" thickTop="1" thickBot="1">
      <c r="A68" s="831" t="s">
        <v>817</v>
      </c>
      <c r="B68" s="1182" t="s">
        <v>858</v>
      </c>
      <c r="C68" s="1182" t="s">
        <v>859</v>
      </c>
      <c r="D68" s="1182" t="s">
        <v>860</v>
      </c>
      <c r="E68" s="1182" t="s">
        <v>861</v>
      </c>
      <c r="F68" s="1182" t="s">
        <v>862</v>
      </c>
      <c r="G68" s="1182" t="s">
        <v>863</v>
      </c>
      <c r="H68" s="1182" t="s">
        <v>864</v>
      </c>
      <c r="I68" s="1182" t="s">
        <v>865</v>
      </c>
      <c r="J68" s="1182" t="s">
        <v>866</v>
      </c>
      <c r="K68" s="1182" t="s">
        <v>867</v>
      </c>
      <c r="L68" s="1182" t="s">
        <v>868</v>
      </c>
      <c r="M68" s="1182" t="s">
        <v>869</v>
      </c>
      <c r="N68" s="1182" t="s">
        <v>870</v>
      </c>
      <c r="O68" s="1182" t="s">
        <v>871</v>
      </c>
      <c r="P68" s="1182" t="s">
        <v>872</v>
      </c>
      <c r="Q68" s="1182" t="s">
        <v>873</v>
      </c>
      <c r="R68" s="1182" t="s">
        <v>874</v>
      </c>
      <c r="S68" s="1182" t="s">
        <v>875</v>
      </c>
      <c r="T68" s="1182" t="s">
        <v>876</v>
      </c>
      <c r="U68" s="1182" t="s">
        <v>877</v>
      </c>
      <c r="V68" s="1182" t="s">
        <v>878</v>
      </c>
      <c r="W68" s="1182" t="s">
        <v>879</v>
      </c>
      <c r="X68" s="1182" t="s">
        <v>880</v>
      </c>
      <c r="Y68" s="1182" t="s">
        <v>881</v>
      </c>
      <c r="Z68" s="1182" t="s">
        <v>882</v>
      </c>
      <c r="AA68" s="1182" t="s">
        <v>883</v>
      </c>
      <c r="AB68" s="1182" t="s">
        <v>1348</v>
      </c>
      <c r="AC68" s="1182" t="s">
        <v>1358</v>
      </c>
      <c r="AD68" s="1182" t="s">
        <v>1393</v>
      </c>
      <c r="AE68" s="1182" t="s">
        <v>1394</v>
      </c>
      <c r="AF68" s="1182" t="s">
        <v>6</v>
      </c>
      <c r="AG68" s="1183" t="s">
        <v>710</v>
      </c>
    </row>
    <row r="69" spans="1:33" ht="25.5" customHeight="1" thickTop="1">
      <c r="A69" s="829" t="s">
        <v>799</v>
      </c>
      <c r="B69" s="461">
        <v>0</v>
      </c>
      <c r="C69" s="461">
        <v>0</v>
      </c>
      <c r="D69" s="461">
        <v>0</v>
      </c>
      <c r="E69" s="461">
        <v>0</v>
      </c>
      <c r="F69" s="461">
        <v>0</v>
      </c>
      <c r="G69" s="461">
        <v>0</v>
      </c>
      <c r="H69" s="461">
        <v>0</v>
      </c>
      <c r="I69" s="461">
        <v>0</v>
      </c>
      <c r="J69" s="461">
        <v>0</v>
      </c>
      <c r="K69" s="461">
        <v>0</v>
      </c>
      <c r="L69" s="461">
        <v>0</v>
      </c>
      <c r="M69" s="461">
        <v>0</v>
      </c>
      <c r="N69" s="461">
        <v>0</v>
      </c>
      <c r="O69" s="461">
        <v>0</v>
      </c>
      <c r="P69" s="461">
        <v>0</v>
      </c>
      <c r="Q69" s="461">
        <v>0</v>
      </c>
      <c r="R69" s="461">
        <v>0</v>
      </c>
      <c r="S69" s="461">
        <v>0</v>
      </c>
      <c r="T69" s="461">
        <v>0</v>
      </c>
      <c r="U69" s="461">
        <v>0</v>
      </c>
      <c r="V69" s="461">
        <v>0</v>
      </c>
      <c r="W69" s="461">
        <v>0</v>
      </c>
      <c r="X69" s="461">
        <v>0</v>
      </c>
      <c r="Y69" s="461">
        <v>0</v>
      </c>
      <c r="Z69" s="461">
        <v>0</v>
      </c>
      <c r="AA69" s="461">
        <v>0</v>
      </c>
      <c r="AB69" s="461">
        <v>0</v>
      </c>
      <c r="AC69" s="461">
        <v>0</v>
      </c>
      <c r="AD69" s="461">
        <v>0</v>
      </c>
      <c r="AE69" s="461">
        <v>0</v>
      </c>
      <c r="AF69" s="461">
        <v>0</v>
      </c>
      <c r="AG69" s="462">
        <v>0</v>
      </c>
    </row>
    <row r="70" spans="1:33" ht="25.5" customHeight="1">
      <c r="A70" s="829" t="s">
        <v>800</v>
      </c>
      <c r="B70" s="461">
        <v>0</v>
      </c>
      <c r="C70" s="461">
        <v>0</v>
      </c>
      <c r="D70" s="461">
        <v>0</v>
      </c>
      <c r="E70" s="461">
        <v>0</v>
      </c>
      <c r="F70" s="461">
        <v>0</v>
      </c>
      <c r="G70" s="461">
        <v>0</v>
      </c>
      <c r="H70" s="461">
        <v>0</v>
      </c>
      <c r="I70" s="461">
        <v>0</v>
      </c>
      <c r="J70" s="461">
        <v>0</v>
      </c>
      <c r="K70" s="461">
        <v>0</v>
      </c>
      <c r="L70" s="461">
        <v>0</v>
      </c>
      <c r="M70" s="461">
        <v>0</v>
      </c>
      <c r="N70" s="461">
        <v>0</v>
      </c>
      <c r="O70" s="461">
        <v>0</v>
      </c>
      <c r="P70" s="461">
        <v>0</v>
      </c>
      <c r="Q70" s="461">
        <v>0</v>
      </c>
      <c r="R70" s="461">
        <v>0</v>
      </c>
      <c r="S70" s="461">
        <v>0</v>
      </c>
      <c r="T70" s="461">
        <v>0</v>
      </c>
      <c r="U70" s="461">
        <v>0</v>
      </c>
      <c r="V70" s="461">
        <v>0</v>
      </c>
      <c r="W70" s="461">
        <v>0</v>
      </c>
      <c r="X70" s="461">
        <v>0</v>
      </c>
      <c r="Y70" s="461">
        <v>0</v>
      </c>
      <c r="Z70" s="461">
        <v>0</v>
      </c>
      <c r="AA70" s="461">
        <v>0</v>
      </c>
      <c r="AB70" s="461">
        <v>0</v>
      </c>
      <c r="AC70" s="461">
        <v>0</v>
      </c>
      <c r="AD70" s="461">
        <v>0</v>
      </c>
      <c r="AE70" s="461">
        <v>0</v>
      </c>
      <c r="AF70" s="461">
        <v>0</v>
      </c>
      <c r="AG70" s="462">
        <v>0</v>
      </c>
    </row>
    <row r="71" spans="1:33" ht="25.5" customHeight="1">
      <c r="A71" s="829" t="s">
        <v>801</v>
      </c>
      <c r="B71" s="461">
        <v>4</v>
      </c>
      <c r="C71" s="461">
        <v>3</v>
      </c>
      <c r="D71" s="461">
        <v>0</v>
      </c>
      <c r="E71" s="461">
        <v>0</v>
      </c>
      <c r="F71" s="461">
        <v>0</v>
      </c>
      <c r="G71" s="461">
        <v>0</v>
      </c>
      <c r="H71" s="461">
        <v>0</v>
      </c>
      <c r="I71" s="461">
        <v>0</v>
      </c>
      <c r="J71" s="461">
        <v>0</v>
      </c>
      <c r="K71" s="461">
        <v>0</v>
      </c>
      <c r="L71" s="461">
        <v>0</v>
      </c>
      <c r="M71" s="461">
        <v>0</v>
      </c>
      <c r="N71" s="461">
        <v>0</v>
      </c>
      <c r="O71" s="461">
        <v>0</v>
      </c>
      <c r="P71" s="461">
        <v>0</v>
      </c>
      <c r="Q71" s="461">
        <v>0</v>
      </c>
      <c r="R71" s="461">
        <v>0</v>
      </c>
      <c r="S71" s="461">
        <v>0</v>
      </c>
      <c r="T71" s="461">
        <v>0</v>
      </c>
      <c r="U71" s="461">
        <v>0</v>
      </c>
      <c r="V71" s="461">
        <v>0</v>
      </c>
      <c r="W71" s="461">
        <v>0</v>
      </c>
      <c r="X71" s="461">
        <v>0</v>
      </c>
      <c r="Y71" s="461">
        <v>0</v>
      </c>
      <c r="Z71" s="461">
        <v>0</v>
      </c>
      <c r="AA71" s="461">
        <v>0</v>
      </c>
      <c r="AB71" s="461">
        <v>0</v>
      </c>
      <c r="AC71" s="461">
        <v>0</v>
      </c>
      <c r="AD71" s="461">
        <v>0</v>
      </c>
      <c r="AE71" s="461">
        <v>0</v>
      </c>
      <c r="AF71" s="461">
        <v>7</v>
      </c>
      <c r="AG71" s="462">
        <v>7.7927398382672514E-6</v>
      </c>
    </row>
    <row r="72" spans="1:33" ht="25.5" customHeight="1">
      <c r="A72" s="829" t="s">
        <v>802</v>
      </c>
      <c r="B72" s="461">
        <v>4</v>
      </c>
      <c r="C72" s="461">
        <v>7</v>
      </c>
      <c r="D72" s="461">
        <v>2</v>
      </c>
      <c r="E72" s="461">
        <v>0</v>
      </c>
      <c r="F72" s="461">
        <v>1</v>
      </c>
      <c r="G72" s="461">
        <v>0</v>
      </c>
      <c r="H72" s="461">
        <v>1</v>
      </c>
      <c r="I72" s="461">
        <v>0</v>
      </c>
      <c r="J72" s="461">
        <v>1</v>
      </c>
      <c r="K72" s="461">
        <v>0</v>
      </c>
      <c r="L72" s="461">
        <v>0</v>
      </c>
      <c r="M72" s="461">
        <v>0</v>
      </c>
      <c r="N72" s="461">
        <v>0</v>
      </c>
      <c r="O72" s="461">
        <v>0</v>
      </c>
      <c r="P72" s="461">
        <v>0</v>
      </c>
      <c r="Q72" s="461">
        <v>1</v>
      </c>
      <c r="R72" s="461">
        <v>0</v>
      </c>
      <c r="S72" s="461">
        <v>0</v>
      </c>
      <c r="T72" s="461">
        <v>0</v>
      </c>
      <c r="U72" s="461">
        <v>0</v>
      </c>
      <c r="V72" s="461">
        <v>0</v>
      </c>
      <c r="W72" s="461">
        <v>0</v>
      </c>
      <c r="X72" s="461">
        <v>0</v>
      </c>
      <c r="Y72" s="461">
        <v>0</v>
      </c>
      <c r="Z72" s="461">
        <v>0</v>
      </c>
      <c r="AA72" s="461">
        <v>0</v>
      </c>
      <c r="AB72" s="461">
        <v>0</v>
      </c>
      <c r="AC72" s="461">
        <v>1</v>
      </c>
      <c r="AD72" s="461">
        <v>0</v>
      </c>
      <c r="AE72" s="461">
        <v>0</v>
      </c>
      <c r="AF72" s="461">
        <v>18</v>
      </c>
      <c r="AG72" s="462">
        <v>2.0038473869830074E-5</v>
      </c>
    </row>
    <row r="73" spans="1:33" ht="25.5" customHeight="1">
      <c r="A73" s="829" t="s">
        <v>803</v>
      </c>
      <c r="B73" s="461">
        <v>15</v>
      </c>
      <c r="C73" s="461">
        <v>8</v>
      </c>
      <c r="D73" s="461">
        <v>3</v>
      </c>
      <c r="E73" s="461">
        <v>0</v>
      </c>
      <c r="F73" s="461">
        <v>4</v>
      </c>
      <c r="G73" s="461">
        <v>2</v>
      </c>
      <c r="H73" s="461">
        <v>0</v>
      </c>
      <c r="I73" s="461">
        <v>0</v>
      </c>
      <c r="J73" s="461">
        <v>0</v>
      </c>
      <c r="K73" s="461">
        <v>0</v>
      </c>
      <c r="L73" s="461">
        <v>0</v>
      </c>
      <c r="M73" s="461">
        <v>0</v>
      </c>
      <c r="N73" s="461">
        <v>1</v>
      </c>
      <c r="O73" s="461">
        <v>0</v>
      </c>
      <c r="P73" s="461">
        <v>0</v>
      </c>
      <c r="Q73" s="461">
        <v>0</v>
      </c>
      <c r="R73" s="461">
        <v>2</v>
      </c>
      <c r="S73" s="461">
        <v>0</v>
      </c>
      <c r="T73" s="461">
        <v>0</v>
      </c>
      <c r="U73" s="461">
        <v>1</v>
      </c>
      <c r="V73" s="461">
        <v>0</v>
      </c>
      <c r="W73" s="461">
        <v>0</v>
      </c>
      <c r="X73" s="461">
        <v>1</v>
      </c>
      <c r="Y73" s="461">
        <v>0</v>
      </c>
      <c r="Z73" s="461">
        <v>5</v>
      </c>
      <c r="AA73" s="461">
        <v>0</v>
      </c>
      <c r="AB73" s="461">
        <v>1</v>
      </c>
      <c r="AC73" s="461">
        <v>3</v>
      </c>
      <c r="AD73" s="461">
        <v>0</v>
      </c>
      <c r="AE73" s="461">
        <v>0</v>
      </c>
      <c r="AF73" s="461">
        <v>46</v>
      </c>
      <c r="AG73" s="462">
        <v>5.120943322289908E-5</v>
      </c>
    </row>
    <row r="74" spans="1:33" ht="25.5" customHeight="1">
      <c r="A74" s="829" t="s">
        <v>804</v>
      </c>
      <c r="B74" s="461">
        <v>68</v>
      </c>
      <c r="C74" s="461">
        <v>55</v>
      </c>
      <c r="D74" s="461">
        <v>13</v>
      </c>
      <c r="E74" s="461">
        <v>8</v>
      </c>
      <c r="F74" s="461">
        <v>7</v>
      </c>
      <c r="G74" s="461">
        <v>7</v>
      </c>
      <c r="H74" s="461">
        <v>2</v>
      </c>
      <c r="I74" s="461">
        <v>2</v>
      </c>
      <c r="J74" s="461">
        <v>2</v>
      </c>
      <c r="K74" s="461">
        <v>0</v>
      </c>
      <c r="L74" s="461">
        <v>1</v>
      </c>
      <c r="M74" s="461">
        <v>0</v>
      </c>
      <c r="N74" s="461">
        <v>4</v>
      </c>
      <c r="O74" s="461">
        <v>7</v>
      </c>
      <c r="P74" s="461">
        <v>1</v>
      </c>
      <c r="Q74" s="461">
        <v>1</v>
      </c>
      <c r="R74" s="461">
        <v>1</v>
      </c>
      <c r="S74" s="461">
        <v>1</v>
      </c>
      <c r="T74" s="461">
        <v>0</v>
      </c>
      <c r="U74" s="461">
        <v>8</v>
      </c>
      <c r="V74" s="461">
        <v>5</v>
      </c>
      <c r="W74" s="461">
        <v>4</v>
      </c>
      <c r="X74" s="461">
        <v>1</v>
      </c>
      <c r="Y74" s="461">
        <v>1</v>
      </c>
      <c r="Z74" s="461">
        <v>6</v>
      </c>
      <c r="AA74" s="461">
        <v>4</v>
      </c>
      <c r="AB74" s="461">
        <v>10</v>
      </c>
      <c r="AC74" s="461">
        <v>11</v>
      </c>
      <c r="AD74" s="461">
        <v>1</v>
      </c>
      <c r="AE74" s="461">
        <v>1</v>
      </c>
      <c r="AF74" s="461">
        <v>232</v>
      </c>
      <c r="AG74" s="462">
        <v>2.5827366321114317E-4</v>
      </c>
    </row>
    <row r="75" spans="1:33" ht="25.5" customHeight="1">
      <c r="A75" s="829" t="s">
        <v>805</v>
      </c>
      <c r="B75" s="461">
        <v>139</v>
      </c>
      <c r="C75" s="461">
        <v>60</v>
      </c>
      <c r="D75" s="461">
        <v>41</v>
      </c>
      <c r="E75" s="461">
        <v>18</v>
      </c>
      <c r="F75" s="461">
        <v>18</v>
      </c>
      <c r="G75" s="461">
        <v>16</v>
      </c>
      <c r="H75" s="461">
        <v>7</v>
      </c>
      <c r="I75" s="461">
        <v>9</v>
      </c>
      <c r="J75" s="461">
        <v>5</v>
      </c>
      <c r="K75" s="461">
        <v>5</v>
      </c>
      <c r="L75" s="461">
        <v>0</v>
      </c>
      <c r="M75" s="461">
        <v>1</v>
      </c>
      <c r="N75" s="461">
        <v>7</v>
      </c>
      <c r="O75" s="461">
        <v>17</v>
      </c>
      <c r="P75" s="461">
        <v>8</v>
      </c>
      <c r="Q75" s="461">
        <v>2</v>
      </c>
      <c r="R75" s="461">
        <v>5</v>
      </c>
      <c r="S75" s="461">
        <v>7</v>
      </c>
      <c r="T75" s="461">
        <v>4</v>
      </c>
      <c r="U75" s="461">
        <v>17</v>
      </c>
      <c r="V75" s="461">
        <v>15</v>
      </c>
      <c r="W75" s="461">
        <v>11</v>
      </c>
      <c r="X75" s="461">
        <v>4</v>
      </c>
      <c r="Y75" s="461">
        <v>5</v>
      </c>
      <c r="Z75" s="461">
        <v>16</v>
      </c>
      <c r="AA75" s="461">
        <v>5</v>
      </c>
      <c r="AB75" s="461">
        <v>15</v>
      </c>
      <c r="AC75" s="461">
        <v>22</v>
      </c>
      <c r="AD75" s="461">
        <v>0</v>
      </c>
      <c r="AE75" s="461">
        <v>5</v>
      </c>
      <c r="AF75" s="461">
        <v>484</v>
      </c>
      <c r="AG75" s="462">
        <v>5.3881229738876417E-4</v>
      </c>
    </row>
    <row r="76" spans="1:33" ht="25.5" customHeight="1">
      <c r="A76" s="829" t="s">
        <v>806</v>
      </c>
      <c r="B76" s="461">
        <v>211</v>
      </c>
      <c r="C76" s="461">
        <v>77</v>
      </c>
      <c r="D76" s="461">
        <v>61</v>
      </c>
      <c r="E76" s="461">
        <v>20</v>
      </c>
      <c r="F76" s="461">
        <v>26</v>
      </c>
      <c r="G76" s="461">
        <v>28</v>
      </c>
      <c r="H76" s="461">
        <v>8</v>
      </c>
      <c r="I76" s="461">
        <v>12</v>
      </c>
      <c r="J76" s="461">
        <v>13</v>
      </c>
      <c r="K76" s="461">
        <v>14</v>
      </c>
      <c r="L76" s="461">
        <v>4</v>
      </c>
      <c r="M76" s="461">
        <v>8</v>
      </c>
      <c r="N76" s="461">
        <v>26</v>
      </c>
      <c r="O76" s="461">
        <v>15</v>
      </c>
      <c r="P76" s="461">
        <v>10</v>
      </c>
      <c r="Q76" s="461">
        <v>4</v>
      </c>
      <c r="R76" s="461">
        <v>6</v>
      </c>
      <c r="S76" s="461">
        <v>5</v>
      </c>
      <c r="T76" s="461">
        <v>2</v>
      </c>
      <c r="U76" s="461">
        <v>34</v>
      </c>
      <c r="V76" s="461">
        <v>50</v>
      </c>
      <c r="W76" s="461">
        <v>15</v>
      </c>
      <c r="X76" s="461">
        <v>13</v>
      </c>
      <c r="Y76" s="461">
        <v>14</v>
      </c>
      <c r="Z76" s="461">
        <v>23</v>
      </c>
      <c r="AA76" s="461">
        <v>16</v>
      </c>
      <c r="AB76" s="461">
        <v>21</v>
      </c>
      <c r="AC76" s="461">
        <v>44</v>
      </c>
      <c r="AD76" s="461">
        <v>3</v>
      </c>
      <c r="AE76" s="461">
        <v>25</v>
      </c>
      <c r="AF76" s="461">
        <v>808</v>
      </c>
      <c r="AG76" s="462">
        <v>8.9950482704570555E-4</v>
      </c>
    </row>
    <row r="77" spans="1:33" ht="25.5" customHeight="1">
      <c r="A77" s="829" t="s">
        <v>807</v>
      </c>
      <c r="B77" s="461">
        <v>207</v>
      </c>
      <c r="C77" s="461">
        <v>91</v>
      </c>
      <c r="D77" s="461">
        <v>69</v>
      </c>
      <c r="E77" s="461">
        <v>36</v>
      </c>
      <c r="F77" s="461">
        <v>29</v>
      </c>
      <c r="G77" s="461">
        <v>48</v>
      </c>
      <c r="H77" s="461">
        <v>16</v>
      </c>
      <c r="I77" s="461">
        <v>19</v>
      </c>
      <c r="J77" s="461">
        <v>25</v>
      </c>
      <c r="K77" s="461">
        <v>23</v>
      </c>
      <c r="L77" s="461">
        <v>7</v>
      </c>
      <c r="M77" s="461">
        <v>6</v>
      </c>
      <c r="N77" s="461">
        <v>43</v>
      </c>
      <c r="O77" s="461">
        <v>25</v>
      </c>
      <c r="P77" s="461">
        <v>22</v>
      </c>
      <c r="Q77" s="461">
        <v>12</v>
      </c>
      <c r="R77" s="461">
        <v>8</v>
      </c>
      <c r="S77" s="461">
        <v>29</v>
      </c>
      <c r="T77" s="461">
        <v>11</v>
      </c>
      <c r="U77" s="461">
        <v>48</v>
      </c>
      <c r="V77" s="461">
        <v>74</v>
      </c>
      <c r="W77" s="461">
        <v>22</v>
      </c>
      <c r="X77" s="461">
        <v>16</v>
      </c>
      <c r="Y77" s="461">
        <v>17</v>
      </c>
      <c r="Z77" s="461">
        <v>24</v>
      </c>
      <c r="AA77" s="461">
        <v>9</v>
      </c>
      <c r="AB77" s="461">
        <v>20</v>
      </c>
      <c r="AC77" s="461">
        <v>46</v>
      </c>
      <c r="AD77" s="461">
        <v>0</v>
      </c>
      <c r="AE77" s="461">
        <v>47</v>
      </c>
      <c r="AF77" s="461">
        <v>1049</v>
      </c>
      <c r="AG77" s="462">
        <v>1.1677977271917638E-3</v>
      </c>
    </row>
    <row r="78" spans="1:33" ht="25.5" customHeight="1">
      <c r="A78" s="829" t="s">
        <v>808</v>
      </c>
      <c r="B78" s="461">
        <v>471</v>
      </c>
      <c r="C78" s="461">
        <v>175</v>
      </c>
      <c r="D78" s="461">
        <v>167</v>
      </c>
      <c r="E78" s="461">
        <v>87</v>
      </c>
      <c r="F78" s="461">
        <v>70</v>
      </c>
      <c r="G78" s="461">
        <v>124</v>
      </c>
      <c r="H78" s="461">
        <v>34</v>
      </c>
      <c r="I78" s="461">
        <v>63</v>
      </c>
      <c r="J78" s="461">
        <v>42</v>
      </c>
      <c r="K78" s="461">
        <v>62</v>
      </c>
      <c r="L78" s="461">
        <v>19</v>
      </c>
      <c r="M78" s="461">
        <v>26</v>
      </c>
      <c r="N78" s="461">
        <v>91</v>
      </c>
      <c r="O78" s="461">
        <v>79</v>
      </c>
      <c r="P78" s="461">
        <v>48</v>
      </c>
      <c r="Q78" s="461">
        <v>12</v>
      </c>
      <c r="R78" s="461">
        <v>29</v>
      </c>
      <c r="S78" s="461">
        <v>64</v>
      </c>
      <c r="T78" s="461">
        <v>31</v>
      </c>
      <c r="U78" s="461">
        <v>168</v>
      </c>
      <c r="V78" s="461">
        <v>190</v>
      </c>
      <c r="W78" s="461">
        <v>61</v>
      </c>
      <c r="X78" s="461">
        <v>30</v>
      </c>
      <c r="Y78" s="461">
        <v>66</v>
      </c>
      <c r="Z78" s="461">
        <v>63</v>
      </c>
      <c r="AA78" s="461">
        <v>38</v>
      </c>
      <c r="AB78" s="461">
        <v>55</v>
      </c>
      <c r="AC78" s="461">
        <v>91</v>
      </c>
      <c r="AD78" s="461">
        <v>8</v>
      </c>
      <c r="AE78" s="461">
        <v>123</v>
      </c>
      <c r="AF78" s="461">
        <v>2587</v>
      </c>
      <c r="AG78" s="462">
        <v>2.879973994513911E-3</v>
      </c>
    </row>
    <row r="79" spans="1:33" ht="25.5" customHeight="1">
      <c r="A79" s="829" t="s">
        <v>809</v>
      </c>
      <c r="B79" s="461">
        <v>1393</v>
      </c>
      <c r="C79" s="461">
        <v>507</v>
      </c>
      <c r="D79" s="461">
        <v>456</v>
      </c>
      <c r="E79" s="461">
        <v>234</v>
      </c>
      <c r="F79" s="461">
        <v>209</v>
      </c>
      <c r="G79" s="461">
        <v>408</v>
      </c>
      <c r="H79" s="461">
        <v>145</v>
      </c>
      <c r="I79" s="461">
        <v>210</v>
      </c>
      <c r="J79" s="461">
        <v>175</v>
      </c>
      <c r="K79" s="461">
        <v>196</v>
      </c>
      <c r="L79" s="461">
        <v>78</v>
      </c>
      <c r="M79" s="461">
        <v>70</v>
      </c>
      <c r="N79" s="461">
        <v>278</v>
      </c>
      <c r="O79" s="461">
        <v>170</v>
      </c>
      <c r="P79" s="461">
        <v>156</v>
      </c>
      <c r="Q79" s="461">
        <v>49</v>
      </c>
      <c r="R79" s="461">
        <v>110</v>
      </c>
      <c r="S79" s="461">
        <v>249</v>
      </c>
      <c r="T79" s="461">
        <v>122</v>
      </c>
      <c r="U79" s="461">
        <v>502</v>
      </c>
      <c r="V79" s="461">
        <v>685</v>
      </c>
      <c r="W79" s="461">
        <v>184</v>
      </c>
      <c r="X79" s="461">
        <v>111</v>
      </c>
      <c r="Y79" s="461">
        <v>147</v>
      </c>
      <c r="Z79" s="461">
        <v>162</v>
      </c>
      <c r="AA79" s="461">
        <v>113</v>
      </c>
      <c r="AB79" s="461">
        <v>150</v>
      </c>
      <c r="AC79" s="461">
        <v>289</v>
      </c>
      <c r="AD79" s="461">
        <v>5</v>
      </c>
      <c r="AE79" s="461">
        <v>356</v>
      </c>
      <c r="AF79" s="461">
        <v>7919</v>
      </c>
      <c r="AG79" s="462">
        <v>8.8158152541769081E-3</v>
      </c>
    </row>
    <row r="80" spans="1:33" ht="25.5" customHeight="1">
      <c r="A80" s="829" t="s">
        <v>810</v>
      </c>
      <c r="B80" s="461">
        <v>7998</v>
      </c>
      <c r="C80" s="461">
        <v>2075</v>
      </c>
      <c r="D80" s="461">
        <v>2063</v>
      </c>
      <c r="E80" s="461">
        <v>985</v>
      </c>
      <c r="F80" s="461">
        <v>892</v>
      </c>
      <c r="G80" s="461">
        <v>2259</v>
      </c>
      <c r="H80" s="461">
        <v>849</v>
      </c>
      <c r="I80" s="461">
        <v>1175</v>
      </c>
      <c r="J80" s="461">
        <v>1076</v>
      </c>
      <c r="K80" s="461">
        <v>888</v>
      </c>
      <c r="L80" s="461">
        <v>651</v>
      </c>
      <c r="M80" s="461">
        <v>358</v>
      </c>
      <c r="N80" s="461">
        <v>1478</v>
      </c>
      <c r="O80" s="461">
        <v>853</v>
      </c>
      <c r="P80" s="461">
        <v>715</v>
      </c>
      <c r="Q80" s="461">
        <v>321</v>
      </c>
      <c r="R80" s="461">
        <v>649</v>
      </c>
      <c r="S80" s="461">
        <v>961</v>
      </c>
      <c r="T80" s="461">
        <v>787</v>
      </c>
      <c r="U80" s="461">
        <v>2197</v>
      </c>
      <c r="V80" s="461">
        <v>3898</v>
      </c>
      <c r="W80" s="461">
        <v>909</v>
      </c>
      <c r="X80" s="461">
        <v>482</v>
      </c>
      <c r="Y80" s="461">
        <v>873</v>
      </c>
      <c r="Z80" s="461">
        <v>783</v>
      </c>
      <c r="AA80" s="461">
        <v>533</v>
      </c>
      <c r="AB80" s="461">
        <v>984</v>
      </c>
      <c r="AC80" s="461">
        <v>1327</v>
      </c>
      <c r="AD80" s="461">
        <v>100</v>
      </c>
      <c r="AE80" s="461">
        <v>2793</v>
      </c>
      <c r="AF80" s="461">
        <v>41912</v>
      </c>
      <c r="AG80" s="462">
        <v>4.6658473157351006E-2</v>
      </c>
    </row>
    <row r="81" spans="1:33" ht="25.5" customHeight="1">
      <c r="A81" s="829" t="s">
        <v>811</v>
      </c>
      <c r="B81" s="461">
        <v>6140</v>
      </c>
      <c r="C81" s="461">
        <v>1354</v>
      </c>
      <c r="D81" s="461">
        <v>1263</v>
      </c>
      <c r="E81" s="461">
        <v>578</v>
      </c>
      <c r="F81" s="461">
        <v>532</v>
      </c>
      <c r="G81" s="461">
        <v>1543</v>
      </c>
      <c r="H81" s="461">
        <v>628</v>
      </c>
      <c r="I81" s="461">
        <v>705</v>
      </c>
      <c r="J81" s="461">
        <v>684</v>
      </c>
      <c r="K81" s="461">
        <v>436</v>
      </c>
      <c r="L81" s="461">
        <v>590</v>
      </c>
      <c r="M81" s="461">
        <v>279</v>
      </c>
      <c r="N81" s="461">
        <v>955</v>
      </c>
      <c r="O81" s="461">
        <v>478</v>
      </c>
      <c r="P81" s="461">
        <v>359</v>
      </c>
      <c r="Q81" s="461">
        <v>275</v>
      </c>
      <c r="R81" s="461">
        <v>590</v>
      </c>
      <c r="S81" s="461">
        <v>525</v>
      </c>
      <c r="T81" s="461">
        <v>438</v>
      </c>
      <c r="U81" s="461">
        <v>1321</v>
      </c>
      <c r="V81" s="461">
        <v>2811</v>
      </c>
      <c r="W81" s="461">
        <v>536</v>
      </c>
      <c r="X81" s="461">
        <v>277</v>
      </c>
      <c r="Y81" s="461">
        <v>543</v>
      </c>
      <c r="Z81" s="461">
        <v>467</v>
      </c>
      <c r="AA81" s="461">
        <v>266</v>
      </c>
      <c r="AB81" s="461">
        <v>632</v>
      </c>
      <c r="AC81" s="461">
        <v>774</v>
      </c>
      <c r="AD81" s="461">
        <v>108</v>
      </c>
      <c r="AE81" s="461">
        <v>1134</v>
      </c>
      <c r="AF81" s="461">
        <v>27221</v>
      </c>
      <c r="AG81" s="462">
        <v>3.0303738733924692E-2</v>
      </c>
    </row>
    <row r="82" spans="1:33" ht="25.5" customHeight="1" thickBot="1">
      <c r="A82" s="829" t="s">
        <v>812</v>
      </c>
      <c r="B82" s="461">
        <v>122896</v>
      </c>
      <c r="C82" s="461">
        <v>83314</v>
      </c>
      <c r="D82" s="461">
        <v>38070</v>
      </c>
      <c r="E82" s="461">
        <v>27535</v>
      </c>
      <c r="F82" s="461">
        <v>12660</v>
      </c>
      <c r="G82" s="461">
        <v>39541</v>
      </c>
      <c r="H82" s="461">
        <v>18892</v>
      </c>
      <c r="I82" s="461">
        <v>20270</v>
      </c>
      <c r="J82" s="461">
        <v>30915</v>
      </c>
      <c r="K82" s="461">
        <v>14005</v>
      </c>
      <c r="L82" s="461">
        <v>16840</v>
      </c>
      <c r="M82" s="461">
        <v>10663</v>
      </c>
      <c r="N82" s="461">
        <v>31128</v>
      </c>
      <c r="O82" s="461">
        <v>16313</v>
      </c>
      <c r="P82" s="461">
        <v>11810</v>
      </c>
      <c r="Q82" s="461">
        <v>34992</v>
      </c>
      <c r="R82" s="461">
        <v>14070</v>
      </c>
      <c r="S82" s="461">
        <v>18965</v>
      </c>
      <c r="T82" s="461">
        <v>13274</v>
      </c>
      <c r="U82" s="461">
        <v>26514</v>
      </c>
      <c r="V82" s="461">
        <v>32656</v>
      </c>
      <c r="W82" s="461">
        <v>19238</v>
      </c>
      <c r="X82" s="461">
        <v>18450</v>
      </c>
      <c r="Y82" s="461">
        <v>21644</v>
      </c>
      <c r="Z82" s="461">
        <v>23785</v>
      </c>
      <c r="AA82" s="461">
        <v>7953</v>
      </c>
      <c r="AB82" s="461">
        <v>20364</v>
      </c>
      <c r="AC82" s="461">
        <v>32945</v>
      </c>
      <c r="AD82" s="461">
        <v>16451</v>
      </c>
      <c r="AE82" s="461">
        <v>19836</v>
      </c>
      <c r="AF82" s="461">
        <v>815989</v>
      </c>
      <c r="AG82" s="462">
        <v>0.90839856969826516</v>
      </c>
    </row>
    <row r="83" spans="1:33" ht="25.5" customHeight="1" thickTop="1" thickBot="1">
      <c r="A83" s="828" t="s">
        <v>6</v>
      </c>
      <c r="B83" s="463">
        <v>139546</v>
      </c>
      <c r="C83" s="463">
        <v>87726</v>
      </c>
      <c r="D83" s="463">
        <v>42208</v>
      </c>
      <c r="E83" s="463">
        <v>29501</v>
      </c>
      <c r="F83" s="463">
        <v>14448</v>
      </c>
      <c r="G83" s="463">
        <v>43976</v>
      </c>
      <c r="H83" s="463">
        <v>20582</v>
      </c>
      <c r="I83" s="463">
        <v>22465</v>
      </c>
      <c r="J83" s="463">
        <v>32938</v>
      </c>
      <c r="K83" s="463">
        <v>15629</v>
      </c>
      <c r="L83" s="463">
        <v>18190</v>
      </c>
      <c r="M83" s="463">
        <v>11411</v>
      </c>
      <c r="N83" s="463">
        <v>34011</v>
      </c>
      <c r="O83" s="463">
        <v>17957</v>
      </c>
      <c r="P83" s="463">
        <v>13129</v>
      </c>
      <c r="Q83" s="463">
        <v>35669</v>
      </c>
      <c r="R83" s="463">
        <v>15470</v>
      </c>
      <c r="S83" s="463">
        <v>20806</v>
      </c>
      <c r="T83" s="463">
        <v>14669</v>
      </c>
      <c r="U83" s="463">
        <v>30810</v>
      </c>
      <c r="V83" s="463">
        <v>40384</v>
      </c>
      <c r="W83" s="463">
        <v>20980</v>
      </c>
      <c r="X83" s="463">
        <v>19385</v>
      </c>
      <c r="Y83" s="463">
        <v>23310</v>
      </c>
      <c r="Z83" s="463">
        <v>25334</v>
      </c>
      <c r="AA83" s="463">
        <v>8937</v>
      </c>
      <c r="AB83" s="463">
        <v>22252</v>
      </c>
      <c r="AC83" s="463">
        <v>35553</v>
      </c>
      <c r="AD83" s="463">
        <v>16676</v>
      </c>
      <c r="AE83" s="463">
        <v>24320</v>
      </c>
      <c r="AF83" s="463">
        <v>898272</v>
      </c>
      <c r="AG83" s="914">
        <v>1</v>
      </c>
    </row>
    <row r="84" spans="1:33" ht="25.5" customHeight="1" thickTop="1">
      <c r="A84" s="832" t="s">
        <v>813</v>
      </c>
      <c r="B84" s="462">
        <v>0.15534938192440598</v>
      </c>
      <c r="C84" s="462">
        <v>9.7660842150261842E-2</v>
      </c>
      <c r="D84" s="462">
        <v>4.6987994727654872E-2</v>
      </c>
      <c r="E84" s="462">
        <v>3.2841945424103167E-2</v>
      </c>
      <c r="F84" s="462">
        <v>1.6084215026183606E-2</v>
      </c>
      <c r="G84" s="462">
        <v>4.8956218161091518E-2</v>
      </c>
      <c r="H84" s="462">
        <v>2.2912881621602366E-2</v>
      </c>
      <c r="I84" s="462">
        <v>2.5009128638096255E-2</v>
      </c>
      <c r="J84" s="462">
        <v>3.6668180684692388E-2</v>
      </c>
      <c r="K84" s="462">
        <v>1.7398961561754123E-2</v>
      </c>
      <c r="L84" s="462">
        <v>2.0249991094011613E-2</v>
      </c>
      <c r="M84" s="462">
        <v>1.2703279184923942E-2</v>
      </c>
      <c r="N84" s="462">
        <v>3.7862696377043925E-2</v>
      </c>
      <c r="O84" s="462">
        <v>1.9990604182252146E-2</v>
      </c>
      <c r="P84" s="462">
        <v>1.461584019094439E-2</v>
      </c>
      <c r="Q84" s="462">
        <v>3.9708462470164942E-2</v>
      </c>
      <c r="R84" s="462">
        <v>1.7221955042570625E-2</v>
      </c>
      <c r="S84" s="462">
        <v>2.3162249296426917E-2</v>
      </c>
      <c r="T84" s="462">
        <v>1.6330242955363186E-2</v>
      </c>
      <c r="U84" s="462">
        <v>3.4299187773859145E-2</v>
      </c>
      <c r="V84" s="462">
        <v>4.4957429375512094E-2</v>
      </c>
      <c r="W84" s="462">
        <v>2.3355954543835274E-2</v>
      </c>
      <c r="X84" s="462">
        <v>2.1580323109258667E-2</v>
      </c>
      <c r="Y84" s="462">
        <v>2.5949823661429946E-2</v>
      </c>
      <c r="Z84" s="462">
        <v>2.8203038723237504E-2</v>
      </c>
      <c r="AA84" s="462">
        <v>9.9491022763706308E-3</v>
      </c>
      <c r="AB84" s="462">
        <v>2.4772006697303266E-2</v>
      </c>
      <c r="AC84" s="462">
        <v>3.9579325638559371E-2</v>
      </c>
      <c r="AD84" s="462">
        <v>1.8564532791849241E-2</v>
      </c>
      <c r="AE84" s="462">
        <v>2.7074204695237077E-2</v>
      </c>
      <c r="AF84" s="462">
        <v>1</v>
      </c>
      <c r="AG84" s="462"/>
    </row>
    <row r="85" spans="1:33" ht="25.5" customHeight="1" thickBot="1">
      <c r="A85" s="833"/>
      <c r="B85" s="1184"/>
      <c r="C85" s="1185"/>
      <c r="D85" s="1185"/>
      <c r="E85" s="1185"/>
      <c r="F85" s="1185"/>
      <c r="G85" s="1185"/>
      <c r="H85" s="1184"/>
      <c r="I85" s="1184"/>
      <c r="J85" s="1184"/>
      <c r="K85" s="1184"/>
      <c r="L85" s="1184"/>
      <c r="M85" s="1184"/>
      <c r="N85" s="1184"/>
      <c r="O85" s="1184"/>
      <c r="P85" s="1184"/>
      <c r="Q85" s="68"/>
    </row>
    <row r="86" spans="1:33" ht="25.5" customHeight="1">
      <c r="A86" s="1297" t="s">
        <v>819</v>
      </c>
      <c r="B86" s="1298"/>
      <c r="C86" s="1298"/>
      <c r="D86" s="1298"/>
      <c r="E86" s="1298"/>
      <c r="F86" s="1298"/>
      <c r="G86" s="1298"/>
      <c r="H86" s="1298"/>
      <c r="I86" s="1298"/>
      <c r="J86" s="1298"/>
      <c r="K86" s="1298"/>
      <c r="L86" s="1298"/>
      <c r="M86" s="1298"/>
      <c r="N86" s="1298"/>
      <c r="O86" s="1298"/>
      <c r="P86" s="1298"/>
      <c r="Q86" s="68"/>
    </row>
    <row r="87" spans="1:33" ht="25.5" customHeight="1">
      <c r="A87" s="957"/>
      <c r="B87" s="330"/>
      <c r="C87" s="178"/>
      <c r="D87" s="178"/>
      <c r="E87" s="178"/>
      <c r="F87" s="178"/>
      <c r="G87" s="178"/>
      <c r="H87" s="330"/>
      <c r="I87" s="330"/>
      <c r="J87" s="330"/>
      <c r="K87" s="330"/>
      <c r="L87" s="330"/>
      <c r="M87" s="330"/>
      <c r="N87" s="330"/>
      <c r="O87" s="330"/>
      <c r="P87" s="244"/>
      <c r="Q87" s="68"/>
    </row>
    <row r="88" spans="1:33" ht="37.5" customHeight="1">
      <c r="A88" s="1230" t="s">
        <v>884</v>
      </c>
      <c r="B88" s="1230"/>
      <c r="C88" s="1230"/>
      <c r="D88" s="1230"/>
      <c r="E88" s="1230"/>
      <c r="F88" s="1230"/>
      <c r="G88" s="1230"/>
      <c r="H88" s="1230"/>
      <c r="I88" s="1230"/>
      <c r="J88" s="1230"/>
      <c r="K88" s="1230"/>
      <c r="L88" s="1230"/>
      <c r="M88" s="1230"/>
      <c r="N88" s="1230"/>
      <c r="O88" s="1230"/>
      <c r="P88" s="1230"/>
      <c r="Q88" s="1230"/>
      <c r="R88" s="1230"/>
      <c r="S88" s="1230"/>
      <c r="T88" s="1230"/>
      <c r="U88" s="1230"/>
      <c r="V88" s="1230"/>
      <c r="W88" s="1230"/>
      <c r="X88" s="1230"/>
      <c r="Y88" s="1230"/>
      <c r="Z88" s="1230"/>
      <c r="AA88" s="1230"/>
      <c r="AB88" s="1230"/>
      <c r="AC88" s="1230"/>
      <c r="AD88" s="1230"/>
      <c r="AE88" s="1230"/>
      <c r="AF88" s="1230"/>
      <c r="AG88" s="1230"/>
    </row>
    <row r="89" spans="1:33" ht="37.5" customHeight="1">
      <c r="A89" s="1230" t="s">
        <v>896</v>
      </c>
      <c r="B89" s="1230"/>
      <c r="C89" s="1230"/>
      <c r="D89" s="1230"/>
      <c r="E89" s="1230"/>
      <c r="F89" s="1230"/>
      <c r="G89" s="1230"/>
      <c r="H89" s="1230"/>
      <c r="I89" s="1230"/>
      <c r="J89" s="1230"/>
      <c r="K89" s="1230"/>
      <c r="L89" s="1230"/>
      <c r="M89" s="1230"/>
      <c r="N89" s="1230"/>
      <c r="O89" s="1230"/>
      <c r="P89" s="1230"/>
      <c r="Q89" s="1230"/>
      <c r="R89" s="1230"/>
      <c r="S89" s="1230"/>
      <c r="T89" s="1230"/>
      <c r="U89" s="1230"/>
      <c r="V89" s="1230"/>
      <c r="W89" s="1230"/>
      <c r="X89" s="1230"/>
      <c r="Y89" s="1230"/>
      <c r="Z89" s="1230"/>
      <c r="AA89" s="1230"/>
      <c r="AB89" s="1230"/>
      <c r="AC89" s="1230"/>
      <c r="AD89" s="1230"/>
      <c r="AE89" s="1230"/>
      <c r="AF89" s="1230"/>
      <c r="AG89" s="1230"/>
    </row>
    <row r="90" spans="1:33" ht="37.5" customHeight="1">
      <c r="A90" s="1230" t="s">
        <v>1494</v>
      </c>
      <c r="B90" s="1230"/>
      <c r="C90" s="1230"/>
      <c r="D90" s="1230"/>
      <c r="E90" s="1230"/>
      <c r="F90" s="1230"/>
      <c r="G90" s="1230"/>
      <c r="H90" s="1230"/>
      <c r="I90" s="1230"/>
      <c r="J90" s="1230"/>
      <c r="K90" s="1230"/>
      <c r="L90" s="1230"/>
      <c r="M90" s="1230"/>
      <c r="N90" s="1230"/>
      <c r="O90" s="1230"/>
      <c r="P90" s="1230"/>
      <c r="Q90" s="1230"/>
      <c r="R90" s="1230"/>
      <c r="S90" s="1230"/>
      <c r="T90" s="1230"/>
      <c r="U90" s="1230"/>
      <c r="V90" s="1230"/>
      <c r="W90" s="1230"/>
      <c r="X90" s="1230"/>
      <c r="Y90" s="1230"/>
      <c r="Z90" s="1230"/>
      <c r="AA90" s="1230"/>
      <c r="AB90" s="1230"/>
      <c r="AC90" s="1230"/>
      <c r="AD90" s="1230"/>
      <c r="AE90" s="1230"/>
      <c r="AF90" s="1230"/>
      <c r="AG90" s="1230"/>
    </row>
    <row r="91" spans="1:33" ht="37.5" customHeight="1">
      <c r="A91" s="1295" t="s">
        <v>1482</v>
      </c>
      <c r="B91" s="1295"/>
      <c r="C91" s="1295"/>
      <c r="D91" s="1295"/>
      <c r="E91" s="1295"/>
      <c r="F91" s="1295"/>
      <c r="G91" s="1295"/>
      <c r="H91" s="1295"/>
      <c r="I91" s="1295"/>
      <c r="J91" s="1295"/>
      <c r="K91" s="1295"/>
      <c r="L91" s="1295"/>
      <c r="M91" s="1295"/>
      <c r="N91" s="1295"/>
      <c r="O91" s="1295"/>
      <c r="P91" s="1295"/>
      <c r="Q91" s="1295"/>
      <c r="R91" s="1295"/>
      <c r="S91" s="1295"/>
      <c r="T91" s="1295"/>
      <c r="U91" s="1295"/>
      <c r="V91" s="1295"/>
      <c r="W91" s="1295"/>
      <c r="X91" s="1295"/>
      <c r="Y91" s="1295"/>
      <c r="Z91" s="1295"/>
      <c r="AA91" s="1295"/>
      <c r="AB91" s="1295"/>
      <c r="AC91" s="1295"/>
      <c r="AD91" s="1295"/>
      <c r="AE91" s="1295"/>
      <c r="AF91" s="1295"/>
      <c r="AG91" s="1295"/>
    </row>
    <row r="92" spans="1:33" ht="25.5" customHeight="1">
      <c r="A92" s="1040"/>
      <c r="Q92" s="68"/>
    </row>
    <row r="93" spans="1:33" ht="25.5" customHeight="1" thickBot="1">
      <c r="A93" s="956"/>
      <c r="B93" s="949"/>
      <c r="C93" s="949"/>
      <c r="D93" s="948"/>
      <c r="E93" s="949"/>
      <c r="F93" s="949"/>
      <c r="G93" s="949"/>
      <c r="H93" s="949"/>
      <c r="I93" s="948"/>
      <c r="J93" s="949"/>
      <c r="K93" s="949"/>
      <c r="L93" s="949"/>
      <c r="M93" s="949"/>
      <c r="N93" s="949"/>
      <c r="O93" s="949"/>
      <c r="P93" s="949"/>
      <c r="Q93" s="68"/>
    </row>
    <row r="94" spans="1:33" ht="25.5" customHeight="1" thickTop="1" thickBot="1">
      <c r="A94" s="828" t="s">
        <v>797</v>
      </c>
      <c r="B94" s="1182" t="s">
        <v>858</v>
      </c>
      <c r="C94" s="1182" t="s">
        <v>859</v>
      </c>
      <c r="D94" s="1182" t="s">
        <v>860</v>
      </c>
      <c r="E94" s="1182" t="s">
        <v>861</v>
      </c>
      <c r="F94" s="1182" t="s">
        <v>862</v>
      </c>
      <c r="G94" s="1182" t="s">
        <v>863</v>
      </c>
      <c r="H94" s="1182" t="s">
        <v>864</v>
      </c>
      <c r="I94" s="1182" t="s">
        <v>865</v>
      </c>
      <c r="J94" s="1182" t="s">
        <v>866</v>
      </c>
      <c r="K94" s="1182" t="s">
        <v>867</v>
      </c>
      <c r="L94" s="1182" t="s">
        <v>868</v>
      </c>
      <c r="M94" s="1182" t="s">
        <v>869</v>
      </c>
      <c r="N94" s="1182" t="s">
        <v>870</v>
      </c>
      <c r="O94" s="1182" t="s">
        <v>871</v>
      </c>
      <c r="P94" s="1182" t="s">
        <v>872</v>
      </c>
      <c r="Q94" s="1182" t="s">
        <v>873</v>
      </c>
      <c r="R94" s="1182" t="s">
        <v>874</v>
      </c>
      <c r="S94" s="1182" t="s">
        <v>875</v>
      </c>
      <c r="T94" s="1182" t="s">
        <v>876</v>
      </c>
      <c r="U94" s="1182" t="s">
        <v>877</v>
      </c>
      <c r="V94" s="1182" t="s">
        <v>878</v>
      </c>
      <c r="W94" s="1182" t="s">
        <v>879</v>
      </c>
      <c r="X94" s="1182" t="s">
        <v>880</v>
      </c>
      <c r="Y94" s="1182" t="s">
        <v>881</v>
      </c>
      <c r="Z94" s="1182" t="s">
        <v>882</v>
      </c>
      <c r="AA94" s="1182" t="s">
        <v>883</v>
      </c>
      <c r="AB94" s="1182" t="s">
        <v>1348</v>
      </c>
      <c r="AC94" s="1182" t="s">
        <v>1358</v>
      </c>
      <c r="AD94" s="1182" t="s">
        <v>1393</v>
      </c>
      <c r="AE94" s="1182" t="s">
        <v>1394</v>
      </c>
      <c r="AF94" s="1182" t="s">
        <v>6</v>
      </c>
      <c r="AG94" s="1183" t="s">
        <v>710</v>
      </c>
    </row>
    <row r="95" spans="1:33" ht="25.5" customHeight="1" thickTop="1">
      <c r="A95" s="829" t="s">
        <v>799</v>
      </c>
      <c r="B95" s="461">
        <v>30000</v>
      </c>
      <c r="C95" s="461">
        <v>0</v>
      </c>
      <c r="D95" s="461">
        <v>20500</v>
      </c>
      <c r="E95" s="461">
        <v>0</v>
      </c>
      <c r="F95" s="461">
        <v>0</v>
      </c>
      <c r="G95" s="461">
        <v>0</v>
      </c>
      <c r="H95" s="461">
        <v>0</v>
      </c>
      <c r="I95" s="461">
        <v>0</v>
      </c>
      <c r="J95" s="461">
        <v>0</v>
      </c>
      <c r="K95" s="461">
        <v>0</v>
      </c>
      <c r="L95" s="461">
        <v>0</v>
      </c>
      <c r="M95" s="461">
        <v>0</v>
      </c>
      <c r="N95" s="461">
        <v>0</v>
      </c>
      <c r="O95" s="461">
        <v>0</v>
      </c>
      <c r="P95" s="461">
        <v>0</v>
      </c>
      <c r="Q95" s="461">
        <v>0</v>
      </c>
      <c r="R95" s="461">
        <v>0</v>
      </c>
      <c r="S95" s="461">
        <v>0</v>
      </c>
      <c r="T95" s="461">
        <v>0</v>
      </c>
      <c r="U95" s="461">
        <v>0</v>
      </c>
      <c r="V95" s="461">
        <v>0</v>
      </c>
      <c r="W95" s="461">
        <v>0</v>
      </c>
      <c r="X95" s="461">
        <v>0</v>
      </c>
      <c r="Y95" s="461">
        <v>0</v>
      </c>
      <c r="Z95" s="461">
        <v>0</v>
      </c>
      <c r="AA95" s="461">
        <v>0</v>
      </c>
      <c r="AB95" s="461">
        <v>0</v>
      </c>
      <c r="AC95" s="461">
        <v>0</v>
      </c>
      <c r="AD95" s="461">
        <v>0</v>
      </c>
      <c r="AE95" s="461">
        <v>0</v>
      </c>
      <c r="AF95" s="461">
        <v>50500</v>
      </c>
      <c r="AG95" s="462">
        <v>1.3138502664059507E-2</v>
      </c>
    </row>
    <row r="96" spans="1:33" ht="25.5" customHeight="1">
      <c r="A96" s="829" t="s">
        <v>800</v>
      </c>
      <c r="B96" s="461">
        <v>30472.735120000001</v>
      </c>
      <c r="C96" s="461">
        <v>9500</v>
      </c>
      <c r="D96" s="461">
        <v>0</v>
      </c>
      <c r="E96" s="461">
        <v>0</v>
      </c>
      <c r="F96" s="461">
        <v>8000</v>
      </c>
      <c r="G96" s="461">
        <v>0</v>
      </c>
      <c r="H96" s="461">
        <v>0</v>
      </c>
      <c r="I96" s="461">
        <v>0</v>
      </c>
      <c r="J96" s="461">
        <v>0</v>
      </c>
      <c r="K96" s="461">
        <v>0</v>
      </c>
      <c r="L96" s="461">
        <v>0</v>
      </c>
      <c r="M96" s="461">
        <v>0</v>
      </c>
      <c r="N96" s="461">
        <v>0</v>
      </c>
      <c r="O96" s="461">
        <v>0</v>
      </c>
      <c r="P96" s="461">
        <v>0</v>
      </c>
      <c r="Q96" s="461">
        <v>0</v>
      </c>
      <c r="R96" s="461">
        <v>0</v>
      </c>
      <c r="S96" s="461">
        <v>0</v>
      </c>
      <c r="T96" s="461">
        <v>0</v>
      </c>
      <c r="U96" s="461">
        <v>0</v>
      </c>
      <c r="V96" s="461">
        <v>0</v>
      </c>
      <c r="W96" s="461">
        <v>0</v>
      </c>
      <c r="X96" s="461">
        <v>0</v>
      </c>
      <c r="Y96" s="461">
        <v>0</v>
      </c>
      <c r="Z96" s="461">
        <v>7000</v>
      </c>
      <c r="AA96" s="461">
        <v>0</v>
      </c>
      <c r="AB96" s="461">
        <v>0</v>
      </c>
      <c r="AC96" s="461">
        <v>0</v>
      </c>
      <c r="AD96" s="461">
        <v>0</v>
      </c>
      <c r="AE96" s="461">
        <v>0</v>
      </c>
      <c r="AF96" s="461">
        <v>54972.735119999998</v>
      </c>
      <c r="AG96" s="462">
        <v>1.4302166867816981E-2</v>
      </c>
    </row>
    <row r="97" spans="1:33" ht="25.5" customHeight="1">
      <c r="A97" s="829" t="s">
        <v>801</v>
      </c>
      <c r="B97" s="461">
        <v>53294.007819999999</v>
      </c>
      <c r="C97" s="461">
        <v>63929.45</v>
      </c>
      <c r="D97" s="461">
        <v>17437.31222</v>
      </c>
      <c r="E97" s="461">
        <v>0</v>
      </c>
      <c r="F97" s="461">
        <v>0</v>
      </c>
      <c r="G97" s="461">
        <v>0</v>
      </c>
      <c r="H97" s="461">
        <v>0</v>
      </c>
      <c r="I97" s="461">
        <v>0</v>
      </c>
      <c r="J97" s="461">
        <v>0</v>
      </c>
      <c r="K97" s="461">
        <v>0</v>
      </c>
      <c r="L97" s="461">
        <v>0</v>
      </c>
      <c r="M97" s="461">
        <v>0</v>
      </c>
      <c r="N97" s="461">
        <v>0</v>
      </c>
      <c r="O97" s="461">
        <v>4200</v>
      </c>
      <c r="P97" s="461">
        <v>0</v>
      </c>
      <c r="Q97" s="461">
        <v>0</v>
      </c>
      <c r="R97" s="461">
        <v>0</v>
      </c>
      <c r="S97" s="461">
        <v>0</v>
      </c>
      <c r="T97" s="461">
        <v>0</v>
      </c>
      <c r="U97" s="461">
        <v>7931.8289999999997</v>
      </c>
      <c r="V97" s="461">
        <v>3500</v>
      </c>
      <c r="W97" s="461">
        <v>0</v>
      </c>
      <c r="X97" s="461">
        <v>4000</v>
      </c>
      <c r="Y97" s="461">
        <v>0</v>
      </c>
      <c r="Z97" s="461">
        <v>17052.09722</v>
      </c>
      <c r="AA97" s="461">
        <v>7987.6279999999997</v>
      </c>
      <c r="AB97" s="461">
        <v>0</v>
      </c>
      <c r="AC97" s="461">
        <v>0</v>
      </c>
      <c r="AD97" s="461">
        <v>0</v>
      </c>
      <c r="AE97" s="461">
        <v>0</v>
      </c>
      <c r="AF97" s="461">
        <v>179332.32425999999</v>
      </c>
      <c r="AG97" s="462">
        <v>4.6656598416673134E-2</v>
      </c>
    </row>
    <row r="98" spans="1:33" ht="25.5" customHeight="1">
      <c r="A98" s="829" t="s">
        <v>802</v>
      </c>
      <c r="B98" s="461">
        <v>144201.4901</v>
      </c>
      <c r="C98" s="461">
        <v>79971.602450000006</v>
      </c>
      <c r="D98" s="461">
        <v>35412.483759999996</v>
      </c>
      <c r="E98" s="461">
        <v>6468.2690300000004</v>
      </c>
      <c r="F98" s="461">
        <v>23565.783600000002</v>
      </c>
      <c r="G98" s="461">
        <v>12037.302439999999</v>
      </c>
      <c r="H98" s="461">
        <v>19169.816999999999</v>
      </c>
      <c r="I98" s="461">
        <v>4500</v>
      </c>
      <c r="J98" s="461">
        <v>12652.7</v>
      </c>
      <c r="K98" s="461">
        <v>0</v>
      </c>
      <c r="L98" s="461">
        <v>1602</v>
      </c>
      <c r="M98" s="461">
        <v>0</v>
      </c>
      <c r="N98" s="461">
        <v>1500</v>
      </c>
      <c r="O98" s="461">
        <v>6500</v>
      </c>
      <c r="P98" s="461">
        <v>1459.5</v>
      </c>
      <c r="Q98" s="461">
        <v>0</v>
      </c>
      <c r="R98" s="461">
        <v>1500</v>
      </c>
      <c r="S98" s="461">
        <v>1501.3381399999998</v>
      </c>
      <c r="T98" s="461">
        <v>0</v>
      </c>
      <c r="U98" s="461">
        <v>3200</v>
      </c>
      <c r="V98" s="461">
        <v>0</v>
      </c>
      <c r="W98" s="461">
        <v>4000</v>
      </c>
      <c r="X98" s="461">
        <v>18021.802</v>
      </c>
      <c r="Y98" s="461">
        <v>1507.1</v>
      </c>
      <c r="Z98" s="461">
        <v>38618.167880000001</v>
      </c>
      <c r="AA98" s="461">
        <v>4977</v>
      </c>
      <c r="AB98" s="461">
        <v>7754.08</v>
      </c>
      <c r="AC98" s="461">
        <v>2772</v>
      </c>
      <c r="AD98" s="461">
        <v>2500</v>
      </c>
      <c r="AE98" s="461">
        <v>1920.0124699999999</v>
      </c>
      <c r="AF98" s="461">
        <v>437312.44887000002</v>
      </c>
      <c r="AG98" s="462">
        <v>0.11377486682187886</v>
      </c>
    </row>
    <row r="99" spans="1:33" ht="25.5" customHeight="1">
      <c r="A99" s="829" t="s">
        <v>803</v>
      </c>
      <c r="B99" s="461">
        <v>191449.92791999999</v>
      </c>
      <c r="C99" s="461">
        <v>73763.767939999991</v>
      </c>
      <c r="D99" s="461">
        <v>31199.6387</v>
      </c>
      <c r="E99" s="461">
        <v>3010.2524500000004</v>
      </c>
      <c r="F99" s="461">
        <v>15157.00325</v>
      </c>
      <c r="G99" s="461">
        <v>8267.73279</v>
      </c>
      <c r="H99" s="461">
        <v>20721.982499999998</v>
      </c>
      <c r="I99" s="461">
        <v>9694.9898599999997</v>
      </c>
      <c r="J99" s="461">
        <v>7816.5</v>
      </c>
      <c r="K99" s="461">
        <v>1000</v>
      </c>
      <c r="L99" s="461">
        <v>1000</v>
      </c>
      <c r="M99" s="461">
        <v>700</v>
      </c>
      <c r="N99" s="461">
        <v>2872.67</v>
      </c>
      <c r="O99" s="461">
        <v>6598.2510899999997</v>
      </c>
      <c r="P99" s="461">
        <v>1885.71135</v>
      </c>
      <c r="Q99" s="461">
        <v>6254.3</v>
      </c>
      <c r="R99" s="461">
        <v>3900.1589700000004</v>
      </c>
      <c r="S99" s="461">
        <v>829.29117000000008</v>
      </c>
      <c r="T99" s="461">
        <v>0</v>
      </c>
      <c r="U99" s="461">
        <v>5714.8873400000002</v>
      </c>
      <c r="V99" s="461">
        <v>0</v>
      </c>
      <c r="W99" s="461">
        <v>11161.50345</v>
      </c>
      <c r="X99" s="461">
        <v>24661.168829999999</v>
      </c>
      <c r="Y99" s="461">
        <v>0</v>
      </c>
      <c r="Z99" s="461">
        <v>30588.506590000001</v>
      </c>
      <c r="AA99" s="461">
        <v>15351.167359999999</v>
      </c>
      <c r="AB99" s="461">
        <v>11959.757</v>
      </c>
      <c r="AC99" s="461">
        <v>11305.487859999999</v>
      </c>
      <c r="AD99" s="461">
        <v>1797</v>
      </c>
      <c r="AE99" s="461">
        <v>1487.4092000000001</v>
      </c>
      <c r="AF99" s="461">
        <v>500149.06562000001</v>
      </c>
      <c r="AG99" s="462">
        <v>0.13012296695198503</v>
      </c>
    </row>
    <row r="100" spans="1:33" ht="25.5" customHeight="1">
      <c r="A100" s="829" t="s">
        <v>804</v>
      </c>
      <c r="B100" s="461">
        <v>137920.44608000002</v>
      </c>
      <c r="C100" s="461">
        <v>106714.91041</v>
      </c>
      <c r="D100" s="461">
        <v>59228.698920000003</v>
      </c>
      <c r="E100" s="461">
        <v>15387.76643</v>
      </c>
      <c r="F100" s="461">
        <v>23501.558840000002</v>
      </c>
      <c r="G100" s="461">
        <v>10651.054840000001</v>
      </c>
      <c r="H100" s="461">
        <v>12543.5785</v>
      </c>
      <c r="I100" s="461">
        <v>10609.357890000001</v>
      </c>
      <c r="J100" s="461">
        <v>9135.8062799999989</v>
      </c>
      <c r="K100" s="461">
        <v>1283.70966</v>
      </c>
      <c r="L100" s="461">
        <v>895.33749999999998</v>
      </c>
      <c r="M100" s="461">
        <v>2004.6020000000001</v>
      </c>
      <c r="N100" s="461">
        <v>9205.9845999999998</v>
      </c>
      <c r="O100" s="461">
        <v>10791.37845</v>
      </c>
      <c r="P100" s="461">
        <v>2975.1090600000002</v>
      </c>
      <c r="Q100" s="461">
        <v>7817.7703099999999</v>
      </c>
      <c r="R100" s="461">
        <v>6924.8588200000004</v>
      </c>
      <c r="S100" s="461">
        <v>6434.4144299999998</v>
      </c>
      <c r="T100" s="461">
        <v>2400.7103099999999</v>
      </c>
      <c r="U100" s="461">
        <v>4613.8657800000001</v>
      </c>
      <c r="V100" s="461">
        <v>5526.8085999999994</v>
      </c>
      <c r="W100" s="461">
        <v>7426.7578899999999</v>
      </c>
      <c r="X100" s="461">
        <v>26003.152999999998</v>
      </c>
      <c r="Y100" s="461">
        <v>2787.2473999999997</v>
      </c>
      <c r="Z100" s="461">
        <v>25990.00765</v>
      </c>
      <c r="AA100" s="461">
        <v>8339.0766700000004</v>
      </c>
      <c r="AB100" s="461">
        <v>8944.9302599999992</v>
      </c>
      <c r="AC100" s="461">
        <v>13793.21299</v>
      </c>
      <c r="AD100" s="461">
        <v>2952.2366699999998</v>
      </c>
      <c r="AE100" s="461">
        <v>3369.7691800000002</v>
      </c>
      <c r="AF100" s="461">
        <v>546174.11942</v>
      </c>
      <c r="AG100" s="462">
        <v>0.14209723015920842</v>
      </c>
    </row>
    <row r="101" spans="1:33" ht="25.5" customHeight="1">
      <c r="A101" s="829" t="s">
        <v>805</v>
      </c>
      <c r="B101" s="461">
        <v>46431.889719999999</v>
      </c>
      <c r="C101" s="461">
        <v>64168.204389999999</v>
      </c>
      <c r="D101" s="461">
        <v>40091.68939</v>
      </c>
      <c r="E101" s="461">
        <v>6502.5808999999999</v>
      </c>
      <c r="F101" s="461">
        <v>9628.6441799999993</v>
      </c>
      <c r="G101" s="461">
        <v>9362.1540600000008</v>
      </c>
      <c r="H101" s="461">
        <v>10345.774960000001</v>
      </c>
      <c r="I101" s="461">
        <v>11664.27908</v>
      </c>
      <c r="J101" s="461">
        <v>7570.1424200000001</v>
      </c>
      <c r="K101" s="461">
        <v>3872.32107</v>
      </c>
      <c r="L101" s="461">
        <v>3064.7512099999999</v>
      </c>
      <c r="M101" s="461">
        <v>3274.71857</v>
      </c>
      <c r="N101" s="461">
        <v>11840.649869999999</v>
      </c>
      <c r="O101" s="461">
        <v>7995.0696399999997</v>
      </c>
      <c r="P101" s="461">
        <v>6161.5360999999994</v>
      </c>
      <c r="Q101" s="461">
        <v>3800.5</v>
      </c>
      <c r="R101" s="461">
        <v>6722.4345199999998</v>
      </c>
      <c r="S101" s="461">
        <v>9740.0339000000004</v>
      </c>
      <c r="T101" s="461">
        <v>4176.9268400000001</v>
      </c>
      <c r="U101" s="461">
        <v>5978.8961200000003</v>
      </c>
      <c r="V101" s="461">
        <v>4006.0296200000003</v>
      </c>
      <c r="W101" s="461">
        <v>9064.8623100000004</v>
      </c>
      <c r="X101" s="461">
        <v>14106.38355</v>
      </c>
      <c r="Y101" s="461">
        <v>5067.8465300000007</v>
      </c>
      <c r="Z101" s="461">
        <v>20634.49295</v>
      </c>
      <c r="AA101" s="461">
        <v>4701.9589999999998</v>
      </c>
      <c r="AB101" s="461">
        <v>12598.355579999999</v>
      </c>
      <c r="AC101" s="461">
        <v>10402.06443</v>
      </c>
      <c r="AD101" s="461">
        <v>4358.0425400000004</v>
      </c>
      <c r="AE101" s="461">
        <v>3838.4622400000003</v>
      </c>
      <c r="AF101" s="461">
        <v>361171.69569000002</v>
      </c>
      <c r="AG101" s="462">
        <v>9.3965451208038703E-2</v>
      </c>
    </row>
    <row r="102" spans="1:33" ht="25.5" customHeight="1">
      <c r="A102" s="829" t="s">
        <v>806</v>
      </c>
      <c r="B102" s="461">
        <v>32250.083999999999</v>
      </c>
      <c r="C102" s="461">
        <v>50617.852579999999</v>
      </c>
      <c r="D102" s="461">
        <v>40069.415099999998</v>
      </c>
      <c r="E102" s="461">
        <v>3508.27315</v>
      </c>
      <c r="F102" s="461">
        <v>10141.39652</v>
      </c>
      <c r="G102" s="461">
        <v>13787.937159999999</v>
      </c>
      <c r="H102" s="461">
        <v>11201.866169999999</v>
      </c>
      <c r="I102" s="461">
        <v>11963.435740000001</v>
      </c>
      <c r="J102" s="461">
        <v>9829.5057799999995</v>
      </c>
      <c r="K102" s="461">
        <v>8602.5630299999993</v>
      </c>
      <c r="L102" s="461">
        <v>4600.18541</v>
      </c>
      <c r="M102" s="461">
        <v>6402.7598399999997</v>
      </c>
      <c r="N102" s="461">
        <v>11487.750749999999</v>
      </c>
      <c r="O102" s="461">
        <v>8822.1802299999999</v>
      </c>
      <c r="P102" s="461">
        <v>6679.0874999999996</v>
      </c>
      <c r="Q102" s="461">
        <v>3622.69</v>
      </c>
      <c r="R102" s="461">
        <v>8063.3895199999997</v>
      </c>
      <c r="S102" s="461">
        <v>13907.147060000001</v>
      </c>
      <c r="T102" s="461">
        <v>2672.80989</v>
      </c>
      <c r="U102" s="461">
        <v>11303.120710000001</v>
      </c>
      <c r="V102" s="461">
        <v>10102.27115</v>
      </c>
      <c r="W102" s="461">
        <v>7451.3466500000004</v>
      </c>
      <c r="X102" s="461">
        <v>13277.98741</v>
      </c>
      <c r="Y102" s="461">
        <v>7719.4139999999998</v>
      </c>
      <c r="Z102" s="461">
        <v>21946.10944</v>
      </c>
      <c r="AA102" s="461">
        <v>4120.0135899999996</v>
      </c>
      <c r="AB102" s="461">
        <v>15464.12508</v>
      </c>
      <c r="AC102" s="461">
        <v>16025.268830000001</v>
      </c>
      <c r="AD102" s="461">
        <v>1830.8862900000001</v>
      </c>
      <c r="AE102" s="461">
        <v>11109.29147</v>
      </c>
      <c r="AF102" s="461">
        <v>378580.16405000002</v>
      </c>
      <c r="AG102" s="462">
        <v>9.8494584038237826E-2</v>
      </c>
    </row>
    <row r="103" spans="1:33" ht="25.5" customHeight="1">
      <c r="A103" s="829" t="s">
        <v>807</v>
      </c>
      <c r="B103" s="461">
        <v>18764.692420000003</v>
      </c>
      <c r="C103" s="461">
        <v>25148.312730000001</v>
      </c>
      <c r="D103" s="461">
        <v>16822.45336</v>
      </c>
      <c r="E103" s="461">
        <v>2903.8014500000004</v>
      </c>
      <c r="F103" s="461">
        <v>5164.8200700000007</v>
      </c>
      <c r="G103" s="461">
        <v>7267.6830499999996</v>
      </c>
      <c r="H103" s="461">
        <v>5111.8297599999996</v>
      </c>
      <c r="I103" s="461">
        <v>6985.5479000000005</v>
      </c>
      <c r="J103" s="461">
        <v>3735.8611900000001</v>
      </c>
      <c r="K103" s="461">
        <v>4721.1703499999994</v>
      </c>
      <c r="L103" s="461">
        <v>3262.3927999999996</v>
      </c>
      <c r="M103" s="461">
        <v>2701.0480499999999</v>
      </c>
      <c r="N103" s="461">
        <v>7797.3742899999997</v>
      </c>
      <c r="O103" s="461">
        <v>1779.60159</v>
      </c>
      <c r="P103" s="461">
        <v>2811.2192</v>
      </c>
      <c r="Q103" s="461">
        <v>1276.3499999999999</v>
      </c>
      <c r="R103" s="461">
        <v>4494.0248099999999</v>
      </c>
      <c r="S103" s="461">
        <v>5374.8647000000001</v>
      </c>
      <c r="T103" s="461">
        <v>2856.7637799999998</v>
      </c>
      <c r="U103" s="461">
        <v>4545.6245599999993</v>
      </c>
      <c r="V103" s="461">
        <v>4087.2119400000001</v>
      </c>
      <c r="W103" s="461">
        <v>4599.2145499999997</v>
      </c>
      <c r="X103" s="461">
        <v>6905.0865100000001</v>
      </c>
      <c r="Y103" s="461">
        <v>4704.2499400000006</v>
      </c>
      <c r="Z103" s="461">
        <v>11553.657650000001</v>
      </c>
      <c r="AA103" s="461">
        <v>2618.1626099999999</v>
      </c>
      <c r="AB103" s="461">
        <v>11251.68816</v>
      </c>
      <c r="AC103" s="461">
        <v>7322.6953800000001</v>
      </c>
      <c r="AD103" s="461">
        <v>392.78784999999999</v>
      </c>
      <c r="AE103" s="461">
        <v>7587.8068499999999</v>
      </c>
      <c r="AF103" s="461">
        <v>194547.9975</v>
      </c>
      <c r="AG103" s="462">
        <v>5.0615235315667174E-2</v>
      </c>
    </row>
    <row r="104" spans="1:33" ht="25.5" customHeight="1">
      <c r="A104" s="829" t="s">
        <v>808</v>
      </c>
      <c r="B104" s="461">
        <v>38142.01425</v>
      </c>
      <c r="C104" s="461">
        <v>38701.003619999996</v>
      </c>
      <c r="D104" s="461">
        <v>22024.814710000002</v>
      </c>
      <c r="E104" s="461">
        <v>3244.1723500000003</v>
      </c>
      <c r="F104" s="461">
        <v>9547.5137699999996</v>
      </c>
      <c r="G104" s="461">
        <v>21560.782719999999</v>
      </c>
      <c r="H104" s="461">
        <v>11720.82006</v>
      </c>
      <c r="I104" s="461">
        <v>18001.119589999998</v>
      </c>
      <c r="J104" s="461">
        <v>14702.786970000001</v>
      </c>
      <c r="K104" s="461">
        <v>12939.69039</v>
      </c>
      <c r="L104" s="461">
        <v>7577.3214000000007</v>
      </c>
      <c r="M104" s="461">
        <v>5178.4519299999993</v>
      </c>
      <c r="N104" s="461">
        <v>16113.42533</v>
      </c>
      <c r="O104" s="461">
        <v>8946.535820000001</v>
      </c>
      <c r="P104" s="461">
        <v>8912.93109</v>
      </c>
      <c r="Q104" s="461">
        <v>972.13980000000004</v>
      </c>
      <c r="R104" s="461">
        <v>8218.69578</v>
      </c>
      <c r="S104" s="461">
        <v>13647.934499999999</v>
      </c>
      <c r="T104" s="461">
        <v>5369.2969599999997</v>
      </c>
      <c r="U104" s="461">
        <v>10376.143779999999</v>
      </c>
      <c r="V104" s="461">
        <v>14329.53969</v>
      </c>
      <c r="W104" s="461">
        <v>7401.4780599999995</v>
      </c>
      <c r="X104" s="461">
        <v>13844.581460000001</v>
      </c>
      <c r="Y104" s="461">
        <v>8633.9242200000008</v>
      </c>
      <c r="Z104" s="461">
        <v>15143.51714</v>
      </c>
      <c r="AA104" s="461">
        <v>4650.17929</v>
      </c>
      <c r="AB104" s="461">
        <v>30510.441699999999</v>
      </c>
      <c r="AC104" s="461">
        <v>13637.428159999999</v>
      </c>
      <c r="AD104" s="461">
        <v>1181.0498300000002</v>
      </c>
      <c r="AE104" s="461">
        <v>30220.506879999997</v>
      </c>
      <c r="AF104" s="461">
        <v>415450.24125000002</v>
      </c>
      <c r="AG104" s="462">
        <v>0.10808701190984733</v>
      </c>
    </row>
    <row r="105" spans="1:33" ht="25.5" customHeight="1">
      <c r="A105" s="829" t="s">
        <v>809</v>
      </c>
      <c r="B105" s="461">
        <v>49832.109349999999</v>
      </c>
      <c r="C105" s="461">
        <v>35091.464939999998</v>
      </c>
      <c r="D105" s="461">
        <v>21551.98733</v>
      </c>
      <c r="E105" s="461">
        <v>3002.58358</v>
      </c>
      <c r="F105" s="461">
        <v>9622.0937200000008</v>
      </c>
      <c r="G105" s="461">
        <v>21845.750329999999</v>
      </c>
      <c r="H105" s="461">
        <v>12381.29024</v>
      </c>
      <c r="I105" s="461">
        <v>20627.831549999999</v>
      </c>
      <c r="J105" s="461">
        <v>15373.120560000001</v>
      </c>
      <c r="K105" s="461">
        <v>12334.101550000001</v>
      </c>
      <c r="L105" s="461">
        <v>9009.6157300000013</v>
      </c>
      <c r="M105" s="461">
        <v>4373.2019700000001</v>
      </c>
      <c r="N105" s="461">
        <v>16364.48612</v>
      </c>
      <c r="O105" s="461">
        <v>8724.34058</v>
      </c>
      <c r="P105" s="461">
        <v>8020.1593000000003</v>
      </c>
      <c r="Q105" s="461">
        <v>765.02800000000002</v>
      </c>
      <c r="R105" s="461">
        <v>9288.4454700000006</v>
      </c>
      <c r="S105" s="461">
        <v>14201.3334</v>
      </c>
      <c r="T105" s="461">
        <v>5722.4903299999996</v>
      </c>
      <c r="U105" s="461">
        <v>11256.985720000001</v>
      </c>
      <c r="V105" s="461">
        <v>15706.540439999999</v>
      </c>
      <c r="W105" s="461">
        <v>8043.1388299999999</v>
      </c>
      <c r="X105" s="461">
        <v>13304.0586</v>
      </c>
      <c r="Y105" s="461">
        <v>11357.89906</v>
      </c>
      <c r="Z105" s="461">
        <v>17161.595600000001</v>
      </c>
      <c r="AA105" s="461">
        <v>6541.5829199999998</v>
      </c>
      <c r="AB105" s="461">
        <v>15828.49676</v>
      </c>
      <c r="AC105" s="461">
        <v>14682.65251</v>
      </c>
      <c r="AD105" s="461">
        <v>894.19139000000007</v>
      </c>
      <c r="AE105" s="461">
        <v>29158.133899999997</v>
      </c>
      <c r="AF105" s="461">
        <v>422066.70977999998</v>
      </c>
      <c r="AG105" s="462">
        <v>0.10980840773971011</v>
      </c>
    </row>
    <row r="106" spans="1:33" ht="25.5" customHeight="1">
      <c r="A106" s="829" t="s">
        <v>810</v>
      </c>
      <c r="B106" s="461">
        <v>19714.162780000002</v>
      </c>
      <c r="C106" s="461">
        <v>20781.591130000001</v>
      </c>
      <c r="D106" s="461">
        <v>13002.591689999999</v>
      </c>
      <c r="E106" s="461">
        <v>1477.50828</v>
      </c>
      <c r="F106" s="461">
        <v>6177.4730499999996</v>
      </c>
      <c r="G106" s="461">
        <v>15027.213460000001</v>
      </c>
      <c r="H106" s="461">
        <v>10623.22193</v>
      </c>
      <c r="I106" s="461">
        <v>15432.34182</v>
      </c>
      <c r="J106" s="461">
        <v>11129.922050000001</v>
      </c>
      <c r="K106" s="461">
        <v>8866.2822100000012</v>
      </c>
      <c r="L106" s="461">
        <v>9574.1026199999997</v>
      </c>
      <c r="M106" s="461">
        <v>2956.9036000000001</v>
      </c>
      <c r="N106" s="461">
        <v>13795.09823</v>
      </c>
      <c r="O106" s="461">
        <v>6823.2003500000001</v>
      </c>
      <c r="P106" s="461">
        <v>5610.23081</v>
      </c>
      <c r="Q106" s="461">
        <v>1345.2501000000002</v>
      </c>
      <c r="R106" s="461">
        <v>6685.6879300000001</v>
      </c>
      <c r="S106" s="461">
        <v>11344.316710000001</v>
      </c>
      <c r="T106" s="461">
        <v>5154.0630700000002</v>
      </c>
      <c r="U106" s="461">
        <v>8502.4011599999994</v>
      </c>
      <c r="V106" s="461">
        <v>12638.241759999999</v>
      </c>
      <c r="W106" s="461">
        <v>5018.5198600000003</v>
      </c>
      <c r="X106" s="461">
        <v>9451.9032299999999</v>
      </c>
      <c r="Y106" s="461">
        <v>8330.8668300000008</v>
      </c>
      <c r="Z106" s="461">
        <v>7954.1637199999996</v>
      </c>
      <c r="AA106" s="461">
        <v>4503.8061299999999</v>
      </c>
      <c r="AB106" s="461">
        <v>18700.316870000002</v>
      </c>
      <c r="AC106" s="461">
        <v>12153.7279</v>
      </c>
      <c r="AD106" s="461">
        <v>854.9680699999999</v>
      </c>
      <c r="AE106" s="461">
        <v>12824.70082</v>
      </c>
      <c r="AF106" s="461">
        <v>286454.77817000001</v>
      </c>
      <c r="AG106" s="462">
        <v>7.4526472596418217E-2</v>
      </c>
    </row>
    <row r="107" spans="1:33" ht="25.5" customHeight="1">
      <c r="A107" s="829" t="s">
        <v>811</v>
      </c>
      <c r="B107" s="461">
        <v>914.92768000000001</v>
      </c>
      <c r="C107" s="461">
        <v>1072.47677</v>
      </c>
      <c r="D107" s="461">
        <v>505.93077</v>
      </c>
      <c r="E107" s="461">
        <v>51.072600000000001</v>
      </c>
      <c r="F107" s="461">
        <v>230.97364000000002</v>
      </c>
      <c r="G107" s="461">
        <v>547.58438000000001</v>
      </c>
      <c r="H107" s="461">
        <v>397.46096999999997</v>
      </c>
      <c r="I107" s="461">
        <v>550.81943999999999</v>
      </c>
      <c r="J107" s="461">
        <v>469.43374</v>
      </c>
      <c r="K107" s="461">
        <v>254.30725000000001</v>
      </c>
      <c r="L107" s="461">
        <v>895.94964000000004</v>
      </c>
      <c r="M107" s="461">
        <v>165.48364999999998</v>
      </c>
      <c r="N107" s="461">
        <v>844.58473000000004</v>
      </c>
      <c r="O107" s="461">
        <v>255.56439</v>
      </c>
      <c r="P107" s="461">
        <v>190.77082000000001</v>
      </c>
      <c r="Q107" s="461">
        <v>34.700000000000003</v>
      </c>
      <c r="R107" s="461">
        <v>234.04312999999999</v>
      </c>
      <c r="S107" s="461">
        <v>514.16584</v>
      </c>
      <c r="T107" s="461">
        <v>281.64940999999999</v>
      </c>
      <c r="U107" s="461">
        <v>593.79</v>
      </c>
      <c r="V107" s="461">
        <v>419.26679999999999</v>
      </c>
      <c r="W107" s="461">
        <v>243.71593999999999</v>
      </c>
      <c r="X107" s="461">
        <v>366.12238000000002</v>
      </c>
      <c r="Y107" s="461">
        <v>349.53269</v>
      </c>
      <c r="Z107" s="461">
        <v>209.36162999999999</v>
      </c>
      <c r="AA107" s="461">
        <v>243.48316</v>
      </c>
      <c r="AB107" s="461">
        <v>1176.71576</v>
      </c>
      <c r="AC107" s="461">
        <v>650.77044999999998</v>
      </c>
      <c r="AD107" s="461">
        <v>31.121590000000001</v>
      </c>
      <c r="AE107" s="461">
        <v>537.11120999999991</v>
      </c>
      <c r="AF107" s="461">
        <v>13232.890460000001</v>
      </c>
      <c r="AG107" s="462">
        <v>3.4427795358795573E-3</v>
      </c>
    </row>
    <row r="108" spans="1:33" ht="25.5" customHeight="1" thickBot="1">
      <c r="A108" s="829" t="s">
        <v>812</v>
      </c>
      <c r="B108" s="461">
        <v>251.53104999999999</v>
      </c>
      <c r="C108" s="461">
        <v>240.34289999999999</v>
      </c>
      <c r="D108" s="461">
        <v>124.14473</v>
      </c>
      <c r="E108" s="461">
        <v>3.43</v>
      </c>
      <c r="F108" s="461">
        <v>57.409330000000004</v>
      </c>
      <c r="G108" s="461">
        <v>167.60487000000001</v>
      </c>
      <c r="H108" s="461">
        <v>68.534880000000001</v>
      </c>
      <c r="I108" s="461">
        <v>214.63149999999999</v>
      </c>
      <c r="J108" s="461">
        <v>104.66193</v>
      </c>
      <c r="K108" s="461">
        <v>37.070440000000005</v>
      </c>
      <c r="L108" s="461">
        <v>547.46778000000006</v>
      </c>
      <c r="M108" s="461">
        <v>20.35679</v>
      </c>
      <c r="N108" s="461">
        <v>247.74025</v>
      </c>
      <c r="O108" s="461">
        <v>90.338639999999998</v>
      </c>
      <c r="P108" s="461">
        <v>78.965690000000009</v>
      </c>
      <c r="Q108" s="461">
        <v>13.52</v>
      </c>
      <c r="R108" s="461">
        <v>80.190799999999996</v>
      </c>
      <c r="S108" s="461">
        <v>159.26434</v>
      </c>
      <c r="T108" s="461">
        <v>84.803440000000009</v>
      </c>
      <c r="U108" s="461">
        <v>247.90225000000001</v>
      </c>
      <c r="V108" s="461">
        <v>0</v>
      </c>
      <c r="W108" s="461">
        <v>3.43</v>
      </c>
      <c r="X108" s="461">
        <v>93.582789999999989</v>
      </c>
      <c r="Y108" s="461">
        <v>5.6657799999999998</v>
      </c>
      <c r="Z108" s="461">
        <v>47.631419999999999</v>
      </c>
      <c r="AA108" s="461">
        <v>33.364129999999996</v>
      </c>
      <c r="AB108" s="461">
        <v>409.06059000000005</v>
      </c>
      <c r="AC108" s="461">
        <v>202.98743999999999</v>
      </c>
      <c r="AD108" s="461">
        <v>11.689200000000001</v>
      </c>
      <c r="AE108" s="461">
        <v>72.290520000000001</v>
      </c>
      <c r="AF108" s="461">
        <v>3719.61348</v>
      </c>
      <c r="AG108" s="462">
        <v>9.677257745792406E-4</v>
      </c>
    </row>
    <row r="109" spans="1:33" ht="25.5" customHeight="1" thickTop="1" thickBot="1">
      <c r="A109" s="828" t="s">
        <v>6</v>
      </c>
      <c r="B109" s="463">
        <v>793640.01829000004</v>
      </c>
      <c r="C109" s="463">
        <v>569700.97985999996</v>
      </c>
      <c r="D109" s="463">
        <v>317971.16067999991</v>
      </c>
      <c r="E109" s="463">
        <v>45559.710220000001</v>
      </c>
      <c r="F109" s="463">
        <v>120794.66997</v>
      </c>
      <c r="G109" s="463">
        <v>120522.80009999999</v>
      </c>
      <c r="H109" s="463">
        <v>114286.17697</v>
      </c>
      <c r="I109" s="463">
        <v>110244.35437000002</v>
      </c>
      <c r="J109" s="463">
        <v>92520.440920000008</v>
      </c>
      <c r="K109" s="463">
        <v>53911.215950000005</v>
      </c>
      <c r="L109" s="463">
        <v>42029.124089999998</v>
      </c>
      <c r="M109" s="463">
        <v>27777.526399999999</v>
      </c>
      <c r="N109" s="463">
        <v>92069.764169999995</v>
      </c>
      <c r="O109" s="463">
        <v>71526.460779999994</v>
      </c>
      <c r="P109" s="463">
        <v>44785.220919999992</v>
      </c>
      <c r="Q109" s="463">
        <v>25902.248209999998</v>
      </c>
      <c r="R109" s="463">
        <v>56111.929749999996</v>
      </c>
      <c r="S109" s="463">
        <v>77654.104189999998</v>
      </c>
      <c r="T109" s="463">
        <v>28719.514030000002</v>
      </c>
      <c r="U109" s="463">
        <v>74265.446419999978</v>
      </c>
      <c r="V109" s="463">
        <v>70315.91</v>
      </c>
      <c r="W109" s="463">
        <v>64413.967539999998</v>
      </c>
      <c r="X109" s="463">
        <v>144035.82975999996</v>
      </c>
      <c r="Y109" s="463">
        <v>50463.746450000006</v>
      </c>
      <c r="Z109" s="463">
        <v>213899.30889000001</v>
      </c>
      <c r="AA109" s="463">
        <v>64067.422860000006</v>
      </c>
      <c r="AB109" s="463">
        <v>134597.96776</v>
      </c>
      <c r="AC109" s="463">
        <v>102948.29594999999</v>
      </c>
      <c r="AD109" s="463">
        <v>16803.973430000002</v>
      </c>
      <c r="AE109" s="463">
        <v>102125.49473999999</v>
      </c>
      <c r="AF109" s="463">
        <v>3843664.7836699998</v>
      </c>
      <c r="AG109" s="914">
        <v>1</v>
      </c>
    </row>
    <row r="110" spans="1:33" ht="25.5" customHeight="1" thickTop="1" thickBot="1">
      <c r="A110" s="830" t="s">
        <v>813</v>
      </c>
      <c r="B110" s="462">
        <v>0.20648002959618617</v>
      </c>
      <c r="C110" s="462">
        <v>0.14821817508134497</v>
      </c>
      <c r="D110" s="462">
        <v>8.2726038449272718E-2</v>
      </c>
      <c r="E110" s="462">
        <v>1.1853195526717805E-2</v>
      </c>
      <c r="F110" s="462">
        <v>3.1426952340693738E-2</v>
      </c>
      <c r="G110" s="462">
        <v>3.1356220399876462E-2</v>
      </c>
      <c r="H110" s="462">
        <v>2.9733648328426163E-2</v>
      </c>
      <c r="I110" s="462">
        <v>2.8682093932430999E-2</v>
      </c>
      <c r="J110" s="462">
        <v>2.4070892267472877E-2</v>
      </c>
      <c r="K110" s="462">
        <v>1.4025993156074505E-2</v>
      </c>
      <c r="L110" s="462">
        <v>1.09346486895951E-2</v>
      </c>
      <c r="M110" s="462">
        <v>7.2268337546016487E-3</v>
      </c>
      <c r="N110" s="462">
        <v>2.3953640432215356E-2</v>
      </c>
      <c r="O110" s="462">
        <v>1.8608922683342133E-2</v>
      </c>
      <c r="P110" s="462">
        <v>1.1651697908275515E-2</v>
      </c>
      <c r="Q110" s="462">
        <v>6.7389456853904073E-3</v>
      </c>
      <c r="R110" s="462">
        <v>1.4598549277344452E-2</v>
      </c>
      <c r="S110" s="462">
        <v>2.020314167872217E-2</v>
      </c>
      <c r="T110" s="462">
        <v>7.4719091404683051E-3</v>
      </c>
      <c r="U110" s="462">
        <v>1.9321520111618581E-2</v>
      </c>
      <c r="V110" s="462">
        <v>1.829397566060928E-2</v>
      </c>
      <c r="W110" s="462">
        <v>1.6758476913404607E-2</v>
      </c>
      <c r="X110" s="462">
        <v>3.7473566990530317E-2</v>
      </c>
      <c r="Y110" s="462">
        <v>1.3129070637064328E-2</v>
      </c>
      <c r="Z110" s="462">
        <v>5.5649834449341636E-2</v>
      </c>
      <c r="AA110" s="462">
        <v>1.6668316949020535E-2</v>
      </c>
      <c r="AB110" s="462">
        <v>3.5018133821618926E-2</v>
      </c>
      <c r="AC110" s="462">
        <v>2.6783890308900226E-2</v>
      </c>
      <c r="AD110" s="462">
        <v>4.3718623698384192E-3</v>
      </c>
      <c r="AE110" s="462">
        <v>2.6569823459601686E-2</v>
      </c>
      <c r="AF110" s="462">
        <v>1</v>
      </c>
      <c r="AG110" s="462"/>
    </row>
    <row r="111" spans="1:33" ht="25.5" customHeight="1" thickTop="1" thickBot="1">
      <c r="A111" s="831" t="s">
        <v>821</v>
      </c>
      <c r="B111" s="1182" t="s">
        <v>858</v>
      </c>
      <c r="C111" s="1182" t="s">
        <v>859</v>
      </c>
      <c r="D111" s="1182" t="s">
        <v>860</v>
      </c>
      <c r="E111" s="1182" t="s">
        <v>861</v>
      </c>
      <c r="F111" s="1182" t="s">
        <v>862</v>
      </c>
      <c r="G111" s="1182" t="s">
        <v>863</v>
      </c>
      <c r="H111" s="1182" t="s">
        <v>864</v>
      </c>
      <c r="I111" s="1182" t="s">
        <v>865</v>
      </c>
      <c r="J111" s="1182" t="s">
        <v>866</v>
      </c>
      <c r="K111" s="1182" t="s">
        <v>867</v>
      </c>
      <c r="L111" s="1182" t="s">
        <v>868</v>
      </c>
      <c r="M111" s="1182" t="s">
        <v>869</v>
      </c>
      <c r="N111" s="1182" t="s">
        <v>870</v>
      </c>
      <c r="O111" s="1182" t="s">
        <v>871</v>
      </c>
      <c r="P111" s="1182" t="s">
        <v>872</v>
      </c>
      <c r="Q111" s="1182" t="s">
        <v>873</v>
      </c>
      <c r="R111" s="1182" t="s">
        <v>874</v>
      </c>
      <c r="S111" s="1182" t="s">
        <v>875</v>
      </c>
      <c r="T111" s="1182" t="s">
        <v>876</v>
      </c>
      <c r="U111" s="1182" t="s">
        <v>877</v>
      </c>
      <c r="V111" s="1182" t="s">
        <v>878</v>
      </c>
      <c r="W111" s="1182" t="s">
        <v>879</v>
      </c>
      <c r="X111" s="1182" t="s">
        <v>880</v>
      </c>
      <c r="Y111" s="1182" t="s">
        <v>881</v>
      </c>
      <c r="Z111" s="1182" t="s">
        <v>882</v>
      </c>
      <c r="AA111" s="1182" t="s">
        <v>883</v>
      </c>
      <c r="AB111" s="1182" t="s">
        <v>1348</v>
      </c>
      <c r="AC111" s="1182" t="s">
        <v>1358</v>
      </c>
      <c r="AD111" s="1182" t="s">
        <v>1393</v>
      </c>
      <c r="AE111" s="1182" t="s">
        <v>1394</v>
      </c>
      <c r="AF111" s="1182" t="s">
        <v>6</v>
      </c>
      <c r="AG111" s="1183" t="s">
        <v>710</v>
      </c>
    </row>
    <row r="112" spans="1:33" ht="25.5" customHeight="1" thickTop="1">
      <c r="A112" s="829" t="s">
        <v>799</v>
      </c>
      <c r="B112" s="461">
        <v>1</v>
      </c>
      <c r="C112" s="461">
        <v>0</v>
      </c>
      <c r="D112" s="461">
        <v>1</v>
      </c>
      <c r="E112" s="461">
        <v>0</v>
      </c>
      <c r="F112" s="461">
        <v>0</v>
      </c>
      <c r="G112" s="461">
        <v>0</v>
      </c>
      <c r="H112" s="461">
        <v>0</v>
      </c>
      <c r="I112" s="461">
        <v>0</v>
      </c>
      <c r="J112" s="461">
        <v>0</v>
      </c>
      <c r="K112" s="461">
        <v>0</v>
      </c>
      <c r="L112" s="461">
        <v>0</v>
      </c>
      <c r="M112" s="461">
        <v>0</v>
      </c>
      <c r="N112" s="461">
        <v>0</v>
      </c>
      <c r="O112" s="461">
        <v>0</v>
      </c>
      <c r="P112" s="461">
        <v>0</v>
      </c>
      <c r="Q112" s="461">
        <v>0</v>
      </c>
      <c r="R112" s="461">
        <v>0</v>
      </c>
      <c r="S112" s="461">
        <v>0</v>
      </c>
      <c r="T112" s="461">
        <v>0</v>
      </c>
      <c r="U112" s="461">
        <v>0</v>
      </c>
      <c r="V112" s="461">
        <v>0</v>
      </c>
      <c r="W112" s="461">
        <v>0</v>
      </c>
      <c r="X112" s="461">
        <v>0</v>
      </c>
      <c r="Y112" s="461">
        <v>0</v>
      </c>
      <c r="Z112" s="461">
        <v>0</v>
      </c>
      <c r="AA112" s="461">
        <v>0</v>
      </c>
      <c r="AB112" s="461">
        <v>0</v>
      </c>
      <c r="AC112" s="461">
        <v>0</v>
      </c>
      <c r="AD112" s="461">
        <v>0</v>
      </c>
      <c r="AE112" s="461">
        <v>0</v>
      </c>
      <c r="AF112" s="461">
        <v>2</v>
      </c>
      <c r="AG112" s="462">
        <v>4.8921285651386918E-5</v>
      </c>
    </row>
    <row r="113" spans="1:33" ht="25.5" customHeight="1">
      <c r="A113" s="829" t="s">
        <v>800</v>
      </c>
      <c r="B113" s="461">
        <v>4</v>
      </c>
      <c r="C113" s="461">
        <v>1</v>
      </c>
      <c r="D113" s="461">
        <v>0</v>
      </c>
      <c r="E113" s="461">
        <v>0</v>
      </c>
      <c r="F113" s="461">
        <v>1</v>
      </c>
      <c r="G113" s="461">
        <v>0</v>
      </c>
      <c r="H113" s="461">
        <v>0</v>
      </c>
      <c r="I113" s="461">
        <v>0</v>
      </c>
      <c r="J113" s="461">
        <v>0</v>
      </c>
      <c r="K113" s="461">
        <v>0</v>
      </c>
      <c r="L113" s="461">
        <v>0</v>
      </c>
      <c r="M113" s="461">
        <v>0</v>
      </c>
      <c r="N113" s="461">
        <v>0</v>
      </c>
      <c r="O113" s="461">
        <v>0</v>
      </c>
      <c r="P113" s="461">
        <v>0</v>
      </c>
      <c r="Q113" s="461">
        <v>0</v>
      </c>
      <c r="R113" s="461">
        <v>0</v>
      </c>
      <c r="S113" s="461">
        <v>0</v>
      </c>
      <c r="T113" s="461">
        <v>0</v>
      </c>
      <c r="U113" s="461">
        <v>0</v>
      </c>
      <c r="V113" s="461">
        <v>0</v>
      </c>
      <c r="W113" s="461">
        <v>0</v>
      </c>
      <c r="X113" s="461">
        <v>0</v>
      </c>
      <c r="Y113" s="461">
        <v>0</v>
      </c>
      <c r="Z113" s="461">
        <v>1</v>
      </c>
      <c r="AA113" s="461">
        <v>0</v>
      </c>
      <c r="AB113" s="461">
        <v>0</v>
      </c>
      <c r="AC113" s="461">
        <v>0</v>
      </c>
      <c r="AD113" s="461">
        <v>0</v>
      </c>
      <c r="AE113" s="461">
        <v>0</v>
      </c>
      <c r="AF113" s="461">
        <v>7</v>
      </c>
      <c r="AG113" s="462">
        <v>1.7122449977985421E-4</v>
      </c>
    </row>
    <row r="114" spans="1:33" ht="25.5" customHeight="1">
      <c r="A114" s="829" t="s">
        <v>801</v>
      </c>
      <c r="B114" s="461">
        <v>10</v>
      </c>
      <c r="C114" s="461">
        <v>14</v>
      </c>
      <c r="D114" s="461">
        <v>3</v>
      </c>
      <c r="E114" s="461">
        <v>0</v>
      </c>
      <c r="F114" s="461">
        <v>0</v>
      </c>
      <c r="G114" s="461">
        <v>0</v>
      </c>
      <c r="H114" s="461">
        <v>0</v>
      </c>
      <c r="I114" s="461">
        <v>0</v>
      </c>
      <c r="J114" s="461">
        <v>0</v>
      </c>
      <c r="K114" s="461">
        <v>0</v>
      </c>
      <c r="L114" s="461">
        <v>0</v>
      </c>
      <c r="M114" s="461">
        <v>0</v>
      </c>
      <c r="N114" s="461">
        <v>0</v>
      </c>
      <c r="O114" s="461">
        <v>1</v>
      </c>
      <c r="P114" s="461">
        <v>0</v>
      </c>
      <c r="Q114" s="461">
        <v>0</v>
      </c>
      <c r="R114" s="461">
        <v>0</v>
      </c>
      <c r="S114" s="461">
        <v>0</v>
      </c>
      <c r="T114" s="461">
        <v>0</v>
      </c>
      <c r="U114" s="461">
        <v>2</v>
      </c>
      <c r="V114" s="461">
        <v>1</v>
      </c>
      <c r="W114" s="461">
        <v>0</v>
      </c>
      <c r="X114" s="461">
        <v>1</v>
      </c>
      <c r="Y114" s="461">
        <v>0</v>
      </c>
      <c r="Z114" s="461">
        <v>4</v>
      </c>
      <c r="AA114" s="461">
        <v>2</v>
      </c>
      <c r="AB114" s="461">
        <v>0</v>
      </c>
      <c r="AC114" s="461">
        <v>0</v>
      </c>
      <c r="AD114" s="461">
        <v>0</v>
      </c>
      <c r="AE114" s="461">
        <v>0</v>
      </c>
      <c r="AF114" s="461">
        <v>38</v>
      </c>
      <c r="AG114" s="462">
        <v>9.2950442737635148E-4</v>
      </c>
    </row>
    <row r="115" spans="1:33" ht="25.5" customHeight="1">
      <c r="A115" s="829" t="s">
        <v>802</v>
      </c>
      <c r="B115" s="461">
        <v>71</v>
      </c>
      <c r="C115" s="461">
        <v>39</v>
      </c>
      <c r="D115" s="461">
        <v>17</v>
      </c>
      <c r="E115" s="461">
        <v>3</v>
      </c>
      <c r="F115" s="461">
        <v>11</v>
      </c>
      <c r="G115" s="461">
        <v>6</v>
      </c>
      <c r="H115" s="461">
        <v>9</v>
      </c>
      <c r="I115" s="461">
        <v>3</v>
      </c>
      <c r="J115" s="461">
        <v>7</v>
      </c>
      <c r="K115" s="461">
        <v>0</v>
      </c>
      <c r="L115" s="461">
        <v>1</v>
      </c>
      <c r="M115" s="461">
        <v>0</v>
      </c>
      <c r="N115" s="461">
        <v>1</v>
      </c>
      <c r="O115" s="461">
        <v>4</v>
      </c>
      <c r="P115" s="461">
        <v>1</v>
      </c>
      <c r="Q115" s="461">
        <v>0</v>
      </c>
      <c r="R115" s="461">
        <v>1</v>
      </c>
      <c r="S115" s="461">
        <v>1</v>
      </c>
      <c r="T115" s="461">
        <v>0</v>
      </c>
      <c r="U115" s="461">
        <v>1</v>
      </c>
      <c r="V115" s="461">
        <v>0</v>
      </c>
      <c r="W115" s="461">
        <v>2</v>
      </c>
      <c r="X115" s="461">
        <v>9</v>
      </c>
      <c r="Y115" s="461">
        <v>1</v>
      </c>
      <c r="Z115" s="461">
        <v>20</v>
      </c>
      <c r="AA115" s="461">
        <v>3</v>
      </c>
      <c r="AB115" s="461">
        <v>4</v>
      </c>
      <c r="AC115" s="461">
        <v>1</v>
      </c>
      <c r="AD115" s="461">
        <v>1</v>
      </c>
      <c r="AE115" s="461">
        <v>1</v>
      </c>
      <c r="AF115" s="461">
        <v>218</v>
      </c>
      <c r="AG115" s="462">
        <v>5.3324201360011739E-3</v>
      </c>
    </row>
    <row r="116" spans="1:33" ht="25.5" customHeight="1">
      <c r="A116" s="829" t="s">
        <v>803</v>
      </c>
      <c r="B116" s="461">
        <v>195</v>
      </c>
      <c r="C116" s="461">
        <v>81</v>
      </c>
      <c r="D116" s="461">
        <v>36</v>
      </c>
      <c r="E116" s="461">
        <v>4</v>
      </c>
      <c r="F116" s="461">
        <v>16</v>
      </c>
      <c r="G116" s="461">
        <v>9</v>
      </c>
      <c r="H116" s="461">
        <v>21</v>
      </c>
      <c r="I116" s="461">
        <v>12</v>
      </c>
      <c r="J116" s="461">
        <v>9</v>
      </c>
      <c r="K116" s="461">
        <v>1</v>
      </c>
      <c r="L116" s="461">
        <v>1</v>
      </c>
      <c r="M116" s="461">
        <v>1</v>
      </c>
      <c r="N116" s="461">
        <v>3</v>
      </c>
      <c r="O116" s="461">
        <v>8</v>
      </c>
      <c r="P116" s="461">
        <v>2</v>
      </c>
      <c r="Q116" s="461">
        <v>7</v>
      </c>
      <c r="R116" s="461">
        <v>5</v>
      </c>
      <c r="S116" s="461">
        <v>1</v>
      </c>
      <c r="T116" s="461">
        <v>0</v>
      </c>
      <c r="U116" s="461">
        <v>6</v>
      </c>
      <c r="V116" s="461">
        <v>0</v>
      </c>
      <c r="W116" s="461">
        <v>11</v>
      </c>
      <c r="X116" s="461">
        <v>26</v>
      </c>
      <c r="Y116" s="461">
        <v>0</v>
      </c>
      <c r="Z116" s="461">
        <v>33</v>
      </c>
      <c r="AA116" s="461">
        <v>16</v>
      </c>
      <c r="AB116" s="461">
        <v>9</v>
      </c>
      <c r="AC116" s="461">
        <v>13</v>
      </c>
      <c r="AD116" s="461">
        <v>2</v>
      </c>
      <c r="AE116" s="461">
        <v>2</v>
      </c>
      <c r="AF116" s="461">
        <v>530</v>
      </c>
      <c r="AG116" s="462">
        <v>1.2964140697617534E-2</v>
      </c>
    </row>
    <row r="117" spans="1:33" ht="25.5" customHeight="1">
      <c r="A117" s="829" t="s">
        <v>804</v>
      </c>
      <c r="B117" s="461">
        <v>299</v>
      </c>
      <c r="C117" s="461">
        <v>230</v>
      </c>
      <c r="D117" s="461">
        <v>124</v>
      </c>
      <c r="E117" s="461">
        <v>32</v>
      </c>
      <c r="F117" s="461">
        <v>49</v>
      </c>
      <c r="G117" s="461">
        <v>23</v>
      </c>
      <c r="H117" s="461">
        <v>27</v>
      </c>
      <c r="I117" s="461">
        <v>22</v>
      </c>
      <c r="J117" s="461">
        <v>20</v>
      </c>
      <c r="K117" s="461">
        <v>3</v>
      </c>
      <c r="L117" s="461">
        <v>2</v>
      </c>
      <c r="M117" s="461">
        <v>5</v>
      </c>
      <c r="N117" s="461">
        <v>20</v>
      </c>
      <c r="O117" s="461">
        <v>24</v>
      </c>
      <c r="P117" s="461">
        <v>7</v>
      </c>
      <c r="Q117" s="461">
        <v>17</v>
      </c>
      <c r="R117" s="461">
        <v>14</v>
      </c>
      <c r="S117" s="461">
        <v>15</v>
      </c>
      <c r="T117" s="461">
        <v>5</v>
      </c>
      <c r="U117" s="461">
        <v>10</v>
      </c>
      <c r="V117" s="461">
        <v>12</v>
      </c>
      <c r="W117" s="461">
        <v>16</v>
      </c>
      <c r="X117" s="461">
        <v>50</v>
      </c>
      <c r="Y117" s="461">
        <v>7</v>
      </c>
      <c r="Z117" s="461">
        <v>55</v>
      </c>
      <c r="AA117" s="461">
        <v>18</v>
      </c>
      <c r="AB117" s="461">
        <v>20</v>
      </c>
      <c r="AC117" s="461">
        <v>29</v>
      </c>
      <c r="AD117" s="461">
        <v>6</v>
      </c>
      <c r="AE117" s="461">
        <v>7</v>
      </c>
      <c r="AF117" s="461">
        <v>1168</v>
      </c>
      <c r="AG117" s="462">
        <v>2.8570030820409962E-2</v>
      </c>
    </row>
    <row r="118" spans="1:33" ht="25.5" customHeight="1">
      <c r="A118" s="829" t="s">
        <v>805</v>
      </c>
      <c r="B118" s="461">
        <v>166</v>
      </c>
      <c r="C118" s="461">
        <v>238</v>
      </c>
      <c r="D118" s="461">
        <v>149</v>
      </c>
      <c r="E118" s="461">
        <v>24</v>
      </c>
      <c r="F118" s="461">
        <v>38</v>
      </c>
      <c r="G118" s="461">
        <v>37</v>
      </c>
      <c r="H118" s="461">
        <v>40</v>
      </c>
      <c r="I118" s="461">
        <v>45</v>
      </c>
      <c r="J118" s="461">
        <v>30</v>
      </c>
      <c r="K118" s="461">
        <v>15</v>
      </c>
      <c r="L118" s="461">
        <v>12</v>
      </c>
      <c r="M118" s="461">
        <v>13</v>
      </c>
      <c r="N118" s="461">
        <v>43</v>
      </c>
      <c r="O118" s="461">
        <v>29</v>
      </c>
      <c r="P118" s="461">
        <v>24</v>
      </c>
      <c r="Q118" s="461">
        <v>15</v>
      </c>
      <c r="R118" s="461">
        <v>24</v>
      </c>
      <c r="S118" s="461">
        <v>37</v>
      </c>
      <c r="T118" s="461">
        <v>15</v>
      </c>
      <c r="U118" s="461">
        <v>23</v>
      </c>
      <c r="V118" s="461">
        <v>15</v>
      </c>
      <c r="W118" s="461">
        <v>34</v>
      </c>
      <c r="X118" s="461">
        <v>55</v>
      </c>
      <c r="Y118" s="461">
        <v>19</v>
      </c>
      <c r="Z118" s="461">
        <v>80</v>
      </c>
      <c r="AA118" s="461">
        <v>18</v>
      </c>
      <c r="AB118" s="461">
        <v>48</v>
      </c>
      <c r="AC118" s="461">
        <v>40</v>
      </c>
      <c r="AD118" s="461">
        <v>17</v>
      </c>
      <c r="AE118" s="461">
        <v>15</v>
      </c>
      <c r="AF118" s="461">
        <v>1358</v>
      </c>
      <c r="AG118" s="462">
        <v>3.3217552957291716E-2</v>
      </c>
    </row>
    <row r="119" spans="1:33" ht="25.5" customHeight="1">
      <c r="A119" s="829" t="s">
        <v>806</v>
      </c>
      <c r="B119" s="461">
        <v>192</v>
      </c>
      <c r="C119" s="461">
        <v>297</v>
      </c>
      <c r="D119" s="461">
        <v>238</v>
      </c>
      <c r="E119" s="461">
        <v>20</v>
      </c>
      <c r="F119" s="461">
        <v>60</v>
      </c>
      <c r="G119" s="461">
        <v>82</v>
      </c>
      <c r="H119" s="461">
        <v>66</v>
      </c>
      <c r="I119" s="461">
        <v>74</v>
      </c>
      <c r="J119" s="461">
        <v>60</v>
      </c>
      <c r="K119" s="461">
        <v>52</v>
      </c>
      <c r="L119" s="461">
        <v>28</v>
      </c>
      <c r="M119" s="461">
        <v>36</v>
      </c>
      <c r="N119" s="461">
        <v>68</v>
      </c>
      <c r="O119" s="461">
        <v>51</v>
      </c>
      <c r="P119" s="461">
        <v>38</v>
      </c>
      <c r="Q119" s="461">
        <v>24</v>
      </c>
      <c r="R119" s="461">
        <v>48</v>
      </c>
      <c r="S119" s="461">
        <v>83</v>
      </c>
      <c r="T119" s="461">
        <v>15</v>
      </c>
      <c r="U119" s="461">
        <v>68</v>
      </c>
      <c r="V119" s="461">
        <v>59</v>
      </c>
      <c r="W119" s="461">
        <v>45</v>
      </c>
      <c r="X119" s="461">
        <v>78</v>
      </c>
      <c r="Y119" s="461">
        <v>47</v>
      </c>
      <c r="Z119" s="461">
        <v>129</v>
      </c>
      <c r="AA119" s="461">
        <v>25</v>
      </c>
      <c r="AB119" s="461">
        <v>92</v>
      </c>
      <c r="AC119" s="461">
        <v>94</v>
      </c>
      <c r="AD119" s="461">
        <v>11</v>
      </c>
      <c r="AE119" s="461">
        <v>68</v>
      </c>
      <c r="AF119" s="461">
        <v>2248</v>
      </c>
      <c r="AG119" s="462">
        <v>5.4987525072158899E-2</v>
      </c>
    </row>
    <row r="120" spans="1:33" ht="25.5" customHeight="1">
      <c r="A120" s="829" t="s">
        <v>807</v>
      </c>
      <c r="B120" s="461">
        <v>155</v>
      </c>
      <c r="C120" s="461">
        <v>208</v>
      </c>
      <c r="D120" s="461">
        <v>137</v>
      </c>
      <c r="E120" s="461">
        <v>23</v>
      </c>
      <c r="F120" s="461">
        <v>44</v>
      </c>
      <c r="G120" s="461">
        <v>63</v>
      </c>
      <c r="H120" s="461">
        <v>44</v>
      </c>
      <c r="I120" s="461">
        <v>59</v>
      </c>
      <c r="J120" s="461">
        <v>32</v>
      </c>
      <c r="K120" s="461">
        <v>40</v>
      </c>
      <c r="L120" s="461">
        <v>28</v>
      </c>
      <c r="M120" s="461">
        <v>23</v>
      </c>
      <c r="N120" s="461">
        <v>67</v>
      </c>
      <c r="O120" s="461">
        <v>15</v>
      </c>
      <c r="P120" s="461">
        <v>24</v>
      </c>
      <c r="Q120" s="461">
        <v>11</v>
      </c>
      <c r="R120" s="461">
        <v>37</v>
      </c>
      <c r="S120" s="461">
        <v>45</v>
      </c>
      <c r="T120" s="461">
        <v>25</v>
      </c>
      <c r="U120" s="461">
        <v>39</v>
      </c>
      <c r="V120" s="461">
        <v>35</v>
      </c>
      <c r="W120" s="461">
        <v>40</v>
      </c>
      <c r="X120" s="461">
        <v>57</v>
      </c>
      <c r="Y120" s="461">
        <v>40</v>
      </c>
      <c r="Z120" s="461">
        <v>96</v>
      </c>
      <c r="AA120" s="461">
        <v>23</v>
      </c>
      <c r="AB120" s="461">
        <v>93</v>
      </c>
      <c r="AC120" s="461">
        <v>62</v>
      </c>
      <c r="AD120" s="461">
        <v>3</v>
      </c>
      <c r="AE120" s="461">
        <v>65</v>
      </c>
      <c r="AF120" s="461">
        <v>1633</v>
      </c>
      <c r="AG120" s="462">
        <v>3.994422973435742E-2</v>
      </c>
    </row>
    <row r="121" spans="1:33" ht="25.5" customHeight="1">
      <c r="A121" s="829" t="s">
        <v>808</v>
      </c>
      <c r="B121" s="461">
        <v>438</v>
      </c>
      <c r="C121" s="461">
        <v>451</v>
      </c>
      <c r="D121" s="461">
        <v>259</v>
      </c>
      <c r="E121" s="461">
        <v>39</v>
      </c>
      <c r="F121" s="461">
        <v>117</v>
      </c>
      <c r="G121" s="461">
        <v>256</v>
      </c>
      <c r="H121" s="461">
        <v>141</v>
      </c>
      <c r="I121" s="461">
        <v>216</v>
      </c>
      <c r="J121" s="461">
        <v>176</v>
      </c>
      <c r="K121" s="461">
        <v>159</v>
      </c>
      <c r="L121" s="461">
        <v>86</v>
      </c>
      <c r="M121" s="461">
        <v>60</v>
      </c>
      <c r="N121" s="461">
        <v>187</v>
      </c>
      <c r="O121" s="461">
        <v>103</v>
      </c>
      <c r="P121" s="461">
        <v>103</v>
      </c>
      <c r="Q121" s="461">
        <v>11</v>
      </c>
      <c r="R121" s="461">
        <v>98</v>
      </c>
      <c r="S121" s="461">
        <v>158</v>
      </c>
      <c r="T121" s="461">
        <v>62</v>
      </c>
      <c r="U121" s="461">
        <v>121</v>
      </c>
      <c r="V121" s="461">
        <v>163</v>
      </c>
      <c r="W121" s="461">
        <v>89</v>
      </c>
      <c r="X121" s="461">
        <v>160</v>
      </c>
      <c r="Y121" s="461">
        <v>100</v>
      </c>
      <c r="Z121" s="461">
        <v>179</v>
      </c>
      <c r="AA121" s="461">
        <v>56</v>
      </c>
      <c r="AB121" s="461">
        <v>383</v>
      </c>
      <c r="AC121" s="461">
        <v>163</v>
      </c>
      <c r="AD121" s="461">
        <v>14</v>
      </c>
      <c r="AE121" s="461">
        <v>369</v>
      </c>
      <c r="AF121" s="461">
        <v>4917</v>
      </c>
      <c r="AG121" s="462">
        <v>0.12027298077393474</v>
      </c>
    </row>
    <row r="122" spans="1:33" ht="20.25">
      <c r="A122" s="829" t="s">
        <v>809</v>
      </c>
      <c r="B122" s="461">
        <v>989</v>
      </c>
      <c r="C122" s="461">
        <v>700</v>
      </c>
      <c r="D122" s="461">
        <v>420</v>
      </c>
      <c r="E122" s="461">
        <v>58</v>
      </c>
      <c r="F122" s="461">
        <v>198</v>
      </c>
      <c r="G122" s="461">
        <v>453</v>
      </c>
      <c r="H122" s="461">
        <v>261</v>
      </c>
      <c r="I122" s="461">
        <v>428</v>
      </c>
      <c r="J122" s="461">
        <v>319</v>
      </c>
      <c r="K122" s="461">
        <v>255</v>
      </c>
      <c r="L122" s="461">
        <v>187</v>
      </c>
      <c r="M122" s="461">
        <v>92</v>
      </c>
      <c r="N122" s="461">
        <v>336</v>
      </c>
      <c r="O122" s="461">
        <v>181</v>
      </c>
      <c r="P122" s="461">
        <v>165</v>
      </c>
      <c r="Q122" s="461">
        <v>17</v>
      </c>
      <c r="R122" s="461">
        <v>189</v>
      </c>
      <c r="S122" s="461">
        <v>288</v>
      </c>
      <c r="T122" s="461">
        <v>118</v>
      </c>
      <c r="U122" s="461">
        <v>230</v>
      </c>
      <c r="V122" s="461">
        <v>327</v>
      </c>
      <c r="W122" s="461">
        <v>168</v>
      </c>
      <c r="X122" s="461">
        <v>269</v>
      </c>
      <c r="Y122" s="461">
        <v>237</v>
      </c>
      <c r="Z122" s="461">
        <v>337</v>
      </c>
      <c r="AA122" s="461">
        <v>138</v>
      </c>
      <c r="AB122" s="461">
        <v>331</v>
      </c>
      <c r="AC122" s="461">
        <v>304</v>
      </c>
      <c r="AD122" s="461">
        <v>19</v>
      </c>
      <c r="AE122" s="461">
        <v>602</v>
      </c>
      <c r="AF122" s="461">
        <v>8616</v>
      </c>
      <c r="AG122" s="462">
        <v>0.21075289858617485</v>
      </c>
    </row>
    <row r="123" spans="1:33" ht="20.25">
      <c r="A123" s="829" t="s">
        <v>810</v>
      </c>
      <c r="B123" s="461">
        <v>1045</v>
      </c>
      <c r="C123" s="461">
        <v>1108</v>
      </c>
      <c r="D123" s="461">
        <v>672</v>
      </c>
      <c r="E123" s="461">
        <v>74</v>
      </c>
      <c r="F123" s="461">
        <v>343</v>
      </c>
      <c r="G123" s="461">
        <v>832</v>
      </c>
      <c r="H123" s="461">
        <v>559</v>
      </c>
      <c r="I123" s="461">
        <v>830</v>
      </c>
      <c r="J123" s="461">
        <v>600</v>
      </c>
      <c r="K123" s="461">
        <v>458</v>
      </c>
      <c r="L123" s="461">
        <v>567</v>
      </c>
      <c r="M123" s="461">
        <v>160</v>
      </c>
      <c r="N123" s="461">
        <v>781</v>
      </c>
      <c r="O123" s="461">
        <v>372</v>
      </c>
      <c r="P123" s="461">
        <v>308</v>
      </c>
      <c r="Q123" s="461">
        <v>63</v>
      </c>
      <c r="R123" s="461">
        <v>355</v>
      </c>
      <c r="S123" s="461">
        <v>607</v>
      </c>
      <c r="T123" s="461">
        <v>287</v>
      </c>
      <c r="U123" s="461">
        <v>479</v>
      </c>
      <c r="V123" s="461">
        <v>753</v>
      </c>
      <c r="W123" s="461">
        <v>283</v>
      </c>
      <c r="X123" s="461">
        <v>510</v>
      </c>
      <c r="Y123" s="461">
        <v>452</v>
      </c>
      <c r="Z123" s="461">
        <v>406</v>
      </c>
      <c r="AA123" s="461">
        <v>247</v>
      </c>
      <c r="AB123" s="461">
        <v>1108</v>
      </c>
      <c r="AC123" s="461">
        <v>695</v>
      </c>
      <c r="AD123" s="461">
        <v>45</v>
      </c>
      <c r="AE123" s="461">
        <v>686</v>
      </c>
      <c r="AF123" s="461">
        <v>15685</v>
      </c>
      <c r="AG123" s="462">
        <v>0.38366518272100192</v>
      </c>
    </row>
    <row r="124" spans="1:33" ht="20.25">
      <c r="A124" s="829" t="s">
        <v>811</v>
      </c>
      <c r="B124" s="461">
        <v>182</v>
      </c>
      <c r="C124" s="461">
        <v>215</v>
      </c>
      <c r="D124" s="461">
        <v>98</v>
      </c>
      <c r="E124" s="461">
        <v>10</v>
      </c>
      <c r="F124" s="461">
        <v>45</v>
      </c>
      <c r="G124" s="461">
        <v>109</v>
      </c>
      <c r="H124" s="461">
        <v>80</v>
      </c>
      <c r="I124" s="461">
        <v>109</v>
      </c>
      <c r="J124" s="461">
        <v>95</v>
      </c>
      <c r="K124" s="461">
        <v>47</v>
      </c>
      <c r="L124" s="461">
        <v>176</v>
      </c>
      <c r="M124" s="461">
        <v>31</v>
      </c>
      <c r="N124" s="461">
        <v>165</v>
      </c>
      <c r="O124" s="461">
        <v>50</v>
      </c>
      <c r="P124" s="461">
        <v>37</v>
      </c>
      <c r="Q124" s="461">
        <v>7</v>
      </c>
      <c r="R124" s="461">
        <v>45</v>
      </c>
      <c r="S124" s="461">
        <v>99</v>
      </c>
      <c r="T124" s="461">
        <v>55</v>
      </c>
      <c r="U124" s="461">
        <v>118</v>
      </c>
      <c r="V124" s="461">
        <v>85</v>
      </c>
      <c r="W124" s="461">
        <v>46</v>
      </c>
      <c r="X124" s="461">
        <v>71</v>
      </c>
      <c r="Y124" s="461">
        <v>65</v>
      </c>
      <c r="Z124" s="461">
        <v>40</v>
      </c>
      <c r="AA124" s="461">
        <v>48</v>
      </c>
      <c r="AB124" s="461">
        <v>238</v>
      </c>
      <c r="AC124" s="461">
        <v>130</v>
      </c>
      <c r="AD124" s="461">
        <v>6</v>
      </c>
      <c r="AE124" s="461">
        <v>105</v>
      </c>
      <c r="AF124" s="461">
        <v>2607</v>
      </c>
      <c r="AG124" s="462">
        <v>6.3768895846582851E-2</v>
      </c>
    </row>
    <row r="125" spans="1:33" ht="21" thickBot="1">
      <c r="A125" s="829" t="s">
        <v>812</v>
      </c>
      <c r="B125" s="461">
        <v>112</v>
      </c>
      <c r="C125" s="461">
        <v>121</v>
      </c>
      <c r="D125" s="461">
        <v>48</v>
      </c>
      <c r="E125" s="461">
        <v>1</v>
      </c>
      <c r="F125" s="461">
        <v>31</v>
      </c>
      <c r="G125" s="461">
        <v>83</v>
      </c>
      <c r="H125" s="461">
        <v>26</v>
      </c>
      <c r="I125" s="461">
        <v>106</v>
      </c>
      <c r="J125" s="461">
        <v>39</v>
      </c>
      <c r="K125" s="461">
        <v>19</v>
      </c>
      <c r="L125" s="461">
        <v>357</v>
      </c>
      <c r="M125" s="461">
        <v>8</v>
      </c>
      <c r="N125" s="461">
        <v>128</v>
      </c>
      <c r="O125" s="461">
        <v>50</v>
      </c>
      <c r="P125" s="461">
        <v>35</v>
      </c>
      <c r="Q125" s="461">
        <v>6</v>
      </c>
      <c r="R125" s="461">
        <v>33</v>
      </c>
      <c r="S125" s="461">
        <v>89</v>
      </c>
      <c r="T125" s="461">
        <v>42</v>
      </c>
      <c r="U125" s="461">
        <v>149</v>
      </c>
      <c r="V125" s="461">
        <v>0</v>
      </c>
      <c r="W125" s="461">
        <v>1</v>
      </c>
      <c r="X125" s="461">
        <v>35</v>
      </c>
      <c r="Y125" s="461">
        <v>2</v>
      </c>
      <c r="Z125" s="461">
        <v>18</v>
      </c>
      <c r="AA125" s="461">
        <v>11</v>
      </c>
      <c r="AB125" s="461">
        <v>185</v>
      </c>
      <c r="AC125" s="461">
        <v>88</v>
      </c>
      <c r="AD125" s="461">
        <v>5</v>
      </c>
      <c r="AE125" s="461">
        <v>27</v>
      </c>
      <c r="AF125" s="461">
        <v>1855</v>
      </c>
      <c r="AG125" s="462">
        <v>4.537449244166137E-2</v>
      </c>
    </row>
    <row r="126" spans="1:33" ht="21.75" thickTop="1" thickBot="1">
      <c r="A126" s="828" t="s">
        <v>6</v>
      </c>
      <c r="B126" s="463">
        <v>3859</v>
      </c>
      <c r="C126" s="463">
        <v>3703</v>
      </c>
      <c r="D126" s="463">
        <v>2202</v>
      </c>
      <c r="E126" s="463">
        <v>288</v>
      </c>
      <c r="F126" s="463">
        <v>953</v>
      </c>
      <c r="G126" s="463">
        <v>1953</v>
      </c>
      <c r="H126" s="463">
        <v>1274</v>
      </c>
      <c r="I126" s="463">
        <v>1904</v>
      </c>
      <c r="J126" s="463">
        <v>1387</v>
      </c>
      <c r="K126" s="463">
        <v>1049</v>
      </c>
      <c r="L126" s="463">
        <v>1445</v>
      </c>
      <c r="M126" s="463">
        <v>429</v>
      </c>
      <c r="N126" s="463">
        <v>1799</v>
      </c>
      <c r="O126" s="463">
        <v>888</v>
      </c>
      <c r="P126" s="463">
        <v>744</v>
      </c>
      <c r="Q126" s="463">
        <v>178</v>
      </c>
      <c r="R126" s="463">
        <v>849</v>
      </c>
      <c r="S126" s="463">
        <v>1423</v>
      </c>
      <c r="T126" s="463">
        <v>624</v>
      </c>
      <c r="U126" s="463">
        <v>1246</v>
      </c>
      <c r="V126" s="463">
        <v>1450</v>
      </c>
      <c r="W126" s="463">
        <v>735</v>
      </c>
      <c r="X126" s="463">
        <v>1321</v>
      </c>
      <c r="Y126" s="463">
        <v>970</v>
      </c>
      <c r="Z126" s="463">
        <v>1398</v>
      </c>
      <c r="AA126" s="463">
        <v>605</v>
      </c>
      <c r="AB126" s="463">
        <v>2511</v>
      </c>
      <c r="AC126" s="463">
        <v>1619</v>
      </c>
      <c r="AD126" s="463">
        <v>129</v>
      </c>
      <c r="AE126" s="463">
        <v>1947</v>
      </c>
      <c r="AF126" s="463">
        <v>40882</v>
      </c>
      <c r="AG126" s="914">
        <v>1</v>
      </c>
    </row>
    <row r="127" spans="1:33" ht="21" thickTop="1">
      <c r="A127" s="832" t="s">
        <v>813</v>
      </c>
      <c r="B127" s="462">
        <v>9.4393620664351058E-2</v>
      </c>
      <c r="C127" s="462">
        <v>9.0577760383542885E-2</v>
      </c>
      <c r="D127" s="462">
        <v>5.3862335502176999E-2</v>
      </c>
      <c r="E127" s="462">
        <v>7.0446651337997164E-3</v>
      </c>
      <c r="F127" s="462">
        <v>2.3310992612885866E-2</v>
      </c>
      <c r="G127" s="462">
        <v>4.7771635438579325E-2</v>
      </c>
      <c r="H127" s="462">
        <v>3.1162858959933468E-2</v>
      </c>
      <c r="I127" s="462">
        <v>4.6573063940120348E-2</v>
      </c>
      <c r="J127" s="462">
        <v>3.3926911599236831E-2</v>
      </c>
      <c r="K127" s="462">
        <v>2.5659214324152437E-2</v>
      </c>
      <c r="L127" s="462">
        <v>3.5345628883127048E-2</v>
      </c>
      <c r="M127" s="462">
        <v>1.0493615772222494E-2</v>
      </c>
      <c r="N127" s="462">
        <v>4.4004696443422531E-2</v>
      </c>
      <c r="O127" s="462">
        <v>2.1721050829215792E-2</v>
      </c>
      <c r="P127" s="462">
        <v>1.8198718262315932E-2</v>
      </c>
      <c r="Q127" s="462">
        <v>4.3539944229734357E-3</v>
      </c>
      <c r="R127" s="462">
        <v>2.0767085759013745E-2</v>
      </c>
      <c r="S127" s="462">
        <v>3.4807494740961793E-2</v>
      </c>
      <c r="T127" s="462">
        <v>1.5263441123232718E-2</v>
      </c>
      <c r="U127" s="462">
        <v>3.0477960960814052E-2</v>
      </c>
      <c r="V127" s="462">
        <v>3.5467932097255517E-2</v>
      </c>
      <c r="W127" s="462">
        <v>1.7978572476884693E-2</v>
      </c>
      <c r="X127" s="462">
        <v>3.2312509172741061E-2</v>
      </c>
      <c r="Y127" s="462">
        <v>2.3726823540922655E-2</v>
      </c>
      <c r="Z127" s="462">
        <v>3.4195978670319455E-2</v>
      </c>
      <c r="AA127" s="462">
        <v>1.4798688909544543E-2</v>
      </c>
      <c r="AB127" s="462">
        <v>6.1420674135316274E-2</v>
      </c>
      <c r="AC127" s="462">
        <v>3.9601780734797712E-2</v>
      </c>
      <c r="AD127" s="462">
        <v>3.1554229245144561E-3</v>
      </c>
      <c r="AE127" s="462">
        <v>4.7624871581625164E-2</v>
      </c>
      <c r="AF127" s="462">
        <v>1</v>
      </c>
      <c r="AG127" s="462"/>
    </row>
    <row r="128" spans="1:33" ht="15.75" thickBot="1">
      <c r="A128" s="833"/>
      <c r="B128" s="1184"/>
      <c r="C128" s="1185"/>
      <c r="D128" s="1185"/>
      <c r="E128" s="1185"/>
      <c r="F128" s="1185"/>
      <c r="G128" s="1185"/>
      <c r="H128" s="1184"/>
      <c r="I128" s="1184"/>
      <c r="J128" s="1184"/>
      <c r="K128" s="1184"/>
      <c r="L128" s="1184"/>
      <c r="M128" s="1184"/>
      <c r="N128" s="1184"/>
      <c r="O128" s="1184"/>
      <c r="P128" s="1184"/>
      <c r="Q128" s="68"/>
    </row>
    <row r="129" spans="1:33">
      <c r="A129" s="1299" t="s">
        <v>822</v>
      </c>
      <c r="B129" s="1300"/>
      <c r="C129" s="1300"/>
      <c r="D129" s="1300"/>
      <c r="E129" s="1300"/>
      <c r="F129" s="1300"/>
      <c r="G129" s="1300"/>
      <c r="H129" s="1300"/>
      <c r="I129" s="1300"/>
      <c r="J129" s="1300"/>
      <c r="K129" s="1300"/>
      <c r="L129" s="1300"/>
      <c r="M129" s="1300"/>
      <c r="N129" s="1300"/>
      <c r="O129" s="1300"/>
      <c r="P129" s="1300"/>
      <c r="Q129" s="68"/>
    </row>
    <row r="130" spans="1:33" ht="22.5" customHeight="1">
      <c r="A130" s="184"/>
      <c r="C130" s="413"/>
      <c r="D130" s="413"/>
      <c r="E130" s="413"/>
      <c r="F130" s="413"/>
      <c r="G130" s="413"/>
      <c r="Q130" s="68"/>
    </row>
    <row r="131" spans="1:33" ht="39.75" customHeight="1">
      <c r="A131" s="1230" t="s">
        <v>884</v>
      </c>
      <c r="B131" s="1230"/>
      <c r="C131" s="1230"/>
      <c r="D131" s="1230"/>
      <c r="E131" s="1230"/>
      <c r="F131" s="1230"/>
      <c r="G131" s="1230"/>
      <c r="H131" s="1230"/>
      <c r="I131" s="1230"/>
      <c r="J131" s="1230"/>
      <c r="K131" s="1230"/>
      <c r="L131" s="1230"/>
      <c r="M131" s="1230"/>
      <c r="N131" s="1230"/>
      <c r="O131" s="1230"/>
      <c r="P131" s="1230"/>
      <c r="Q131" s="1230"/>
      <c r="R131" s="1230"/>
      <c r="S131" s="1230"/>
      <c r="T131" s="1230"/>
      <c r="U131" s="1230"/>
      <c r="V131" s="1230"/>
      <c r="W131" s="1230"/>
      <c r="X131" s="1230"/>
      <c r="Y131" s="1230"/>
      <c r="Z131" s="1230"/>
      <c r="AA131" s="1230"/>
      <c r="AB131" s="1230"/>
      <c r="AC131" s="1230"/>
      <c r="AD131" s="1230"/>
      <c r="AE131" s="1230"/>
      <c r="AF131" s="1230"/>
      <c r="AG131" s="1230"/>
    </row>
    <row r="132" spans="1:33" ht="39.75" customHeight="1">
      <c r="A132" s="1230" t="s">
        <v>823</v>
      </c>
      <c r="B132" s="1230"/>
      <c r="C132" s="1230"/>
      <c r="D132" s="1230"/>
      <c r="E132" s="1230"/>
      <c r="F132" s="1230"/>
      <c r="G132" s="1230"/>
      <c r="H132" s="1230"/>
      <c r="I132" s="1230"/>
      <c r="J132" s="1230"/>
      <c r="K132" s="1230"/>
      <c r="L132" s="1230"/>
      <c r="M132" s="1230"/>
      <c r="N132" s="1230"/>
      <c r="O132" s="1230"/>
      <c r="P132" s="1230"/>
      <c r="Q132" s="1230"/>
      <c r="R132" s="1230"/>
      <c r="S132" s="1230"/>
      <c r="T132" s="1230"/>
      <c r="U132" s="1230"/>
      <c r="V132" s="1230"/>
      <c r="W132" s="1230"/>
      <c r="X132" s="1230"/>
      <c r="Y132" s="1230"/>
      <c r="Z132" s="1230"/>
      <c r="AA132" s="1230"/>
      <c r="AB132" s="1230"/>
      <c r="AC132" s="1230"/>
      <c r="AD132" s="1230"/>
      <c r="AE132" s="1230"/>
      <c r="AF132" s="1230"/>
      <c r="AG132" s="1230"/>
    </row>
    <row r="133" spans="1:33" ht="39.75" customHeight="1">
      <c r="A133" s="1230" t="s">
        <v>1494</v>
      </c>
      <c r="B133" s="1230"/>
      <c r="C133" s="1230"/>
      <c r="D133" s="1230"/>
      <c r="E133" s="1230"/>
      <c r="F133" s="1230"/>
      <c r="G133" s="1230"/>
      <c r="H133" s="1230"/>
      <c r="I133" s="1230"/>
      <c r="J133" s="1230"/>
      <c r="K133" s="1230"/>
      <c r="L133" s="1230"/>
      <c r="M133" s="1230"/>
      <c r="N133" s="1230"/>
      <c r="O133" s="1230"/>
      <c r="P133" s="1230"/>
      <c r="Q133" s="1230"/>
      <c r="R133" s="1230"/>
      <c r="S133" s="1230"/>
      <c r="T133" s="1230"/>
      <c r="U133" s="1230"/>
      <c r="V133" s="1230"/>
      <c r="W133" s="1230"/>
      <c r="X133" s="1230"/>
      <c r="Y133" s="1230"/>
      <c r="Z133" s="1230"/>
      <c r="AA133" s="1230"/>
      <c r="AB133" s="1230"/>
      <c r="AC133" s="1230"/>
      <c r="AD133" s="1230"/>
      <c r="AE133" s="1230"/>
      <c r="AF133" s="1230"/>
      <c r="AG133" s="1230"/>
    </row>
    <row r="134" spans="1:33" ht="39.75" customHeight="1">
      <c r="A134" s="1295" t="s">
        <v>1229</v>
      </c>
      <c r="B134" s="1295"/>
      <c r="C134" s="1295"/>
      <c r="D134" s="1295"/>
      <c r="E134" s="1295"/>
      <c r="F134" s="1295"/>
      <c r="G134" s="1295"/>
      <c r="H134" s="1295"/>
      <c r="I134" s="1295"/>
      <c r="J134" s="1295"/>
      <c r="K134" s="1295"/>
      <c r="L134" s="1295"/>
      <c r="M134" s="1295"/>
      <c r="N134" s="1295"/>
      <c r="O134" s="1295"/>
      <c r="P134" s="1295"/>
      <c r="Q134" s="1295"/>
      <c r="R134" s="1295"/>
      <c r="S134" s="1295"/>
      <c r="T134" s="1295"/>
      <c r="U134" s="1295"/>
      <c r="V134" s="1295"/>
      <c r="W134" s="1295"/>
      <c r="X134" s="1295"/>
      <c r="Y134" s="1295"/>
      <c r="Z134" s="1295"/>
      <c r="AA134" s="1295"/>
      <c r="AB134" s="1295"/>
      <c r="AC134" s="1295"/>
      <c r="AD134" s="1295"/>
      <c r="AE134" s="1295"/>
      <c r="AF134" s="1295"/>
      <c r="AG134" s="1295"/>
    </row>
    <row r="135" spans="1:33" ht="26.25" customHeight="1">
      <c r="A135" s="1040"/>
      <c r="Q135" s="68"/>
    </row>
    <row r="136" spans="1:33" ht="26.25" customHeight="1" thickBot="1">
      <c r="A136" s="956"/>
      <c r="B136" s="949"/>
      <c r="C136" s="949"/>
      <c r="D136" s="948"/>
      <c r="E136" s="949"/>
      <c r="F136" s="949"/>
      <c r="G136" s="949"/>
      <c r="H136" s="949"/>
      <c r="I136" s="948"/>
      <c r="J136" s="949"/>
      <c r="K136" s="949"/>
      <c r="L136" s="949"/>
      <c r="M136" s="949"/>
      <c r="N136" s="949"/>
      <c r="O136" s="949"/>
      <c r="P136" s="949"/>
      <c r="Q136" s="68"/>
    </row>
    <row r="137" spans="1:33" ht="26.25" customHeight="1" thickTop="1" thickBot="1">
      <c r="A137" s="828" t="s">
        <v>797</v>
      </c>
      <c r="B137" s="1182" t="s">
        <v>858</v>
      </c>
      <c r="C137" s="1182" t="s">
        <v>859</v>
      </c>
      <c r="D137" s="1182" t="s">
        <v>860</v>
      </c>
      <c r="E137" s="1182" t="s">
        <v>861</v>
      </c>
      <c r="F137" s="1182" t="s">
        <v>862</v>
      </c>
      <c r="G137" s="1182" t="s">
        <v>863</v>
      </c>
      <c r="H137" s="1182" t="s">
        <v>864</v>
      </c>
      <c r="I137" s="1182" t="s">
        <v>865</v>
      </c>
      <c r="J137" s="1182" t="s">
        <v>866</v>
      </c>
      <c r="K137" s="1182" t="s">
        <v>867</v>
      </c>
      <c r="L137" s="1182" t="s">
        <v>868</v>
      </c>
      <c r="M137" s="1182" t="s">
        <v>869</v>
      </c>
      <c r="N137" s="1182" t="s">
        <v>870</v>
      </c>
      <c r="O137" s="1182" t="s">
        <v>871</v>
      </c>
      <c r="P137" s="1182" t="s">
        <v>872</v>
      </c>
      <c r="Q137" s="1182" t="s">
        <v>873</v>
      </c>
      <c r="R137" s="1182" t="s">
        <v>874</v>
      </c>
      <c r="S137" s="1182" t="s">
        <v>875</v>
      </c>
      <c r="T137" s="1182" t="s">
        <v>876</v>
      </c>
      <c r="U137" s="1182" t="s">
        <v>877</v>
      </c>
      <c r="V137" s="1182" t="s">
        <v>878</v>
      </c>
      <c r="W137" s="1182" t="s">
        <v>879</v>
      </c>
      <c r="X137" s="1182" t="s">
        <v>880</v>
      </c>
      <c r="Y137" s="1182" t="s">
        <v>881</v>
      </c>
      <c r="Z137" s="1182" t="s">
        <v>882</v>
      </c>
      <c r="AA137" s="1182" t="s">
        <v>883</v>
      </c>
      <c r="AB137" s="1182" t="s">
        <v>1348</v>
      </c>
      <c r="AC137" s="1182" t="s">
        <v>1358</v>
      </c>
      <c r="AD137" s="1182" t="s">
        <v>1393</v>
      </c>
      <c r="AE137" s="1182" t="s">
        <v>1394</v>
      </c>
      <c r="AF137" s="1182" t="s">
        <v>6</v>
      </c>
      <c r="AG137" s="1183" t="s">
        <v>710</v>
      </c>
    </row>
    <row r="138" spans="1:33" ht="26.25" customHeight="1" thickTop="1">
      <c r="A138" s="829" t="s">
        <v>799</v>
      </c>
      <c r="B138" s="461">
        <v>0</v>
      </c>
      <c r="C138" s="461">
        <v>0</v>
      </c>
      <c r="D138" s="461">
        <v>0</v>
      </c>
      <c r="E138" s="461">
        <v>0</v>
      </c>
      <c r="F138" s="461">
        <v>0</v>
      </c>
      <c r="G138" s="461">
        <v>0</v>
      </c>
      <c r="H138" s="461">
        <v>0</v>
      </c>
      <c r="I138" s="461">
        <v>0</v>
      </c>
      <c r="J138" s="461">
        <v>0</v>
      </c>
      <c r="K138" s="461">
        <v>0</v>
      </c>
      <c r="L138" s="461">
        <v>0</v>
      </c>
      <c r="M138" s="461">
        <v>0</v>
      </c>
      <c r="N138" s="461">
        <v>0</v>
      </c>
      <c r="O138" s="461">
        <v>0</v>
      </c>
      <c r="P138" s="461">
        <v>0</v>
      </c>
      <c r="Q138" s="461">
        <v>0</v>
      </c>
      <c r="R138" s="461">
        <v>0</v>
      </c>
      <c r="S138" s="461">
        <v>0</v>
      </c>
      <c r="T138" s="461">
        <v>0</v>
      </c>
      <c r="U138" s="461">
        <v>0</v>
      </c>
      <c r="V138" s="461">
        <v>0</v>
      </c>
      <c r="W138" s="461">
        <v>0</v>
      </c>
      <c r="X138" s="461">
        <v>0</v>
      </c>
      <c r="Y138" s="461">
        <v>0</v>
      </c>
      <c r="Z138" s="461">
        <v>0</v>
      </c>
      <c r="AA138" s="461">
        <v>0</v>
      </c>
      <c r="AB138" s="461">
        <v>0</v>
      </c>
      <c r="AC138" s="461">
        <v>0</v>
      </c>
      <c r="AD138" s="461">
        <v>0</v>
      </c>
      <c r="AE138" s="461">
        <v>0</v>
      </c>
      <c r="AF138" s="461">
        <v>0</v>
      </c>
      <c r="AG138" s="462">
        <v>0</v>
      </c>
    </row>
    <row r="139" spans="1:33" ht="26.25" customHeight="1">
      <c r="A139" s="829" t="s">
        <v>800</v>
      </c>
      <c r="B139" s="461">
        <v>7734.2244700000001</v>
      </c>
      <c r="C139" s="461">
        <v>0</v>
      </c>
      <c r="D139" s="461">
        <v>0</v>
      </c>
      <c r="E139" s="461">
        <v>0</v>
      </c>
      <c r="F139" s="461">
        <v>0</v>
      </c>
      <c r="G139" s="461">
        <v>0</v>
      </c>
      <c r="H139" s="461">
        <v>0</v>
      </c>
      <c r="I139" s="461">
        <v>0</v>
      </c>
      <c r="J139" s="461">
        <v>0</v>
      </c>
      <c r="K139" s="461">
        <v>0</v>
      </c>
      <c r="L139" s="461">
        <v>0</v>
      </c>
      <c r="M139" s="461">
        <v>0</v>
      </c>
      <c r="N139" s="461">
        <v>0</v>
      </c>
      <c r="O139" s="461">
        <v>0</v>
      </c>
      <c r="P139" s="461">
        <v>0</v>
      </c>
      <c r="Q139" s="461">
        <v>0</v>
      </c>
      <c r="R139" s="461">
        <v>0</v>
      </c>
      <c r="S139" s="461">
        <v>0</v>
      </c>
      <c r="T139" s="461">
        <v>0</v>
      </c>
      <c r="U139" s="461">
        <v>0</v>
      </c>
      <c r="V139" s="461">
        <v>0</v>
      </c>
      <c r="W139" s="461">
        <v>0</v>
      </c>
      <c r="X139" s="461">
        <v>0</v>
      </c>
      <c r="Y139" s="461">
        <v>0</v>
      </c>
      <c r="Z139" s="461">
        <v>0</v>
      </c>
      <c r="AA139" s="461">
        <v>0</v>
      </c>
      <c r="AB139" s="461">
        <v>0</v>
      </c>
      <c r="AC139" s="461">
        <v>0</v>
      </c>
      <c r="AD139" s="461">
        <v>0</v>
      </c>
      <c r="AE139" s="461">
        <v>0</v>
      </c>
      <c r="AF139" s="461">
        <v>7734.2244700000001</v>
      </c>
      <c r="AG139" s="462">
        <v>3.3827778007123617E-2</v>
      </c>
    </row>
    <row r="140" spans="1:33" ht="26.25" customHeight="1">
      <c r="A140" s="829" t="s">
        <v>801</v>
      </c>
      <c r="B140" s="461">
        <v>0</v>
      </c>
      <c r="C140" s="461">
        <v>0</v>
      </c>
      <c r="D140" s="461">
        <v>0</v>
      </c>
      <c r="E140" s="461">
        <v>0</v>
      </c>
      <c r="F140" s="461">
        <v>0</v>
      </c>
      <c r="G140" s="461">
        <v>0</v>
      </c>
      <c r="H140" s="461">
        <v>0</v>
      </c>
      <c r="I140" s="461">
        <v>0</v>
      </c>
      <c r="J140" s="461">
        <v>0</v>
      </c>
      <c r="K140" s="461">
        <v>0</v>
      </c>
      <c r="L140" s="461">
        <v>0</v>
      </c>
      <c r="M140" s="461">
        <v>0</v>
      </c>
      <c r="N140" s="461">
        <v>0</v>
      </c>
      <c r="O140" s="461">
        <v>0</v>
      </c>
      <c r="P140" s="461">
        <v>0</v>
      </c>
      <c r="Q140" s="461">
        <v>0</v>
      </c>
      <c r="R140" s="461">
        <v>0</v>
      </c>
      <c r="S140" s="461">
        <v>0</v>
      </c>
      <c r="T140" s="461">
        <v>0</v>
      </c>
      <c r="U140" s="461">
        <v>0</v>
      </c>
      <c r="V140" s="461">
        <v>0</v>
      </c>
      <c r="W140" s="461">
        <v>0</v>
      </c>
      <c r="X140" s="461">
        <v>0</v>
      </c>
      <c r="Y140" s="461">
        <v>0</v>
      </c>
      <c r="Z140" s="461">
        <v>0</v>
      </c>
      <c r="AA140" s="461">
        <v>0</v>
      </c>
      <c r="AB140" s="461">
        <v>0</v>
      </c>
      <c r="AC140" s="461">
        <v>0</v>
      </c>
      <c r="AD140" s="461">
        <v>0</v>
      </c>
      <c r="AE140" s="461">
        <v>0</v>
      </c>
      <c r="AF140" s="461">
        <v>0</v>
      </c>
      <c r="AG140" s="462">
        <v>0</v>
      </c>
    </row>
    <row r="141" spans="1:33" ht="26.25" customHeight="1">
      <c r="A141" s="829" t="s">
        <v>802</v>
      </c>
      <c r="B141" s="461">
        <v>1433.4300700000001</v>
      </c>
      <c r="C141" s="461">
        <v>3265</v>
      </c>
      <c r="D141" s="461">
        <v>0</v>
      </c>
      <c r="E141" s="461">
        <v>0</v>
      </c>
      <c r="F141" s="461">
        <v>1500</v>
      </c>
      <c r="G141" s="461">
        <v>2448.8623700000003</v>
      </c>
      <c r="H141" s="461">
        <v>0</v>
      </c>
      <c r="I141" s="461">
        <v>0</v>
      </c>
      <c r="J141" s="461">
        <v>0</v>
      </c>
      <c r="K141" s="461">
        <v>0</v>
      </c>
      <c r="L141" s="461">
        <v>0</v>
      </c>
      <c r="M141" s="461">
        <v>0</v>
      </c>
      <c r="N141" s="461">
        <v>1500</v>
      </c>
      <c r="O141" s="461">
        <v>0</v>
      </c>
      <c r="P141" s="461">
        <v>0</v>
      </c>
      <c r="Q141" s="461">
        <v>0</v>
      </c>
      <c r="R141" s="461">
        <v>0</v>
      </c>
      <c r="S141" s="461">
        <v>0</v>
      </c>
      <c r="T141" s="461">
        <v>0</v>
      </c>
      <c r="U141" s="461">
        <v>0</v>
      </c>
      <c r="V141" s="461">
        <v>0</v>
      </c>
      <c r="W141" s="461">
        <v>0</v>
      </c>
      <c r="X141" s="461">
        <v>0</v>
      </c>
      <c r="Y141" s="461">
        <v>0</v>
      </c>
      <c r="Z141" s="461">
        <v>0</v>
      </c>
      <c r="AA141" s="461">
        <v>0</v>
      </c>
      <c r="AB141" s="461">
        <v>0</v>
      </c>
      <c r="AC141" s="461">
        <v>1384</v>
      </c>
      <c r="AD141" s="461">
        <v>0</v>
      </c>
      <c r="AE141" s="461">
        <v>0</v>
      </c>
      <c r="AF141" s="461">
        <v>11531.292439999999</v>
      </c>
      <c r="AG141" s="462">
        <v>5.0435308971003116E-2</v>
      </c>
    </row>
    <row r="142" spans="1:33" ht="26.25" customHeight="1">
      <c r="A142" s="829" t="s">
        <v>803</v>
      </c>
      <c r="B142" s="461">
        <v>1947.6</v>
      </c>
      <c r="C142" s="461">
        <v>3744.96</v>
      </c>
      <c r="D142" s="461">
        <v>1472.18</v>
      </c>
      <c r="E142" s="461">
        <v>0</v>
      </c>
      <c r="F142" s="461">
        <v>693</v>
      </c>
      <c r="G142" s="461">
        <v>0</v>
      </c>
      <c r="H142" s="461">
        <v>0</v>
      </c>
      <c r="I142" s="461">
        <v>0</v>
      </c>
      <c r="J142" s="461">
        <v>0</v>
      </c>
      <c r="K142" s="461">
        <v>0</v>
      </c>
      <c r="L142" s="461">
        <v>0</v>
      </c>
      <c r="M142" s="461">
        <v>0</v>
      </c>
      <c r="N142" s="461">
        <v>0</v>
      </c>
      <c r="O142" s="461">
        <v>1100</v>
      </c>
      <c r="P142" s="461">
        <v>0</v>
      </c>
      <c r="Q142" s="461">
        <v>0</v>
      </c>
      <c r="R142" s="461">
        <v>800</v>
      </c>
      <c r="S142" s="461">
        <v>0</v>
      </c>
      <c r="T142" s="461">
        <v>0</v>
      </c>
      <c r="U142" s="461">
        <v>0</v>
      </c>
      <c r="V142" s="461">
        <v>0</v>
      </c>
      <c r="W142" s="461">
        <v>0</v>
      </c>
      <c r="X142" s="461">
        <v>0</v>
      </c>
      <c r="Y142" s="461">
        <v>0</v>
      </c>
      <c r="Z142" s="461">
        <v>700</v>
      </c>
      <c r="AA142" s="461">
        <v>0</v>
      </c>
      <c r="AB142" s="461">
        <v>0</v>
      </c>
      <c r="AC142" s="461">
        <v>5661.5</v>
      </c>
      <c r="AD142" s="461">
        <v>0</v>
      </c>
      <c r="AE142" s="461">
        <v>0</v>
      </c>
      <c r="AF142" s="461">
        <v>16119.24</v>
      </c>
      <c r="AG142" s="462">
        <v>7.0501971397210719E-2</v>
      </c>
    </row>
    <row r="143" spans="1:33" ht="26.25" customHeight="1">
      <c r="A143" s="829" t="s">
        <v>804</v>
      </c>
      <c r="B143" s="461">
        <v>5514.3326900000002</v>
      </c>
      <c r="C143" s="461">
        <v>8858.2979500000001</v>
      </c>
      <c r="D143" s="461">
        <v>3364.6989800000001</v>
      </c>
      <c r="E143" s="461">
        <v>0</v>
      </c>
      <c r="F143" s="461">
        <v>400</v>
      </c>
      <c r="G143" s="461">
        <v>1744.1972000000001</v>
      </c>
      <c r="H143" s="461">
        <v>400</v>
      </c>
      <c r="I143" s="461">
        <v>350</v>
      </c>
      <c r="J143" s="461">
        <v>1000</v>
      </c>
      <c r="K143" s="461">
        <v>367</v>
      </c>
      <c r="L143" s="461">
        <v>0</v>
      </c>
      <c r="M143" s="461">
        <v>1100</v>
      </c>
      <c r="N143" s="461">
        <v>487.2</v>
      </c>
      <c r="O143" s="461">
        <v>732.8</v>
      </c>
      <c r="P143" s="461">
        <v>0</v>
      </c>
      <c r="Q143" s="461">
        <v>0</v>
      </c>
      <c r="R143" s="461">
        <v>0</v>
      </c>
      <c r="S143" s="461">
        <v>0</v>
      </c>
      <c r="T143" s="461">
        <v>0</v>
      </c>
      <c r="U143" s="461">
        <v>0</v>
      </c>
      <c r="V143" s="461">
        <v>0</v>
      </c>
      <c r="W143" s="461">
        <v>500</v>
      </c>
      <c r="X143" s="461">
        <v>0</v>
      </c>
      <c r="Y143" s="461">
        <v>400</v>
      </c>
      <c r="Z143" s="461">
        <v>1235.8525900000002</v>
      </c>
      <c r="AA143" s="461">
        <v>0</v>
      </c>
      <c r="AB143" s="461">
        <v>0</v>
      </c>
      <c r="AC143" s="461">
        <v>3247.4009000000001</v>
      </c>
      <c r="AD143" s="461">
        <v>0</v>
      </c>
      <c r="AE143" s="461">
        <v>0</v>
      </c>
      <c r="AF143" s="461">
        <v>29701.780309999998</v>
      </c>
      <c r="AG143" s="462">
        <v>0.12990898242484489</v>
      </c>
    </row>
    <row r="144" spans="1:33" ht="26.25" customHeight="1">
      <c r="A144" s="829" t="s">
        <v>805</v>
      </c>
      <c r="B144" s="461">
        <v>6886.6499100000001</v>
      </c>
      <c r="C144" s="461">
        <v>9339.3697400000001</v>
      </c>
      <c r="D144" s="461">
        <v>3726.6239999999998</v>
      </c>
      <c r="E144" s="461">
        <v>0</v>
      </c>
      <c r="F144" s="461">
        <v>0</v>
      </c>
      <c r="G144" s="461">
        <v>1411.6044999999999</v>
      </c>
      <c r="H144" s="461">
        <v>457</v>
      </c>
      <c r="I144" s="461">
        <v>214.70185999999998</v>
      </c>
      <c r="J144" s="461">
        <v>0</v>
      </c>
      <c r="K144" s="461">
        <v>0</v>
      </c>
      <c r="L144" s="461">
        <v>0</v>
      </c>
      <c r="M144" s="461">
        <v>810</v>
      </c>
      <c r="N144" s="461">
        <v>967.12482</v>
      </c>
      <c r="O144" s="461">
        <v>0</v>
      </c>
      <c r="P144" s="461">
        <v>211.03196</v>
      </c>
      <c r="Q144" s="461">
        <v>210</v>
      </c>
      <c r="R144" s="461">
        <v>0</v>
      </c>
      <c r="S144" s="461">
        <v>550</v>
      </c>
      <c r="T144" s="461">
        <v>0</v>
      </c>
      <c r="U144" s="461">
        <v>300</v>
      </c>
      <c r="V144" s="461">
        <v>210</v>
      </c>
      <c r="W144" s="461">
        <v>0</v>
      </c>
      <c r="X144" s="461">
        <v>240</v>
      </c>
      <c r="Y144" s="461">
        <v>465.67500000000001</v>
      </c>
      <c r="Z144" s="461">
        <v>2599.6830499999996</v>
      </c>
      <c r="AA144" s="461">
        <v>0</v>
      </c>
      <c r="AB144" s="461">
        <v>1598.7345700000001</v>
      </c>
      <c r="AC144" s="461">
        <v>4201.4259800000009</v>
      </c>
      <c r="AD144" s="461">
        <v>845.04399999999998</v>
      </c>
      <c r="AE144" s="461">
        <v>0</v>
      </c>
      <c r="AF144" s="461">
        <v>35244.669390000003</v>
      </c>
      <c r="AG144" s="462">
        <v>0.15415234671348826</v>
      </c>
    </row>
    <row r="145" spans="1:33" ht="26.25" customHeight="1">
      <c r="A145" s="829" t="s">
        <v>806</v>
      </c>
      <c r="B145" s="461">
        <v>6951.1382300000005</v>
      </c>
      <c r="C145" s="461">
        <v>6312.5122599999995</v>
      </c>
      <c r="D145" s="461">
        <v>2142.22019</v>
      </c>
      <c r="E145" s="461">
        <v>0</v>
      </c>
      <c r="F145" s="461">
        <v>140</v>
      </c>
      <c r="G145" s="461">
        <v>515.85716000000002</v>
      </c>
      <c r="H145" s="461">
        <v>339</v>
      </c>
      <c r="I145" s="461">
        <v>180</v>
      </c>
      <c r="J145" s="461">
        <v>143.5</v>
      </c>
      <c r="K145" s="461">
        <v>150</v>
      </c>
      <c r="L145" s="461">
        <v>150</v>
      </c>
      <c r="M145" s="461">
        <v>533</v>
      </c>
      <c r="N145" s="461">
        <v>2024.9829999999999</v>
      </c>
      <c r="O145" s="461">
        <v>645</v>
      </c>
      <c r="P145" s="461">
        <v>348.5</v>
      </c>
      <c r="Q145" s="461">
        <v>0</v>
      </c>
      <c r="R145" s="461">
        <v>160</v>
      </c>
      <c r="S145" s="461">
        <v>150.00005999999999</v>
      </c>
      <c r="T145" s="461">
        <v>150.50454000000002</v>
      </c>
      <c r="U145" s="461">
        <v>355.18934000000002</v>
      </c>
      <c r="V145" s="461">
        <v>0</v>
      </c>
      <c r="W145" s="461">
        <v>140</v>
      </c>
      <c r="X145" s="461">
        <v>157.55000000000001</v>
      </c>
      <c r="Y145" s="461">
        <v>349.45555999999999</v>
      </c>
      <c r="Z145" s="461">
        <v>1270.01</v>
      </c>
      <c r="AA145" s="461">
        <v>298</v>
      </c>
      <c r="AB145" s="461">
        <v>1491.3543999999999</v>
      </c>
      <c r="AC145" s="461">
        <v>3060.1215400000001</v>
      </c>
      <c r="AD145" s="461">
        <v>638.82899999999995</v>
      </c>
      <c r="AE145" s="461">
        <v>320</v>
      </c>
      <c r="AF145" s="461">
        <v>29116.725280000002</v>
      </c>
      <c r="AG145" s="462">
        <v>0.12735008181967652</v>
      </c>
    </row>
    <row r="146" spans="1:33" ht="26.25" customHeight="1">
      <c r="A146" s="829" t="s">
        <v>807</v>
      </c>
      <c r="B146" s="461">
        <v>3492.9543900000003</v>
      </c>
      <c r="C146" s="461">
        <v>2308.3724999999999</v>
      </c>
      <c r="D146" s="461">
        <v>857.87130000000002</v>
      </c>
      <c r="E146" s="461">
        <v>0</v>
      </c>
      <c r="F146" s="461">
        <v>221.20750000000001</v>
      </c>
      <c r="G146" s="461">
        <v>367.26612</v>
      </c>
      <c r="H146" s="461">
        <v>220</v>
      </c>
      <c r="I146" s="461">
        <v>120</v>
      </c>
      <c r="J146" s="461">
        <v>0</v>
      </c>
      <c r="K146" s="461">
        <v>124</v>
      </c>
      <c r="L146" s="461">
        <v>104.25</v>
      </c>
      <c r="M146" s="461">
        <v>226.62</v>
      </c>
      <c r="N146" s="461">
        <v>908.45</v>
      </c>
      <c r="O146" s="461">
        <v>105</v>
      </c>
      <c r="P146" s="461">
        <v>234.36078000000001</v>
      </c>
      <c r="Q146" s="461">
        <v>0</v>
      </c>
      <c r="R146" s="461">
        <v>763.92943000000002</v>
      </c>
      <c r="S146" s="461">
        <v>0</v>
      </c>
      <c r="T146" s="461">
        <v>267.2</v>
      </c>
      <c r="U146" s="461">
        <v>0</v>
      </c>
      <c r="V146" s="461">
        <v>0</v>
      </c>
      <c r="W146" s="461">
        <v>221.81011999999998</v>
      </c>
      <c r="X146" s="461">
        <v>213.5</v>
      </c>
      <c r="Y146" s="461">
        <v>130</v>
      </c>
      <c r="Z146" s="461">
        <v>137.19999999999999</v>
      </c>
      <c r="AA146" s="461">
        <v>112</v>
      </c>
      <c r="AB146" s="461">
        <v>1171.1470800000002</v>
      </c>
      <c r="AC146" s="461">
        <v>1891.9549999999999</v>
      </c>
      <c r="AD146" s="461">
        <v>386.98399999999998</v>
      </c>
      <c r="AE146" s="461">
        <v>476.2</v>
      </c>
      <c r="AF146" s="461">
        <v>15062.27822</v>
      </c>
      <c r="AG146" s="462">
        <v>6.5879055603320635E-2</v>
      </c>
    </row>
    <row r="147" spans="1:33" ht="26.25" customHeight="1">
      <c r="A147" s="829" t="s">
        <v>808</v>
      </c>
      <c r="B147" s="461">
        <v>7715.0462300000008</v>
      </c>
      <c r="C147" s="461">
        <v>5403.6139699999994</v>
      </c>
      <c r="D147" s="461">
        <v>1889.9131</v>
      </c>
      <c r="E147" s="461">
        <v>93.373380000000012</v>
      </c>
      <c r="F147" s="461">
        <v>419.04034000000001</v>
      </c>
      <c r="G147" s="461">
        <v>570.02499999999998</v>
      </c>
      <c r="H147" s="461">
        <v>805.84723999999994</v>
      </c>
      <c r="I147" s="461">
        <v>600.55111999999997</v>
      </c>
      <c r="J147" s="461">
        <v>454.07564000000002</v>
      </c>
      <c r="K147" s="461">
        <v>395.34026</v>
      </c>
      <c r="L147" s="461">
        <v>337.76380999999998</v>
      </c>
      <c r="M147" s="461">
        <v>470</v>
      </c>
      <c r="N147" s="461">
        <v>1426.5017399999999</v>
      </c>
      <c r="O147" s="461">
        <v>1396.8338000000001</v>
      </c>
      <c r="P147" s="461">
        <v>665</v>
      </c>
      <c r="Q147" s="461">
        <v>72.8</v>
      </c>
      <c r="R147" s="461">
        <v>584.35924</v>
      </c>
      <c r="S147" s="461">
        <v>170.55</v>
      </c>
      <c r="T147" s="461">
        <v>601.67243000000008</v>
      </c>
      <c r="U147" s="461">
        <v>190</v>
      </c>
      <c r="V147" s="461">
        <v>100</v>
      </c>
      <c r="W147" s="461">
        <v>835.53127000000006</v>
      </c>
      <c r="X147" s="461">
        <v>276.04000000000002</v>
      </c>
      <c r="Y147" s="461">
        <v>846.4</v>
      </c>
      <c r="Z147" s="461">
        <v>1114.5540600000002</v>
      </c>
      <c r="AA147" s="461">
        <v>244</v>
      </c>
      <c r="AB147" s="461">
        <v>3486.0617999999999</v>
      </c>
      <c r="AC147" s="461">
        <v>3132.8593100000003</v>
      </c>
      <c r="AD147" s="461">
        <v>165.25</v>
      </c>
      <c r="AE147" s="461">
        <v>1219.3293500000002</v>
      </c>
      <c r="AF147" s="461">
        <v>35682.33309</v>
      </c>
      <c r="AG147" s="462">
        <v>0.15606659041598275</v>
      </c>
    </row>
    <row r="148" spans="1:33" ht="26.25" customHeight="1">
      <c r="A148" s="829" t="s">
        <v>809</v>
      </c>
      <c r="B148" s="461">
        <v>6865.5999199999997</v>
      </c>
      <c r="C148" s="461">
        <v>4208.47415</v>
      </c>
      <c r="D148" s="461">
        <v>1344.9335000000001</v>
      </c>
      <c r="E148" s="461">
        <v>68.599999999999994</v>
      </c>
      <c r="F148" s="461">
        <v>625.74581000000001</v>
      </c>
      <c r="G148" s="461">
        <v>751.12297000000001</v>
      </c>
      <c r="H148" s="461">
        <v>1042.6322399999999</v>
      </c>
      <c r="I148" s="461">
        <v>890.77953000000002</v>
      </c>
      <c r="J148" s="461">
        <v>505.32984999999996</v>
      </c>
      <c r="K148" s="461">
        <v>592.27677000000006</v>
      </c>
      <c r="L148" s="461">
        <v>324.34237999999999</v>
      </c>
      <c r="M148" s="461">
        <v>628.4</v>
      </c>
      <c r="N148" s="461">
        <v>2125.5625299999997</v>
      </c>
      <c r="O148" s="461">
        <v>1112.3620000000001</v>
      </c>
      <c r="P148" s="461">
        <v>331.75225</v>
      </c>
      <c r="Q148" s="461">
        <v>210.95748</v>
      </c>
      <c r="R148" s="461">
        <v>612.13715000000002</v>
      </c>
      <c r="S148" s="461">
        <v>0</v>
      </c>
      <c r="T148" s="461">
        <v>481.90959000000004</v>
      </c>
      <c r="U148" s="461">
        <v>95</v>
      </c>
      <c r="V148" s="461">
        <v>165</v>
      </c>
      <c r="W148" s="461">
        <v>704.54178000000002</v>
      </c>
      <c r="X148" s="461">
        <v>285.67946999999998</v>
      </c>
      <c r="Y148" s="461">
        <v>609.24644999999998</v>
      </c>
      <c r="Z148" s="461">
        <v>618.23357999999996</v>
      </c>
      <c r="AA148" s="461">
        <v>241.09879000000001</v>
      </c>
      <c r="AB148" s="461">
        <v>1784.0056100000002</v>
      </c>
      <c r="AC148" s="461">
        <v>1645.91335</v>
      </c>
      <c r="AD148" s="461">
        <v>146.24700000000001</v>
      </c>
      <c r="AE148" s="461">
        <v>1030.1237800000001</v>
      </c>
      <c r="AF148" s="461">
        <v>30048.00793</v>
      </c>
      <c r="AG148" s="462">
        <v>0.13142330504564861</v>
      </c>
    </row>
    <row r="149" spans="1:33" ht="26.25" customHeight="1">
      <c r="A149" s="829" t="s">
        <v>810</v>
      </c>
      <c r="B149" s="461">
        <v>3156.18552</v>
      </c>
      <c r="C149" s="461">
        <v>2421.8572899999999</v>
      </c>
      <c r="D149" s="461">
        <v>670.90518000000009</v>
      </c>
      <c r="E149" s="461">
        <v>21.45609</v>
      </c>
      <c r="F149" s="461">
        <v>320.84620000000001</v>
      </c>
      <c r="G149" s="461">
        <v>364.86763000000002</v>
      </c>
      <c r="H149" s="461">
        <v>564.06927000000007</v>
      </c>
      <c r="I149" s="461">
        <v>465.20254999999997</v>
      </c>
      <c r="J149" s="461">
        <v>262.02508999999998</v>
      </c>
      <c r="K149" s="461">
        <v>314.34559999999999</v>
      </c>
      <c r="L149" s="461">
        <v>190.25142000000002</v>
      </c>
      <c r="M149" s="461">
        <v>458.58671000000004</v>
      </c>
      <c r="N149" s="461">
        <v>1823.5073799999998</v>
      </c>
      <c r="O149" s="461">
        <v>369.05358000000001</v>
      </c>
      <c r="P149" s="461">
        <v>368.43365999999997</v>
      </c>
      <c r="Q149" s="461">
        <v>75.227429999999998</v>
      </c>
      <c r="R149" s="461">
        <v>418.26362999999998</v>
      </c>
      <c r="S149" s="461">
        <v>32.200740000000003</v>
      </c>
      <c r="T149" s="461">
        <v>480.31263999999999</v>
      </c>
      <c r="U149" s="461">
        <v>158.98627999999999</v>
      </c>
      <c r="V149" s="461">
        <v>46</v>
      </c>
      <c r="W149" s="461">
        <v>520.20344999999998</v>
      </c>
      <c r="X149" s="461">
        <v>230.58515</v>
      </c>
      <c r="Y149" s="461">
        <v>401.40787</v>
      </c>
      <c r="Z149" s="461">
        <v>148.57431</v>
      </c>
      <c r="AA149" s="461">
        <v>198.56960999999998</v>
      </c>
      <c r="AB149" s="461">
        <v>1528.0520800000002</v>
      </c>
      <c r="AC149" s="461">
        <v>1295.0316499999999</v>
      </c>
      <c r="AD149" s="461">
        <v>18</v>
      </c>
      <c r="AE149" s="461">
        <v>444.01446999999996</v>
      </c>
      <c r="AF149" s="461">
        <v>17767.02248</v>
      </c>
      <c r="AG149" s="462">
        <v>7.7709005554763122E-2</v>
      </c>
    </row>
    <row r="150" spans="1:33" ht="26.25" customHeight="1">
      <c r="A150" s="829" t="s">
        <v>811</v>
      </c>
      <c r="B150" s="461">
        <v>141.40827999999999</v>
      </c>
      <c r="C150" s="461">
        <v>46.5</v>
      </c>
      <c r="D150" s="461">
        <v>20.328490000000002</v>
      </c>
      <c r="E150" s="461">
        <v>0</v>
      </c>
      <c r="F150" s="461">
        <v>12.12139</v>
      </c>
      <c r="G150" s="461">
        <v>16.413310000000003</v>
      </c>
      <c r="H150" s="461">
        <v>24.083560000000002</v>
      </c>
      <c r="I150" s="461">
        <v>11</v>
      </c>
      <c r="J150" s="461">
        <v>6</v>
      </c>
      <c r="K150" s="461">
        <v>0</v>
      </c>
      <c r="L150" s="461">
        <v>28.323580000000003</v>
      </c>
      <c r="M150" s="461">
        <v>0</v>
      </c>
      <c r="N150" s="461">
        <v>35.003740000000001</v>
      </c>
      <c r="O150" s="461">
        <v>6</v>
      </c>
      <c r="P150" s="461">
        <v>10</v>
      </c>
      <c r="Q150" s="461">
        <v>19.22</v>
      </c>
      <c r="R150" s="461">
        <v>4.5</v>
      </c>
      <c r="S150" s="461">
        <v>0</v>
      </c>
      <c r="T150" s="461">
        <v>9.0879500000000011</v>
      </c>
      <c r="U150" s="461">
        <v>18.001000000000001</v>
      </c>
      <c r="V150" s="461">
        <v>0</v>
      </c>
      <c r="W150" s="461">
        <v>37.125900000000001</v>
      </c>
      <c r="X150" s="461">
        <v>12.022500000000001</v>
      </c>
      <c r="Y150" s="461">
        <v>9.7746100000000009</v>
      </c>
      <c r="Z150" s="461">
        <v>0</v>
      </c>
      <c r="AA150" s="461">
        <v>9.07</v>
      </c>
      <c r="AB150" s="461">
        <v>22.903040000000001</v>
      </c>
      <c r="AC150" s="461">
        <v>52.842080000000003</v>
      </c>
      <c r="AD150" s="461">
        <v>0</v>
      </c>
      <c r="AE150" s="461">
        <v>6.5</v>
      </c>
      <c r="AF150" s="461">
        <v>558.22943000000009</v>
      </c>
      <c r="AG150" s="462">
        <v>2.4415713958562098E-3</v>
      </c>
    </row>
    <row r="151" spans="1:33" ht="26.25" customHeight="1" thickBot="1">
      <c r="A151" s="829" t="s">
        <v>812</v>
      </c>
      <c r="B151" s="461">
        <v>14.9498</v>
      </c>
      <c r="C151" s="461">
        <v>7</v>
      </c>
      <c r="D151" s="461">
        <v>2.0579999999999998</v>
      </c>
      <c r="E151" s="461">
        <v>0</v>
      </c>
      <c r="F151" s="461">
        <v>5.8</v>
      </c>
      <c r="G151" s="461">
        <v>0</v>
      </c>
      <c r="H151" s="461">
        <v>2.5</v>
      </c>
      <c r="I151" s="461">
        <v>0</v>
      </c>
      <c r="J151" s="461">
        <v>3.4</v>
      </c>
      <c r="K151" s="461">
        <v>0</v>
      </c>
      <c r="L151" s="461">
        <v>0</v>
      </c>
      <c r="M151" s="461">
        <v>0</v>
      </c>
      <c r="N151" s="461">
        <v>8.5002999999999993</v>
      </c>
      <c r="O151" s="461">
        <v>0</v>
      </c>
      <c r="P151" s="461">
        <v>0</v>
      </c>
      <c r="Q151" s="461">
        <v>0</v>
      </c>
      <c r="R151" s="461">
        <v>0</v>
      </c>
      <c r="S151" s="461">
        <v>0</v>
      </c>
      <c r="T151" s="461">
        <v>3.1371599999999997</v>
      </c>
      <c r="U151" s="461">
        <v>0</v>
      </c>
      <c r="V151" s="461">
        <v>0</v>
      </c>
      <c r="W151" s="461">
        <v>0</v>
      </c>
      <c r="X151" s="461">
        <v>0</v>
      </c>
      <c r="Y151" s="461">
        <v>0</v>
      </c>
      <c r="Z151" s="461">
        <v>0</v>
      </c>
      <c r="AA151" s="461">
        <v>0</v>
      </c>
      <c r="AB151" s="461">
        <v>7.1858999999999993</v>
      </c>
      <c r="AC151" s="461">
        <v>14.97458</v>
      </c>
      <c r="AD151" s="461">
        <v>0</v>
      </c>
      <c r="AE151" s="461">
        <v>0</v>
      </c>
      <c r="AF151" s="461">
        <v>69.505740000000003</v>
      </c>
      <c r="AG151" s="462">
        <v>3.0400265108168661E-4</v>
      </c>
    </row>
    <row r="152" spans="1:33" ht="26.25" customHeight="1" thickTop="1" thickBot="1">
      <c r="A152" s="828" t="s">
        <v>6</v>
      </c>
      <c r="B152" s="463">
        <v>51853.519510000006</v>
      </c>
      <c r="C152" s="463">
        <v>45915.957860000002</v>
      </c>
      <c r="D152" s="463">
        <v>15491.732740000001</v>
      </c>
      <c r="E152" s="463">
        <v>183.42947000000001</v>
      </c>
      <c r="F152" s="463">
        <v>4337.7612400000007</v>
      </c>
      <c r="G152" s="463">
        <v>8190.2162600000001</v>
      </c>
      <c r="H152" s="463">
        <v>3855.13231</v>
      </c>
      <c r="I152" s="463">
        <v>2832.23506</v>
      </c>
      <c r="J152" s="463">
        <v>2374.3305800000003</v>
      </c>
      <c r="K152" s="463">
        <v>1942.96263</v>
      </c>
      <c r="L152" s="463">
        <v>1134.93119</v>
      </c>
      <c r="M152" s="463">
        <v>4226.60671</v>
      </c>
      <c r="N152" s="463">
        <v>11306.833509999999</v>
      </c>
      <c r="O152" s="463">
        <v>5467.0493800000004</v>
      </c>
      <c r="P152" s="463">
        <v>2169.0786499999999</v>
      </c>
      <c r="Q152" s="463">
        <v>588.20491000000004</v>
      </c>
      <c r="R152" s="463">
        <v>3343.1894499999999</v>
      </c>
      <c r="S152" s="463">
        <v>902.75080000000003</v>
      </c>
      <c r="T152" s="463">
        <v>1993.8243100000002</v>
      </c>
      <c r="U152" s="463">
        <v>1117.17662</v>
      </c>
      <c r="V152" s="463">
        <v>521</v>
      </c>
      <c r="W152" s="463">
        <v>2959.21252</v>
      </c>
      <c r="X152" s="463">
        <v>1415.3771200000001</v>
      </c>
      <c r="Y152" s="463">
        <v>3211.9594900000002</v>
      </c>
      <c r="Z152" s="463">
        <v>7824.1075900000005</v>
      </c>
      <c r="AA152" s="463">
        <v>1102.7384</v>
      </c>
      <c r="AB152" s="463">
        <v>11089.444479999998</v>
      </c>
      <c r="AC152" s="463">
        <v>25588.024389999999</v>
      </c>
      <c r="AD152" s="463">
        <v>2200.3539999999998</v>
      </c>
      <c r="AE152" s="463">
        <v>3496.1676000000007</v>
      </c>
      <c r="AF152" s="463">
        <v>228635.30877999996</v>
      </c>
      <c r="AG152" s="914">
        <v>1</v>
      </c>
    </row>
    <row r="153" spans="1:33" ht="26.25" customHeight="1" thickTop="1" thickBot="1">
      <c r="A153" s="830" t="s">
        <v>813</v>
      </c>
      <c r="B153" s="462">
        <v>0.2267957639031821</v>
      </c>
      <c r="C153" s="462">
        <v>0.20082618955492029</v>
      </c>
      <c r="D153" s="462">
        <v>6.7757394177933514E-2</v>
      </c>
      <c r="E153" s="462">
        <v>8.0227971339501887E-4</v>
      </c>
      <c r="F153" s="462">
        <v>1.8972403095332619E-2</v>
      </c>
      <c r="G153" s="462">
        <v>3.5822184699743305E-2</v>
      </c>
      <c r="H153" s="462">
        <v>1.6861491475533768E-2</v>
      </c>
      <c r="I153" s="462">
        <v>1.2387566361087583E-2</v>
      </c>
      <c r="J153" s="462">
        <v>1.0384793987724159E-2</v>
      </c>
      <c r="K153" s="462">
        <v>8.498086495772092E-3</v>
      </c>
      <c r="L153" s="462">
        <v>4.9639366555236063E-3</v>
      </c>
      <c r="M153" s="462">
        <v>1.8486237898044756E-2</v>
      </c>
      <c r="N153" s="462">
        <v>4.9453575523104296E-2</v>
      </c>
      <c r="O153" s="462">
        <v>2.3911658304975835E-2</v>
      </c>
      <c r="P153" s="462">
        <v>9.4870676868512686E-3</v>
      </c>
      <c r="Q153" s="462">
        <v>2.5726774798637475E-3</v>
      </c>
      <c r="R153" s="462">
        <v>1.4622367244321486E-2</v>
      </c>
      <c r="S153" s="462">
        <v>3.9484312585710678E-3</v>
      </c>
      <c r="T153" s="462">
        <v>8.7205441742094179E-3</v>
      </c>
      <c r="U153" s="462">
        <v>4.886282114347361E-3</v>
      </c>
      <c r="V153" s="462">
        <v>2.2787381475768576E-3</v>
      </c>
      <c r="W153" s="462">
        <v>1.2942937535721776E-2</v>
      </c>
      <c r="X153" s="462">
        <v>6.1905447918454287E-3</v>
      </c>
      <c r="Y153" s="462">
        <v>1.4048396580296562E-2</v>
      </c>
      <c r="Z153" s="462">
        <v>3.4220906787099103E-2</v>
      </c>
      <c r="AA153" s="462">
        <v>4.8231325506293051E-3</v>
      </c>
      <c r="AB153" s="462">
        <v>4.8502764245703663E-2</v>
      </c>
      <c r="AC153" s="462">
        <v>0.1119163287881383</v>
      </c>
      <c r="AD153" s="462">
        <v>9.6238591131925701E-3</v>
      </c>
      <c r="AE153" s="462">
        <v>1.5291459655359368E-2</v>
      </c>
      <c r="AF153" s="462">
        <v>1</v>
      </c>
      <c r="AG153" s="462"/>
    </row>
    <row r="154" spans="1:33" ht="26.25" customHeight="1" thickTop="1" thickBot="1">
      <c r="A154" s="831" t="s">
        <v>821</v>
      </c>
      <c r="B154" s="1182" t="s">
        <v>858</v>
      </c>
      <c r="C154" s="1182" t="s">
        <v>859</v>
      </c>
      <c r="D154" s="1182" t="s">
        <v>860</v>
      </c>
      <c r="E154" s="1182" t="s">
        <v>861</v>
      </c>
      <c r="F154" s="1182" t="s">
        <v>862</v>
      </c>
      <c r="G154" s="1182" t="s">
        <v>863</v>
      </c>
      <c r="H154" s="1182" t="s">
        <v>864</v>
      </c>
      <c r="I154" s="1182" t="s">
        <v>865</v>
      </c>
      <c r="J154" s="1182" t="s">
        <v>866</v>
      </c>
      <c r="K154" s="1182" t="s">
        <v>867</v>
      </c>
      <c r="L154" s="1182" t="s">
        <v>868</v>
      </c>
      <c r="M154" s="1182" t="s">
        <v>869</v>
      </c>
      <c r="N154" s="1182" t="s">
        <v>870</v>
      </c>
      <c r="O154" s="1182" t="s">
        <v>871</v>
      </c>
      <c r="P154" s="1182" t="s">
        <v>872</v>
      </c>
      <c r="Q154" s="1182" t="s">
        <v>873</v>
      </c>
      <c r="R154" s="1182" t="s">
        <v>874</v>
      </c>
      <c r="S154" s="1182" t="s">
        <v>875</v>
      </c>
      <c r="T154" s="1182" t="s">
        <v>876</v>
      </c>
      <c r="U154" s="1182" t="s">
        <v>877</v>
      </c>
      <c r="V154" s="1182" t="s">
        <v>878</v>
      </c>
      <c r="W154" s="1182" t="s">
        <v>879</v>
      </c>
      <c r="X154" s="1182" t="s">
        <v>880</v>
      </c>
      <c r="Y154" s="1182" t="s">
        <v>881</v>
      </c>
      <c r="Z154" s="1182" t="s">
        <v>882</v>
      </c>
      <c r="AA154" s="1182" t="s">
        <v>883</v>
      </c>
      <c r="AB154" s="1182" t="s">
        <v>1348</v>
      </c>
      <c r="AC154" s="1182" t="s">
        <v>1358</v>
      </c>
      <c r="AD154" s="1182" t="s">
        <v>1393</v>
      </c>
      <c r="AE154" s="1182" t="s">
        <v>1394</v>
      </c>
      <c r="AF154" s="1182" t="s">
        <v>6</v>
      </c>
      <c r="AG154" s="1183" t="s">
        <v>710</v>
      </c>
    </row>
    <row r="155" spans="1:33" ht="26.25" customHeight="1" thickTop="1">
      <c r="A155" s="829" t="s">
        <v>799</v>
      </c>
      <c r="B155" s="461">
        <v>0</v>
      </c>
      <c r="C155" s="461">
        <v>0</v>
      </c>
      <c r="D155" s="461">
        <v>0</v>
      </c>
      <c r="E155" s="461">
        <v>0</v>
      </c>
      <c r="F155" s="461">
        <v>0</v>
      </c>
      <c r="G155" s="461">
        <v>0</v>
      </c>
      <c r="H155" s="461">
        <v>0</v>
      </c>
      <c r="I155" s="461">
        <v>0</v>
      </c>
      <c r="J155" s="461">
        <v>0</v>
      </c>
      <c r="K155" s="461">
        <v>0</v>
      </c>
      <c r="L155" s="461">
        <v>0</v>
      </c>
      <c r="M155" s="461">
        <v>0</v>
      </c>
      <c r="N155" s="461">
        <v>0</v>
      </c>
      <c r="O155" s="461">
        <v>0</v>
      </c>
      <c r="P155" s="461">
        <v>0</v>
      </c>
      <c r="Q155" s="461">
        <v>0</v>
      </c>
      <c r="R155" s="461">
        <v>0</v>
      </c>
      <c r="S155" s="461">
        <v>0</v>
      </c>
      <c r="T155" s="461">
        <v>0</v>
      </c>
      <c r="U155" s="461">
        <v>0</v>
      </c>
      <c r="V155" s="461">
        <v>0</v>
      </c>
      <c r="W155" s="461">
        <v>0</v>
      </c>
      <c r="X155" s="461">
        <v>0</v>
      </c>
      <c r="Y155" s="461">
        <v>0</v>
      </c>
      <c r="Z155" s="461">
        <v>0</v>
      </c>
      <c r="AA155" s="461">
        <v>0</v>
      </c>
      <c r="AB155" s="461">
        <v>0</v>
      </c>
      <c r="AC155" s="461">
        <v>0</v>
      </c>
      <c r="AD155" s="461">
        <v>0</v>
      </c>
      <c r="AE155" s="461">
        <v>0</v>
      </c>
      <c r="AF155" s="461">
        <v>0</v>
      </c>
      <c r="AG155" s="462">
        <v>0</v>
      </c>
    </row>
    <row r="156" spans="1:33" ht="26.25" customHeight="1">
      <c r="A156" s="829" t="s">
        <v>800</v>
      </c>
      <c r="B156" s="461">
        <v>1</v>
      </c>
      <c r="C156" s="461">
        <v>0</v>
      </c>
      <c r="D156" s="461">
        <v>0</v>
      </c>
      <c r="E156" s="461">
        <v>0</v>
      </c>
      <c r="F156" s="461">
        <v>0</v>
      </c>
      <c r="G156" s="461">
        <v>0</v>
      </c>
      <c r="H156" s="461">
        <v>0</v>
      </c>
      <c r="I156" s="461">
        <v>0</v>
      </c>
      <c r="J156" s="461">
        <v>0</v>
      </c>
      <c r="K156" s="461">
        <v>0</v>
      </c>
      <c r="L156" s="461">
        <v>0</v>
      </c>
      <c r="M156" s="461">
        <v>0</v>
      </c>
      <c r="N156" s="461">
        <v>0</v>
      </c>
      <c r="O156" s="461">
        <v>0</v>
      </c>
      <c r="P156" s="461">
        <v>0</v>
      </c>
      <c r="Q156" s="461">
        <v>0</v>
      </c>
      <c r="R156" s="461">
        <v>0</v>
      </c>
      <c r="S156" s="461">
        <v>0</v>
      </c>
      <c r="T156" s="461">
        <v>0</v>
      </c>
      <c r="U156" s="461">
        <v>0</v>
      </c>
      <c r="V156" s="461">
        <v>0</v>
      </c>
      <c r="W156" s="461">
        <v>0</v>
      </c>
      <c r="X156" s="461">
        <v>0</v>
      </c>
      <c r="Y156" s="461">
        <v>0</v>
      </c>
      <c r="Z156" s="461">
        <v>0</v>
      </c>
      <c r="AA156" s="461">
        <v>0</v>
      </c>
      <c r="AB156" s="461">
        <v>0</v>
      </c>
      <c r="AC156" s="461">
        <v>0</v>
      </c>
      <c r="AD156" s="461">
        <v>0</v>
      </c>
      <c r="AE156" s="461">
        <v>0</v>
      </c>
      <c r="AF156" s="461">
        <v>1</v>
      </c>
      <c r="AG156" s="462">
        <v>3.8182512409316535E-4</v>
      </c>
    </row>
    <row r="157" spans="1:33" ht="26.25" customHeight="1">
      <c r="A157" s="829" t="s">
        <v>801</v>
      </c>
      <c r="B157" s="461">
        <v>0</v>
      </c>
      <c r="C157" s="461">
        <v>0</v>
      </c>
      <c r="D157" s="461">
        <v>0</v>
      </c>
      <c r="E157" s="461">
        <v>0</v>
      </c>
      <c r="F157" s="461">
        <v>0</v>
      </c>
      <c r="G157" s="461">
        <v>0</v>
      </c>
      <c r="H157" s="461">
        <v>0</v>
      </c>
      <c r="I157" s="461">
        <v>0</v>
      </c>
      <c r="J157" s="461">
        <v>0</v>
      </c>
      <c r="K157" s="461">
        <v>0</v>
      </c>
      <c r="L157" s="461">
        <v>0</v>
      </c>
      <c r="M157" s="461">
        <v>0</v>
      </c>
      <c r="N157" s="461">
        <v>0</v>
      </c>
      <c r="O157" s="461">
        <v>0</v>
      </c>
      <c r="P157" s="461">
        <v>0</v>
      </c>
      <c r="Q157" s="461">
        <v>0</v>
      </c>
      <c r="R157" s="461">
        <v>0</v>
      </c>
      <c r="S157" s="461">
        <v>0</v>
      </c>
      <c r="T157" s="461">
        <v>0</v>
      </c>
      <c r="U157" s="461">
        <v>0</v>
      </c>
      <c r="V157" s="461">
        <v>0</v>
      </c>
      <c r="W157" s="461">
        <v>0</v>
      </c>
      <c r="X157" s="461">
        <v>0</v>
      </c>
      <c r="Y157" s="461">
        <v>0</v>
      </c>
      <c r="Z157" s="461">
        <v>0</v>
      </c>
      <c r="AA157" s="461">
        <v>0</v>
      </c>
      <c r="AB157" s="461">
        <v>0</v>
      </c>
      <c r="AC157" s="461">
        <v>0</v>
      </c>
      <c r="AD157" s="461">
        <v>0</v>
      </c>
      <c r="AE157" s="461">
        <v>0</v>
      </c>
      <c r="AF157" s="461">
        <v>0</v>
      </c>
      <c r="AG157" s="462">
        <v>0</v>
      </c>
    </row>
    <row r="158" spans="1:33" ht="26.25" customHeight="1">
      <c r="A158" s="829" t="s">
        <v>802</v>
      </c>
      <c r="B158" s="461">
        <v>1</v>
      </c>
      <c r="C158" s="461">
        <v>2</v>
      </c>
      <c r="D158" s="461">
        <v>0</v>
      </c>
      <c r="E158" s="461">
        <v>0</v>
      </c>
      <c r="F158" s="461">
        <v>1</v>
      </c>
      <c r="G158" s="461">
        <v>1</v>
      </c>
      <c r="H158" s="461">
        <v>0</v>
      </c>
      <c r="I158" s="461">
        <v>0</v>
      </c>
      <c r="J158" s="461">
        <v>0</v>
      </c>
      <c r="K158" s="461">
        <v>0</v>
      </c>
      <c r="L158" s="461">
        <v>0</v>
      </c>
      <c r="M158" s="461">
        <v>0</v>
      </c>
      <c r="N158" s="461">
        <v>1</v>
      </c>
      <c r="O158" s="461">
        <v>0</v>
      </c>
      <c r="P158" s="461">
        <v>0</v>
      </c>
      <c r="Q158" s="461">
        <v>0</v>
      </c>
      <c r="R158" s="461">
        <v>0</v>
      </c>
      <c r="S158" s="461">
        <v>0</v>
      </c>
      <c r="T158" s="461">
        <v>0</v>
      </c>
      <c r="U158" s="461">
        <v>0</v>
      </c>
      <c r="V158" s="461">
        <v>0</v>
      </c>
      <c r="W158" s="461">
        <v>0</v>
      </c>
      <c r="X158" s="461">
        <v>0</v>
      </c>
      <c r="Y158" s="461">
        <v>0</v>
      </c>
      <c r="Z158" s="461">
        <v>0</v>
      </c>
      <c r="AA158" s="461">
        <v>0</v>
      </c>
      <c r="AB158" s="461">
        <v>0</v>
      </c>
      <c r="AC158" s="461">
        <v>1</v>
      </c>
      <c r="AD158" s="461">
        <v>0</v>
      </c>
      <c r="AE158" s="461">
        <v>0</v>
      </c>
      <c r="AF158" s="461">
        <v>7</v>
      </c>
      <c r="AG158" s="462">
        <v>2.6727758686521572E-3</v>
      </c>
    </row>
    <row r="159" spans="1:33" ht="26.25" customHeight="1">
      <c r="A159" s="829" t="s">
        <v>803</v>
      </c>
      <c r="B159" s="461">
        <v>2</v>
      </c>
      <c r="C159" s="461">
        <v>4</v>
      </c>
      <c r="D159" s="461">
        <v>2</v>
      </c>
      <c r="E159" s="461">
        <v>0</v>
      </c>
      <c r="F159" s="461">
        <v>1</v>
      </c>
      <c r="G159" s="461">
        <v>0</v>
      </c>
      <c r="H159" s="461">
        <v>0</v>
      </c>
      <c r="I159" s="461">
        <v>0</v>
      </c>
      <c r="J159" s="461">
        <v>0</v>
      </c>
      <c r="K159" s="461">
        <v>0</v>
      </c>
      <c r="L159" s="461">
        <v>0</v>
      </c>
      <c r="M159" s="461">
        <v>0</v>
      </c>
      <c r="N159" s="461">
        <v>0</v>
      </c>
      <c r="O159" s="461">
        <v>1</v>
      </c>
      <c r="P159" s="461">
        <v>0</v>
      </c>
      <c r="Q159" s="461">
        <v>0</v>
      </c>
      <c r="R159" s="461">
        <v>1</v>
      </c>
      <c r="S159" s="461">
        <v>0</v>
      </c>
      <c r="T159" s="461">
        <v>0</v>
      </c>
      <c r="U159" s="461">
        <v>0</v>
      </c>
      <c r="V159" s="461">
        <v>0</v>
      </c>
      <c r="W159" s="461">
        <v>0</v>
      </c>
      <c r="X159" s="461">
        <v>0</v>
      </c>
      <c r="Y159" s="461">
        <v>0</v>
      </c>
      <c r="Z159" s="461">
        <v>1</v>
      </c>
      <c r="AA159" s="461">
        <v>0</v>
      </c>
      <c r="AB159" s="461">
        <v>0</v>
      </c>
      <c r="AC159" s="461">
        <v>5</v>
      </c>
      <c r="AD159" s="461">
        <v>0</v>
      </c>
      <c r="AE159" s="461">
        <v>0</v>
      </c>
      <c r="AF159" s="461">
        <v>17</v>
      </c>
      <c r="AG159" s="462">
        <v>6.4910271095838107E-3</v>
      </c>
    </row>
    <row r="160" spans="1:33" ht="26.25" customHeight="1">
      <c r="A160" s="829" t="s">
        <v>804</v>
      </c>
      <c r="B160" s="461">
        <v>12</v>
      </c>
      <c r="C160" s="461">
        <v>18</v>
      </c>
      <c r="D160" s="461">
        <v>7</v>
      </c>
      <c r="E160" s="461">
        <v>0</v>
      </c>
      <c r="F160" s="461">
        <v>1</v>
      </c>
      <c r="G160" s="461">
        <v>4</v>
      </c>
      <c r="H160" s="461">
        <v>1</v>
      </c>
      <c r="I160" s="461">
        <v>1</v>
      </c>
      <c r="J160" s="461">
        <v>2</v>
      </c>
      <c r="K160" s="461">
        <v>1</v>
      </c>
      <c r="L160" s="461">
        <v>0</v>
      </c>
      <c r="M160" s="461">
        <v>2</v>
      </c>
      <c r="N160" s="461">
        <v>1</v>
      </c>
      <c r="O160" s="461">
        <v>2</v>
      </c>
      <c r="P160" s="461">
        <v>0</v>
      </c>
      <c r="Q160" s="461">
        <v>0</v>
      </c>
      <c r="R160" s="461">
        <v>0</v>
      </c>
      <c r="S160" s="461">
        <v>0</v>
      </c>
      <c r="T160" s="461">
        <v>0</v>
      </c>
      <c r="U160" s="461">
        <v>0</v>
      </c>
      <c r="V160" s="461">
        <v>0</v>
      </c>
      <c r="W160" s="461">
        <v>1</v>
      </c>
      <c r="X160" s="461">
        <v>0</v>
      </c>
      <c r="Y160" s="461">
        <v>1</v>
      </c>
      <c r="Z160" s="461">
        <v>3</v>
      </c>
      <c r="AA160" s="461">
        <v>0</v>
      </c>
      <c r="AB160" s="461">
        <v>0</v>
      </c>
      <c r="AC160" s="461">
        <v>7</v>
      </c>
      <c r="AD160" s="461">
        <v>0</v>
      </c>
      <c r="AE160" s="461">
        <v>0</v>
      </c>
      <c r="AF160" s="461">
        <v>64</v>
      </c>
      <c r="AG160" s="462">
        <v>2.4436807941962582E-2</v>
      </c>
    </row>
    <row r="161" spans="1:33" ht="26.25" customHeight="1">
      <c r="A161" s="829" t="s">
        <v>805</v>
      </c>
      <c r="B161" s="461">
        <v>26</v>
      </c>
      <c r="C161" s="461">
        <v>36</v>
      </c>
      <c r="D161" s="461">
        <v>13</v>
      </c>
      <c r="E161" s="461">
        <v>0</v>
      </c>
      <c r="F161" s="461">
        <v>0</v>
      </c>
      <c r="G161" s="461">
        <v>6</v>
      </c>
      <c r="H161" s="461">
        <v>2</v>
      </c>
      <c r="I161" s="461">
        <v>1</v>
      </c>
      <c r="J161" s="461">
        <v>0</v>
      </c>
      <c r="K161" s="461">
        <v>0</v>
      </c>
      <c r="L161" s="461">
        <v>0</v>
      </c>
      <c r="M161" s="461">
        <v>3</v>
      </c>
      <c r="N161" s="461">
        <v>4</v>
      </c>
      <c r="O161" s="461">
        <v>0</v>
      </c>
      <c r="P161" s="461">
        <v>1</v>
      </c>
      <c r="Q161" s="461">
        <v>1</v>
      </c>
      <c r="R161" s="461">
        <v>0</v>
      </c>
      <c r="S161" s="461">
        <v>2</v>
      </c>
      <c r="T161" s="461">
        <v>0</v>
      </c>
      <c r="U161" s="461">
        <v>1</v>
      </c>
      <c r="V161" s="461">
        <v>1</v>
      </c>
      <c r="W161" s="461">
        <v>0</v>
      </c>
      <c r="X161" s="461">
        <v>1</v>
      </c>
      <c r="Y161" s="461">
        <v>2</v>
      </c>
      <c r="Z161" s="461">
        <v>9</v>
      </c>
      <c r="AA161" s="461">
        <v>0</v>
      </c>
      <c r="AB161" s="461">
        <v>6</v>
      </c>
      <c r="AC161" s="461">
        <v>15</v>
      </c>
      <c r="AD161" s="461">
        <v>3</v>
      </c>
      <c r="AE161" s="461">
        <v>0</v>
      </c>
      <c r="AF161" s="461">
        <v>133</v>
      </c>
      <c r="AG161" s="462">
        <v>5.0782741504390987E-2</v>
      </c>
    </row>
    <row r="162" spans="1:33" ht="26.25" customHeight="1">
      <c r="A162" s="829" t="s">
        <v>806</v>
      </c>
      <c r="B162" s="461">
        <v>41</v>
      </c>
      <c r="C162" s="461">
        <v>37</v>
      </c>
      <c r="D162" s="461">
        <v>12</v>
      </c>
      <c r="E162" s="461">
        <v>0</v>
      </c>
      <c r="F162" s="461">
        <v>1</v>
      </c>
      <c r="G162" s="461">
        <v>3</v>
      </c>
      <c r="H162" s="461">
        <v>2</v>
      </c>
      <c r="I162" s="461">
        <v>1</v>
      </c>
      <c r="J162" s="461">
        <v>1</v>
      </c>
      <c r="K162" s="461">
        <v>1</v>
      </c>
      <c r="L162" s="461">
        <v>1</v>
      </c>
      <c r="M162" s="461">
        <v>3</v>
      </c>
      <c r="N162" s="461">
        <v>12</v>
      </c>
      <c r="O162" s="461">
        <v>4</v>
      </c>
      <c r="P162" s="461">
        <v>2</v>
      </c>
      <c r="Q162" s="461">
        <v>0</v>
      </c>
      <c r="R162" s="461">
        <v>1</v>
      </c>
      <c r="S162" s="461">
        <v>1</v>
      </c>
      <c r="T162" s="461">
        <v>1</v>
      </c>
      <c r="U162" s="461">
        <v>2</v>
      </c>
      <c r="V162" s="461">
        <v>0</v>
      </c>
      <c r="W162" s="461">
        <v>1</v>
      </c>
      <c r="X162" s="461">
        <v>1</v>
      </c>
      <c r="Y162" s="461">
        <v>2</v>
      </c>
      <c r="Z162" s="461">
        <v>8</v>
      </c>
      <c r="AA162" s="461">
        <v>2</v>
      </c>
      <c r="AB162" s="461">
        <v>8</v>
      </c>
      <c r="AC162" s="461">
        <v>19</v>
      </c>
      <c r="AD162" s="461">
        <v>4</v>
      </c>
      <c r="AE162" s="461">
        <v>2</v>
      </c>
      <c r="AF162" s="461">
        <v>173</v>
      </c>
      <c r="AG162" s="462">
        <v>6.6055746468117599E-2</v>
      </c>
    </row>
    <row r="163" spans="1:33" ht="26.25" customHeight="1">
      <c r="A163" s="829" t="s">
        <v>807</v>
      </c>
      <c r="B163" s="461">
        <v>29</v>
      </c>
      <c r="C163" s="461">
        <v>19</v>
      </c>
      <c r="D163" s="461">
        <v>7</v>
      </c>
      <c r="E163" s="461">
        <v>0</v>
      </c>
      <c r="F163" s="461">
        <v>2</v>
      </c>
      <c r="G163" s="461">
        <v>3</v>
      </c>
      <c r="H163" s="461">
        <v>2</v>
      </c>
      <c r="I163" s="461">
        <v>1</v>
      </c>
      <c r="J163" s="461">
        <v>0</v>
      </c>
      <c r="K163" s="461">
        <v>1</v>
      </c>
      <c r="L163" s="461">
        <v>1</v>
      </c>
      <c r="M163" s="461">
        <v>2</v>
      </c>
      <c r="N163" s="461">
        <v>8</v>
      </c>
      <c r="O163" s="461">
        <v>1</v>
      </c>
      <c r="P163" s="461">
        <v>2</v>
      </c>
      <c r="Q163" s="461">
        <v>0</v>
      </c>
      <c r="R163" s="461">
        <v>6</v>
      </c>
      <c r="S163" s="461">
        <v>0</v>
      </c>
      <c r="T163" s="461">
        <v>2</v>
      </c>
      <c r="U163" s="461">
        <v>0</v>
      </c>
      <c r="V163" s="461">
        <v>0</v>
      </c>
      <c r="W163" s="461">
        <v>2</v>
      </c>
      <c r="X163" s="461">
        <v>2</v>
      </c>
      <c r="Y163" s="461">
        <v>1</v>
      </c>
      <c r="Z163" s="461">
        <v>1</v>
      </c>
      <c r="AA163" s="461">
        <v>1</v>
      </c>
      <c r="AB163" s="461">
        <v>10</v>
      </c>
      <c r="AC163" s="461">
        <v>16</v>
      </c>
      <c r="AD163" s="461">
        <v>3</v>
      </c>
      <c r="AE163" s="461">
        <v>4</v>
      </c>
      <c r="AF163" s="461">
        <v>126</v>
      </c>
      <c r="AG163" s="462">
        <v>4.8109965635738834E-2</v>
      </c>
    </row>
    <row r="164" spans="1:33" ht="26.25" customHeight="1">
      <c r="A164" s="829" t="s">
        <v>808</v>
      </c>
      <c r="B164" s="461">
        <v>89</v>
      </c>
      <c r="C164" s="461">
        <v>63</v>
      </c>
      <c r="D164" s="461">
        <v>22</v>
      </c>
      <c r="E164" s="461">
        <v>1</v>
      </c>
      <c r="F164" s="461">
        <v>5</v>
      </c>
      <c r="G164" s="461">
        <v>7</v>
      </c>
      <c r="H164" s="461">
        <v>10</v>
      </c>
      <c r="I164" s="461">
        <v>7</v>
      </c>
      <c r="J164" s="461">
        <v>5</v>
      </c>
      <c r="K164" s="461">
        <v>5</v>
      </c>
      <c r="L164" s="461">
        <v>4</v>
      </c>
      <c r="M164" s="461">
        <v>5</v>
      </c>
      <c r="N164" s="461">
        <v>17</v>
      </c>
      <c r="O164" s="461">
        <v>17</v>
      </c>
      <c r="P164" s="461">
        <v>8</v>
      </c>
      <c r="Q164" s="461">
        <v>1</v>
      </c>
      <c r="R164" s="461">
        <v>6</v>
      </c>
      <c r="S164" s="461">
        <v>2</v>
      </c>
      <c r="T164" s="461">
        <v>7</v>
      </c>
      <c r="U164" s="461">
        <v>2</v>
      </c>
      <c r="V164" s="461">
        <v>1</v>
      </c>
      <c r="W164" s="461">
        <v>10</v>
      </c>
      <c r="X164" s="461">
        <v>3</v>
      </c>
      <c r="Y164" s="461">
        <v>10</v>
      </c>
      <c r="Z164" s="461">
        <v>15</v>
      </c>
      <c r="AA164" s="461">
        <v>3</v>
      </c>
      <c r="AB164" s="461">
        <v>42</v>
      </c>
      <c r="AC164" s="461">
        <v>38</v>
      </c>
      <c r="AD164" s="461">
        <v>2</v>
      </c>
      <c r="AE164" s="461">
        <v>16</v>
      </c>
      <c r="AF164" s="461">
        <v>423</v>
      </c>
      <c r="AG164" s="462">
        <v>0.16151202749140894</v>
      </c>
    </row>
    <row r="165" spans="1:33" ht="26.25" customHeight="1">
      <c r="A165" s="829" t="s">
        <v>809</v>
      </c>
      <c r="B165" s="461">
        <v>139</v>
      </c>
      <c r="C165" s="461">
        <v>82</v>
      </c>
      <c r="D165" s="461">
        <v>27</v>
      </c>
      <c r="E165" s="461">
        <v>1</v>
      </c>
      <c r="F165" s="461">
        <v>13</v>
      </c>
      <c r="G165" s="461">
        <v>15</v>
      </c>
      <c r="H165" s="461">
        <v>22</v>
      </c>
      <c r="I165" s="461">
        <v>18</v>
      </c>
      <c r="J165" s="461">
        <v>10</v>
      </c>
      <c r="K165" s="461">
        <v>12</v>
      </c>
      <c r="L165" s="461">
        <v>6</v>
      </c>
      <c r="M165" s="461">
        <v>13</v>
      </c>
      <c r="N165" s="461">
        <v>46</v>
      </c>
      <c r="O165" s="461">
        <v>22</v>
      </c>
      <c r="P165" s="461">
        <v>7</v>
      </c>
      <c r="Q165" s="461">
        <v>4</v>
      </c>
      <c r="R165" s="461">
        <v>13</v>
      </c>
      <c r="S165" s="461">
        <v>0</v>
      </c>
      <c r="T165" s="461">
        <v>10</v>
      </c>
      <c r="U165" s="461">
        <v>2</v>
      </c>
      <c r="V165" s="461">
        <v>3</v>
      </c>
      <c r="W165" s="461">
        <v>15</v>
      </c>
      <c r="X165" s="461">
        <v>6</v>
      </c>
      <c r="Y165" s="461">
        <v>13</v>
      </c>
      <c r="Z165" s="461">
        <v>13</v>
      </c>
      <c r="AA165" s="461">
        <v>5</v>
      </c>
      <c r="AB165" s="461">
        <v>38</v>
      </c>
      <c r="AC165" s="461">
        <v>33</v>
      </c>
      <c r="AD165" s="461">
        <v>3</v>
      </c>
      <c r="AE165" s="461">
        <v>23</v>
      </c>
      <c r="AF165" s="461">
        <v>614</v>
      </c>
      <c r="AG165" s="462">
        <v>0.23444062619320352</v>
      </c>
    </row>
    <row r="166" spans="1:33" ht="26.25" customHeight="1">
      <c r="A166" s="829" t="s">
        <v>810</v>
      </c>
      <c r="B166" s="461">
        <v>162</v>
      </c>
      <c r="C166" s="461">
        <v>117</v>
      </c>
      <c r="D166" s="461">
        <v>35</v>
      </c>
      <c r="E166" s="461">
        <v>1</v>
      </c>
      <c r="F166" s="461">
        <v>21</v>
      </c>
      <c r="G166" s="461">
        <v>20</v>
      </c>
      <c r="H166" s="461">
        <v>33</v>
      </c>
      <c r="I166" s="461">
        <v>24</v>
      </c>
      <c r="J166" s="461">
        <v>14</v>
      </c>
      <c r="K166" s="461">
        <v>13</v>
      </c>
      <c r="L166" s="461">
        <v>11</v>
      </c>
      <c r="M166" s="461">
        <v>26</v>
      </c>
      <c r="N166" s="461">
        <v>87</v>
      </c>
      <c r="O166" s="461">
        <v>19</v>
      </c>
      <c r="P166" s="461">
        <v>19</v>
      </c>
      <c r="Q166" s="461">
        <v>6</v>
      </c>
      <c r="R166" s="461">
        <v>24</v>
      </c>
      <c r="S166" s="461">
        <v>1</v>
      </c>
      <c r="T166" s="461">
        <v>24</v>
      </c>
      <c r="U166" s="461">
        <v>8</v>
      </c>
      <c r="V166" s="461">
        <v>2</v>
      </c>
      <c r="W166" s="461">
        <v>29</v>
      </c>
      <c r="X166" s="461">
        <v>11</v>
      </c>
      <c r="Y166" s="461">
        <v>20</v>
      </c>
      <c r="Z166" s="461">
        <v>7</v>
      </c>
      <c r="AA166" s="461">
        <v>10</v>
      </c>
      <c r="AB166" s="461">
        <v>83</v>
      </c>
      <c r="AC166" s="461">
        <v>69</v>
      </c>
      <c r="AD166" s="461">
        <v>1</v>
      </c>
      <c r="AE166" s="461">
        <v>27</v>
      </c>
      <c r="AF166" s="461">
        <v>924</v>
      </c>
      <c r="AG166" s="462">
        <v>0.35280641466208479</v>
      </c>
    </row>
    <row r="167" spans="1:33" ht="26.25" customHeight="1">
      <c r="A167" s="829" t="s">
        <v>811</v>
      </c>
      <c r="B167" s="461">
        <v>28</v>
      </c>
      <c r="C167" s="461">
        <v>8</v>
      </c>
      <c r="D167" s="461">
        <v>4</v>
      </c>
      <c r="E167" s="461">
        <v>0</v>
      </c>
      <c r="F167" s="461">
        <v>3</v>
      </c>
      <c r="G167" s="461">
        <v>3</v>
      </c>
      <c r="H167" s="461">
        <v>4</v>
      </c>
      <c r="I167" s="461">
        <v>2</v>
      </c>
      <c r="J167" s="461">
        <v>1</v>
      </c>
      <c r="K167" s="461">
        <v>0</v>
      </c>
      <c r="L167" s="461">
        <v>5</v>
      </c>
      <c r="M167" s="461">
        <v>0</v>
      </c>
      <c r="N167" s="461">
        <v>6</v>
      </c>
      <c r="O167" s="461">
        <v>1</v>
      </c>
      <c r="P167" s="461">
        <v>2</v>
      </c>
      <c r="Q167" s="461">
        <v>3</v>
      </c>
      <c r="R167" s="461">
        <v>1</v>
      </c>
      <c r="S167" s="461">
        <v>0</v>
      </c>
      <c r="T167" s="461">
        <v>2</v>
      </c>
      <c r="U167" s="461">
        <v>3</v>
      </c>
      <c r="V167" s="461">
        <v>0</v>
      </c>
      <c r="W167" s="461">
        <v>6</v>
      </c>
      <c r="X167" s="461">
        <v>2</v>
      </c>
      <c r="Y167" s="461">
        <v>2</v>
      </c>
      <c r="Z167" s="461">
        <v>0</v>
      </c>
      <c r="AA167" s="461">
        <v>2</v>
      </c>
      <c r="AB167" s="461">
        <v>5</v>
      </c>
      <c r="AC167" s="461">
        <v>11</v>
      </c>
      <c r="AD167" s="461">
        <v>0</v>
      </c>
      <c r="AE167" s="461">
        <v>1</v>
      </c>
      <c r="AF167" s="461">
        <v>105</v>
      </c>
      <c r="AG167" s="462">
        <v>4.0091638029782363E-2</v>
      </c>
    </row>
    <row r="168" spans="1:33" ht="26.25" customHeight="1" thickBot="1">
      <c r="A168" s="829" t="s">
        <v>812</v>
      </c>
      <c r="B168" s="461">
        <v>8</v>
      </c>
      <c r="C168" s="461">
        <v>3</v>
      </c>
      <c r="D168" s="461">
        <v>1</v>
      </c>
      <c r="E168" s="461">
        <v>0</v>
      </c>
      <c r="F168" s="461">
        <v>6</v>
      </c>
      <c r="G168" s="461">
        <v>0</v>
      </c>
      <c r="H168" s="461">
        <v>1</v>
      </c>
      <c r="I168" s="461">
        <v>0</v>
      </c>
      <c r="J168" s="461">
        <v>1</v>
      </c>
      <c r="K168" s="461">
        <v>0</v>
      </c>
      <c r="L168" s="461">
        <v>0</v>
      </c>
      <c r="M168" s="461">
        <v>0</v>
      </c>
      <c r="N168" s="461">
        <v>3</v>
      </c>
      <c r="O168" s="461">
        <v>0</v>
      </c>
      <c r="P168" s="461">
        <v>0</v>
      </c>
      <c r="Q168" s="461">
        <v>0</v>
      </c>
      <c r="R168" s="461">
        <v>0</v>
      </c>
      <c r="S168" s="461">
        <v>0</v>
      </c>
      <c r="T168" s="461">
        <v>1</v>
      </c>
      <c r="U168" s="461">
        <v>0</v>
      </c>
      <c r="V168" s="461">
        <v>0</v>
      </c>
      <c r="W168" s="461">
        <v>0</v>
      </c>
      <c r="X168" s="461">
        <v>0</v>
      </c>
      <c r="Y168" s="461">
        <v>0</v>
      </c>
      <c r="Z168" s="461">
        <v>0</v>
      </c>
      <c r="AA168" s="461">
        <v>0</v>
      </c>
      <c r="AB168" s="461">
        <v>3</v>
      </c>
      <c r="AC168" s="461">
        <v>5</v>
      </c>
      <c r="AD168" s="461">
        <v>0</v>
      </c>
      <c r="AE168" s="461">
        <v>0</v>
      </c>
      <c r="AF168" s="461">
        <v>32</v>
      </c>
      <c r="AG168" s="462">
        <v>1.2218403970981291E-2</v>
      </c>
    </row>
    <row r="169" spans="1:33" ht="26.25" customHeight="1" thickTop="1" thickBot="1">
      <c r="A169" s="828" t="s">
        <v>6</v>
      </c>
      <c r="B169" s="463">
        <v>538</v>
      </c>
      <c r="C169" s="463">
        <v>389</v>
      </c>
      <c r="D169" s="463">
        <v>130</v>
      </c>
      <c r="E169" s="463">
        <v>3</v>
      </c>
      <c r="F169" s="463">
        <v>54</v>
      </c>
      <c r="G169" s="463">
        <v>62</v>
      </c>
      <c r="H169" s="463">
        <v>77</v>
      </c>
      <c r="I169" s="463">
        <v>55</v>
      </c>
      <c r="J169" s="463">
        <v>34</v>
      </c>
      <c r="K169" s="463">
        <v>33</v>
      </c>
      <c r="L169" s="463">
        <v>28</v>
      </c>
      <c r="M169" s="463">
        <v>54</v>
      </c>
      <c r="N169" s="463">
        <v>185</v>
      </c>
      <c r="O169" s="463">
        <v>67</v>
      </c>
      <c r="P169" s="463">
        <v>41</v>
      </c>
      <c r="Q169" s="463">
        <v>15</v>
      </c>
      <c r="R169" s="463">
        <v>52</v>
      </c>
      <c r="S169" s="463">
        <v>6</v>
      </c>
      <c r="T169" s="463">
        <v>47</v>
      </c>
      <c r="U169" s="463">
        <v>18</v>
      </c>
      <c r="V169" s="463">
        <v>7</v>
      </c>
      <c r="W169" s="463">
        <v>64</v>
      </c>
      <c r="X169" s="463">
        <v>26</v>
      </c>
      <c r="Y169" s="463">
        <v>51</v>
      </c>
      <c r="Z169" s="463">
        <v>57</v>
      </c>
      <c r="AA169" s="463">
        <v>23</v>
      </c>
      <c r="AB169" s="463">
        <v>195</v>
      </c>
      <c r="AC169" s="463">
        <v>219</v>
      </c>
      <c r="AD169" s="463">
        <v>16</v>
      </c>
      <c r="AE169" s="463">
        <v>73</v>
      </c>
      <c r="AF169" s="463">
        <v>2619</v>
      </c>
      <c r="AG169" s="914">
        <v>1</v>
      </c>
    </row>
    <row r="170" spans="1:33" ht="26.25" customHeight="1" thickTop="1">
      <c r="A170" s="832" t="s">
        <v>813</v>
      </c>
      <c r="B170" s="462">
        <v>0.20542191676212296</v>
      </c>
      <c r="C170" s="462">
        <v>0.14852997327224132</v>
      </c>
      <c r="D170" s="462">
        <v>4.9637266132111495E-2</v>
      </c>
      <c r="E170" s="462">
        <v>1.145475372279496E-3</v>
      </c>
      <c r="F170" s="462">
        <v>2.0618556701030927E-2</v>
      </c>
      <c r="G170" s="462">
        <v>2.3673157693776252E-2</v>
      </c>
      <c r="H170" s="462">
        <v>2.9400534555173729E-2</v>
      </c>
      <c r="I170" s="462">
        <v>2.1000381825124093E-2</v>
      </c>
      <c r="J170" s="462">
        <v>1.2982054219167621E-2</v>
      </c>
      <c r="K170" s="462">
        <v>1.2600229095074456E-2</v>
      </c>
      <c r="L170" s="462">
        <v>1.0691103474608629E-2</v>
      </c>
      <c r="M170" s="462">
        <v>2.0618556701030927E-2</v>
      </c>
      <c r="N170" s="462">
        <v>7.063764795723558E-2</v>
      </c>
      <c r="O170" s="462">
        <v>2.5582283314242078E-2</v>
      </c>
      <c r="P170" s="462">
        <v>1.5654830087819777E-2</v>
      </c>
      <c r="Q170" s="462">
        <v>5.7273768613974796E-3</v>
      </c>
      <c r="R170" s="462">
        <v>1.9854906452844597E-2</v>
      </c>
      <c r="S170" s="462">
        <v>2.2909507445589921E-3</v>
      </c>
      <c r="T170" s="462">
        <v>1.7945780832378772E-2</v>
      </c>
      <c r="U170" s="462">
        <v>6.8728522336769758E-3</v>
      </c>
      <c r="V170" s="462">
        <v>2.6727758686521572E-3</v>
      </c>
      <c r="W170" s="462">
        <v>2.4436807941962582E-2</v>
      </c>
      <c r="X170" s="462">
        <v>9.9274532264222986E-3</v>
      </c>
      <c r="Y170" s="462">
        <v>1.9473081328751432E-2</v>
      </c>
      <c r="Z170" s="462">
        <v>2.1764032073310423E-2</v>
      </c>
      <c r="AA170" s="462">
        <v>8.7819778541428032E-3</v>
      </c>
      <c r="AB170" s="462">
        <v>7.4455899198167239E-2</v>
      </c>
      <c r="AC170" s="462">
        <v>8.3619702176403202E-2</v>
      </c>
      <c r="AD170" s="462">
        <v>6.1092019854906456E-3</v>
      </c>
      <c r="AE170" s="462">
        <v>2.7873234058801068E-2</v>
      </c>
      <c r="AF170" s="462">
        <v>1</v>
      </c>
      <c r="AG170" s="462"/>
    </row>
    <row r="171" spans="1:33" ht="26.25" customHeight="1" thickBot="1">
      <c r="A171" s="833"/>
      <c r="B171" s="1184"/>
      <c r="C171" s="1185"/>
      <c r="D171" s="1185"/>
      <c r="E171" s="1185"/>
      <c r="F171" s="1185"/>
      <c r="G171" s="1185"/>
      <c r="H171" s="1184"/>
      <c r="I171" s="1184"/>
      <c r="J171" s="1184"/>
      <c r="K171" s="1184"/>
      <c r="L171" s="1184"/>
      <c r="M171" s="1184"/>
      <c r="N171" s="1184"/>
      <c r="O171" s="1184"/>
      <c r="P171" s="1184"/>
      <c r="Q171" s="68"/>
    </row>
    <row r="172" spans="1:33" ht="26.25" customHeight="1">
      <c r="A172" s="1297" t="s">
        <v>824</v>
      </c>
      <c r="B172" s="1298"/>
      <c r="C172" s="1298"/>
      <c r="D172" s="1298"/>
      <c r="E172" s="1298"/>
      <c r="F172" s="1298"/>
      <c r="G172" s="1298"/>
      <c r="H172" s="1298"/>
      <c r="I172" s="1298"/>
      <c r="J172" s="1298"/>
      <c r="K172" s="1298"/>
      <c r="L172" s="1298"/>
      <c r="M172" s="1298"/>
      <c r="N172" s="1298"/>
      <c r="O172" s="1298"/>
      <c r="P172" s="1298"/>
      <c r="Q172" s="68"/>
    </row>
    <row r="173" spans="1:33" ht="15.75">
      <c r="A173" s="184"/>
      <c r="C173" s="413"/>
      <c r="D173" s="413"/>
      <c r="E173" s="413"/>
      <c r="F173" s="413"/>
      <c r="G173" s="413"/>
      <c r="Q173" s="68"/>
    </row>
    <row r="174" spans="1:33" ht="15.75">
      <c r="A174" s="184"/>
      <c r="C174" s="413"/>
      <c r="D174" s="413"/>
      <c r="E174" s="413"/>
      <c r="F174" s="413"/>
      <c r="G174" s="413"/>
      <c r="Q174" s="68"/>
    </row>
    <row r="175" spans="1:33" ht="15.75">
      <c r="A175" s="184"/>
      <c r="C175" s="413"/>
      <c r="D175" s="413"/>
      <c r="E175" s="413"/>
      <c r="F175" s="413"/>
      <c r="G175" s="413"/>
      <c r="Q175" s="68"/>
    </row>
    <row r="176" spans="1:33" ht="15.75">
      <c r="A176" s="184"/>
      <c r="C176" s="413"/>
      <c r="D176" s="413"/>
      <c r="E176" s="413"/>
      <c r="F176" s="413"/>
      <c r="G176" s="413"/>
      <c r="Q176" s="68"/>
    </row>
    <row r="177" spans="1:17" ht="15.75">
      <c r="A177" s="184"/>
      <c r="C177" s="413"/>
      <c r="D177" s="413"/>
      <c r="E177" s="413"/>
      <c r="F177" s="413"/>
      <c r="G177" s="413"/>
      <c r="Q177" s="68"/>
    </row>
    <row r="178" spans="1:17" ht="15.75">
      <c r="A178" s="184"/>
      <c r="C178" s="413"/>
      <c r="D178" s="413"/>
      <c r="E178" s="413"/>
      <c r="F178" s="413"/>
      <c r="G178" s="413"/>
      <c r="Q178" s="68"/>
    </row>
    <row r="179" spans="1:17" ht="15.75">
      <c r="A179" s="184"/>
      <c r="C179" s="413"/>
      <c r="D179" s="413"/>
      <c r="E179" s="413"/>
      <c r="F179" s="413"/>
      <c r="G179" s="413"/>
      <c r="Q179" s="68"/>
    </row>
    <row r="180" spans="1:17" ht="15.75">
      <c r="A180" s="184"/>
      <c r="C180" s="413"/>
      <c r="D180" s="413"/>
      <c r="E180" s="413"/>
      <c r="F180" s="413"/>
      <c r="G180" s="413"/>
      <c r="Q180" s="68"/>
    </row>
    <row r="181" spans="1:17" ht="15.75">
      <c r="A181" s="184"/>
      <c r="C181" s="413"/>
      <c r="D181" s="413"/>
      <c r="E181" s="413"/>
      <c r="F181" s="413"/>
      <c r="G181" s="413"/>
      <c r="Q181" s="68"/>
    </row>
    <row r="182" spans="1:17" ht="15.75">
      <c r="A182" s="184"/>
      <c r="C182" s="413"/>
      <c r="D182" s="413"/>
      <c r="E182" s="413"/>
      <c r="F182" s="413"/>
      <c r="G182" s="413"/>
      <c r="Q182" s="68"/>
    </row>
    <row r="183" spans="1:17" ht="15.75">
      <c r="A183" s="184"/>
      <c r="C183" s="413"/>
      <c r="D183" s="413"/>
      <c r="E183" s="413"/>
      <c r="F183" s="413"/>
      <c r="G183" s="413"/>
      <c r="Q183" s="68"/>
    </row>
    <row r="184" spans="1:17" ht="15.75">
      <c r="A184" s="184"/>
      <c r="C184" s="413"/>
      <c r="D184" s="413"/>
      <c r="E184" s="413"/>
      <c r="F184" s="413"/>
      <c r="G184" s="413"/>
      <c r="Q184" s="68"/>
    </row>
    <row r="185" spans="1:17" ht="15.75">
      <c r="A185" s="184"/>
      <c r="C185" s="413"/>
      <c r="D185" s="413"/>
      <c r="E185" s="413"/>
      <c r="F185" s="413"/>
      <c r="G185" s="413"/>
      <c r="Q185" s="68"/>
    </row>
    <row r="186" spans="1:17" ht="15.75">
      <c r="A186" s="184"/>
      <c r="C186" s="413"/>
      <c r="D186" s="413"/>
      <c r="E186" s="413"/>
      <c r="F186" s="413"/>
      <c r="G186" s="413"/>
      <c r="Q186" s="68"/>
    </row>
    <row r="187" spans="1:17" ht="15.75">
      <c r="A187" s="184"/>
      <c r="C187" s="413"/>
      <c r="D187" s="413"/>
      <c r="E187" s="413"/>
      <c r="F187" s="413"/>
      <c r="G187" s="413"/>
      <c r="Q187" s="68"/>
    </row>
    <row r="188" spans="1:17" ht="15.75">
      <c r="A188" s="184"/>
      <c r="C188" s="413"/>
      <c r="D188" s="413"/>
      <c r="E188" s="413"/>
      <c r="F188" s="413"/>
      <c r="G188" s="413"/>
      <c r="Q188" s="68"/>
    </row>
    <row r="189" spans="1:17" ht="15.75">
      <c r="A189" s="184"/>
      <c r="C189" s="413"/>
      <c r="D189" s="413"/>
      <c r="E189" s="413"/>
      <c r="F189" s="413"/>
      <c r="G189" s="413"/>
      <c r="Q189" s="68"/>
    </row>
    <row r="190" spans="1:17" ht="15.75">
      <c r="A190" s="184"/>
      <c r="C190" s="413"/>
      <c r="D190" s="413"/>
      <c r="E190" s="413"/>
      <c r="F190" s="413"/>
      <c r="G190" s="413"/>
      <c r="Q190" s="68"/>
    </row>
    <row r="191" spans="1:17" ht="15.75">
      <c r="A191" s="184"/>
      <c r="C191" s="413"/>
      <c r="D191" s="413"/>
      <c r="E191" s="413"/>
      <c r="F191" s="413"/>
      <c r="G191" s="413"/>
      <c r="Q191" s="68"/>
    </row>
    <row r="192" spans="1:17" ht="15.75">
      <c r="A192" s="184"/>
      <c r="C192" s="413"/>
      <c r="D192" s="413"/>
      <c r="E192" s="413"/>
      <c r="F192" s="413"/>
      <c r="G192" s="413"/>
      <c r="Q192" s="68"/>
    </row>
    <row r="193" spans="1:17" ht="15.75">
      <c r="A193" s="184"/>
      <c r="C193" s="413"/>
      <c r="D193" s="413"/>
      <c r="E193" s="413"/>
      <c r="F193" s="413"/>
      <c r="G193" s="413"/>
      <c r="Q193" s="68"/>
    </row>
    <row r="194" spans="1:17" ht="15.75">
      <c r="A194" s="67"/>
      <c r="C194" s="413"/>
      <c r="D194" s="413"/>
      <c r="E194" s="413"/>
      <c r="F194" s="413"/>
      <c r="G194" s="413"/>
      <c r="Q194" s="68"/>
    </row>
    <row r="195" spans="1:17" ht="15.75">
      <c r="A195" s="67"/>
      <c r="C195" s="413"/>
      <c r="D195" s="413"/>
      <c r="E195" s="413"/>
      <c r="F195" s="413"/>
      <c r="G195" s="413"/>
      <c r="Q195" s="68"/>
    </row>
    <row r="196" spans="1:17" ht="15.75">
      <c r="A196" s="67"/>
      <c r="C196" s="413"/>
      <c r="D196" s="413"/>
      <c r="E196" s="413"/>
      <c r="F196" s="413"/>
      <c r="G196" s="413"/>
      <c r="Q196" s="68"/>
    </row>
    <row r="197" spans="1:17" ht="15.75">
      <c r="A197" s="67"/>
      <c r="C197" s="413"/>
      <c r="D197" s="413"/>
      <c r="E197" s="413"/>
      <c r="F197" s="413"/>
      <c r="G197" s="413"/>
      <c r="Q197" s="68"/>
    </row>
    <row r="198" spans="1:17" ht="15.75">
      <c r="A198" s="67"/>
      <c r="C198" s="413"/>
      <c r="D198" s="413"/>
      <c r="E198" s="413"/>
      <c r="F198" s="413"/>
      <c r="G198" s="413"/>
      <c r="Q198" s="68"/>
    </row>
    <row r="199" spans="1:17" ht="15.75">
      <c r="A199" s="67"/>
      <c r="C199" s="413"/>
      <c r="D199" s="413"/>
      <c r="E199" s="413"/>
      <c r="F199" s="413"/>
      <c r="G199" s="413"/>
      <c r="Q199" s="68"/>
    </row>
    <row r="200" spans="1:17" ht="15.75">
      <c r="A200" s="67"/>
      <c r="C200" s="413"/>
      <c r="D200" s="413"/>
      <c r="E200" s="413"/>
      <c r="F200" s="413"/>
      <c r="G200" s="413"/>
      <c r="Q200" s="68"/>
    </row>
    <row r="201" spans="1:17">
      <c r="A201" s="67"/>
      <c r="C201" s="413"/>
      <c r="D201" s="413"/>
      <c r="E201" s="413"/>
      <c r="F201" s="413"/>
      <c r="G201" s="413"/>
    </row>
    <row r="202" spans="1:17">
      <c r="A202" s="67"/>
      <c r="C202" s="413"/>
      <c r="D202" s="413"/>
      <c r="E202" s="413"/>
      <c r="F202" s="413"/>
      <c r="G202" s="413"/>
    </row>
    <row r="203" spans="1:17">
      <c r="A203" s="67"/>
      <c r="C203" s="413"/>
      <c r="D203" s="413"/>
      <c r="E203" s="413"/>
      <c r="F203" s="413"/>
      <c r="G203" s="413"/>
    </row>
    <row r="204" spans="1:17">
      <c r="A204" s="67"/>
      <c r="C204" s="413"/>
      <c r="D204" s="413"/>
      <c r="E204" s="413"/>
      <c r="F204" s="413"/>
      <c r="G204" s="413"/>
    </row>
    <row r="205" spans="1:17">
      <c r="A205" s="67"/>
      <c r="C205" s="413"/>
      <c r="D205" s="413"/>
      <c r="E205" s="413"/>
      <c r="F205" s="413"/>
      <c r="G205" s="413"/>
    </row>
    <row r="206" spans="1:17">
      <c r="A206" s="67"/>
      <c r="C206" s="413"/>
      <c r="D206" s="413"/>
      <c r="E206" s="413"/>
      <c r="F206" s="413"/>
      <c r="G206" s="413"/>
    </row>
    <row r="207" spans="1:17">
      <c r="A207" s="67"/>
      <c r="C207" s="413"/>
      <c r="D207" s="413"/>
      <c r="E207" s="413"/>
      <c r="F207" s="413"/>
      <c r="G207" s="413"/>
    </row>
    <row r="208" spans="1:17">
      <c r="A208" s="67"/>
      <c r="C208" s="413"/>
      <c r="D208" s="413"/>
      <c r="E208" s="413"/>
      <c r="F208" s="413"/>
      <c r="G208" s="413"/>
    </row>
    <row r="209" spans="1:7">
      <c r="A209" s="67"/>
      <c r="C209" s="413"/>
      <c r="D209" s="413"/>
      <c r="E209" s="413"/>
      <c r="F209" s="413"/>
      <c r="G209" s="413"/>
    </row>
    <row r="210" spans="1:7">
      <c r="A210" s="67"/>
      <c r="C210" s="413"/>
      <c r="D210" s="413"/>
      <c r="E210" s="413"/>
      <c r="F210" s="413"/>
      <c r="G210" s="413"/>
    </row>
    <row r="211" spans="1:7">
      <c r="A211" s="67"/>
      <c r="C211" s="413"/>
      <c r="D211" s="413"/>
      <c r="E211" s="413"/>
      <c r="F211" s="413"/>
      <c r="G211" s="413"/>
    </row>
    <row r="212" spans="1:7">
      <c r="A212" s="67"/>
      <c r="C212" s="413"/>
      <c r="D212" s="413"/>
      <c r="E212" s="413"/>
      <c r="F212" s="413"/>
      <c r="G212" s="413"/>
    </row>
    <row r="213" spans="1:7">
      <c r="A213" s="67"/>
      <c r="C213" s="413"/>
      <c r="D213" s="413"/>
      <c r="E213" s="413"/>
      <c r="F213" s="413"/>
      <c r="G213" s="413"/>
    </row>
    <row r="214" spans="1:7">
      <c r="A214" s="67"/>
      <c r="C214" s="413"/>
      <c r="D214" s="413"/>
      <c r="E214" s="413"/>
      <c r="F214" s="413"/>
      <c r="G214" s="413"/>
    </row>
    <row r="215" spans="1:7">
      <c r="A215" s="67"/>
      <c r="C215" s="413"/>
      <c r="D215" s="413"/>
      <c r="E215" s="413"/>
      <c r="F215" s="413"/>
      <c r="G215" s="413"/>
    </row>
    <row r="216" spans="1:7">
      <c r="A216" s="67"/>
      <c r="C216" s="413"/>
      <c r="D216" s="413"/>
      <c r="E216" s="413"/>
      <c r="F216" s="413"/>
      <c r="G216" s="413"/>
    </row>
    <row r="217" spans="1:7">
      <c r="A217" s="67"/>
      <c r="C217" s="413"/>
      <c r="D217" s="413"/>
      <c r="E217" s="413"/>
      <c r="F217" s="413"/>
      <c r="G217" s="413"/>
    </row>
    <row r="218" spans="1:7">
      <c r="A218" s="67"/>
      <c r="C218" s="413"/>
      <c r="D218" s="413"/>
      <c r="E218" s="413"/>
      <c r="F218" s="413"/>
      <c r="G218" s="413"/>
    </row>
    <row r="219" spans="1:7">
      <c r="A219" s="67"/>
      <c r="C219" s="413"/>
      <c r="D219" s="413"/>
      <c r="E219" s="413"/>
      <c r="F219" s="413"/>
      <c r="G219" s="413"/>
    </row>
    <row r="220" spans="1:7">
      <c r="A220" s="67"/>
      <c r="C220" s="413"/>
      <c r="D220" s="413"/>
      <c r="E220" s="413"/>
      <c r="F220" s="413"/>
      <c r="G220" s="413"/>
    </row>
    <row r="221" spans="1:7">
      <c r="A221" s="67"/>
      <c r="C221" s="413"/>
      <c r="D221" s="413"/>
      <c r="E221" s="413"/>
      <c r="F221" s="413"/>
      <c r="G221" s="413"/>
    </row>
    <row r="222" spans="1:7">
      <c r="A222" s="67"/>
      <c r="C222" s="413"/>
      <c r="D222" s="413"/>
      <c r="E222" s="413"/>
      <c r="F222" s="413"/>
      <c r="G222" s="413"/>
    </row>
    <row r="223" spans="1:7">
      <c r="A223" s="67"/>
      <c r="C223" s="413"/>
      <c r="D223" s="413"/>
      <c r="E223" s="413"/>
      <c r="F223" s="413"/>
      <c r="G223" s="413"/>
    </row>
    <row r="224" spans="1:7">
      <c r="A224" s="67"/>
      <c r="C224" s="413"/>
      <c r="D224" s="413"/>
      <c r="E224" s="413"/>
      <c r="F224" s="413"/>
      <c r="G224" s="413"/>
    </row>
    <row r="225" spans="1:7">
      <c r="A225" s="67"/>
      <c r="C225" s="413"/>
      <c r="D225" s="413"/>
      <c r="E225" s="413"/>
      <c r="F225" s="413"/>
      <c r="G225" s="413"/>
    </row>
    <row r="226" spans="1:7">
      <c r="A226" s="67"/>
      <c r="C226" s="413"/>
      <c r="D226" s="413"/>
      <c r="E226" s="413"/>
      <c r="F226" s="413"/>
      <c r="G226" s="413"/>
    </row>
    <row r="227" spans="1:7">
      <c r="A227" s="67"/>
      <c r="C227" s="413"/>
      <c r="D227" s="413"/>
      <c r="E227" s="413"/>
      <c r="F227" s="413"/>
      <c r="G227" s="413"/>
    </row>
    <row r="228" spans="1:7">
      <c r="A228" s="67"/>
      <c r="C228" s="413"/>
      <c r="D228" s="413"/>
      <c r="E228" s="413"/>
      <c r="F228" s="413"/>
      <c r="G228" s="413"/>
    </row>
    <row r="229" spans="1:7">
      <c r="A229" s="67"/>
      <c r="C229" s="413"/>
      <c r="D229" s="413"/>
      <c r="E229" s="413"/>
      <c r="F229" s="413"/>
      <c r="G229" s="413"/>
    </row>
    <row r="230" spans="1:7">
      <c r="A230" s="67"/>
      <c r="C230" s="413"/>
      <c r="D230" s="413"/>
      <c r="E230" s="413"/>
      <c r="F230" s="413"/>
      <c r="G230" s="413"/>
    </row>
    <row r="231" spans="1:7">
      <c r="A231" s="67"/>
      <c r="C231" s="413"/>
      <c r="D231" s="413"/>
      <c r="E231" s="413"/>
      <c r="F231" s="413"/>
      <c r="G231" s="413"/>
    </row>
    <row r="232" spans="1:7">
      <c r="A232" s="67"/>
      <c r="C232" s="413"/>
      <c r="D232" s="413"/>
      <c r="E232" s="413"/>
      <c r="F232" s="413"/>
      <c r="G232" s="413"/>
    </row>
    <row r="233" spans="1:7">
      <c r="A233" s="67"/>
      <c r="C233" s="413"/>
      <c r="D233" s="413"/>
      <c r="E233" s="413"/>
      <c r="F233" s="413"/>
      <c r="G233" s="413"/>
    </row>
    <row r="234" spans="1:7">
      <c r="A234" s="67"/>
      <c r="C234" s="413"/>
      <c r="D234" s="413"/>
      <c r="E234" s="413"/>
      <c r="F234" s="413"/>
      <c r="G234" s="413"/>
    </row>
    <row r="235" spans="1:7">
      <c r="A235" s="67"/>
      <c r="C235" s="413"/>
      <c r="D235" s="413"/>
      <c r="E235" s="413"/>
      <c r="F235" s="413"/>
      <c r="G235" s="413"/>
    </row>
    <row r="236" spans="1:7">
      <c r="A236" s="67"/>
      <c r="C236" s="413"/>
      <c r="D236" s="413"/>
      <c r="E236" s="413"/>
      <c r="F236" s="413"/>
      <c r="G236" s="413"/>
    </row>
    <row r="237" spans="1:7">
      <c r="A237" s="67"/>
      <c r="C237" s="413"/>
      <c r="D237" s="413"/>
      <c r="E237" s="413"/>
      <c r="F237" s="413"/>
      <c r="G237" s="413"/>
    </row>
    <row r="238" spans="1:7">
      <c r="A238" s="67"/>
      <c r="C238" s="413"/>
      <c r="D238" s="413"/>
      <c r="E238" s="413"/>
      <c r="F238" s="413"/>
      <c r="G238" s="413"/>
    </row>
    <row r="239" spans="1:7">
      <c r="A239" s="67"/>
      <c r="C239" s="413"/>
      <c r="D239" s="413"/>
      <c r="E239" s="413"/>
      <c r="F239" s="413"/>
      <c r="G239" s="413"/>
    </row>
    <row r="240" spans="1:7">
      <c r="A240" s="67"/>
      <c r="C240" s="413"/>
      <c r="D240" s="413"/>
      <c r="E240" s="413"/>
      <c r="F240" s="413"/>
      <c r="G240" s="413"/>
    </row>
    <row r="241" spans="1:7">
      <c r="A241" s="67"/>
      <c r="C241" s="413"/>
      <c r="D241" s="413"/>
      <c r="E241" s="413"/>
      <c r="F241" s="413"/>
      <c r="G241" s="413"/>
    </row>
    <row r="242" spans="1:7">
      <c r="A242" s="67"/>
      <c r="C242" s="413"/>
      <c r="D242" s="413"/>
      <c r="E242" s="413"/>
      <c r="F242" s="413"/>
      <c r="G242" s="413"/>
    </row>
    <row r="243" spans="1:7">
      <c r="A243" s="67"/>
      <c r="C243" s="413"/>
      <c r="D243" s="413"/>
      <c r="E243" s="413"/>
      <c r="F243" s="413"/>
      <c r="G243" s="413"/>
    </row>
    <row r="244" spans="1:7">
      <c r="A244" s="67"/>
      <c r="C244" s="413"/>
      <c r="D244" s="413"/>
      <c r="E244" s="413"/>
      <c r="F244" s="413"/>
      <c r="G244" s="413"/>
    </row>
    <row r="245" spans="1:7">
      <c r="A245" s="67"/>
      <c r="C245" s="413"/>
      <c r="D245" s="413"/>
      <c r="E245" s="413"/>
      <c r="F245" s="413"/>
      <c r="G245" s="413"/>
    </row>
    <row r="246" spans="1:7">
      <c r="A246" s="67"/>
      <c r="C246" s="413"/>
      <c r="D246" s="413"/>
      <c r="E246" s="413"/>
      <c r="F246" s="413"/>
      <c r="G246" s="413"/>
    </row>
    <row r="247" spans="1:7">
      <c r="A247" s="67"/>
      <c r="C247" s="413"/>
      <c r="D247" s="413"/>
      <c r="E247" s="413"/>
      <c r="F247" s="413"/>
      <c r="G247" s="413"/>
    </row>
    <row r="248" spans="1:7">
      <c r="A248" s="67"/>
      <c r="C248" s="413"/>
      <c r="D248" s="413"/>
      <c r="E248" s="413"/>
      <c r="F248" s="413"/>
      <c r="G248" s="413"/>
    </row>
    <row r="249" spans="1:7">
      <c r="A249" s="67"/>
      <c r="C249" s="413"/>
      <c r="D249" s="413"/>
      <c r="E249" s="413"/>
      <c r="F249" s="413"/>
      <c r="G249" s="413"/>
    </row>
    <row r="250" spans="1:7">
      <c r="A250" s="67"/>
      <c r="C250" s="413"/>
      <c r="D250" s="413"/>
      <c r="E250" s="413"/>
      <c r="F250" s="413"/>
      <c r="G250" s="413"/>
    </row>
    <row r="251" spans="1:7">
      <c r="A251" s="67"/>
      <c r="C251" s="413"/>
      <c r="D251" s="413"/>
      <c r="E251" s="413"/>
      <c r="F251" s="413"/>
      <c r="G251" s="413"/>
    </row>
    <row r="252" spans="1:7">
      <c r="A252" s="67"/>
      <c r="C252" s="413"/>
      <c r="D252" s="413"/>
      <c r="E252" s="413"/>
      <c r="F252" s="413"/>
      <c r="G252" s="413"/>
    </row>
    <row r="253" spans="1:7">
      <c r="A253" s="67"/>
      <c r="C253" s="413"/>
      <c r="D253" s="413"/>
      <c r="E253" s="413"/>
      <c r="F253" s="413"/>
      <c r="G253" s="413"/>
    </row>
    <row r="254" spans="1:7">
      <c r="A254" s="67"/>
      <c r="C254" s="413"/>
      <c r="D254" s="413"/>
      <c r="E254" s="413"/>
      <c r="F254" s="413"/>
      <c r="G254" s="413"/>
    </row>
    <row r="255" spans="1:7">
      <c r="A255" s="67"/>
      <c r="C255" s="413"/>
      <c r="D255" s="413"/>
      <c r="E255" s="413"/>
      <c r="F255" s="413"/>
      <c r="G255" s="413"/>
    </row>
    <row r="256" spans="1:7">
      <c r="A256" s="67"/>
      <c r="C256" s="413"/>
      <c r="D256" s="413"/>
      <c r="E256" s="413"/>
      <c r="F256" s="413"/>
      <c r="G256" s="413"/>
    </row>
    <row r="257" spans="1:7">
      <c r="A257" s="67"/>
      <c r="C257" s="413"/>
      <c r="D257" s="413"/>
      <c r="E257" s="413"/>
      <c r="F257" s="413"/>
      <c r="G257" s="413"/>
    </row>
    <row r="258" spans="1:7">
      <c r="A258" s="67"/>
      <c r="C258" s="413"/>
      <c r="D258" s="413"/>
      <c r="E258" s="413"/>
      <c r="F258" s="413"/>
      <c r="G258" s="413"/>
    </row>
    <row r="259" spans="1:7">
      <c r="A259" s="67"/>
      <c r="C259" s="413"/>
      <c r="D259" s="413"/>
      <c r="E259" s="413"/>
      <c r="F259" s="413"/>
      <c r="G259" s="413"/>
    </row>
    <row r="260" spans="1:7">
      <c r="A260" s="67"/>
      <c r="C260" s="413"/>
      <c r="D260" s="413"/>
      <c r="E260" s="413"/>
      <c r="F260" s="413"/>
      <c r="G260" s="413"/>
    </row>
    <row r="261" spans="1:7">
      <c r="A261" s="67"/>
      <c r="C261" s="413"/>
      <c r="D261" s="413"/>
      <c r="E261" s="413"/>
      <c r="F261" s="413"/>
      <c r="G261" s="413"/>
    </row>
    <row r="262" spans="1:7">
      <c r="A262" s="67"/>
      <c r="C262" s="413"/>
      <c r="D262" s="413"/>
      <c r="E262" s="413"/>
      <c r="F262" s="413"/>
      <c r="G262" s="413"/>
    </row>
    <row r="263" spans="1:7">
      <c r="A263" s="67"/>
      <c r="C263" s="413"/>
      <c r="D263" s="413"/>
      <c r="E263" s="413"/>
      <c r="F263" s="413"/>
      <c r="G263" s="413"/>
    </row>
    <row r="264" spans="1:7">
      <c r="A264" s="67"/>
      <c r="C264" s="413"/>
      <c r="D264" s="413"/>
      <c r="E264" s="413"/>
      <c r="F264" s="413"/>
      <c r="G264" s="413"/>
    </row>
    <row r="265" spans="1:7">
      <c r="A265" s="67"/>
      <c r="C265" s="413"/>
      <c r="D265" s="413"/>
      <c r="E265" s="413"/>
      <c r="F265" s="413"/>
      <c r="G265" s="413"/>
    </row>
    <row r="266" spans="1:7">
      <c r="A266" s="67"/>
    </row>
    <row r="267" spans="1:7">
      <c r="A267" s="67"/>
    </row>
    <row r="268" spans="1:7">
      <c r="A268" s="67"/>
    </row>
    <row r="269" spans="1:7">
      <c r="A269" s="67"/>
    </row>
    <row r="270" spans="1:7">
      <c r="A270" s="67"/>
    </row>
    <row r="271" spans="1:7">
      <c r="A271" s="67"/>
    </row>
    <row r="272" spans="1:7">
      <c r="A272" s="67"/>
    </row>
    <row r="273" spans="1:1">
      <c r="A273" s="67"/>
    </row>
    <row r="274" spans="1:1">
      <c r="A274" s="67"/>
    </row>
    <row r="275" spans="1:1">
      <c r="A275" s="67"/>
    </row>
    <row r="276" spans="1:1">
      <c r="A276" s="67"/>
    </row>
    <row r="277" spans="1:1">
      <c r="A277" s="67"/>
    </row>
    <row r="278" spans="1:1">
      <c r="A278" s="67"/>
    </row>
    <row r="279" spans="1:1">
      <c r="A279" s="67"/>
    </row>
    <row r="280" spans="1:1">
      <c r="A280" s="67"/>
    </row>
    <row r="281" spans="1:1">
      <c r="A281" s="67"/>
    </row>
    <row r="282" spans="1:1">
      <c r="A282" s="67"/>
    </row>
    <row r="283" spans="1:1">
      <c r="A283" s="67"/>
    </row>
    <row r="284" spans="1:1">
      <c r="A284" s="67"/>
    </row>
    <row r="285" spans="1:1">
      <c r="A285" s="67"/>
    </row>
    <row r="286" spans="1:1">
      <c r="A286" s="67"/>
    </row>
    <row r="287" spans="1:1">
      <c r="A287" s="67"/>
    </row>
    <row r="288" spans="1:1">
      <c r="A288" s="67"/>
    </row>
    <row r="289" spans="1:1">
      <c r="A289" s="67"/>
    </row>
    <row r="290" spans="1:1">
      <c r="A290" s="67"/>
    </row>
    <row r="291" spans="1:1">
      <c r="A291" s="67"/>
    </row>
    <row r="292" spans="1:1">
      <c r="A292" s="67"/>
    </row>
    <row r="293" spans="1:1">
      <c r="A293" s="67"/>
    </row>
    <row r="294" spans="1:1">
      <c r="A294" s="67"/>
    </row>
    <row r="295" spans="1:1">
      <c r="A295" s="67"/>
    </row>
    <row r="296" spans="1:1">
      <c r="A296" s="67"/>
    </row>
    <row r="297" spans="1:1">
      <c r="A297" s="67"/>
    </row>
    <row r="298" spans="1:1">
      <c r="A298" s="67"/>
    </row>
    <row r="299" spans="1:1">
      <c r="A299" s="67"/>
    </row>
    <row r="300" spans="1:1">
      <c r="A300" s="67"/>
    </row>
    <row r="301" spans="1:1">
      <c r="A301" s="67"/>
    </row>
    <row r="302" spans="1:1">
      <c r="A302" s="67"/>
    </row>
    <row r="303" spans="1:1">
      <c r="A303" s="67"/>
    </row>
    <row r="304" spans="1:1">
      <c r="A304" s="67"/>
    </row>
    <row r="305" spans="1:1">
      <c r="A305" s="67"/>
    </row>
    <row r="306" spans="1:1">
      <c r="A306" s="67"/>
    </row>
    <row r="307" spans="1:1">
      <c r="A307" s="67"/>
    </row>
    <row r="308" spans="1:1">
      <c r="A308" s="67"/>
    </row>
    <row r="309" spans="1:1">
      <c r="A309" s="67"/>
    </row>
    <row r="310" spans="1:1">
      <c r="A310" s="67"/>
    </row>
    <row r="311" spans="1:1">
      <c r="A311" s="67"/>
    </row>
    <row r="312" spans="1:1">
      <c r="A312" s="67"/>
    </row>
    <row r="313" spans="1:1">
      <c r="A313" s="67"/>
    </row>
    <row r="314" spans="1:1">
      <c r="A314" s="67"/>
    </row>
    <row r="315" spans="1:1">
      <c r="A315" s="67"/>
    </row>
    <row r="316" spans="1:1">
      <c r="A316" s="67"/>
    </row>
    <row r="317" spans="1:1">
      <c r="A317" s="67"/>
    </row>
    <row r="318" spans="1:1">
      <c r="A318" s="67"/>
    </row>
    <row r="319" spans="1:1">
      <c r="A319" s="67"/>
    </row>
    <row r="320" spans="1:1">
      <c r="A320" s="67"/>
    </row>
    <row r="321" spans="1:1">
      <c r="A321" s="67"/>
    </row>
    <row r="322" spans="1:1">
      <c r="A322" s="67"/>
    </row>
    <row r="323" spans="1:1">
      <c r="A323" s="67"/>
    </row>
    <row r="324" spans="1:1">
      <c r="A324" s="67"/>
    </row>
    <row r="325" spans="1:1">
      <c r="A325" s="67"/>
    </row>
    <row r="326" spans="1:1">
      <c r="A326" s="67"/>
    </row>
    <row r="327" spans="1:1">
      <c r="A327" s="67"/>
    </row>
    <row r="328" spans="1:1">
      <c r="A328" s="67"/>
    </row>
    <row r="329" spans="1:1">
      <c r="A329" s="67"/>
    </row>
    <row r="330" spans="1:1">
      <c r="A330" s="67"/>
    </row>
    <row r="331" spans="1:1">
      <c r="A331" s="67"/>
    </row>
    <row r="332" spans="1:1">
      <c r="A332" s="67"/>
    </row>
    <row r="333" spans="1:1">
      <c r="A333" s="67"/>
    </row>
    <row r="334" spans="1:1">
      <c r="A334" s="67"/>
    </row>
    <row r="335" spans="1:1">
      <c r="A335" s="67"/>
    </row>
    <row r="336" spans="1:1">
      <c r="A336" s="67"/>
    </row>
    <row r="337" spans="1:1">
      <c r="A337" s="67"/>
    </row>
    <row r="338" spans="1:1">
      <c r="A338" s="67"/>
    </row>
    <row r="339" spans="1:1">
      <c r="A339" s="67"/>
    </row>
    <row r="340" spans="1:1">
      <c r="A340" s="67"/>
    </row>
    <row r="341" spans="1:1">
      <c r="A341" s="67"/>
    </row>
    <row r="342" spans="1:1">
      <c r="A342" s="67"/>
    </row>
    <row r="343" spans="1:1">
      <c r="A343" s="67"/>
    </row>
    <row r="344" spans="1:1">
      <c r="A344" s="67"/>
    </row>
    <row r="345" spans="1:1">
      <c r="A345" s="67"/>
    </row>
    <row r="346" spans="1:1">
      <c r="A346" s="67"/>
    </row>
    <row r="347" spans="1:1">
      <c r="A347" s="67"/>
    </row>
    <row r="348" spans="1:1">
      <c r="A348" s="67"/>
    </row>
    <row r="349" spans="1:1">
      <c r="A349" s="67"/>
    </row>
    <row r="350" spans="1:1">
      <c r="A350" s="67"/>
    </row>
    <row r="351" spans="1:1">
      <c r="A351" s="67"/>
    </row>
    <row r="352" spans="1:1">
      <c r="A352" s="67"/>
    </row>
    <row r="353" spans="1:1">
      <c r="A353" s="67"/>
    </row>
    <row r="354" spans="1:1">
      <c r="A354" s="67"/>
    </row>
    <row r="355" spans="1:1">
      <c r="A355" s="67"/>
    </row>
    <row r="356" spans="1:1">
      <c r="A356" s="67"/>
    </row>
    <row r="357" spans="1:1">
      <c r="A357" s="67"/>
    </row>
    <row r="358" spans="1:1">
      <c r="A358" s="67"/>
    </row>
    <row r="359" spans="1:1">
      <c r="A359" s="67"/>
    </row>
    <row r="360" spans="1:1">
      <c r="A360" s="67"/>
    </row>
    <row r="361" spans="1:1">
      <c r="A361" s="67"/>
    </row>
    <row r="362" spans="1:1">
      <c r="A362" s="67"/>
    </row>
    <row r="363" spans="1:1">
      <c r="A363" s="67"/>
    </row>
    <row r="364" spans="1:1">
      <c r="A364" s="67"/>
    </row>
    <row r="365" spans="1:1">
      <c r="A365" s="67"/>
    </row>
    <row r="366" spans="1:1">
      <c r="A366" s="67"/>
    </row>
    <row r="367" spans="1:1">
      <c r="A367" s="67"/>
    </row>
    <row r="368" spans="1:1">
      <c r="A368" s="67"/>
    </row>
    <row r="369" spans="1:1">
      <c r="A369" s="67"/>
    </row>
    <row r="370" spans="1:1">
      <c r="A370" s="67"/>
    </row>
    <row r="371" spans="1:1">
      <c r="A371" s="67"/>
    </row>
    <row r="372" spans="1:1">
      <c r="A372" s="67"/>
    </row>
    <row r="373" spans="1:1">
      <c r="A373" s="67"/>
    </row>
    <row r="374" spans="1:1">
      <c r="A374" s="67"/>
    </row>
    <row r="375" spans="1:1">
      <c r="A375" s="67"/>
    </row>
    <row r="376" spans="1:1">
      <c r="A376" s="67"/>
    </row>
    <row r="377" spans="1:1">
      <c r="A377" s="67"/>
    </row>
    <row r="378" spans="1:1">
      <c r="A378" s="67"/>
    </row>
    <row r="379" spans="1:1">
      <c r="A379" s="67"/>
    </row>
    <row r="380" spans="1:1">
      <c r="A380" s="67"/>
    </row>
    <row r="381" spans="1:1">
      <c r="A381" s="67"/>
    </row>
    <row r="382" spans="1:1">
      <c r="A382" s="67"/>
    </row>
    <row r="383" spans="1:1">
      <c r="A383" s="67"/>
    </row>
    <row r="384" spans="1:1">
      <c r="A384" s="67"/>
    </row>
    <row r="385" spans="1:1">
      <c r="A385" s="67"/>
    </row>
    <row r="386" spans="1:1">
      <c r="A386" s="67"/>
    </row>
    <row r="387" spans="1:1">
      <c r="A387" s="67"/>
    </row>
    <row r="388" spans="1:1">
      <c r="A388" s="67"/>
    </row>
    <row r="389" spans="1:1">
      <c r="A389" s="67"/>
    </row>
    <row r="390" spans="1:1">
      <c r="A390" s="67"/>
    </row>
    <row r="391" spans="1:1">
      <c r="A391" s="67"/>
    </row>
    <row r="392" spans="1:1">
      <c r="A392" s="67"/>
    </row>
    <row r="393" spans="1:1">
      <c r="A393" s="67"/>
    </row>
    <row r="394" spans="1:1">
      <c r="A394" s="67"/>
    </row>
    <row r="395" spans="1:1">
      <c r="A395" s="67"/>
    </row>
    <row r="396" spans="1:1">
      <c r="A396" s="67"/>
    </row>
    <row r="397" spans="1:1">
      <c r="A397" s="67"/>
    </row>
    <row r="398" spans="1:1">
      <c r="A398" s="67"/>
    </row>
    <row r="399" spans="1:1">
      <c r="A399" s="67"/>
    </row>
    <row r="400" spans="1:1">
      <c r="A400" s="67"/>
    </row>
    <row r="401" spans="1:1">
      <c r="A401" s="67"/>
    </row>
    <row r="402" spans="1:1">
      <c r="A402" s="67"/>
    </row>
    <row r="403" spans="1:1">
      <c r="A403" s="67"/>
    </row>
    <row r="404" spans="1:1">
      <c r="A404" s="67"/>
    </row>
    <row r="405" spans="1:1">
      <c r="A405" s="67"/>
    </row>
    <row r="406" spans="1:1">
      <c r="A406" s="67"/>
    </row>
    <row r="407" spans="1:1">
      <c r="A407" s="67"/>
    </row>
    <row r="408" spans="1:1">
      <c r="A408" s="67"/>
    </row>
    <row r="409" spans="1:1">
      <c r="A409" s="67"/>
    </row>
    <row r="410" spans="1:1">
      <c r="A410" s="67"/>
    </row>
    <row r="411" spans="1:1">
      <c r="A411" s="67"/>
    </row>
    <row r="412" spans="1:1">
      <c r="A412" s="67"/>
    </row>
    <row r="413" spans="1:1">
      <c r="A413" s="67"/>
    </row>
    <row r="414" spans="1:1">
      <c r="A414" s="67"/>
    </row>
    <row r="415" spans="1:1">
      <c r="A415" s="67"/>
    </row>
    <row r="416" spans="1:1">
      <c r="A416" s="67"/>
    </row>
    <row r="417" spans="1:1">
      <c r="A417" s="67"/>
    </row>
    <row r="418" spans="1:1">
      <c r="A418" s="67"/>
    </row>
    <row r="419" spans="1:1">
      <c r="A419" s="67"/>
    </row>
    <row r="420" spans="1:1">
      <c r="A420" s="67"/>
    </row>
    <row r="421" spans="1:1">
      <c r="A421" s="67"/>
    </row>
    <row r="422" spans="1:1">
      <c r="A422" s="67"/>
    </row>
    <row r="423" spans="1:1">
      <c r="A423" s="67"/>
    </row>
    <row r="424" spans="1:1">
      <c r="A424" s="67"/>
    </row>
    <row r="425" spans="1:1">
      <c r="A425" s="67"/>
    </row>
    <row r="426" spans="1:1">
      <c r="A426" s="67"/>
    </row>
    <row r="427" spans="1:1">
      <c r="A427" s="67"/>
    </row>
    <row r="428" spans="1:1">
      <c r="A428" s="67"/>
    </row>
    <row r="429" spans="1:1">
      <c r="A429" s="67"/>
    </row>
    <row r="430" spans="1:1">
      <c r="A430" s="67"/>
    </row>
    <row r="431" spans="1:1">
      <c r="A431" s="67"/>
    </row>
    <row r="432" spans="1:1">
      <c r="A432" s="67"/>
    </row>
    <row r="433" spans="1:1">
      <c r="A433" s="67"/>
    </row>
    <row r="434" spans="1:1">
      <c r="A434" s="67"/>
    </row>
    <row r="435" spans="1:1">
      <c r="A435" s="67"/>
    </row>
    <row r="436" spans="1:1">
      <c r="A436" s="67"/>
    </row>
    <row r="437" spans="1:1">
      <c r="A437" s="67"/>
    </row>
    <row r="438" spans="1:1">
      <c r="A438" s="67"/>
    </row>
    <row r="439" spans="1:1">
      <c r="A439" s="67"/>
    </row>
    <row r="440" spans="1:1">
      <c r="A440" s="67"/>
    </row>
    <row r="441" spans="1:1">
      <c r="A441" s="67"/>
    </row>
    <row r="442" spans="1:1">
      <c r="A442" s="67"/>
    </row>
    <row r="443" spans="1:1">
      <c r="A443" s="67"/>
    </row>
    <row r="444" spans="1:1">
      <c r="A444" s="67"/>
    </row>
    <row r="445" spans="1:1">
      <c r="A445" s="67"/>
    </row>
    <row r="446" spans="1:1">
      <c r="A446" s="67"/>
    </row>
    <row r="447" spans="1:1">
      <c r="A447" s="67"/>
    </row>
    <row r="448" spans="1:1">
      <c r="A448" s="67"/>
    </row>
    <row r="449" spans="1:1">
      <c r="A449" s="67"/>
    </row>
    <row r="450" spans="1:1">
      <c r="A450" s="67"/>
    </row>
    <row r="451" spans="1:1">
      <c r="A451" s="67"/>
    </row>
    <row r="452" spans="1:1">
      <c r="A452" s="67"/>
    </row>
    <row r="453" spans="1:1">
      <c r="A453" s="67"/>
    </row>
    <row r="454" spans="1:1">
      <c r="A454" s="67"/>
    </row>
    <row r="455" spans="1:1">
      <c r="A455" s="67"/>
    </row>
    <row r="456" spans="1:1">
      <c r="A456" s="67"/>
    </row>
    <row r="457" spans="1:1">
      <c r="A457" s="67"/>
    </row>
    <row r="458" spans="1:1">
      <c r="A458" s="67"/>
    </row>
    <row r="459" spans="1:1">
      <c r="A459" s="67"/>
    </row>
    <row r="460" spans="1:1">
      <c r="A460" s="67"/>
    </row>
    <row r="461" spans="1:1">
      <c r="A461" s="67"/>
    </row>
    <row r="462" spans="1:1">
      <c r="A462" s="67"/>
    </row>
    <row r="463" spans="1:1">
      <c r="A463" s="67"/>
    </row>
    <row r="464" spans="1:1">
      <c r="A464" s="67"/>
    </row>
    <row r="465" spans="1:1">
      <c r="A465" s="67"/>
    </row>
    <row r="466" spans="1:1">
      <c r="A466" s="67"/>
    </row>
    <row r="467" spans="1:1">
      <c r="A467" s="67"/>
    </row>
    <row r="468" spans="1:1">
      <c r="A468" s="67"/>
    </row>
    <row r="469" spans="1:1">
      <c r="A469" s="67"/>
    </row>
    <row r="470" spans="1:1">
      <c r="A470" s="67"/>
    </row>
    <row r="471" spans="1:1">
      <c r="A471" s="67"/>
    </row>
    <row r="472" spans="1:1">
      <c r="A472" s="67"/>
    </row>
    <row r="473" spans="1:1">
      <c r="A473" s="67"/>
    </row>
    <row r="474" spans="1:1">
      <c r="A474" s="67"/>
    </row>
    <row r="475" spans="1:1">
      <c r="A475" s="67"/>
    </row>
    <row r="476" spans="1:1">
      <c r="A476" s="67"/>
    </row>
    <row r="477" spans="1:1">
      <c r="A477" s="67"/>
    </row>
    <row r="478" spans="1:1">
      <c r="A478" s="67"/>
    </row>
    <row r="479" spans="1:1">
      <c r="A479" s="67"/>
    </row>
    <row r="480" spans="1:1">
      <c r="A480" s="67"/>
    </row>
    <row r="481" spans="1:1">
      <c r="A481" s="67"/>
    </row>
    <row r="482" spans="1:1">
      <c r="A482" s="67"/>
    </row>
    <row r="483" spans="1:1">
      <c r="A483" s="67"/>
    </row>
    <row r="484" spans="1:1">
      <c r="A484" s="67"/>
    </row>
    <row r="485" spans="1:1">
      <c r="A485" s="67"/>
    </row>
    <row r="486" spans="1:1">
      <c r="A486" s="67"/>
    </row>
    <row r="487" spans="1:1">
      <c r="A487" s="67"/>
    </row>
    <row r="488" spans="1:1">
      <c r="A488" s="67"/>
    </row>
    <row r="489" spans="1:1">
      <c r="A489" s="67"/>
    </row>
    <row r="490" spans="1:1">
      <c r="A490" s="67"/>
    </row>
    <row r="491" spans="1:1">
      <c r="A491" s="67"/>
    </row>
    <row r="492" spans="1:1">
      <c r="A492" s="67"/>
    </row>
    <row r="493" spans="1:1">
      <c r="A493" s="67"/>
    </row>
    <row r="494" spans="1:1">
      <c r="A494" s="67"/>
    </row>
    <row r="495" spans="1:1">
      <c r="A495" s="67"/>
    </row>
    <row r="496" spans="1:1">
      <c r="A496" s="67"/>
    </row>
    <row r="497" spans="1:1">
      <c r="A497" s="67"/>
    </row>
    <row r="498" spans="1:1">
      <c r="A498" s="67"/>
    </row>
    <row r="499" spans="1:1">
      <c r="A499" s="67"/>
    </row>
    <row r="500" spans="1:1">
      <c r="A500" s="67"/>
    </row>
    <row r="501" spans="1:1">
      <c r="A501" s="67"/>
    </row>
    <row r="502" spans="1:1">
      <c r="A502" s="67"/>
    </row>
    <row r="503" spans="1:1">
      <c r="A503" s="67"/>
    </row>
    <row r="504" spans="1:1">
      <c r="A504" s="67"/>
    </row>
    <row r="505" spans="1:1">
      <c r="A505" s="67"/>
    </row>
    <row r="506" spans="1:1">
      <c r="A506" s="67"/>
    </row>
    <row r="507" spans="1:1">
      <c r="A507" s="67"/>
    </row>
    <row r="508" spans="1:1">
      <c r="A508" s="67"/>
    </row>
    <row r="509" spans="1:1">
      <c r="A509" s="67"/>
    </row>
    <row r="510" spans="1:1">
      <c r="A510" s="67"/>
    </row>
    <row r="511" spans="1:1">
      <c r="A511" s="67"/>
    </row>
    <row r="512" spans="1:1">
      <c r="A512" s="67"/>
    </row>
    <row r="513" spans="1:1">
      <c r="A513" s="67"/>
    </row>
    <row r="514" spans="1:1">
      <c r="A514" s="67"/>
    </row>
    <row r="515" spans="1:1">
      <c r="A515" s="67"/>
    </row>
    <row r="516" spans="1:1">
      <c r="A516" s="67"/>
    </row>
    <row r="517" spans="1:1">
      <c r="A517" s="67"/>
    </row>
    <row r="518" spans="1:1">
      <c r="A518" s="67"/>
    </row>
    <row r="519" spans="1:1">
      <c r="A519" s="67"/>
    </row>
    <row r="520" spans="1:1">
      <c r="A520" s="67"/>
    </row>
    <row r="521" spans="1:1">
      <c r="A521" s="67"/>
    </row>
    <row r="522" spans="1:1">
      <c r="A522" s="67"/>
    </row>
    <row r="523" spans="1:1">
      <c r="A523" s="67"/>
    </row>
    <row r="524" spans="1:1">
      <c r="A524" s="67"/>
    </row>
    <row r="525" spans="1:1">
      <c r="A525" s="67"/>
    </row>
    <row r="526" spans="1:1">
      <c r="A526" s="67"/>
    </row>
    <row r="527" spans="1:1">
      <c r="A527" s="67"/>
    </row>
    <row r="528" spans="1:1">
      <c r="A528" s="67"/>
    </row>
    <row r="529" spans="1:1">
      <c r="A529" s="67"/>
    </row>
    <row r="530" spans="1:1">
      <c r="A530" s="67"/>
    </row>
    <row r="531" spans="1:1">
      <c r="A531" s="67"/>
    </row>
    <row r="532" spans="1:1">
      <c r="A532" s="67"/>
    </row>
    <row r="533" spans="1:1">
      <c r="A533" s="67"/>
    </row>
    <row r="534" spans="1:1">
      <c r="A534" s="67"/>
    </row>
    <row r="535" spans="1:1">
      <c r="A535" s="67"/>
    </row>
    <row r="536" spans="1:1">
      <c r="A536" s="67"/>
    </row>
    <row r="537" spans="1:1">
      <c r="A537" s="67"/>
    </row>
    <row r="538" spans="1:1">
      <c r="A538" s="67"/>
    </row>
    <row r="539" spans="1:1">
      <c r="A539" s="67"/>
    </row>
    <row r="540" spans="1:1">
      <c r="A540" s="67"/>
    </row>
    <row r="541" spans="1:1">
      <c r="A541" s="67"/>
    </row>
    <row r="542" spans="1:1">
      <c r="A542" s="67"/>
    </row>
    <row r="543" spans="1:1">
      <c r="A543" s="67"/>
    </row>
    <row r="544" spans="1:1">
      <c r="A544" s="67"/>
    </row>
    <row r="545" spans="1:1">
      <c r="A545" s="67"/>
    </row>
    <row r="546" spans="1:1">
      <c r="A546" s="67"/>
    </row>
    <row r="547" spans="1:1">
      <c r="A547" s="67"/>
    </row>
    <row r="548" spans="1:1">
      <c r="A548" s="67"/>
    </row>
    <row r="549" spans="1:1">
      <c r="A549" s="67"/>
    </row>
    <row r="550" spans="1:1">
      <c r="A550" s="67"/>
    </row>
    <row r="551" spans="1:1">
      <c r="A551" s="67"/>
    </row>
    <row r="552" spans="1:1">
      <c r="A552" s="67"/>
    </row>
    <row r="553" spans="1:1">
      <c r="A553" s="67"/>
    </row>
    <row r="554" spans="1:1">
      <c r="A554" s="67"/>
    </row>
    <row r="555" spans="1:1">
      <c r="A555" s="67"/>
    </row>
    <row r="556" spans="1:1">
      <c r="A556" s="67"/>
    </row>
    <row r="557" spans="1:1">
      <c r="A557" s="67"/>
    </row>
    <row r="558" spans="1:1">
      <c r="A558" s="67"/>
    </row>
    <row r="559" spans="1:1">
      <c r="A559" s="67"/>
    </row>
    <row r="560" spans="1:1">
      <c r="A560" s="67"/>
    </row>
    <row r="561" spans="1:1">
      <c r="A561" s="67"/>
    </row>
    <row r="562" spans="1:1">
      <c r="A562" s="67"/>
    </row>
    <row r="563" spans="1:1">
      <c r="A563" s="67"/>
    </row>
    <row r="564" spans="1:1">
      <c r="A564" s="67"/>
    </row>
    <row r="565" spans="1:1">
      <c r="A565" s="67"/>
    </row>
    <row r="566" spans="1:1">
      <c r="A566" s="67"/>
    </row>
    <row r="567" spans="1:1">
      <c r="A567" s="67"/>
    </row>
    <row r="568" spans="1:1">
      <c r="A568" s="67"/>
    </row>
    <row r="569" spans="1:1">
      <c r="A569" s="67"/>
    </row>
    <row r="570" spans="1:1">
      <c r="A570" s="67"/>
    </row>
    <row r="571" spans="1:1">
      <c r="A571" s="67"/>
    </row>
    <row r="572" spans="1:1">
      <c r="A572" s="67"/>
    </row>
    <row r="573" spans="1:1">
      <c r="A573" s="67"/>
    </row>
    <row r="574" spans="1:1">
      <c r="A574" s="67"/>
    </row>
    <row r="575" spans="1:1">
      <c r="A575" s="67"/>
    </row>
    <row r="576" spans="1:1">
      <c r="A576" s="67"/>
    </row>
    <row r="577" spans="1:1">
      <c r="A577" s="67"/>
    </row>
    <row r="578" spans="1:1">
      <c r="A578" s="67"/>
    </row>
    <row r="579" spans="1:1">
      <c r="A579" s="67"/>
    </row>
    <row r="580" spans="1:1">
      <c r="A580" s="67"/>
    </row>
    <row r="581" spans="1:1">
      <c r="A581" s="67"/>
    </row>
    <row r="582" spans="1:1">
      <c r="A582" s="67"/>
    </row>
    <row r="583" spans="1:1">
      <c r="A583" s="67"/>
    </row>
    <row r="584" spans="1:1">
      <c r="A584" s="67"/>
    </row>
    <row r="585" spans="1:1">
      <c r="A585" s="67"/>
    </row>
    <row r="586" spans="1:1">
      <c r="A586" s="67"/>
    </row>
    <row r="587" spans="1:1">
      <c r="A587" s="67"/>
    </row>
    <row r="588" spans="1:1">
      <c r="A588" s="67"/>
    </row>
    <row r="589" spans="1:1">
      <c r="A589" s="67"/>
    </row>
    <row r="590" spans="1:1">
      <c r="A590" s="67"/>
    </row>
    <row r="591" spans="1:1">
      <c r="A591" s="67"/>
    </row>
    <row r="592" spans="1:1">
      <c r="A592" s="67"/>
    </row>
    <row r="593" spans="1:1">
      <c r="A593" s="67"/>
    </row>
    <row r="594" spans="1:1">
      <c r="A594" s="67"/>
    </row>
    <row r="595" spans="1:1">
      <c r="A595" s="67"/>
    </row>
    <row r="596" spans="1:1">
      <c r="A596" s="67"/>
    </row>
    <row r="597" spans="1:1">
      <c r="A597" s="67"/>
    </row>
    <row r="598" spans="1:1">
      <c r="A598" s="67"/>
    </row>
    <row r="599" spans="1:1">
      <c r="A599" s="67"/>
    </row>
    <row r="600" spans="1:1">
      <c r="A600" s="67"/>
    </row>
    <row r="601" spans="1:1">
      <c r="A601" s="67"/>
    </row>
    <row r="602" spans="1:1">
      <c r="A602" s="67"/>
    </row>
    <row r="603" spans="1:1">
      <c r="A603" s="67"/>
    </row>
    <row r="604" spans="1:1">
      <c r="A604" s="67"/>
    </row>
    <row r="605" spans="1:1">
      <c r="A605" s="67"/>
    </row>
    <row r="606" spans="1:1">
      <c r="A606" s="67"/>
    </row>
    <row r="607" spans="1:1">
      <c r="A607" s="67"/>
    </row>
    <row r="608" spans="1:1">
      <c r="A608" s="67"/>
    </row>
    <row r="609" spans="1:1">
      <c r="A609" s="67"/>
    </row>
    <row r="610" spans="1:1">
      <c r="A610" s="67"/>
    </row>
    <row r="611" spans="1:1">
      <c r="A611" s="67"/>
    </row>
    <row r="612" spans="1:1">
      <c r="A612" s="67"/>
    </row>
    <row r="613" spans="1:1">
      <c r="A613" s="67"/>
    </row>
    <row r="614" spans="1:1">
      <c r="A614" s="67"/>
    </row>
    <row r="615" spans="1:1">
      <c r="A615" s="67"/>
    </row>
    <row r="616" spans="1:1">
      <c r="A616" s="67"/>
    </row>
    <row r="617" spans="1:1">
      <c r="A617" s="67"/>
    </row>
    <row r="618" spans="1:1">
      <c r="A618" s="67"/>
    </row>
    <row r="619" spans="1:1">
      <c r="A619" s="67"/>
    </row>
    <row r="620" spans="1:1">
      <c r="A620" s="67"/>
    </row>
    <row r="621" spans="1:1">
      <c r="A621" s="67"/>
    </row>
    <row r="622" spans="1:1">
      <c r="A622" s="67"/>
    </row>
    <row r="623" spans="1:1">
      <c r="A623" s="67"/>
    </row>
    <row r="624" spans="1:1">
      <c r="A624" s="67"/>
    </row>
    <row r="625" spans="1:1">
      <c r="A625" s="67"/>
    </row>
    <row r="626" spans="1:1">
      <c r="A626" s="67"/>
    </row>
    <row r="627" spans="1:1">
      <c r="A627" s="67"/>
    </row>
    <row r="628" spans="1:1">
      <c r="A628" s="67"/>
    </row>
    <row r="629" spans="1:1">
      <c r="A629" s="67"/>
    </row>
    <row r="630" spans="1:1">
      <c r="A630" s="67"/>
    </row>
    <row r="631" spans="1:1">
      <c r="A631" s="67"/>
    </row>
    <row r="632" spans="1:1">
      <c r="A632" s="67"/>
    </row>
    <row r="633" spans="1:1">
      <c r="A633" s="67"/>
    </row>
    <row r="634" spans="1:1">
      <c r="A634" s="67"/>
    </row>
    <row r="635" spans="1:1">
      <c r="A635" s="67"/>
    </row>
    <row r="636" spans="1:1">
      <c r="A636" s="67"/>
    </row>
    <row r="637" spans="1:1">
      <c r="A637" s="67"/>
    </row>
    <row r="638" spans="1:1">
      <c r="A638" s="67"/>
    </row>
    <row r="639" spans="1:1">
      <c r="A639" s="67"/>
    </row>
    <row r="640" spans="1:1">
      <c r="A640" s="67"/>
    </row>
    <row r="641" spans="1:1">
      <c r="A641" s="67"/>
    </row>
    <row r="642" spans="1:1">
      <c r="A642" s="67"/>
    </row>
    <row r="643" spans="1:1">
      <c r="A643" s="67"/>
    </row>
    <row r="644" spans="1:1">
      <c r="A644" s="67"/>
    </row>
    <row r="645" spans="1:1">
      <c r="A645" s="67"/>
    </row>
    <row r="646" spans="1:1">
      <c r="A646" s="67"/>
    </row>
    <row r="647" spans="1:1">
      <c r="A647" s="67"/>
    </row>
    <row r="648" spans="1:1">
      <c r="A648" s="67"/>
    </row>
    <row r="649" spans="1:1">
      <c r="A649" s="67"/>
    </row>
  </sheetData>
  <mergeCells count="20">
    <mergeCell ref="A172:P172"/>
    <mergeCell ref="A86:P86"/>
    <mergeCell ref="A88:AG88"/>
    <mergeCell ref="A89:AG89"/>
    <mergeCell ref="A90:AG90"/>
    <mergeCell ref="A129:P129"/>
    <mergeCell ref="A131:AG131"/>
    <mergeCell ref="A132:AG132"/>
    <mergeCell ref="A133:AG133"/>
    <mergeCell ref="A134:AG134"/>
    <mergeCell ref="A1:AG2"/>
    <mergeCell ref="A3:AG3"/>
    <mergeCell ref="A4:AG4"/>
    <mergeCell ref="A5:AG5"/>
    <mergeCell ref="A47:AG47"/>
    <mergeCell ref="A48:AG48"/>
    <mergeCell ref="A43:U43"/>
    <mergeCell ref="A45:AG45"/>
    <mergeCell ref="A46:AG46"/>
    <mergeCell ref="A91:AG91"/>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S15" sqref="S15"/>
    </sheetView>
  </sheetViews>
  <sheetFormatPr baseColWidth="10" defaultColWidth="17.7109375" defaultRowHeight="15"/>
  <cols>
    <col min="1" max="1" width="17.5703125" style="136" customWidth="1"/>
    <col min="2" max="2" width="16.42578125" style="689" customWidth="1"/>
    <col min="3" max="7" width="11.140625" style="689" customWidth="1"/>
    <col min="8" max="13" width="11.85546875" style="689" customWidth="1"/>
    <col min="14" max="17" width="11.28515625" style="689" customWidth="1"/>
    <col min="18" max="19" width="15.140625" style="689" customWidth="1"/>
    <col min="20" max="20" width="4" style="689" customWidth="1"/>
    <col min="21" max="256" width="17.7109375" style="689"/>
    <col min="257" max="257" width="17.5703125" style="689" customWidth="1"/>
    <col min="258" max="258" width="16.42578125" style="689" customWidth="1"/>
    <col min="259" max="263" width="11.140625" style="689" customWidth="1"/>
    <col min="264" max="269" width="11.85546875" style="689" customWidth="1"/>
    <col min="270" max="273" width="11.28515625" style="689" customWidth="1"/>
    <col min="274" max="275" width="15.140625" style="689" customWidth="1"/>
    <col min="276" max="276" width="4" style="689" customWidth="1"/>
    <col min="277" max="512" width="17.7109375" style="689"/>
    <col min="513" max="513" width="17.5703125" style="689" customWidth="1"/>
    <col min="514" max="514" width="16.42578125" style="689" customWidth="1"/>
    <col min="515" max="519" width="11.140625" style="689" customWidth="1"/>
    <col min="520" max="525" width="11.85546875" style="689" customWidth="1"/>
    <col min="526" max="529" width="11.28515625" style="689" customWidth="1"/>
    <col min="530" max="531" width="15.140625" style="689" customWidth="1"/>
    <col min="532" max="532" width="4" style="689" customWidth="1"/>
    <col min="533" max="768" width="17.7109375" style="689"/>
    <col min="769" max="769" width="17.5703125" style="689" customWidth="1"/>
    <col min="770" max="770" width="16.42578125" style="689" customWidth="1"/>
    <col min="771" max="775" width="11.140625" style="689" customWidth="1"/>
    <col min="776" max="781" width="11.85546875" style="689" customWidth="1"/>
    <col min="782" max="785" width="11.28515625" style="689" customWidth="1"/>
    <col min="786" max="787" width="15.140625" style="689" customWidth="1"/>
    <col min="788" max="788" width="4" style="689" customWidth="1"/>
    <col min="789" max="1024" width="17.7109375" style="689"/>
    <col min="1025" max="1025" width="17.5703125" style="689" customWidth="1"/>
    <col min="1026" max="1026" width="16.42578125" style="689" customWidth="1"/>
    <col min="1027" max="1031" width="11.140625" style="689" customWidth="1"/>
    <col min="1032" max="1037" width="11.85546875" style="689" customWidth="1"/>
    <col min="1038" max="1041" width="11.28515625" style="689" customWidth="1"/>
    <col min="1042" max="1043" width="15.140625" style="689" customWidth="1"/>
    <col min="1044" max="1044" width="4" style="689" customWidth="1"/>
    <col min="1045" max="1280" width="17.7109375" style="689"/>
    <col min="1281" max="1281" width="17.5703125" style="689" customWidth="1"/>
    <col min="1282" max="1282" width="16.42578125" style="689" customWidth="1"/>
    <col min="1283" max="1287" width="11.140625" style="689" customWidth="1"/>
    <col min="1288" max="1293" width="11.85546875" style="689" customWidth="1"/>
    <col min="1294" max="1297" width="11.28515625" style="689" customWidth="1"/>
    <col min="1298" max="1299" width="15.140625" style="689" customWidth="1"/>
    <col min="1300" max="1300" width="4" style="689" customWidth="1"/>
    <col min="1301" max="1536" width="17.7109375" style="689"/>
    <col min="1537" max="1537" width="17.5703125" style="689" customWidth="1"/>
    <col min="1538" max="1538" width="16.42578125" style="689" customWidth="1"/>
    <col min="1539" max="1543" width="11.140625" style="689" customWidth="1"/>
    <col min="1544" max="1549" width="11.85546875" style="689" customWidth="1"/>
    <col min="1550" max="1553" width="11.28515625" style="689" customWidth="1"/>
    <col min="1554" max="1555" width="15.140625" style="689" customWidth="1"/>
    <col min="1556" max="1556" width="4" style="689" customWidth="1"/>
    <col min="1557" max="1792" width="17.7109375" style="689"/>
    <col min="1793" max="1793" width="17.5703125" style="689" customWidth="1"/>
    <col min="1794" max="1794" width="16.42578125" style="689" customWidth="1"/>
    <col min="1795" max="1799" width="11.140625" style="689" customWidth="1"/>
    <col min="1800" max="1805" width="11.85546875" style="689" customWidth="1"/>
    <col min="1806" max="1809" width="11.28515625" style="689" customWidth="1"/>
    <col min="1810" max="1811" width="15.140625" style="689" customWidth="1"/>
    <col min="1812" max="1812" width="4" style="689" customWidth="1"/>
    <col min="1813" max="2048" width="17.7109375" style="689"/>
    <col min="2049" max="2049" width="17.5703125" style="689" customWidth="1"/>
    <col min="2050" max="2050" width="16.42578125" style="689" customWidth="1"/>
    <col min="2051" max="2055" width="11.140625" style="689" customWidth="1"/>
    <col min="2056" max="2061" width="11.85546875" style="689" customWidth="1"/>
    <col min="2062" max="2065" width="11.28515625" style="689" customWidth="1"/>
    <col min="2066" max="2067" width="15.140625" style="689" customWidth="1"/>
    <col min="2068" max="2068" width="4" style="689" customWidth="1"/>
    <col min="2069" max="2304" width="17.7109375" style="689"/>
    <col min="2305" max="2305" width="17.5703125" style="689" customWidth="1"/>
    <col min="2306" max="2306" width="16.42578125" style="689" customWidth="1"/>
    <col min="2307" max="2311" width="11.140625" style="689" customWidth="1"/>
    <col min="2312" max="2317" width="11.85546875" style="689" customWidth="1"/>
    <col min="2318" max="2321" width="11.28515625" style="689" customWidth="1"/>
    <col min="2322" max="2323" width="15.140625" style="689" customWidth="1"/>
    <col min="2324" max="2324" width="4" style="689" customWidth="1"/>
    <col min="2325" max="2560" width="17.7109375" style="689"/>
    <col min="2561" max="2561" width="17.5703125" style="689" customWidth="1"/>
    <col min="2562" max="2562" width="16.42578125" style="689" customWidth="1"/>
    <col min="2563" max="2567" width="11.140625" style="689" customWidth="1"/>
    <col min="2568" max="2573" width="11.85546875" style="689" customWidth="1"/>
    <col min="2574" max="2577" width="11.28515625" style="689" customWidth="1"/>
    <col min="2578" max="2579" width="15.140625" style="689" customWidth="1"/>
    <col min="2580" max="2580" width="4" style="689" customWidth="1"/>
    <col min="2581" max="2816" width="17.7109375" style="689"/>
    <col min="2817" max="2817" width="17.5703125" style="689" customWidth="1"/>
    <col min="2818" max="2818" width="16.42578125" style="689" customWidth="1"/>
    <col min="2819" max="2823" width="11.140625" style="689" customWidth="1"/>
    <col min="2824" max="2829" width="11.85546875" style="689" customWidth="1"/>
    <col min="2830" max="2833" width="11.28515625" style="689" customWidth="1"/>
    <col min="2834" max="2835" width="15.140625" style="689" customWidth="1"/>
    <col min="2836" max="2836" width="4" style="689" customWidth="1"/>
    <col min="2837" max="3072" width="17.7109375" style="689"/>
    <col min="3073" max="3073" width="17.5703125" style="689" customWidth="1"/>
    <col min="3074" max="3074" width="16.42578125" style="689" customWidth="1"/>
    <col min="3075" max="3079" width="11.140625" style="689" customWidth="1"/>
    <col min="3080" max="3085" width="11.85546875" style="689" customWidth="1"/>
    <col min="3086" max="3089" width="11.28515625" style="689" customWidth="1"/>
    <col min="3090" max="3091" width="15.140625" style="689" customWidth="1"/>
    <col min="3092" max="3092" width="4" style="689" customWidth="1"/>
    <col min="3093" max="3328" width="17.7109375" style="689"/>
    <col min="3329" max="3329" width="17.5703125" style="689" customWidth="1"/>
    <col min="3330" max="3330" width="16.42578125" style="689" customWidth="1"/>
    <col min="3331" max="3335" width="11.140625" style="689" customWidth="1"/>
    <col min="3336" max="3341" width="11.85546875" style="689" customWidth="1"/>
    <col min="3342" max="3345" width="11.28515625" style="689" customWidth="1"/>
    <col min="3346" max="3347" width="15.140625" style="689" customWidth="1"/>
    <col min="3348" max="3348" width="4" style="689" customWidth="1"/>
    <col min="3349" max="3584" width="17.7109375" style="689"/>
    <col min="3585" max="3585" width="17.5703125" style="689" customWidth="1"/>
    <col min="3586" max="3586" width="16.42578125" style="689" customWidth="1"/>
    <col min="3587" max="3591" width="11.140625" style="689" customWidth="1"/>
    <col min="3592" max="3597" width="11.85546875" style="689" customWidth="1"/>
    <col min="3598" max="3601" width="11.28515625" style="689" customWidth="1"/>
    <col min="3602" max="3603" width="15.140625" style="689" customWidth="1"/>
    <col min="3604" max="3604" width="4" style="689" customWidth="1"/>
    <col min="3605" max="3840" width="17.7109375" style="689"/>
    <col min="3841" max="3841" width="17.5703125" style="689" customWidth="1"/>
    <col min="3842" max="3842" width="16.42578125" style="689" customWidth="1"/>
    <col min="3843" max="3847" width="11.140625" style="689" customWidth="1"/>
    <col min="3848" max="3853" width="11.85546875" style="689" customWidth="1"/>
    <col min="3854" max="3857" width="11.28515625" style="689" customWidth="1"/>
    <col min="3858" max="3859" width="15.140625" style="689" customWidth="1"/>
    <col min="3860" max="3860" width="4" style="689" customWidth="1"/>
    <col min="3861" max="4096" width="17.7109375" style="689"/>
    <col min="4097" max="4097" width="17.5703125" style="689" customWidth="1"/>
    <col min="4098" max="4098" width="16.42578125" style="689" customWidth="1"/>
    <col min="4099" max="4103" width="11.140625" style="689" customWidth="1"/>
    <col min="4104" max="4109" width="11.85546875" style="689" customWidth="1"/>
    <col min="4110" max="4113" width="11.28515625" style="689" customWidth="1"/>
    <col min="4114" max="4115" width="15.140625" style="689" customWidth="1"/>
    <col min="4116" max="4116" width="4" style="689" customWidth="1"/>
    <col min="4117" max="4352" width="17.7109375" style="689"/>
    <col min="4353" max="4353" width="17.5703125" style="689" customWidth="1"/>
    <col min="4354" max="4354" width="16.42578125" style="689" customWidth="1"/>
    <col min="4355" max="4359" width="11.140625" style="689" customWidth="1"/>
    <col min="4360" max="4365" width="11.85546875" style="689" customWidth="1"/>
    <col min="4366" max="4369" width="11.28515625" style="689" customWidth="1"/>
    <col min="4370" max="4371" width="15.140625" style="689" customWidth="1"/>
    <col min="4372" max="4372" width="4" style="689" customWidth="1"/>
    <col min="4373" max="4608" width="17.7109375" style="689"/>
    <col min="4609" max="4609" width="17.5703125" style="689" customWidth="1"/>
    <col min="4610" max="4610" width="16.42578125" style="689" customWidth="1"/>
    <col min="4611" max="4615" width="11.140625" style="689" customWidth="1"/>
    <col min="4616" max="4621" width="11.85546875" style="689" customWidth="1"/>
    <col min="4622" max="4625" width="11.28515625" style="689" customWidth="1"/>
    <col min="4626" max="4627" width="15.140625" style="689" customWidth="1"/>
    <col min="4628" max="4628" width="4" style="689" customWidth="1"/>
    <col min="4629" max="4864" width="17.7109375" style="689"/>
    <col min="4865" max="4865" width="17.5703125" style="689" customWidth="1"/>
    <col min="4866" max="4866" width="16.42578125" style="689" customWidth="1"/>
    <col min="4867" max="4871" width="11.140625" style="689" customWidth="1"/>
    <col min="4872" max="4877" width="11.85546875" style="689" customWidth="1"/>
    <col min="4878" max="4881" width="11.28515625" style="689" customWidth="1"/>
    <col min="4882" max="4883" width="15.140625" style="689" customWidth="1"/>
    <col min="4884" max="4884" width="4" style="689" customWidth="1"/>
    <col min="4885" max="5120" width="17.7109375" style="689"/>
    <col min="5121" max="5121" width="17.5703125" style="689" customWidth="1"/>
    <col min="5122" max="5122" width="16.42578125" style="689" customWidth="1"/>
    <col min="5123" max="5127" width="11.140625" style="689" customWidth="1"/>
    <col min="5128" max="5133" width="11.85546875" style="689" customWidth="1"/>
    <col min="5134" max="5137" width="11.28515625" style="689" customWidth="1"/>
    <col min="5138" max="5139" width="15.140625" style="689" customWidth="1"/>
    <col min="5140" max="5140" width="4" style="689" customWidth="1"/>
    <col min="5141" max="5376" width="17.7109375" style="689"/>
    <col min="5377" max="5377" width="17.5703125" style="689" customWidth="1"/>
    <col min="5378" max="5378" width="16.42578125" style="689" customWidth="1"/>
    <col min="5379" max="5383" width="11.140625" style="689" customWidth="1"/>
    <col min="5384" max="5389" width="11.85546875" style="689" customWidth="1"/>
    <col min="5390" max="5393" width="11.28515625" style="689" customWidth="1"/>
    <col min="5394" max="5395" width="15.140625" style="689" customWidth="1"/>
    <col min="5396" max="5396" width="4" style="689" customWidth="1"/>
    <col min="5397" max="5632" width="17.7109375" style="689"/>
    <col min="5633" max="5633" width="17.5703125" style="689" customWidth="1"/>
    <col min="5634" max="5634" width="16.42578125" style="689" customWidth="1"/>
    <col min="5635" max="5639" width="11.140625" style="689" customWidth="1"/>
    <col min="5640" max="5645" width="11.85546875" style="689" customWidth="1"/>
    <col min="5646" max="5649" width="11.28515625" style="689" customWidth="1"/>
    <col min="5650" max="5651" width="15.140625" style="689" customWidth="1"/>
    <col min="5652" max="5652" width="4" style="689" customWidth="1"/>
    <col min="5653" max="5888" width="17.7109375" style="689"/>
    <col min="5889" max="5889" width="17.5703125" style="689" customWidth="1"/>
    <col min="5890" max="5890" width="16.42578125" style="689" customWidth="1"/>
    <col min="5891" max="5895" width="11.140625" style="689" customWidth="1"/>
    <col min="5896" max="5901" width="11.85546875" style="689" customWidth="1"/>
    <col min="5902" max="5905" width="11.28515625" style="689" customWidth="1"/>
    <col min="5906" max="5907" width="15.140625" style="689" customWidth="1"/>
    <col min="5908" max="5908" width="4" style="689" customWidth="1"/>
    <col min="5909" max="6144" width="17.7109375" style="689"/>
    <col min="6145" max="6145" width="17.5703125" style="689" customWidth="1"/>
    <col min="6146" max="6146" width="16.42578125" style="689" customWidth="1"/>
    <col min="6147" max="6151" width="11.140625" style="689" customWidth="1"/>
    <col min="6152" max="6157" width="11.85546875" style="689" customWidth="1"/>
    <col min="6158" max="6161" width="11.28515625" style="689" customWidth="1"/>
    <col min="6162" max="6163" width="15.140625" style="689" customWidth="1"/>
    <col min="6164" max="6164" width="4" style="689" customWidth="1"/>
    <col min="6165" max="6400" width="17.7109375" style="689"/>
    <col min="6401" max="6401" width="17.5703125" style="689" customWidth="1"/>
    <col min="6402" max="6402" width="16.42578125" style="689" customWidth="1"/>
    <col min="6403" max="6407" width="11.140625" style="689" customWidth="1"/>
    <col min="6408" max="6413" width="11.85546875" style="689" customWidth="1"/>
    <col min="6414" max="6417" width="11.28515625" style="689" customWidth="1"/>
    <col min="6418" max="6419" width="15.140625" style="689" customWidth="1"/>
    <col min="6420" max="6420" width="4" style="689" customWidth="1"/>
    <col min="6421" max="6656" width="17.7109375" style="689"/>
    <col min="6657" max="6657" width="17.5703125" style="689" customWidth="1"/>
    <col min="6658" max="6658" width="16.42578125" style="689" customWidth="1"/>
    <col min="6659" max="6663" width="11.140625" style="689" customWidth="1"/>
    <col min="6664" max="6669" width="11.85546875" style="689" customWidth="1"/>
    <col min="6670" max="6673" width="11.28515625" style="689" customWidth="1"/>
    <col min="6674" max="6675" width="15.140625" style="689" customWidth="1"/>
    <col min="6676" max="6676" width="4" style="689" customWidth="1"/>
    <col min="6677" max="6912" width="17.7109375" style="689"/>
    <col min="6913" max="6913" width="17.5703125" style="689" customWidth="1"/>
    <col min="6914" max="6914" width="16.42578125" style="689" customWidth="1"/>
    <col min="6915" max="6919" width="11.140625" style="689" customWidth="1"/>
    <col min="6920" max="6925" width="11.85546875" style="689" customWidth="1"/>
    <col min="6926" max="6929" width="11.28515625" style="689" customWidth="1"/>
    <col min="6930" max="6931" width="15.140625" style="689" customWidth="1"/>
    <col min="6932" max="6932" width="4" style="689" customWidth="1"/>
    <col min="6933" max="7168" width="17.7109375" style="689"/>
    <col min="7169" max="7169" width="17.5703125" style="689" customWidth="1"/>
    <col min="7170" max="7170" width="16.42578125" style="689" customWidth="1"/>
    <col min="7171" max="7175" width="11.140625" style="689" customWidth="1"/>
    <col min="7176" max="7181" width="11.85546875" style="689" customWidth="1"/>
    <col min="7182" max="7185" width="11.28515625" style="689" customWidth="1"/>
    <col min="7186" max="7187" width="15.140625" style="689" customWidth="1"/>
    <col min="7188" max="7188" width="4" style="689" customWidth="1"/>
    <col min="7189" max="7424" width="17.7109375" style="689"/>
    <col min="7425" max="7425" width="17.5703125" style="689" customWidth="1"/>
    <col min="7426" max="7426" width="16.42578125" style="689" customWidth="1"/>
    <col min="7427" max="7431" width="11.140625" style="689" customWidth="1"/>
    <col min="7432" max="7437" width="11.85546875" style="689" customWidth="1"/>
    <col min="7438" max="7441" width="11.28515625" style="689" customWidth="1"/>
    <col min="7442" max="7443" width="15.140625" style="689" customWidth="1"/>
    <col min="7444" max="7444" width="4" style="689" customWidth="1"/>
    <col min="7445" max="7680" width="17.7109375" style="689"/>
    <col min="7681" max="7681" width="17.5703125" style="689" customWidth="1"/>
    <col min="7682" max="7682" width="16.42578125" style="689" customWidth="1"/>
    <col min="7683" max="7687" width="11.140625" style="689" customWidth="1"/>
    <col min="7688" max="7693" width="11.85546875" style="689" customWidth="1"/>
    <col min="7694" max="7697" width="11.28515625" style="689" customWidth="1"/>
    <col min="7698" max="7699" width="15.140625" style="689" customWidth="1"/>
    <col min="7700" max="7700" width="4" style="689" customWidth="1"/>
    <col min="7701" max="7936" width="17.7109375" style="689"/>
    <col min="7937" max="7937" width="17.5703125" style="689" customWidth="1"/>
    <col min="7938" max="7938" width="16.42578125" style="689" customWidth="1"/>
    <col min="7939" max="7943" width="11.140625" style="689" customWidth="1"/>
    <col min="7944" max="7949" width="11.85546875" style="689" customWidth="1"/>
    <col min="7950" max="7953" width="11.28515625" style="689" customWidth="1"/>
    <col min="7954" max="7955" width="15.140625" style="689" customWidth="1"/>
    <col min="7956" max="7956" width="4" style="689" customWidth="1"/>
    <col min="7957" max="8192" width="17.7109375" style="689"/>
    <col min="8193" max="8193" width="17.5703125" style="689" customWidth="1"/>
    <col min="8194" max="8194" width="16.42578125" style="689" customWidth="1"/>
    <col min="8195" max="8199" width="11.140625" style="689" customWidth="1"/>
    <col min="8200" max="8205" width="11.85546875" style="689" customWidth="1"/>
    <col min="8206" max="8209" width="11.28515625" style="689" customWidth="1"/>
    <col min="8210" max="8211" width="15.140625" style="689" customWidth="1"/>
    <col min="8212" max="8212" width="4" style="689" customWidth="1"/>
    <col min="8213" max="8448" width="17.7109375" style="689"/>
    <col min="8449" max="8449" width="17.5703125" style="689" customWidth="1"/>
    <col min="8450" max="8450" width="16.42578125" style="689" customWidth="1"/>
    <col min="8451" max="8455" width="11.140625" style="689" customWidth="1"/>
    <col min="8456" max="8461" width="11.85546875" style="689" customWidth="1"/>
    <col min="8462" max="8465" width="11.28515625" style="689" customWidth="1"/>
    <col min="8466" max="8467" width="15.140625" style="689" customWidth="1"/>
    <col min="8468" max="8468" width="4" style="689" customWidth="1"/>
    <col min="8469" max="8704" width="17.7109375" style="689"/>
    <col min="8705" max="8705" width="17.5703125" style="689" customWidth="1"/>
    <col min="8706" max="8706" width="16.42578125" style="689" customWidth="1"/>
    <col min="8707" max="8711" width="11.140625" style="689" customWidth="1"/>
    <col min="8712" max="8717" width="11.85546875" style="689" customWidth="1"/>
    <col min="8718" max="8721" width="11.28515625" style="689" customWidth="1"/>
    <col min="8722" max="8723" width="15.140625" style="689" customWidth="1"/>
    <col min="8724" max="8724" width="4" style="689" customWidth="1"/>
    <col min="8725" max="8960" width="17.7109375" style="689"/>
    <col min="8961" max="8961" width="17.5703125" style="689" customWidth="1"/>
    <col min="8962" max="8962" width="16.42578125" style="689" customWidth="1"/>
    <col min="8963" max="8967" width="11.140625" style="689" customWidth="1"/>
    <col min="8968" max="8973" width="11.85546875" style="689" customWidth="1"/>
    <col min="8974" max="8977" width="11.28515625" style="689" customWidth="1"/>
    <col min="8978" max="8979" width="15.140625" style="689" customWidth="1"/>
    <col min="8980" max="8980" width="4" style="689" customWidth="1"/>
    <col min="8981" max="9216" width="17.7109375" style="689"/>
    <col min="9217" max="9217" width="17.5703125" style="689" customWidth="1"/>
    <col min="9218" max="9218" width="16.42578125" style="689" customWidth="1"/>
    <col min="9219" max="9223" width="11.140625" style="689" customWidth="1"/>
    <col min="9224" max="9229" width="11.85546875" style="689" customWidth="1"/>
    <col min="9230" max="9233" width="11.28515625" style="689" customWidth="1"/>
    <col min="9234" max="9235" width="15.140625" style="689" customWidth="1"/>
    <col min="9236" max="9236" width="4" style="689" customWidth="1"/>
    <col min="9237" max="9472" width="17.7109375" style="689"/>
    <col min="9473" max="9473" width="17.5703125" style="689" customWidth="1"/>
    <col min="9474" max="9474" width="16.42578125" style="689" customWidth="1"/>
    <col min="9475" max="9479" width="11.140625" style="689" customWidth="1"/>
    <col min="9480" max="9485" width="11.85546875" style="689" customWidth="1"/>
    <col min="9486" max="9489" width="11.28515625" style="689" customWidth="1"/>
    <col min="9490" max="9491" width="15.140625" style="689" customWidth="1"/>
    <col min="9492" max="9492" width="4" style="689" customWidth="1"/>
    <col min="9493" max="9728" width="17.7109375" style="689"/>
    <col min="9729" max="9729" width="17.5703125" style="689" customWidth="1"/>
    <col min="9730" max="9730" width="16.42578125" style="689" customWidth="1"/>
    <col min="9731" max="9735" width="11.140625" style="689" customWidth="1"/>
    <col min="9736" max="9741" width="11.85546875" style="689" customWidth="1"/>
    <col min="9742" max="9745" width="11.28515625" style="689" customWidth="1"/>
    <col min="9746" max="9747" width="15.140625" style="689" customWidth="1"/>
    <col min="9748" max="9748" width="4" style="689" customWidth="1"/>
    <col min="9749" max="9984" width="17.7109375" style="689"/>
    <col min="9985" max="9985" width="17.5703125" style="689" customWidth="1"/>
    <col min="9986" max="9986" width="16.42578125" style="689" customWidth="1"/>
    <col min="9987" max="9991" width="11.140625" style="689" customWidth="1"/>
    <col min="9992" max="9997" width="11.85546875" style="689" customWidth="1"/>
    <col min="9998" max="10001" width="11.28515625" style="689" customWidth="1"/>
    <col min="10002" max="10003" width="15.140625" style="689" customWidth="1"/>
    <col min="10004" max="10004" width="4" style="689" customWidth="1"/>
    <col min="10005" max="10240" width="17.7109375" style="689"/>
    <col min="10241" max="10241" width="17.5703125" style="689" customWidth="1"/>
    <col min="10242" max="10242" width="16.42578125" style="689" customWidth="1"/>
    <col min="10243" max="10247" width="11.140625" style="689" customWidth="1"/>
    <col min="10248" max="10253" width="11.85546875" style="689" customWidth="1"/>
    <col min="10254" max="10257" width="11.28515625" style="689" customWidth="1"/>
    <col min="10258" max="10259" width="15.140625" style="689" customWidth="1"/>
    <col min="10260" max="10260" width="4" style="689" customWidth="1"/>
    <col min="10261" max="10496" width="17.7109375" style="689"/>
    <col min="10497" max="10497" width="17.5703125" style="689" customWidth="1"/>
    <col min="10498" max="10498" width="16.42578125" style="689" customWidth="1"/>
    <col min="10499" max="10503" width="11.140625" style="689" customWidth="1"/>
    <col min="10504" max="10509" width="11.85546875" style="689" customWidth="1"/>
    <col min="10510" max="10513" width="11.28515625" style="689" customWidth="1"/>
    <col min="10514" max="10515" width="15.140625" style="689" customWidth="1"/>
    <col min="10516" max="10516" width="4" style="689" customWidth="1"/>
    <col min="10517" max="10752" width="17.7109375" style="689"/>
    <col min="10753" max="10753" width="17.5703125" style="689" customWidth="1"/>
    <col min="10754" max="10754" width="16.42578125" style="689" customWidth="1"/>
    <col min="10755" max="10759" width="11.140625" style="689" customWidth="1"/>
    <col min="10760" max="10765" width="11.85546875" style="689" customWidth="1"/>
    <col min="10766" max="10769" width="11.28515625" style="689" customWidth="1"/>
    <col min="10770" max="10771" width="15.140625" style="689" customWidth="1"/>
    <col min="10772" max="10772" width="4" style="689" customWidth="1"/>
    <col min="10773" max="11008" width="17.7109375" style="689"/>
    <col min="11009" max="11009" width="17.5703125" style="689" customWidth="1"/>
    <col min="11010" max="11010" width="16.42578125" style="689" customWidth="1"/>
    <col min="11011" max="11015" width="11.140625" style="689" customWidth="1"/>
    <col min="11016" max="11021" width="11.85546875" style="689" customWidth="1"/>
    <col min="11022" max="11025" width="11.28515625" style="689" customWidth="1"/>
    <col min="11026" max="11027" width="15.140625" style="689" customWidth="1"/>
    <col min="11028" max="11028" width="4" style="689" customWidth="1"/>
    <col min="11029" max="11264" width="17.7109375" style="689"/>
    <col min="11265" max="11265" width="17.5703125" style="689" customWidth="1"/>
    <col min="11266" max="11266" width="16.42578125" style="689" customWidth="1"/>
    <col min="11267" max="11271" width="11.140625" style="689" customWidth="1"/>
    <col min="11272" max="11277" width="11.85546875" style="689" customWidth="1"/>
    <col min="11278" max="11281" width="11.28515625" style="689" customWidth="1"/>
    <col min="11282" max="11283" width="15.140625" style="689" customWidth="1"/>
    <col min="11284" max="11284" width="4" style="689" customWidth="1"/>
    <col min="11285" max="11520" width="17.7109375" style="689"/>
    <col min="11521" max="11521" width="17.5703125" style="689" customWidth="1"/>
    <col min="11522" max="11522" width="16.42578125" style="689" customWidth="1"/>
    <col min="11523" max="11527" width="11.140625" style="689" customWidth="1"/>
    <col min="11528" max="11533" width="11.85546875" style="689" customWidth="1"/>
    <col min="11534" max="11537" width="11.28515625" style="689" customWidth="1"/>
    <col min="11538" max="11539" width="15.140625" style="689" customWidth="1"/>
    <col min="11540" max="11540" width="4" style="689" customWidth="1"/>
    <col min="11541" max="11776" width="17.7109375" style="689"/>
    <col min="11777" max="11777" width="17.5703125" style="689" customWidth="1"/>
    <col min="11778" max="11778" width="16.42578125" style="689" customWidth="1"/>
    <col min="11779" max="11783" width="11.140625" style="689" customWidth="1"/>
    <col min="11784" max="11789" width="11.85546875" style="689" customWidth="1"/>
    <col min="11790" max="11793" width="11.28515625" style="689" customWidth="1"/>
    <col min="11794" max="11795" width="15.140625" style="689" customWidth="1"/>
    <col min="11796" max="11796" width="4" style="689" customWidth="1"/>
    <col min="11797" max="12032" width="17.7109375" style="689"/>
    <col min="12033" max="12033" width="17.5703125" style="689" customWidth="1"/>
    <col min="12034" max="12034" width="16.42578125" style="689" customWidth="1"/>
    <col min="12035" max="12039" width="11.140625" style="689" customWidth="1"/>
    <col min="12040" max="12045" width="11.85546875" style="689" customWidth="1"/>
    <col min="12046" max="12049" width="11.28515625" style="689" customWidth="1"/>
    <col min="12050" max="12051" width="15.140625" style="689" customWidth="1"/>
    <col min="12052" max="12052" width="4" style="689" customWidth="1"/>
    <col min="12053" max="12288" width="17.7109375" style="689"/>
    <col min="12289" max="12289" width="17.5703125" style="689" customWidth="1"/>
    <col min="12290" max="12290" width="16.42578125" style="689" customWidth="1"/>
    <col min="12291" max="12295" width="11.140625" style="689" customWidth="1"/>
    <col min="12296" max="12301" width="11.85546875" style="689" customWidth="1"/>
    <col min="12302" max="12305" width="11.28515625" style="689" customWidth="1"/>
    <col min="12306" max="12307" width="15.140625" style="689" customWidth="1"/>
    <col min="12308" max="12308" width="4" style="689" customWidth="1"/>
    <col min="12309" max="12544" width="17.7109375" style="689"/>
    <col min="12545" max="12545" width="17.5703125" style="689" customWidth="1"/>
    <col min="12546" max="12546" width="16.42578125" style="689" customWidth="1"/>
    <col min="12547" max="12551" width="11.140625" style="689" customWidth="1"/>
    <col min="12552" max="12557" width="11.85546875" style="689" customWidth="1"/>
    <col min="12558" max="12561" width="11.28515625" style="689" customWidth="1"/>
    <col min="12562" max="12563" width="15.140625" style="689" customWidth="1"/>
    <col min="12564" max="12564" width="4" style="689" customWidth="1"/>
    <col min="12565" max="12800" width="17.7109375" style="689"/>
    <col min="12801" max="12801" width="17.5703125" style="689" customWidth="1"/>
    <col min="12802" max="12802" width="16.42578125" style="689" customWidth="1"/>
    <col min="12803" max="12807" width="11.140625" style="689" customWidth="1"/>
    <col min="12808" max="12813" width="11.85546875" style="689" customWidth="1"/>
    <col min="12814" max="12817" width="11.28515625" style="689" customWidth="1"/>
    <col min="12818" max="12819" width="15.140625" style="689" customWidth="1"/>
    <col min="12820" max="12820" width="4" style="689" customWidth="1"/>
    <col min="12821" max="13056" width="17.7109375" style="689"/>
    <col min="13057" max="13057" width="17.5703125" style="689" customWidth="1"/>
    <col min="13058" max="13058" width="16.42578125" style="689" customWidth="1"/>
    <col min="13059" max="13063" width="11.140625" style="689" customWidth="1"/>
    <col min="13064" max="13069" width="11.85546875" style="689" customWidth="1"/>
    <col min="13070" max="13073" width="11.28515625" style="689" customWidth="1"/>
    <col min="13074" max="13075" width="15.140625" style="689" customWidth="1"/>
    <col min="13076" max="13076" width="4" style="689" customWidth="1"/>
    <col min="13077" max="13312" width="17.7109375" style="689"/>
    <col min="13313" max="13313" width="17.5703125" style="689" customWidth="1"/>
    <col min="13314" max="13314" width="16.42578125" style="689" customWidth="1"/>
    <col min="13315" max="13319" width="11.140625" style="689" customWidth="1"/>
    <col min="13320" max="13325" width="11.85546875" style="689" customWidth="1"/>
    <col min="13326" max="13329" width="11.28515625" style="689" customWidth="1"/>
    <col min="13330" max="13331" width="15.140625" style="689" customWidth="1"/>
    <col min="13332" max="13332" width="4" style="689" customWidth="1"/>
    <col min="13333" max="13568" width="17.7109375" style="689"/>
    <col min="13569" max="13569" width="17.5703125" style="689" customWidth="1"/>
    <col min="13570" max="13570" width="16.42578125" style="689" customWidth="1"/>
    <col min="13571" max="13575" width="11.140625" style="689" customWidth="1"/>
    <col min="13576" max="13581" width="11.85546875" style="689" customWidth="1"/>
    <col min="13582" max="13585" width="11.28515625" style="689" customWidth="1"/>
    <col min="13586" max="13587" width="15.140625" style="689" customWidth="1"/>
    <col min="13588" max="13588" width="4" style="689" customWidth="1"/>
    <col min="13589" max="13824" width="17.7109375" style="689"/>
    <col min="13825" max="13825" width="17.5703125" style="689" customWidth="1"/>
    <col min="13826" max="13826" width="16.42578125" style="689" customWidth="1"/>
    <col min="13827" max="13831" width="11.140625" style="689" customWidth="1"/>
    <col min="13832" max="13837" width="11.85546875" style="689" customWidth="1"/>
    <col min="13838" max="13841" width="11.28515625" style="689" customWidth="1"/>
    <col min="13842" max="13843" width="15.140625" style="689" customWidth="1"/>
    <col min="13844" max="13844" width="4" style="689" customWidth="1"/>
    <col min="13845" max="14080" width="17.7109375" style="689"/>
    <col min="14081" max="14081" width="17.5703125" style="689" customWidth="1"/>
    <col min="14082" max="14082" width="16.42578125" style="689" customWidth="1"/>
    <col min="14083" max="14087" width="11.140625" style="689" customWidth="1"/>
    <col min="14088" max="14093" width="11.85546875" style="689" customWidth="1"/>
    <col min="14094" max="14097" width="11.28515625" style="689" customWidth="1"/>
    <col min="14098" max="14099" width="15.140625" style="689" customWidth="1"/>
    <col min="14100" max="14100" width="4" style="689" customWidth="1"/>
    <col min="14101" max="14336" width="17.7109375" style="689"/>
    <col min="14337" max="14337" width="17.5703125" style="689" customWidth="1"/>
    <col min="14338" max="14338" width="16.42578125" style="689" customWidth="1"/>
    <col min="14339" max="14343" width="11.140625" style="689" customWidth="1"/>
    <col min="14344" max="14349" width="11.85546875" style="689" customWidth="1"/>
    <col min="14350" max="14353" width="11.28515625" style="689" customWidth="1"/>
    <col min="14354" max="14355" width="15.140625" style="689" customWidth="1"/>
    <col min="14356" max="14356" width="4" style="689" customWidth="1"/>
    <col min="14357" max="14592" width="17.7109375" style="689"/>
    <col min="14593" max="14593" width="17.5703125" style="689" customWidth="1"/>
    <col min="14594" max="14594" width="16.42578125" style="689" customWidth="1"/>
    <col min="14595" max="14599" width="11.140625" style="689" customWidth="1"/>
    <col min="14600" max="14605" width="11.85546875" style="689" customWidth="1"/>
    <col min="14606" max="14609" width="11.28515625" style="689" customWidth="1"/>
    <col min="14610" max="14611" width="15.140625" style="689" customWidth="1"/>
    <col min="14612" max="14612" width="4" style="689" customWidth="1"/>
    <col min="14613" max="14848" width="17.7109375" style="689"/>
    <col min="14849" max="14849" width="17.5703125" style="689" customWidth="1"/>
    <col min="14850" max="14850" width="16.42578125" style="689" customWidth="1"/>
    <col min="14851" max="14855" width="11.140625" style="689" customWidth="1"/>
    <col min="14856" max="14861" width="11.85546875" style="689" customWidth="1"/>
    <col min="14862" max="14865" width="11.28515625" style="689" customWidth="1"/>
    <col min="14866" max="14867" width="15.140625" style="689" customWidth="1"/>
    <col min="14868" max="14868" width="4" style="689" customWidth="1"/>
    <col min="14869" max="15104" width="17.7109375" style="689"/>
    <col min="15105" max="15105" width="17.5703125" style="689" customWidth="1"/>
    <col min="15106" max="15106" width="16.42578125" style="689" customWidth="1"/>
    <col min="15107" max="15111" width="11.140625" style="689" customWidth="1"/>
    <col min="15112" max="15117" width="11.85546875" style="689" customWidth="1"/>
    <col min="15118" max="15121" width="11.28515625" style="689" customWidth="1"/>
    <col min="15122" max="15123" width="15.140625" style="689" customWidth="1"/>
    <col min="15124" max="15124" width="4" style="689" customWidth="1"/>
    <col min="15125" max="15360" width="17.7109375" style="689"/>
    <col min="15361" max="15361" width="17.5703125" style="689" customWidth="1"/>
    <col min="15362" max="15362" width="16.42578125" style="689" customWidth="1"/>
    <col min="15363" max="15367" width="11.140625" style="689" customWidth="1"/>
    <col min="15368" max="15373" width="11.85546875" style="689" customWidth="1"/>
    <col min="15374" max="15377" width="11.28515625" style="689" customWidth="1"/>
    <col min="15378" max="15379" width="15.140625" style="689" customWidth="1"/>
    <col min="15380" max="15380" width="4" style="689" customWidth="1"/>
    <col min="15381" max="15616" width="17.7109375" style="689"/>
    <col min="15617" max="15617" width="17.5703125" style="689" customWidth="1"/>
    <col min="15618" max="15618" width="16.42578125" style="689" customWidth="1"/>
    <col min="15619" max="15623" width="11.140625" style="689" customWidth="1"/>
    <col min="15624" max="15629" width="11.85546875" style="689" customWidth="1"/>
    <col min="15630" max="15633" width="11.28515625" style="689" customWidth="1"/>
    <col min="15634" max="15635" width="15.140625" style="689" customWidth="1"/>
    <col min="15636" max="15636" width="4" style="689" customWidth="1"/>
    <col min="15637" max="15872" width="17.7109375" style="689"/>
    <col min="15873" max="15873" width="17.5703125" style="689" customWidth="1"/>
    <col min="15874" max="15874" width="16.42578125" style="689" customWidth="1"/>
    <col min="15875" max="15879" width="11.140625" style="689" customWidth="1"/>
    <col min="15880" max="15885" width="11.85546875" style="689" customWidth="1"/>
    <col min="15886" max="15889" width="11.28515625" style="689" customWidth="1"/>
    <col min="15890" max="15891" width="15.140625" style="689" customWidth="1"/>
    <col min="15892" max="15892" width="4" style="689" customWidth="1"/>
    <col min="15893" max="16128" width="17.7109375" style="689"/>
    <col min="16129" max="16129" width="17.5703125" style="689" customWidth="1"/>
    <col min="16130" max="16130" width="16.42578125" style="689" customWidth="1"/>
    <col min="16131" max="16135" width="11.140625" style="689" customWidth="1"/>
    <col min="16136" max="16141" width="11.85546875" style="689" customWidth="1"/>
    <col min="16142" max="16145" width="11.28515625" style="689" customWidth="1"/>
    <col min="16146" max="16147" width="15.140625" style="689" customWidth="1"/>
    <col min="16148" max="16148" width="4" style="689" customWidth="1"/>
    <col min="16149" max="16384" width="17.7109375" style="689"/>
  </cols>
  <sheetData>
    <row r="1" spans="1:24" s="136" customFormat="1" ht="20.25" customHeight="1">
      <c r="A1" s="684"/>
      <c r="B1" s="684"/>
      <c r="C1" s="684"/>
      <c r="D1" s="684"/>
      <c r="E1" s="684"/>
      <c r="F1" s="684"/>
      <c r="G1" s="684"/>
      <c r="H1" s="684"/>
      <c r="I1" s="684"/>
      <c r="J1" s="684"/>
      <c r="K1" s="684"/>
      <c r="L1" s="684"/>
      <c r="M1" s="684" t="s">
        <v>825</v>
      </c>
      <c r="N1" s="684"/>
      <c r="O1" s="684"/>
      <c r="P1" s="684"/>
      <c r="Q1" s="684"/>
      <c r="R1" s="684"/>
      <c r="S1" s="684"/>
    </row>
    <row r="2" spans="1:24" s="136" customFormat="1" ht="29.25" customHeight="1">
      <c r="A2" s="1230" t="s">
        <v>1317</v>
      </c>
      <c r="B2" s="1230"/>
      <c r="C2" s="1230"/>
      <c r="D2" s="1230"/>
      <c r="E2" s="1230"/>
      <c r="F2" s="1230"/>
      <c r="G2" s="1230"/>
      <c r="H2" s="1230"/>
      <c r="I2" s="1230"/>
      <c r="J2" s="1230"/>
      <c r="K2" s="1230"/>
      <c r="L2" s="1230"/>
      <c r="M2" s="1230"/>
      <c r="N2" s="1230"/>
      <c r="O2" s="1230"/>
      <c r="P2" s="1230"/>
      <c r="Q2" s="1230"/>
      <c r="R2" s="1230"/>
      <c r="S2" s="1230"/>
    </row>
    <row r="3" spans="1:24" s="136" customFormat="1" ht="29.25" customHeight="1">
      <c r="A3" s="1230" t="s">
        <v>854</v>
      </c>
      <c r="B3" s="1230"/>
      <c r="C3" s="1230"/>
      <c r="D3" s="1230"/>
      <c r="E3" s="1230"/>
      <c r="F3" s="1230"/>
      <c r="G3" s="1230"/>
      <c r="H3" s="1230"/>
      <c r="I3" s="1230"/>
      <c r="J3" s="1230"/>
      <c r="K3" s="1230"/>
      <c r="L3" s="1230"/>
      <c r="M3" s="1230"/>
      <c r="N3" s="1230"/>
      <c r="O3" s="1230"/>
      <c r="P3" s="1230"/>
      <c r="Q3" s="1230"/>
      <c r="R3" s="1230"/>
      <c r="S3" s="1230"/>
    </row>
    <row r="4" spans="1:24" s="136" customFormat="1" ht="29.25" customHeight="1">
      <c r="A4" s="1303" t="s">
        <v>1494</v>
      </c>
      <c r="B4" s="1303"/>
      <c r="C4" s="1303"/>
      <c r="D4" s="1303"/>
      <c r="E4" s="1303"/>
      <c r="F4" s="1303"/>
      <c r="G4" s="1303"/>
      <c r="H4" s="1303"/>
      <c r="I4" s="1303"/>
      <c r="J4" s="1303"/>
      <c r="K4" s="1303"/>
      <c r="L4" s="1303"/>
      <c r="M4" s="1303"/>
      <c r="N4" s="1303"/>
      <c r="O4" s="1303"/>
      <c r="P4" s="1303"/>
      <c r="Q4" s="1303"/>
      <c r="R4" s="1303"/>
      <c r="S4" s="1303"/>
    </row>
    <row r="5" spans="1:24" s="136" customFormat="1" ht="29.25" customHeight="1">
      <c r="A5" s="1304" t="s">
        <v>1229</v>
      </c>
      <c r="B5" s="1304"/>
      <c r="C5" s="1304"/>
      <c r="D5" s="1304"/>
      <c r="E5" s="1304"/>
      <c r="F5" s="1304"/>
      <c r="G5" s="1304"/>
      <c r="H5" s="1304"/>
      <c r="I5" s="1304"/>
      <c r="J5" s="1304"/>
      <c r="K5" s="1304"/>
      <c r="L5" s="1304"/>
      <c r="M5" s="1304"/>
      <c r="N5" s="1304"/>
      <c r="O5" s="1304"/>
      <c r="P5" s="1304"/>
      <c r="Q5" s="1304"/>
      <c r="R5" s="1304"/>
      <c r="S5" s="1304"/>
    </row>
    <row r="6" spans="1:24" s="136" customFormat="1" ht="18.75" customHeight="1">
      <c r="A6" s="999"/>
      <c r="B6" s="999"/>
      <c r="C6" s="999"/>
      <c r="D6" s="999"/>
      <c r="E6" s="999"/>
      <c r="F6" s="999"/>
      <c r="G6" s="999"/>
      <c r="H6" s="999"/>
      <c r="I6" s="999"/>
      <c r="J6" s="999"/>
      <c r="K6" s="999"/>
      <c r="L6" s="999"/>
      <c r="M6" s="999"/>
      <c r="N6" s="999"/>
      <c r="O6" s="999"/>
      <c r="P6" s="999"/>
      <c r="Q6" s="999"/>
      <c r="R6" s="999"/>
      <c r="S6" s="999"/>
    </row>
    <row r="7" spans="1:24" s="136" customFormat="1" ht="12.75" customHeight="1"/>
    <row r="8" spans="1:24" s="136" customFormat="1" ht="15.75">
      <c r="A8" s="212"/>
      <c r="B8" s="1006" t="s">
        <v>827</v>
      </c>
      <c r="C8" s="1278" t="s">
        <v>855</v>
      </c>
      <c r="D8" s="1278"/>
      <c r="E8" s="1278"/>
      <c r="F8" s="1278"/>
      <c r="G8" s="1278"/>
      <c r="H8" s="1278" t="s">
        <v>856</v>
      </c>
      <c r="I8" s="1278"/>
      <c r="J8" s="1278"/>
      <c r="K8" s="1278"/>
      <c r="L8" s="1278"/>
      <c r="M8" s="1278" t="s">
        <v>857</v>
      </c>
      <c r="N8" s="1278"/>
      <c r="O8" s="1278"/>
      <c r="P8" s="1278"/>
      <c r="Q8" s="1278"/>
      <c r="R8" s="1278" t="s">
        <v>831</v>
      </c>
      <c r="S8" s="1278"/>
    </row>
    <row r="9" spans="1:24" s="136" customFormat="1" ht="16.5" thickBot="1">
      <c r="A9" s="212"/>
      <c r="B9" s="1006" t="s">
        <v>832</v>
      </c>
      <c r="C9" s="212"/>
      <c r="D9" s="212"/>
      <c r="E9" s="212"/>
      <c r="F9" s="212"/>
      <c r="G9" s="212"/>
      <c r="H9" s="212"/>
      <c r="I9" s="212"/>
      <c r="J9" s="212"/>
      <c r="K9" s="212"/>
      <c r="L9" s="212"/>
      <c r="M9" s="212"/>
      <c r="N9" s="212"/>
      <c r="O9" s="212"/>
      <c r="P9" s="212"/>
      <c r="Q9" s="212"/>
      <c r="R9" s="212"/>
      <c r="S9" s="212"/>
    </row>
    <row r="10" spans="1:24" s="131" customFormat="1" ht="17.25" thickTop="1" thickBot="1">
      <c r="A10" s="1187"/>
      <c r="B10" s="1188" t="s">
        <v>834</v>
      </c>
      <c r="C10" s="1188" t="s">
        <v>2</v>
      </c>
      <c r="D10" s="1188" t="s">
        <v>4</v>
      </c>
      <c r="E10" s="1188" t="s">
        <v>3</v>
      </c>
      <c r="F10" s="1188" t="s">
        <v>5</v>
      </c>
      <c r="G10" s="1188" t="s">
        <v>6</v>
      </c>
      <c r="H10" s="1188" t="s">
        <v>2</v>
      </c>
      <c r="I10" s="1188" t="s">
        <v>4</v>
      </c>
      <c r="J10" s="1188" t="s">
        <v>3</v>
      </c>
      <c r="K10" s="1188" t="s">
        <v>5</v>
      </c>
      <c r="L10" s="1188" t="s">
        <v>6</v>
      </c>
      <c r="M10" s="1188" t="s">
        <v>2</v>
      </c>
      <c r="N10" s="1188" t="s">
        <v>4</v>
      </c>
      <c r="O10" s="1188" t="s">
        <v>3</v>
      </c>
      <c r="P10" s="1188" t="s">
        <v>5</v>
      </c>
      <c r="Q10" s="1188" t="s">
        <v>6</v>
      </c>
      <c r="R10" s="1188" t="s">
        <v>835</v>
      </c>
      <c r="S10" s="1188" t="s">
        <v>836</v>
      </c>
    </row>
    <row r="11" spans="1:24" ht="17.25" thickTop="1" thickBot="1">
      <c r="A11" s="1301" t="s">
        <v>1318</v>
      </c>
      <c r="B11" s="1301"/>
      <c r="C11" s="1301"/>
      <c r="D11" s="1301" t="s">
        <v>825</v>
      </c>
      <c r="E11" s="1188" t="s">
        <v>825</v>
      </c>
      <c r="F11" s="1188"/>
      <c r="G11" s="1188" t="s">
        <v>825</v>
      </c>
      <c r="H11" s="1188"/>
      <c r="I11" s="1188" t="s">
        <v>825</v>
      </c>
      <c r="J11" s="1188" t="s">
        <v>825</v>
      </c>
      <c r="K11" s="1188"/>
      <c r="L11" s="1188"/>
      <c r="M11" s="1188"/>
      <c r="N11" s="1188"/>
      <c r="O11" s="1188"/>
      <c r="P11" s="1188"/>
      <c r="Q11" s="1188"/>
      <c r="R11" s="1188"/>
      <c r="S11" s="1188"/>
    </row>
    <row r="12" spans="1:24" ht="11.25" customHeight="1" thickTop="1">
      <c r="A12" s="364"/>
      <c r="B12" s="1189" t="s">
        <v>825</v>
      </c>
      <c r="C12" s="1190"/>
      <c r="D12" s="1189" t="s">
        <v>825</v>
      </c>
      <c r="E12" s="1191" t="s">
        <v>825</v>
      </c>
      <c r="F12" s="1191"/>
      <c r="G12" s="1191" t="s">
        <v>825</v>
      </c>
      <c r="H12" s="1190"/>
      <c r="I12" s="1189" t="s">
        <v>825</v>
      </c>
      <c r="J12" s="1189" t="s">
        <v>825</v>
      </c>
      <c r="K12" s="1189"/>
      <c r="L12" s="1191"/>
      <c r="M12" s="1191"/>
      <c r="N12" s="1191"/>
      <c r="O12" s="1191"/>
      <c r="P12" s="1191"/>
      <c r="Q12" s="1190"/>
      <c r="R12" s="1190"/>
      <c r="S12" s="1190"/>
      <c r="X12" s="217"/>
    </row>
    <row r="13" spans="1:24" ht="13.5" customHeight="1">
      <c r="A13" s="499" t="s">
        <v>1306</v>
      </c>
      <c r="B13" s="1192">
        <v>1690386.69</v>
      </c>
      <c r="C13" s="1192">
        <v>138100.72</v>
      </c>
      <c r="D13" s="1192">
        <v>0</v>
      </c>
      <c r="E13" s="1192">
        <v>267259.87</v>
      </c>
      <c r="F13" s="1192">
        <v>0</v>
      </c>
      <c r="G13" s="1192">
        <v>405360.58999999997</v>
      </c>
      <c r="H13" s="1192">
        <v>139228.79999999999</v>
      </c>
      <c r="I13" s="1192">
        <v>0</v>
      </c>
      <c r="J13" s="1192">
        <v>268550.87</v>
      </c>
      <c r="K13" s="1192">
        <v>0</v>
      </c>
      <c r="L13" s="1192">
        <v>407779.67</v>
      </c>
      <c r="M13" s="1192">
        <v>1128.0799999999872</v>
      </c>
      <c r="N13" s="1192">
        <v>0</v>
      </c>
      <c r="O13" s="1192">
        <v>1291</v>
      </c>
      <c r="P13" s="1192">
        <v>0</v>
      </c>
      <c r="Q13" s="1192">
        <v>2419.0799999999872</v>
      </c>
      <c r="R13" s="1193">
        <v>0.23980346769057911</v>
      </c>
      <c r="S13" s="1193">
        <v>0.24123454852806489</v>
      </c>
    </row>
    <row r="14" spans="1:24" ht="13.5" customHeight="1">
      <c r="A14" s="499" t="s">
        <v>1310</v>
      </c>
      <c r="B14" s="1192">
        <v>418166.66</v>
      </c>
      <c r="C14" s="1192">
        <v>30595.19</v>
      </c>
      <c r="D14" s="1192">
        <v>0</v>
      </c>
      <c r="E14" s="1192">
        <v>86062.39</v>
      </c>
      <c r="F14" s="1192">
        <v>0</v>
      </c>
      <c r="G14" s="1192">
        <v>116657.58</v>
      </c>
      <c r="H14" s="1192">
        <v>31217.13</v>
      </c>
      <c r="I14" s="1192">
        <v>0</v>
      </c>
      <c r="J14" s="1192">
        <v>90006.11</v>
      </c>
      <c r="K14" s="1192">
        <v>0</v>
      </c>
      <c r="L14" s="1192">
        <v>121223.24</v>
      </c>
      <c r="M14" s="1192">
        <v>621.94000000000233</v>
      </c>
      <c r="N14" s="1192">
        <v>0</v>
      </c>
      <c r="O14" s="1192">
        <v>3943.7200000000012</v>
      </c>
      <c r="P14" s="1192">
        <v>0</v>
      </c>
      <c r="Q14" s="1192">
        <v>4565.6600000000035</v>
      </c>
      <c r="R14" s="1193">
        <v>0.27897389045793369</v>
      </c>
      <c r="S14" s="1193">
        <v>0.28989216883048496</v>
      </c>
    </row>
    <row r="15" spans="1:24" ht="13.5" customHeight="1">
      <c r="A15" s="499" t="s">
        <v>1309</v>
      </c>
      <c r="B15" s="1192">
        <v>194812.96</v>
      </c>
      <c r="C15" s="1192">
        <v>17059.95</v>
      </c>
      <c r="D15" s="1192">
        <v>0</v>
      </c>
      <c r="E15" s="1192">
        <v>22443.200000000001</v>
      </c>
      <c r="F15" s="1192">
        <v>0</v>
      </c>
      <c r="G15" s="1192">
        <v>39503.15</v>
      </c>
      <c r="H15" s="1192">
        <v>26536.74</v>
      </c>
      <c r="I15" s="1192">
        <v>0</v>
      </c>
      <c r="J15" s="1192">
        <v>24826.18</v>
      </c>
      <c r="K15" s="1192">
        <v>0</v>
      </c>
      <c r="L15" s="1192">
        <v>51362.92</v>
      </c>
      <c r="M15" s="1192">
        <v>9476.7900000000009</v>
      </c>
      <c r="N15" s="1192">
        <v>0</v>
      </c>
      <c r="O15" s="1192">
        <v>2382.9799999999996</v>
      </c>
      <c r="P15" s="1192">
        <v>0</v>
      </c>
      <c r="Q15" s="1192">
        <v>11859.77</v>
      </c>
      <c r="R15" s="1193">
        <v>0.2027747537946141</v>
      </c>
      <c r="S15" s="1193">
        <v>0.26365247979395212</v>
      </c>
    </row>
    <row r="16" spans="1:24" ht="13.5" customHeight="1">
      <c r="A16" s="499" t="s">
        <v>1311</v>
      </c>
      <c r="B16" s="1192">
        <v>46991.83</v>
      </c>
      <c r="C16" s="1192">
        <v>4718.53</v>
      </c>
      <c r="D16" s="1192">
        <v>0</v>
      </c>
      <c r="E16" s="1192">
        <v>2470.04</v>
      </c>
      <c r="F16" s="1192">
        <v>0</v>
      </c>
      <c r="G16" s="1192">
        <v>7188.57</v>
      </c>
      <c r="H16" s="1192">
        <v>5784.46</v>
      </c>
      <c r="I16" s="1192">
        <v>0</v>
      </c>
      <c r="J16" s="1192">
        <v>3104.26</v>
      </c>
      <c r="K16" s="1192">
        <v>0</v>
      </c>
      <c r="L16" s="1192">
        <v>8888.7200000000012</v>
      </c>
      <c r="M16" s="1192">
        <v>1065.9300000000003</v>
      </c>
      <c r="N16" s="1192">
        <v>0</v>
      </c>
      <c r="O16" s="1192">
        <v>634.22000000000025</v>
      </c>
      <c r="P16" s="1192">
        <v>0</v>
      </c>
      <c r="Q16" s="1192">
        <v>1700.1500000000005</v>
      </c>
      <c r="R16" s="1193">
        <v>0.15297488946482823</v>
      </c>
      <c r="S16" s="1193">
        <v>0.18915458282854702</v>
      </c>
    </row>
    <row r="17" spans="1:26" ht="13.5" customHeight="1">
      <c r="A17" s="499" t="s">
        <v>1312</v>
      </c>
      <c r="B17" s="1192">
        <v>29351.19</v>
      </c>
      <c r="C17" s="1192">
        <v>1736.21</v>
      </c>
      <c r="D17" s="1192">
        <v>0</v>
      </c>
      <c r="E17" s="1192">
        <v>5303.12</v>
      </c>
      <c r="F17" s="1192">
        <v>0</v>
      </c>
      <c r="G17" s="1192">
        <v>7039.33</v>
      </c>
      <c r="H17" s="1192">
        <v>1785.15</v>
      </c>
      <c r="I17" s="1192">
        <v>0</v>
      </c>
      <c r="J17" s="1192">
        <v>5573.51</v>
      </c>
      <c r="K17" s="1192">
        <v>0</v>
      </c>
      <c r="L17" s="1192">
        <v>7358.66</v>
      </c>
      <c r="M17" s="1192">
        <v>48.940000000000055</v>
      </c>
      <c r="N17" s="1192">
        <v>0</v>
      </c>
      <c r="O17" s="1192">
        <v>270.39000000000033</v>
      </c>
      <c r="P17" s="1192">
        <v>0</v>
      </c>
      <c r="Q17" s="1192">
        <v>319.33000000000038</v>
      </c>
      <c r="R17" s="1193">
        <v>0.23983116187112005</v>
      </c>
      <c r="S17" s="1193">
        <v>0.25071078889816734</v>
      </c>
    </row>
    <row r="18" spans="1:26" ht="13.5" customHeight="1">
      <c r="A18" s="499" t="s">
        <v>1308</v>
      </c>
      <c r="B18" s="1192">
        <v>18729.63</v>
      </c>
      <c r="C18" s="1192">
        <v>1645.22</v>
      </c>
      <c r="D18" s="1192">
        <v>0</v>
      </c>
      <c r="E18" s="1192">
        <v>1853.97</v>
      </c>
      <c r="F18" s="1192">
        <v>0</v>
      </c>
      <c r="G18" s="1192">
        <v>3499.19</v>
      </c>
      <c r="H18" s="1192">
        <v>2113.42</v>
      </c>
      <c r="I18" s="1192">
        <v>25</v>
      </c>
      <c r="J18" s="1192">
        <v>2062.5100000000002</v>
      </c>
      <c r="K18" s="1192">
        <v>0</v>
      </c>
      <c r="L18" s="1192">
        <v>4200.93</v>
      </c>
      <c r="M18" s="1192">
        <v>468.20000000000005</v>
      </c>
      <c r="N18" s="1192">
        <v>25</v>
      </c>
      <c r="O18" s="1192">
        <v>208.54000000000019</v>
      </c>
      <c r="P18" s="1192">
        <v>0</v>
      </c>
      <c r="Q18" s="1192">
        <v>701.74000000000024</v>
      </c>
      <c r="R18" s="1193">
        <v>0.18682643490554804</v>
      </c>
      <c r="S18" s="1193">
        <v>0.22429327221092996</v>
      </c>
      <c r="U18" s="227" t="s">
        <v>825</v>
      </c>
      <c r="V18" s="227"/>
      <c r="W18" s="217"/>
    </row>
    <row r="19" spans="1:26" ht="11.25" customHeight="1">
      <c r="A19" s="261"/>
      <c r="B19" s="1192" t="s">
        <v>825</v>
      </c>
      <c r="C19" s="1192" t="s">
        <v>825</v>
      </c>
      <c r="D19" s="1192" t="s">
        <v>825</v>
      </c>
      <c r="E19" s="1192" t="s">
        <v>825</v>
      </c>
      <c r="F19" s="1192" t="s">
        <v>825</v>
      </c>
      <c r="G19" s="1192" t="s">
        <v>825</v>
      </c>
      <c r="H19" s="1192" t="s">
        <v>825</v>
      </c>
      <c r="I19" s="1192" t="s">
        <v>825</v>
      </c>
      <c r="J19" s="1192" t="s">
        <v>825</v>
      </c>
      <c r="K19" s="1192" t="s">
        <v>825</v>
      </c>
      <c r="L19" s="1194"/>
      <c r="M19" s="1194"/>
      <c r="N19" s="1192" t="s">
        <v>825</v>
      </c>
      <c r="O19" s="1194"/>
      <c r="P19" s="1194"/>
      <c r="Q19" s="1194"/>
      <c r="R19" s="1190"/>
      <c r="S19" s="1190"/>
      <c r="U19" s="217"/>
      <c r="V19" s="217"/>
      <c r="W19" s="217"/>
      <c r="X19" s="217"/>
    </row>
    <row r="20" spans="1:26" s="45" customFormat="1" ht="15.75">
      <c r="A20" s="1197" t="s">
        <v>6</v>
      </c>
      <c r="B20" s="1195">
        <v>2398438.96</v>
      </c>
      <c r="C20" s="1195">
        <v>193855.82</v>
      </c>
      <c r="D20" s="1195">
        <v>0</v>
      </c>
      <c r="E20" s="1195">
        <v>385392.58999999997</v>
      </c>
      <c r="F20" s="1195">
        <v>0</v>
      </c>
      <c r="G20" s="1195">
        <v>579248.4099999998</v>
      </c>
      <c r="H20" s="1195">
        <v>206665.69999999998</v>
      </c>
      <c r="I20" s="1195">
        <v>25</v>
      </c>
      <c r="J20" s="1195">
        <v>394123.44</v>
      </c>
      <c r="K20" s="1195">
        <v>0</v>
      </c>
      <c r="L20" s="1195">
        <v>600814.14000000013</v>
      </c>
      <c r="M20" s="1195">
        <v>12809.879999999992</v>
      </c>
      <c r="N20" s="1195">
        <v>25</v>
      </c>
      <c r="O20" s="1195">
        <v>8730.8500000000022</v>
      </c>
      <c r="P20" s="1195">
        <v>0</v>
      </c>
      <c r="Q20" s="1195">
        <v>21565.729999999996</v>
      </c>
      <c r="R20" s="1196">
        <v>0.24151059070521427</v>
      </c>
      <c r="S20" s="1196">
        <v>0.25050215995490671</v>
      </c>
      <c r="T20" s="246" t="s">
        <v>825</v>
      </c>
      <c r="U20" s="246"/>
      <c r="V20" s="246"/>
      <c r="W20" s="246"/>
      <c r="X20" s="246"/>
      <c r="Y20" s="246"/>
      <c r="Z20" s="246"/>
    </row>
    <row r="21" spans="1:26" ht="22.5" customHeight="1" thickBot="1">
      <c r="A21" s="114"/>
      <c r="B21" s="863"/>
      <c r="C21" s="863" t="s">
        <v>825</v>
      </c>
      <c r="D21" s="861" t="s">
        <v>825</v>
      </c>
      <c r="E21" s="861" t="s">
        <v>825</v>
      </c>
      <c r="F21" s="861"/>
      <c r="G21" s="863"/>
      <c r="H21" s="863"/>
      <c r="I21" s="863"/>
      <c r="J21" s="863"/>
      <c r="K21" s="863"/>
      <c r="L21" s="863" t="s">
        <v>825</v>
      </c>
      <c r="M21" s="863" t="s">
        <v>825</v>
      </c>
      <c r="N21" s="863" t="s">
        <v>825</v>
      </c>
      <c r="O21" s="863" t="s">
        <v>825</v>
      </c>
      <c r="P21" s="863"/>
      <c r="Q21" s="863" t="s">
        <v>825</v>
      </c>
      <c r="R21" s="865" t="s">
        <v>825</v>
      </c>
      <c r="S21" s="865" t="s">
        <v>825</v>
      </c>
      <c r="T21" s="215" t="s">
        <v>825</v>
      </c>
      <c r="U21" s="217"/>
      <c r="V21" s="217"/>
    </row>
    <row r="22" spans="1:26" s="131" customFormat="1" ht="21" customHeight="1" thickTop="1" thickBot="1">
      <c r="A22" s="1302" t="s">
        <v>884</v>
      </c>
      <c r="B22" s="1302"/>
      <c r="C22" s="1302"/>
      <c r="D22" s="1302"/>
      <c r="E22" s="1005" t="s">
        <v>825</v>
      </c>
      <c r="F22" s="1005"/>
      <c r="G22" s="1005"/>
      <c r="H22" s="1005"/>
      <c r="I22" s="1005"/>
      <c r="J22" s="1005"/>
      <c r="K22" s="1005"/>
      <c r="L22" s="1005" t="s">
        <v>825</v>
      </c>
      <c r="M22" s="1005"/>
      <c r="N22" s="1005"/>
      <c r="O22" s="1005"/>
      <c r="P22" s="1005"/>
      <c r="Q22" s="1005" t="s">
        <v>825</v>
      </c>
      <c r="R22" s="1005"/>
      <c r="S22" s="1005"/>
    </row>
    <row r="23" spans="1:26" ht="16.5" customHeight="1" thickTop="1">
      <c r="A23" s="114"/>
      <c r="B23" s="863" t="s">
        <v>825</v>
      </c>
      <c r="C23" s="864"/>
      <c r="D23" s="863" t="s">
        <v>825</v>
      </c>
      <c r="E23" s="863" t="s">
        <v>825</v>
      </c>
      <c r="F23" s="863"/>
      <c r="G23" s="863" t="s">
        <v>825</v>
      </c>
      <c r="H23" s="863" t="s">
        <v>825</v>
      </c>
      <c r="I23" s="863" t="s">
        <v>825</v>
      </c>
      <c r="J23" s="863" t="s">
        <v>825</v>
      </c>
      <c r="K23" s="863"/>
      <c r="L23" s="863" t="s">
        <v>825</v>
      </c>
      <c r="M23" s="863" t="s">
        <v>825</v>
      </c>
      <c r="N23" s="863" t="s">
        <v>825</v>
      </c>
      <c r="O23" s="864"/>
      <c r="P23" s="864"/>
      <c r="Q23" s="864"/>
      <c r="R23" s="860"/>
      <c r="S23" s="860"/>
    </row>
    <row r="24" spans="1:26" ht="13.5" customHeight="1">
      <c r="A24" s="499" t="s">
        <v>858</v>
      </c>
      <c r="B24" s="861">
        <v>754490.96</v>
      </c>
      <c r="C24" s="861">
        <v>44543.14</v>
      </c>
      <c r="D24" s="861">
        <v>0</v>
      </c>
      <c r="E24" s="861">
        <v>177951.23</v>
      </c>
      <c r="F24" s="861">
        <v>3.23</v>
      </c>
      <c r="G24" s="861">
        <v>222497.6</v>
      </c>
      <c r="H24" s="861">
        <v>68201.259999999995</v>
      </c>
      <c r="I24" s="861">
        <v>0.69</v>
      </c>
      <c r="J24" s="861">
        <v>210940.02</v>
      </c>
      <c r="K24" s="861">
        <v>64.78</v>
      </c>
      <c r="L24" s="861">
        <v>279206.75</v>
      </c>
      <c r="M24" s="861">
        <v>23658.119999999995</v>
      </c>
      <c r="N24" s="861">
        <v>0.69</v>
      </c>
      <c r="O24" s="861">
        <v>32988.789999999979</v>
      </c>
      <c r="P24" s="861">
        <v>61.550000000000004</v>
      </c>
      <c r="Q24" s="861">
        <v>56709.14999999998</v>
      </c>
      <c r="R24" s="862">
        <v>0.29489763535404057</v>
      </c>
      <c r="S24" s="862">
        <v>0.37005976850935368</v>
      </c>
    </row>
    <row r="25" spans="1:26" ht="13.5" customHeight="1">
      <c r="A25" s="499" t="s">
        <v>859</v>
      </c>
      <c r="B25" s="861">
        <v>384207.6</v>
      </c>
      <c r="C25" s="861">
        <v>21183.08</v>
      </c>
      <c r="D25" s="861">
        <v>0</v>
      </c>
      <c r="E25" s="861">
        <v>87184.85</v>
      </c>
      <c r="F25" s="861">
        <v>0</v>
      </c>
      <c r="G25" s="861">
        <v>108367.93000000001</v>
      </c>
      <c r="H25" s="861">
        <v>27226.79</v>
      </c>
      <c r="I25" s="861">
        <v>0</v>
      </c>
      <c r="J25" s="861">
        <v>96672.81</v>
      </c>
      <c r="K25" s="861">
        <v>0</v>
      </c>
      <c r="L25" s="861">
        <v>123899.6</v>
      </c>
      <c r="M25" s="861">
        <v>6043.7099999999991</v>
      </c>
      <c r="N25" s="861">
        <v>0</v>
      </c>
      <c r="O25" s="861">
        <v>9487.9599999999919</v>
      </c>
      <c r="P25" s="861">
        <v>0</v>
      </c>
      <c r="Q25" s="861">
        <v>15531.669999999991</v>
      </c>
      <c r="R25" s="862">
        <v>0.28205566469793936</v>
      </c>
      <c r="S25" s="862">
        <v>0.32248086711454954</v>
      </c>
    </row>
    <row r="26" spans="1:26" ht="13.5" customHeight="1">
      <c r="A26" s="499" t="s">
        <v>860</v>
      </c>
      <c r="B26" s="861">
        <v>330756.38</v>
      </c>
      <c r="C26" s="861">
        <v>11669.83</v>
      </c>
      <c r="D26" s="861">
        <v>0</v>
      </c>
      <c r="E26" s="861">
        <v>102477.93</v>
      </c>
      <c r="F26" s="861">
        <v>0</v>
      </c>
      <c r="G26" s="861">
        <v>114147.76</v>
      </c>
      <c r="H26" s="861">
        <v>12930.63</v>
      </c>
      <c r="I26" s="861">
        <v>0</v>
      </c>
      <c r="J26" s="861">
        <v>111789.4</v>
      </c>
      <c r="K26" s="861">
        <v>0</v>
      </c>
      <c r="L26" s="861">
        <v>124720.03</v>
      </c>
      <c r="M26" s="861">
        <v>1260.7999999999993</v>
      </c>
      <c r="N26" s="861">
        <v>0</v>
      </c>
      <c r="O26" s="861">
        <v>9311.4700000000012</v>
      </c>
      <c r="P26" s="861">
        <v>0</v>
      </c>
      <c r="Q26" s="861">
        <v>10572.27</v>
      </c>
      <c r="R26" s="862">
        <v>0.34511128704456129</v>
      </c>
      <c r="S26" s="862">
        <v>0.37707520562415153</v>
      </c>
    </row>
    <row r="27" spans="1:26" ht="13.5" customHeight="1">
      <c r="A27" s="499" t="s">
        <v>861</v>
      </c>
      <c r="B27" s="861">
        <v>105353.57</v>
      </c>
      <c r="C27" s="861">
        <v>4045.4</v>
      </c>
      <c r="D27" s="861">
        <v>0</v>
      </c>
      <c r="E27" s="861">
        <v>32201.65</v>
      </c>
      <c r="F27" s="861">
        <v>0</v>
      </c>
      <c r="G27" s="861">
        <v>36247.050000000003</v>
      </c>
      <c r="H27" s="861">
        <v>4817.49</v>
      </c>
      <c r="I27" s="861">
        <v>0</v>
      </c>
      <c r="J27" s="861">
        <v>33464.36</v>
      </c>
      <c r="K27" s="861">
        <v>0</v>
      </c>
      <c r="L27" s="861">
        <v>38281.85</v>
      </c>
      <c r="M27" s="861">
        <v>772.08999999999969</v>
      </c>
      <c r="N27" s="861">
        <v>0</v>
      </c>
      <c r="O27" s="861">
        <v>1262.7099999999991</v>
      </c>
      <c r="P27" s="861">
        <v>0</v>
      </c>
      <c r="Q27" s="861">
        <v>2034.7999999999988</v>
      </c>
      <c r="R27" s="862">
        <v>0.34405146403676684</v>
      </c>
      <c r="S27" s="862">
        <v>0.36336547494308924</v>
      </c>
    </row>
    <row r="28" spans="1:26" ht="13.5" customHeight="1">
      <c r="A28" s="499" t="s">
        <v>862</v>
      </c>
      <c r="B28" s="861">
        <v>104828.53</v>
      </c>
      <c r="C28" s="861">
        <v>6312.66</v>
      </c>
      <c r="D28" s="861">
        <v>0</v>
      </c>
      <c r="E28" s="861">
        <v>22007.599999999999</v>
      </c>
      <c r="F28" s="861">
        <v>0</v>
      </c>
      <c r="G28" s="861">
        <v>28320.26</v>
      </c>
      <c r="H28" s="861">
        <v>8567.2099999999991</v>
      </c>
      <c r="I28" s="861">
        <v>0</v>
      </c>
      <c r="J28" s="861">
        <v>23348.46</v>
      </c>
      <c r="K28" s="861">
        <v>0</v>
      </c>
      <c r="L28" s="861">
        <v>31915.67</v>
      </c>
      <c r="M28" s="861">
        <v>2254.5499999999993</v>
      </c>
      <c r="N28" s="861">
        <v>0</v>
      </c>
      <c r="O28" s="861">
        <v>1340.8600000000006</v>
      </c>
      <c r="P28" s="861">
        <v>0</v>
      </c>
      <c r="Q28" s="861">
        <v>3595.41</v>
      </c>
      <c r="R28" s="862">
        <v>0.27015794268983834</v>
      </c>
      <c r="S28" s="862">
        <v>0.30445595297387074</v>
      </c>
    </row>
    <row r="29" spans="1:26" ht="13.5" customHeight="1">
      <c r="A29" s="499" t="s">
        <v>879</v>
      </c>
      <c r="B29" s="861">
        <v>76181.149999999994</v>
      </c>
      <c r="C29" s="861">
        <v>5811.63</v>
      </c>
      <c r="D29" s="861">
        <v>0</v>
      </c>
      <c r="E29" s="861">
        <v>12284.49</v>
      </c>
      <c r="F29" s="861">
        <v>0</v>
      </c>
      <c r="G29" s="861">
        <v>18096.12</v>
      </c>
      <c r="H29" s="861">
        <v>6074.02</v>
      </c>
      <c r="I29" s="861">
        <v>0</v>
      </c>
      <c r="J29" s="861">
        <v>14502.07</v>
      </c>
      <c r="K29" s="861">
        <v>0</v>
      </c>
      <c r="L29" s="861">
        <v>20576.09</v>
      </c>
      <c r="M29" s="861">
        <v>262.39000000000033</v>
      </c>
      <c r="N29" s="861">
        <v>0</v>
      </c>
      <c r="O29" s="861">
        <v>2217.58</v>
      </c>
      <c r="P29" s="861">
        <v>0</v>
      </c>
      <c r="Q29" s="861">
        <v>2479.9700000000003</v>
      </c>
      <c r="R29" s="862">
        <v>0.23754065146036782</v>
      </c>
      <c r="S29" s="862">
        <v>0.27009424247336777</v>
      </c>
    </row>
    <row r="30" spans="1:26" ht="13.5" customHeight="1">
      <c r="A30" s="499" t="s">
        <v>863</v>
      </c>
      <c r="B30" s="861">
        <v>154141.82999999999</v>
      </c>
      <c r="C30" s="861">
        <v>12592.95</v>
      </c>
      <c r="D30" s="861">
        <v>0</v>
      </c>
      <c r="E30" s="861">
        <v>23342.5</v>
      </c>
      <c r="F30" s="861">
        <v>0</v>
      </c>
      <c r="G30" s="861">
        <v>35935.449999999997</v>
      </c>
      <c r="H30" s="861">
        <v>12757.96</v>
      </c>
      <c r="I30" s="861">
        <v>0</v>
      </c>
      <c r="J30" s="861">
        <v>24718.74</v>
      </c>
      <c r="K30" s="861">
        <v>0</v>
      </c>
      <c r="L30" s="861">
        <v>37476.699999999997</v>
      </c>
      <c r="M30" s="861">
        <v>165.0099999999984</v>
      </c>
      <c r="N30" s="861">
        <v>0</v>
      </c>
      <c r="O30" s="861">
        <v>1376.2400000000016</v>
      </c>
      <c r="P30" s="861">
        <v>0</v>
      </c>
      <c r="Q30" s="861">
        <v>1541.25</v>
      </c>
      <c r="R30" s="862">
        <v>0.23313236906555476</v>
      </c>
      <c r="S30" s="862">
        <v>0.24313127721397884</v>
      </c>
    </row>
    <row r="31" spans="1:26" ht="13.5" customHeight="1">
      <c r="A31" s="499" t="s">
        <v>864</v>
      </c>
      <c r="B31" s="861">
        <v>70486.710000000006</v>
      </c>
      <c r="C31" s="861">
        <v>6148.53</v>
      </c>
      <c r="D31" s="861">
        <v>0</v>
      </c>
      <c r="E31" s="861">
        <v>7727.94</v>
      </c>
      <c r="F31" s="861">
        <v>0</v>
      </c>
      <c r="G31" s="861">
        <v>13876.47</v>
      </c>
      <c r="H31" s="861">
        <v>7935.81</v>
      </c>
      <c r="I31" s="861">
        <v>0</v>
      </c>
      <c r="J31" s="861">
        <v>9778.1</v>
      </c>
      <c r="K31" s="861">
        <v>0</v>
      </c>
      <c r="L31" s="861">
        <v>17713.91</v>
      </c>
      <c r="M31" s="861">
        <v>1787.2800000000007</v>
      </c>
      <c r="N31" s="861">
        <v>0</v>
      </c>
      <c r="O31" s="861">
        <v>2050.1600000000008</v>
      </c>
      <c r="P31" s="861">
        <v>0</v>
      </c>
      <c r="Q31" s="861">
        <v>3837.4400000000014</v>
      </c>
      <c r="R31" s="862">
        <v>0.19686647312663619</v>
      </c>
      <c r="S31" s="862">
        <v>0.25130850907922925</v>
      </c>
    </row>
    <row r="32" spans="1:26" ht="13.5" customHeight="1">
      <c r="A32" s="499" t="s">
        <v>865</v>
      </c>
      <c r="B32" s="861">
        <v>81882.23</v>
      </c>
      <c r="C32" s="861">
        <v>6273.28</v>
      </c>
      <c r="D32" s="861">
        <v>0</v>
      </c>
      <c r="E32" s="861">
        <v>12669.94</v>
      </c>
      <c r="F32" s="861">
        <v>0</v>
      </c>
      <c r="G32" s="861">
        <v>18943.22</v>
      </c>
      <c r="H32" s="861">
        <v>8060.88</v>
      </c>
      <c r="I32" s="861">
        <v>0</v>
      </c>
      <c r="J32" s="861">
        <v>14412.93</v>
      </c>
      <c r="K32" s="861">
        <v>0</v>
      </c>
      <c r="L32" s="861">
        <v>22473.81</v>
      </c>
      <c r="M32" s="861">
        <v>1787.6000000000004</v>
      </c>
      <c r="N32" s="861">
        <v>0</v>
      </c>
      <c r="O32" s="861">
        <v>1742.9899999999998</v>
      </c>
      <c r="P32" s="861">
        <v>0</v>
      </c>
      <c r="Q32" s="861">
        <v>3530.59</v>
      </c>
      <c r="R32" s="862">
        <v>0.23134714333012182</v>
      </c>
      <c r="S32" s="862">
        <v>0.27446504571260461</v>
      </c>
    </row>
    <row r="33" spans="1:19" ht="13.5" customHeight="1">
      <c r="A33" s="499" t="s">
        <v>866</v>
      </c>
      <c r="B33" s="861">
        <v>66338.58</v>
      </c>
      <c r="C33" s="861">
        <v>7137.69</v>
      </c>
      <c r="D33" s="861">
        <v>0</v>
      </c>
      <c r="E33" s="861">
        <v>2443.48</v>
      </c>
      <c r="F33" s="861">
        <v>0</v>
      </c>
      <c r="G33" s="861">
        <v>9581.17</v>
      </c>
      <c r="H33" s="861">
        <v>7267.75</v>
      </c>
      <c r="I33" s="861">
        <v>0</v>
      </c>
      <c r="J33" s="861">
        <v>2556.9499999999998</v>
      </c>
      <c r="K33" s="861">
        <v>0</v>
      </c>
      <c r="L33" s="861">
        <v>9824.7000000000007</v>
      </c>
      <c r="M33" s="861">
        <v>130.0600000000004</v>
      </c>
      <c r="N33" s="861">
        <v>0</v>
      </c>
      <c r="O33" s="861">
        <v>113.4699999999998</v>
      </c>
      <c r="P33" s="861">
        <v>0</v>
      </c>
      <c r="Q33" s="861">
        <v>243.5300000000002</v>
      </c>
      <c r="R33" s="862">
        <v>0.14442832511639531</v>
      </c>
      <c r="S33" s="862">
        <v>0.14809934128828203</v>
      </c>
    </row>
    <row r="34" spans="1:19" ht="13.5" customHeight="1">
      <c r="A34" s="499" t="s">
        <v>867</v>
      </c>
      <c r="B34" s="861">
        <v>56706.98</v>
      </c>
      <c r="C34" s="861">
        <v>5848.01</v>
      </c>
      <c r="D34" s="861">
        <v>0</v>
      </c>
      <c r="E34" s="861">
        <v>3500.27</v>
      </c>
      <c r="F34" s="861">
        <v>0</v>
      </c>
      <c r="G34" s="861">
        <v>9348.2800000000007</v>
      </c>
      <c r="H34" s="861">
        <v>6841.99</v>
      </c>
      <c r="I34" s="861">
        <v>0</v>
      </c>
      <c r="J34" s="861">
        <v>4478.83</v>
      </c>
      <c r="K34" s="861">
        <v>0</v>
      </c>
      <c r="L34" s="861">
        <v>11320.82</v>
      </c>
      <c r="M34" s="861">
        <v>993.97999999999956</v>
      </c>
      <c r="N34" s="861">
        <v>0</v>
      </c>
      <c r="O34" s="861">
        <v>978.56</v>
      </c>
      <c r="P34" s="861">
        <v>0</v>
      </c>
      <c r="Q34" s="861">
        <v>1972.5399999999995</v>
      </c>
      <c r="R34" s="862">
        <v>0.16485236914397486</v>
      </c>
      <c r="S34" s="862">
        <v>0.1996371522518039</v>
      </c>
    </row>
    <row r="35" spans="1:19" ht="13.5" customHeight="1">
      <c r="A35" s="499" t="s">
        <v>873</v>
      </c>
      <c r="B35" s="861">
        <v>21764.15</v>
      </c>
      <c r="C35" s="861">
        <v>2344.86</v>
      </c>
      <c r="D35" s="861">
        <v>0</v>
      </c>
      <c r="E35" s="861">
        <v>297.45</v>
      </c>
      <c r="F35" s="861">
        <v>0</v>
      </c>
      <c r="G35" s="861">
        <v>2642.31</v>
      </c>
      <c r="H35" s="861">
        <v>2448.62</v>
      </c>
      <c r="I35" s="861">
        <v>0</v>
      </c>
      <c r="J35" s="861">
        <v>583.21</v>
      </c>
      <c r="K35" s="861">
        <v>0</v>
      </c>
      <c r="L35" s="861">
        <v>3031.83</v>
      </c>
      <c r="M35" s="861">
        <v>103.75999999999976</v>
      </c>
      <c r="N35" s="861">
        <v>0</v>
      </c>
      <c r="O35" s="861">
        <v>285.76000000000005</v>
      </c>
      <c r="P35" s="861">
        <v>0</v>
      </c>
      <c r="Q35" s="861">
        <v>389.51999999999981</v>
      </c>
      <c r="R35" s="862">
        <v>0.12140653322091603</v>
      </c>
      <c r="S35" s="862">
        <v>0.1393038551930583</v>
      </c>
    </row>
    <row r="36" spans="1:19" ht="13.5" customHeight="1">
      <c r="A36" s="499" t="s">
        <v>871</v>
      </c>
      <c r="B36" s="861">
        <v>64087.57</v>
      </c>
      <c r="C36" s="861">
        <v>6137.03</v>
      </c>
      <c r="D36" s="861">
        <v>0</v>
      </c>
      <c r="E36" s="861">
        <v>4358.9799999999996</v>
      </c>
      <c r="F36" s="861">
        <v>0</v>
      </c>
      <c r="G36" s="861">
        <v>10496.009999999998</v>
      </c>
      <c r="H36" s="861">
        <v>7490.44</v>
      </c>
      <c r="I36" s="861">
        <v>0</v>
      </c>
      <c r="J36" s="861">
        <v>8376.68</v>
      </c>
      <c r="K36" s="861">
        <v>0</v>
      </c>
      <c r="L36" s="861">
        <v>15867.119999999999</v>
      </c>
      <c r="M36" s="861">
        <v>1353.4099999999999</v>
      </c>
      <c r="N36" s="861">
        <v>0</v>
      </c>
      <c r="O36" s="861">
        <v>4017.7000000000007</v>
      </c>
      <c r="P36" s="861">
        <v>0</v>
      </c>
      <c r="Q36" s="861">
        <v>5371.1100000000006</v>
      </c>
      <c r="R36" s="862">
        <v>0.16377606453170246</v>
      </c>
      <c r="S36" s="862">
        <v>0.24758498410846283</v>
      </c>
    </row>
    <row r="37" spans="1:19" ht="13.5" customHeight="1">
      <c r="A37" s="499" t="s">
        <v>880</v>
      </c>
      <c r="B37" s="861">
        <v>105256.01</v>
      </c>
      <c r="C37" s="861">
        <v>7278.34</v>
      </c>
      <c r="D37" s="861">
        <v>0</v>
      </c>
      <c r="E37" s="861">
        <v>17694.189999999999</v>
      </c>
      <c r="F37" s="861">
        <v>0</v>
      </c>
      <c r="G37" s="861">
        <v>24972.53</v>
      </c>
      <c r="H37" s="861">
        <v>8642.23</v>
      </c>
      <c r="I37" s="861">
        <v>0</v>
      </c>
      <c r="J37" s="861">
        <v>18533.09</v>
      </c>
      <c r="K37" s="861">
        <v>0</v>
      </c>
      <c r="L37" s="861">
        <v>27175.32</v>
      </c>
      <c r="M37" s="861">
        <v>1363.8899999999994</v>
      </c>
      <c r="N37" s="861">
        <v>0</v>
      </c>
      <c r="O37" s="861">
        <v>838.90000000000146</v>
      </c>
      <c r="P37" s="861">
        <v>0</v>
      </c>
      <c r="Q37" s="861">
        <v>2202.7900000000009</v>
      </c>
      <c r="R37" s="862">
        <v>0.23725514581067628</v>
      </c>
      <c r="S37" s="862">
        <v>0.25818307192149886</v>
      </c>
    </row>
    <row r="38" spans="1:19" ht="13.5" customHeight="1">
      <c r="A38" s="499" t="s">
        <v>872</v>
      </c>
      <c r="B38" s="861">
        <v>45537.83</v>
      </c>
      <c r="C38" s="861">
        <v>3979.91</v>
      </c>
      <c r="D38" s="861">
        <v>0</v>
      </c>
      <c r="E38" s="861">
        <v>5435.09</v>
      </c>
      <c r="F38" s="861">
        <v>0</v>
      </c>
      <c r="G38" s="861">
        <v>9415</v>
      </c>
      <c r="H38" s="861">
        <v>5012.24</v>
      </c>
      <c r="I38" s="861">
        <v>0</v>
      </c>
      <c r="J38" s="861">
        <v>6622.01</v>
      </c>
      <c r="K38" s="861">
        <v>0</v>
      </c>
      <c r="L38" s="861">
        <v>11634.25</v>
      </c>
      <c r="M38" s="861">
        <v>1032.33</v>
      </c>
      <c r="N38" s="861">
        <v>0</v>
      </c>
      <c r="O38" s="861">
        <v>1186.92</v>
      </c>
      <c r="P38" s="861">
        <v>0</v>
      </c>
      <c r="Q38" s="861">
        <v>2219.25</v>
      </c>
      <c r="R38" s="862">
        <v>0.20675117808643934</v>
      </c>
      <c r="S38" s="862">
        <v>0.25548538434967144</v>
      </c>
    </row>
    <row r="39" spans="1:19" ht="13.5" customHeight="1">
      <c r="A39" s="499" t="s">
        <v>870</v>
      </c>
      <c r="B39" s="861">
        <v>101318.1</v>
      </c>
      <c r="C39" s="861">
        <v>10198.66</v>
      </c>
      <c r="D39" s="861">
        <v>0</v>
      </c>
      <c r="E39" s="861">
        <v>5364.17</v>
      </c>
      <c r="F39" s="861">
        <v>0</v>
      </c>
      <c r="G39" s="861">
        <v>15562.83</v>
      </c>
      <c r="H39" s="861">
        <v>11882.86</v>
      </c>
      <c r="I39" s="861">
        <v>0</v>
      </c>
      <c r="J39" s="861">
        <v>8349.1200000000008</v>
      </c>
      <c r="K39" s="861">
        <v>0</v>
      </c>
      <c r="L39" s="861">
        <v>20231.980000000003</v>
      </c>
      <c r="M39" s="861">
        <v>1684.2000000000007</v>
      </c>
      <c r="N39" s="861">
        <v>0</v>
      </c>
      <c r="O39" s="861">
        <v>2984.9500000000007</v>
      </c>
      <c r="P39" s="861">
        <v>0</v>
      </c>
      <c r="Q39" s="861">
        <v>4669.1500000000015</v>
      </c>
      <c r="R39" s="862">
        <v>0.15360365028558567</v>
      </c>
      <c r="S39" s="862">
        <v>0.19968771621260173</v>
      </c>
    </row>
    <row r="40" spans="1:19" ht="13.5" customHeight="1">
      <c r="A40" s="499" t="s">
        <v>868</v>
      </c>
      <c r="B40" s="861">
        <v>48834.18</v>
      </c>
      <c r="C40" s="861">
        <v>4764.34</v>
      </c>
      <c r="D40" s="861">
        <v>0</v>
      </c>
      <c r="E40" s="861">
        <v>3454.48</v>
      </c>
      <c r="F40" s="861">
        <v>0</v>
      </c>
      <c r="G40" s="861">
        <v>8218.82</v>
      </c>
      <c r="H40" s="861">
        <v>7111.1</v>
      </c>
      <c r="I40" s="861">
        <v>0</v>
      </c>
      <c r="J40" s="861">
        <v>5128.82</v>
      </c>
      <c r="K40" s="861">
        <v>0</v>
      </c>
      <c r="L40" s="861">
        <v>12239.92</v>
      </c>
      <c r="M40" s="861">
        <v>2346.7600000000002</v>
      </c>
      <c r="N40" s="861">
        <v>0</v>
      </c>
      <c r="O40" s="861">
        <v>1674.3399999999997</v>
      </c>
      <c r="P40" s="861">
        <v>0</v>
      </c>
      <c r="Q40" s="861">
        <v>4021.1</v>
      </c>
      <c r="R40" s="862">
        <v>0.16830056325303303</v>
      </c>
      <c r="S40" s="862">
        <v>0.25064248032832742</v>
      </c>
    </row>
    <row r="41" spans="1:19" ht="13.5" customHeight="1">
      <c r="A41" s="499" t="s">
        <v>869</v>
      </c>
      <c r="B41" s="861">
        <v>48427.46</v>
      </c>
      <c r="C41" s="861">
        <v>5217.5600000000004</v>
      </c>
      <c r="D41" s="861">
        <v>0</v>
      </c>
      <c r="E41" s="861">
        <v>715.16</v>
      </c>
      <c r="F41" s="861">
        <v>0.7</v>
      </c>
      <c r="G41" s="861">
        <v>5933.42</v>
      </c>
      <c r="H41" s="861">
        <v>6813.91</v>
      </c>
      <c r="I41" s="861">
        <v>0</v>
      </c>
      <c r="J41" s="861">
        <v>927.43</v>
      </c>
      <c r="K41" s="861">
        <v>6.44</v>
      </c>
      <c r="L41" s="861">
        <v>7747.78</v>
      </c>
      <c r="M41" s="861">
        <v>1596.3499999999995</v>
      </c>
      <c r="N41" s="861">
        <v>0</v>
      </c>
      <c r="O41" s="861">
        <v>212.26999999999998</v>
      </c>
      <c r="P41" s="861">
        <v>5.74</v>
      </c>
      <c r="Q41" s="861">
        <v>1814.3599999999994</v>
      </c>
      <c r="R41" s="862">
        <v>0.12252180890759086</v>
      </c>
      <c r="S41" s="862">
        <v>0.15998732950272429</v>
      </c>
    </row>
    <row r="42" spans="1:19" ht="13.5" customHeight="1">
      <c r="A42" s="499" t="s">
        <v>877</v>
      </c>
      <c r="B42" s="861">
        <v>181868.43</v>
      </c>
      <c r="C42" s="861">
        <v>18984.46</v>
      </c>
      <c r="D42" s="861">
        <v>0</v>
      </c>
      <c r="E42" s="861">
        <v>6654.03</v>
      </c>
      <c r="F42" s="861">
        <v>0</v>
      </c>
      <c r="G42" s="861">
        <v>25638.489999999998</v>
      </c>
      <c r="H42" s="861">
        <v>20030.47</v>
      </c>
      <c r="I42" s="861">
        <v>0</v>
      </c>
      <c r="J42" s="861">
        <v>9104.2000000000007</v>
      </c>
      <c r="K42" s="861">
        <v>0</v>
      </c>
      <c r="L42" s="861">
        <v>29134.670000000002</v>
      </c>
      <c r="M42" s="861">
        <v>1046.010000000002</v>
      </c>
      <c r="N42" s="861">
        <v>0</v>
      </c>
      <c r="O42" s="861">
        <v>2450.170000000001</v>
      </c>
      <c r="P42" s="861">
        <v>0</v>
      </c>
      <c r="Q42" s="861">
        <v>3496.180000000003</v>
      </c>
      <c r="R42" s="862">
        <v>0.14097273507007235</v>
      </c>
      <c r="S42" s="862">
        <v>0.16019641231850962</v>
      </c>
    </row>
    <row r="43" spans="1:19" ht="13.5" customHeight="1">
      <c r="A43" s="499" t="s">
        <v>878</v>
      </c>
      <c r="B43" s="861">
        <v>207841.45</v>
      </c>
      <c r="C43" s="861">
        <v>21589.38</v>
      </c>
      <c r="D43" s="861">
        <v>0</v>
      </c>
      <c r="E43" s="861">
        <v>6787.87</v>
      </c>
      <c r="F43" s="861">
        <v>0</v>
      </c>
      <c r="G43" s="861">
        <v>28377.25</v>
      </c>
      <c r="H43" s="861">
        <v>23408.560000000001</v>
      </c>
      <c r="I43" s="861">
        <v>0</v>
      </c>
      <c r="J43" s="861">
        <v>8262.43</v>
      </c>
      <c r="K43" s="861">
        <v>188.05</v>
      </c>
      <c r="L43" s="861">
        <v>31859.040000000001</v>
      </c>
      <c r="M43" s="861">
        <v>1819.1800000000003</v>
      </c>
      <c r="N43" s="861">
        <v>0</v>
      </c>
      <c r="O43" s="861">
        <v>1474.5600000000004</v>
      </c>
      <c r="P43" s="861">
        <v>188.05</v>
      </c>
      <c r="Q43" s="861">
        <v>3481.7900000000009</v>
      </c>
      <c r="R43" s="862">
        <v>0.136533160252683</v>
      </c>
      <c r="S43" s="862">
        <v>0.15328530473589363</v>
      </c>
    </row>
    <row r="44" spans="1:19" ht="13.5" customHeight="1">
      <c r="A44" s="499" t="s">
        <v>876</v>
      </c>
      <c r="B44" s="861">
        <v>59197.04</v>
      </c>
      <c r="C44" s="861">
        <v>5854.91</v>
      </c>
      <c r="D44" s="861">
        <v>0</v>
      </c>
      <c r="E44" s="861">
        <v>3477.97</v>
      </c>
      <c r="F44" s="861">
        <v>0</v>
      </c>
      <c r="G44" s="861">
        <v>9332.8799999999992</v>
      </c>
      <c r="H44" s="861">
        <v>6744.13</v>
      </c>
      <c r="I44" s="861">
        <v>0</v>
      </c>
      <c r="J44" s="861">
        <v>4824.8599999999997</v>
      </c>
      <c r="K44" s="861">
        <v>0</v>
      </c>
      <c r="L44" s="861">
        <v>11568.99</v>
      </c>
      <c r="M44" s="861">
        <v>889.22000000000025</v>
      </c>
      <c r="N44" s="861">
        <v>0</v>
      </c>
      <c r="O44" s="861">
        <v>1346.8899999999999</v>
      </c>
      <c r="P44" s="861">
        <v>0</v>
      </c>
      <c r="Q44" s="861">
        <v>2236.11</v>
      </c>
      <c r="R44" s="862">
        <v>0.1576578828941447</v>
      </c>
      <c r="S44" s="862">
        <v>0.19543189997337704</v>
      </c>
    </row>
    <row r="45" spans="1:19" ht="13.5" customHeight="1">
      <c r="A45" s="499" t="s">
        <v>875</v>
      </c>
      <c r="B45" s="861">
        <v>81408.22</v>
      </c>
      <c r="C45" s="861">
        <v>7619.88</v>
      </c>
      <c r="D45" s="861">
        <v>0</v>
      </c>
      <c r="E45" s="861">
        <v>5435.17</v>
      </c>
      <c r="F45" s="861">
        <v>0</v>
      </c>
      <c r="G45" s="861">
        <v>13055.05</v>
      </c>
      <c r="H45" s="861">
        <v>8290.17</v>
      </c>
      <c r="I45" s="861">
        <v>0</v>
      </c>
      <c r="J45" s="861">
        <v>6810.04</v>
      </c>
      <c r="K45" s="861">
        <v>0</v>
      </c>
      <c r="L45" s="861">
        <v>15100.21</v>
      </c>
      <c r="M45" s="861">
        <v>670.29</v>
      </c>
      <c r="N45" s="861">
        <v>0</v>
      </c>
      <c r="O45" s="861">
        <v>1374.87</v>
      </c>
      <c r="P45" s="861">
        <v>0</v>
      </c>
      <c r="Q45" s="861">
        <v>2045.1599999999999</v>
      </c>
      <c r="R45" s="862">
        <v>0.16036525549876904</v>
      </c>
      <c r="S45" s="862">
        <v>0.18548753430550377</v>
      </c>
    </row>
    <row r="46" spans="1:19" ht="13.5" customHeight="1">
      <c r="A46" s="499" t="s">
        <v>874</v>
      </c>
      <c r="B46" s="861">
        <v>57750.09</v>
      </c>
      <c r="C46" s="861">
        <v>4184.82</v>
      </c>
      <c r="D46" s="861">
        <v>0</v>
      </c>
      <c r="E46" s="861">
        <v>9871.7000000000007</v>
      </c>
      <c r="F46" s="861">
        <v>0</v>
      </c>
      <c r="G46" s="861">
        <v>14056.52</v>
      </c>
      <c r="H46" s="861">
        <v>4346.1899999999996</v>
      </c>
      <c r="I46" s="861">
        <v>0</v>
      </c>
      <c r="J46" s="861">
        <v>10156.85</v>
      </c>
      <c r="K46" s="861">
        <v>0</v>
      </c>
      <c r="L46" s="861">
        <v>14503.04</v>
      </c>
      <c r="M46" s="861">
        <v>161.36999999999989</v>
      </c>
      <c r="N46" s="861">
        <v>0</v>
      </c>
      <c r="O46" s="861">
        <v>285.14999999999964</v>
      </c>
      <c r="P46" s="861">
        <v>0</v>
      </c>
      <c r="Q46" s="861">
        <v>446.51999999999953</v>
      </c>
      <c r="R46" s="862">
        <v>0.24340256439427196</v>
      </c>
      <c r="S46" s="862">
        <v>0.25113450039644963</v>
      </c>
    </row>
    <row r="47" spans="1:19" ht="13.5" customHeight="1">
      <c r="A47" s="499" t="s">
        <v>881</v>
      </c>
      <c r="B47" s="861">
        <v>72425.72</v>
      </c>
      <c r="C47" s="861">
        <v>6986.98</v>
      </c>
      <c r="D47" s="861">
        <v>0</v>
      </c>
      <c r="E47" s="861">
        <v>4867.74</v>
      </c>
      <c r="F47" s="861">
        <v>0</v>
      </c>
      <c r="G47" s="861">
        <v>11854.72</v>
      </c>
      <c r="H47" s="861">
        <v>8961.2199999999993</v>
      </c>
      <c r="I47" s="861">
        <v>0</v>
      </c>
      <c r="J47" s="861">
        <v>6010.5</v>
      </c>
      <c r="K47" s="861">
        <v>0</v>
      </c>
      <c r="L47" s="861">
        <v>14971.72</v>
      </c>
      <c r="M47" s="861">
        <v>1974.2399999999998</v>
      </c>
      <c r="N47" s="861">
        <v>0</v>
      </c>
      <c r="O47" s="861">
        <v>1142.7600000000002</v>
      </c>
      <c r="P47" s="861">
        <v>0</v>
      </c>
      <c r="Q47" s="861">
        <v>3117</v>
      </c>
      <c r="R47" s="862">
        <v>0.16368107904208615</v>
      </c>
      <c r="S47" s="862">
        <v>0.20671827632504031</v>
      </c>
    </row>
    <row r="48" spans="1:19" ht="13.5" customHeight="1">
      <c r="A48" s="499" t="s">
        <v>882</v>
      </c>
      <c r="B48" s="861">
        <v>150319.29</v>
      </c>
      <c r="C48" s="861">
        <v>12264.81</v>
      </c>
      <c r="D48" s="861">
        <v>0</v>
      </c>
      <c r="E48" s="861">
        <v>35049.32</v>
      </c>
      <c r="F48" s="861">
        <v>0</v>
      </c>
      <c r="G48" s="861">
        <v>47314.13</v>
      </c>
      <c r="H48" s="861">
        <v>12532.39</v>
      </c>
      <c r="I48" s="861">
        <v>0</v>
      </c>
      <c r="J48" s="861">
        <v>36290</v>
      </c>
      <c r="K48" s="861">
        <v>0</v>
      </c>
      <c r="L48" s="861">
        <v>48822.39</v>
      </c>
      <c r="M48" s="861">
        <v>267.57999999999993</v>
      </c>
      <c r="N48" s="861">
        <v>0</v>
      </c>
      <c r="O48" s="861">
        <v>1240.6800000000003</v>
      </c>
      <c r="P48" s="861">
        <v>0</v>
      </c>
      <c r="Q48" s="861">
        <v>1508.2600000000002</v>
      </c>
      <c r="R48" s="862">
        <v>0.3147575404327681</v>
      </c>
      <c r="S48" s="862">
        <v>0.32479124934664072</v>
      </c>
    </row>
    <row r="49" spans="1:21" ht="13.5" customHeight="1">
      <c r="A49" s="499" t="s">
        <v>883</v>
      </c>
      <c r="B49" s="861">
        <v>42682.68</v>
      </c>
      <c r="C49" s="861">
        <v>4319.5600000000004</v>
      </c>
      <c r="D49" s="861">
        <v>0</v>
      </c>
      <c r="E49" s="861">
        <v>2155.36</v>
      </c>
      <c r="F49" s="861">
        <v>0</v>
      </c>
      <c r="G49" s="861">
        <v>6474.92</v>
      </c>
      <c r="H49" s="861">
        <v>5409.15</v>
      </c>
      <c r="I49" s="861">
        <v>0</v>
      </c>
      <c r="J49" s="861">
        <v>2927.54</v>
      </c>
      <c r="K49" s="861">
        <v>0</v>
      </c>
      <c r="L49" s="861">
        <v>8336.6899999999987</v>
      </c>
      <c r="M49" s="861">
        <v>1089.5899999999992</v>
      </c>
      <c r="N49" s="861">
        <v>0</v>
      </c>
      <c r="O49" s="861">
        <v>772.17999999999984</v>
      </c>
      <c r="P49" s="861">
        <v>0</v>
      </c>
      <c r="Q49" s="861">
        <v>1861.7699999999991</v>
      </c>
      <c r="R49" s="862">
        <v>0.15169900296794858</v>
      </c>
      <c r="S49" s="862">
        <v>0.19531786663817732</v>
      </c>
    </row>
    <row r="50" spans="1:21" ht="13.5" customHeight="1">
      <c r="A50" s="499" t="s">
        <v>1348</v>
      </c>
      <c r="B50" s="861">
        <v>90933.42</v>
      </c>
      <c r="C50" s="861">
        <v>6380.01</v>
      </c>
      <c r="D50" s="861">
        <v>0</v>
      </c>
      <c r="E50" s="861">
        <v>14915.85</v>
      </c>
      <c r="F50" s="861">
        <v>0</v>
      </c>
      <c r="G50" s="861">
        <v>21295.86</v>
      </c>
      <c r="H50" s="861">
        <v>7908.16</v>
      </c>
      <c r="I50" s="861">
        <v>0</v>
      </c>
      <c r="J50" s="861">
        <v>17096.71</v>
      </c>
      <c r="K50" s="861">
        <v>0</v>
      </c>
      <c r="L50" s="861">
        <v>25004.87</v>
      </c>
      <c r="M50" s="861">
        <v>1528.1499999999996</v>
      </c>
      <c r="N50" s="861">
        <v>0</v>
      </c>
      <c r="O50" s="861">
        <v>2180.8599999999988</v>
      </c>
      <c r="P50" s="861">
        <v>0</v>
      </c>
      <c r="Q50" s="861">
        <v>3709.0099999999984</v>
      </c>
      <c r="R50" s="862">
        <v>0.23419178559433926</v>
      </c>
      <c r="S50" s="862">
        <v>0.27497997985779044</v>
      </c>
    </row>
    <row r="51" spans="1:21" ht="13.5" customHeight="1">
      <c r="A51" s="499" t="s">
        <v>1358</v>
      </c>
      <c r="B51" s="861">
        <v>95380.09</v>
      </c>
      <c r="C51" s="861">
        <v>8625.84</v>
      </c>
      <c r="D51" s="861">
        <v>0</v>
      </c>
      <c r="E51" s="861">
        <v>8639.6200000000008</v>
      </c>
      <c r="F51" s="861">
        <v>0</v>
      </c>
      <c r="G51" s="861">
        <v>17265.46</v>
      </c>
      <c r="H51" s="861">
        <v>9570.56</v>
      </c>
      <c r="I51" s="861">
        <v>0</v>
      </c>
      <c r="J51" s="861">
        <v>12075.88</v>
      </c>
      <c r="K51" s="861">
        <v>0</v>
      </c>
      <c r="L51" s="861">
        <v>21646.44</v>
      </c>
      <c r="M51" s="861">
        <v>944.71999999999935</v>
      </c>
      <c r="N51" s="861">
        <v>0</v>
      </c>
      <c r="O51" s="861">
        <v>3436.2599999999984</v>
      </c>
      <c r="P51" s="861">
        <v>0</v>
      </c>
      <c r="Q51" s="861">
        <v>4380.9799999999977</v>
      </c>
      <c r="R51" s="862">
        <v>0.18101744294852312</v>
      </c>
      <c r="S51" s="862">
        <v>0.22694925114874603</v>
      </c>
    </row>
    <row r="52" spans="1:21" ht="13.5" customHeight="1">
      <c r="A52" s="499" t="s">
        <v>1393</v>
      </c>
      <c r="B52" s="861">
        <v>9989.7000000000007</v>
      </c>
      <c r="C52" s="861">
        <v>1096.28</v>
      </c>
      <c r="D52" s="861">
        <v>0</v>
      </c>
      <c r="E52" s="861">
        <v>56.29</v>
      </c>
      <c r="F52" s="861">
        <v>0</v>
      </c>
      <c r="G52" s="861">
        <v>1152.57</v>
      </c>
      <c r="H52" s="861">
        <v>1235.1500000000001</v>
      </c>
      <c r="I52" s="861">
        <v>0</v>
      </c>
      <c r="J52" s="861">
        <v>156.76</v>
      </c>
      <c r="K52" s="861">
        <v>0</v>
      </c>
      <c r="L52" s="861">
        <v>1391.91</v>
      </c>
      <c r="M52" s="861">
        <v>138.87000000000012</v>
      </c>
      <c r="N52" s="861">
        <v>0</v>
      </c>
      <c r="O52" s="861">
        <v>100.47</v>
      </c>
      <c r="P52" s="861">
        <v>0</v>
      </c>
      <c r="Q52" s="861">
        <v>239.34000000000012</v>
      </c>
      <c r="R52" s="862">
        <v>0.11537583711222557</v>
      </c>
      <c r="S52" s="862">
        <v>0.13933451454998649</v>
      </c>
    </row>
    <row r="53" spans="1:21" ht="13.5" customHeight="1">
      <c r="A53" s="499" t="s">
        <v>1394</v>
      </c>
      <c r="B53" s="861">
        <v>132451.85</v>
      </c>
      <c r="C53" s="861">
        <v>11938.82</v>
      </c>
      <c r="D53" s="861">
        <v>0</v>
      </c>
      <c r="E53" s="861">
        <v>12399.22</v>
      </c>
      <c r="F53" s="861">
        <v>0</v>
      </c>
      <c r="G53" s="861">
        <v>24338.04</v>
      </c>
      <c r="H53" s="861">
        <v>12261.56</v>
      </c>
      <c r="I53" s="861">
        <v>0</v>
      </c>
      <c r="J53" s="861">
        <v>12938.64</v>
      </c>
      <c r="K53" s="861">
        <v>0</v>
      </c>
      <c r="L53" s="861">
        <v>25200.199999999997</v>
      </c>
      <c r="M53" s="861">
        <v>322.73999999999978</v>
      </c>
      <c r="N53" s="861">
        <v>0</v>
      </c>
      <c r="O53" s="861">
        <v>539.42000000000007</v>
      </c>
      <c r="P53" s="861">
        <v>0</v>
      </c>
      <c r="Q53" s="861">
        <v>862.15999999999985</v>
      </c>
      <c r="R53" s="862">
        <v>0.18375009484578736</v>
      </c>
      <c r="S53" s="862">
        <v>0.19025932820115382</v>
      </c>
    </row>
    <row r="54" spans="1:21" ht="10.5" customHeight="1">
      <c r="A54" s="261" t="s">
        <v>825</v>
      </c>
      <c r="B54" s="864"/>
      <c r="C54" s="863" t="s">
        <v>825</v>
      </c>
      <c r="D54" s="863" t="s">
        <v>825</v>
      </c>
      <c r="E54" s="864"/>
      <c r="F54" s="864"/>
      <c r="G54" s="863" t="s">
        <v>825</v>
      </c>
      <c r="H54" s="863" t="s">
        <v>825</v>
      </c>
      <c r="I54" s="863" t="s">
        <v>825</v>
      </c>
      <c r="J54" s="864"/>
      <c r="K54" s="864"/>
      <c r="L54" s="864"/>
      <c r="M54" s="864"/>
      <c r="N54" s="863" t="s">
        <v>825</v>
      </c>
      <c r="O54" s="863" t="s">
        <v>825</v>
      </c>
      <c r="P54" s="863" t="s">
        <v>825</v>
      </c>
      <c r="Q54" s="864"/>
      <c r="R54" s="860"/>
      <c r="S54" s="860"/>
    </row>
    <row r="55" spans="1:21" s="136" customFormat="1" ht="15.75">
      <c r="A55" s="499" t="s">
        <v>6</v>
      </c>
      <c r="B55" s="866">
        <v>3802847.8000000007</v>
      </c>
      <c r="C55" s="866">
        <v>281332.65000000008</v>
      </c>
      <c r="D55" s="866">
        <v>0</v>
      </c>
      <c r="E55" s="866">
        <v>631421.5399999998</v>
      </c>
      <c r="F55" s="866">
        <v>3.9299999999999997</v>
      </c>
      <c r="G55" s="866">
        <v>912758.12000000011</v>
      </c>
      <c r="H55" s="866">
        <v>340780.9</v>
      </c>
      <c r="I55" s="866">
        <v>0.69</v>
      </c>
      <c r="J55" s="866">
        <v>721837.44</v>
      </c>
      <c r="K55" s="866">
        <v>259.27</v>
      </c>
      <c r="L55" s="866">
        <v>1062878.2999999998</v>
      </c>
      <c r="M55" s="866">
        <v>59448.249999999985</v>
      </c>
      <c r="N55" s="866">
        <v>0.69</v>
      </c>
      <c r="O55" s="866">
        <v>90415.899999999921</v>
      </c>
      <c r="P55" s="866">
        <v>255.34000000000003</v>
      </c>
      <c r="Q55" s="866">
        <v>150120.18</v>
      </c>
      <c r="R55" s="867">
        <v>0.24001962949976591</v>
      </c>
      <c r="S55" s="867">
        <v>0.27949535608551035</v>
      </c>
      <c r="T55" s="247" t="s">
        <v>825</v>
      </c>
      <c r="U55" s="248" t="s">
        <v>825</v>
      </c>
    </row>
    <row r="56" spans="1:21" ht="11.25" customHeight="1">
      <c r="A56" s="499" t="s">
        <v>825</v>
      </c>
      <c r="B56" s="863"/>
      <c r="C56" s="863"/>
      <c r="D56" s="863"/>
      <c r="E56" s="861"/>
      <c r="F56" s="861"/>
      <c r="G56" s="863"/>
      <c r="H56" s="863"/>
      <c r="I56" s="863"/>
      <c r="J56" s="863"/>
      <c r="K56" s="863"/>
      <c r="L56" s="863"/>
      <c r="M56" s="863"/>
      <c r="N56" s="863"/>
      <c r="O56" s="863"/>
      <c r="P56" s="863"/>
      <c r="Q56" s="863"/>
      <c r="R56" s="865"/>
      <c r="S56" s="859"/>
      <c r="T56" s="215"/>
    </row>
    <row r="57" spans="1:21" ht="9" customHeight="1">
      <c r="B57" s="215"/>
      <c r="C57" s="215"/>
      <c r="D57" s="1002"/>
      <c r="E57" s="227"/>
      <c r="F57" s="227"/>
      <c r="G57" s="215"/>
      <c r="H57" s="215"/>
      <c r="I57" s="215"/>
      <c r="J57" s="227"/>
      <c r="K57" s="227"/>
      <c r="L57" s="215"/>
      <c r="M57" s="215"/>
      <c r="N57" s="1002"/>
      <c r="O57" s="215" t="s">
        <v>825</v>
      </c>
      <c r="P57" s="215"/>
      <c r="Q57" s="215" t="s">
        <v>825</v>
      </c>
      <c r="R57" s="215" t="s">
        <v>825</v>
      </c>
      <c r="S57" s="215" t="s">
        <v>837</v>
      </c>
      <c r="T57" s="215" t="s">
        <v>825</v>
      </c>
    </row>
    <row r="58" spans="1:21" ht="5.25" customHeight="1" thickBot="1">
      <c r="A58" s="249"/>
      <c r="B58" s="228"/>
      <c r="C58" s="156"/>
      <c r="D58" s="156"/>
      <c r="E58" s="228"/>
      <c r="F58" s="228"/>
      <c r="G58" s="156"/>
      <c r="H58" s="156"/>
      <c r="I58" s="156"/>
      <c r="J58" s="228"/>
      <c r="K58" s="228"/>
      <c r="L58" s="228"/>
      <c r="M58" s="156"/>
      <c r="N58" s="156"/>
      <c r="O58" s="156"/>
      <c r="P58" s="156"/>
      <c r="Q58" s="228" t="s">
        <v>825</v>
      </c>
      <c r="R58" s="156"/>
      <c r="S58" s="156"/>
    </row>
    <row r="59" spans="1:21" ht="9.75" customHeight="1" thickTop="1">
      <c r="B59" s="1002"/>
      <c r="C59" s="1002"/>
      <c r="D59" s="1002"/>
      <c r="E59" s="1002"/>
      <c r="F59" s="1002"/>
      <c r="G59" s="1002"/>
      <c r="H59" s="1002"/>
      <c r="I59" s="1002"/>
      <c r="J59" s="1002"/>
      <c r="K59" s="1002"/>
      <c r="L59" s="1002"/>
      <c r="M59" s="1002"/>
      <c r="N59" s="1002"/>
      <c r="O59" s="1002"/>
      <c r="P59" s="1002"/>
      <c r="Q59" s="215" t="s">
        <v>825</v>
      </c>
      <c r="R59" s="1002"/>
      <c r="S59" s="1002"/>
    </row>
    <row r="60" spans="1:21" ht="2.25" customHeight="1">
      <c r="B60" s="1002"/>
      <c r="C60" s="1002"/>
      <c r="D60" s="1002"/>
      <c r="E60" s="1002"/>
      <c r="F60" s="1002"/>
      <c r="G60" s="1002"/>
      <c r="H60" s="1002"/>
      <c r="I60" s="1002"/>
      <c r="J60" s="1002"/>
      <c r="K60" s="1002"/>
      <c r="L60" s="1002"/>
      <c r="M60" s="1002"/>
      <c r="N60" s="1002"/>
      <c r="O60" s="1002"/>
      <c r="P60" s="1002"/>
      <c r="Q60" s="1002"/>
      <c r="R60" s="1002"/>
      <c r="S60" s="1002"/>
    </row>
    <row r="61" spans="1:21" ht="2.25" customHeight="1">
      <c r="B61" s="1002"/>
      <c r="C61" s="1002"/>
      <c r="D61" s="1002"/>
      <c r="E61" s="1002"/>
      <c r="F61" s="1002"/>
      <c r="G61" s="1002"/>
      <c r="H61" s="1002"/>
      <c r="I61" s="1002"/>
      <c r="J61" s="1002"/>
      <c r="K61" s="1002"/>
      <c r="L61" s="1002"/>
      <c r="M61" s="1002"/>
      <c r="N61" s="1002"/>
      <c r="O61" s="1002"/>
      <c r="P61" s="1002"/>
      <c r="Q61" s="1002"/>
      <c r="R61" s="1002"/>
      <c r="S61" s="1002"/>
    </row>
    <row r="62" spans="1:21">
      <c r="A62" s="394" t="s">
        <v>838</v>
      </c>
      <c r="B62" s="1002"/>
      <c r="C62" s="1002"/>
      <c r="D62" s="1002"/>
      <c r="E62" s="1002"/>
      <c r="F62" s="1002"/>
      <c r="G62" s="1002"/>
      <c r="H62" s="1002"/>
      <c r="I62" s="1002"/>
      <c r="J62" s="1002"/>
      <c r="K62" s="1002"/>
      <c r="L62" s="1002"/>
      <c r="M62" s="1002"/>
      <c r="N62" s="1002"/>
      <c r="O62" s="1002"/>
      <c r="P62" s="1002"/>
      <c r="Q62" s="1002"/>
      <c r="R62" s="1002"/>
      <c r="S62" s="1002"/>
    </row>
    <row r="63" spans="1:21">
      <c r="A63" s="394" t="s">
        <v>839</v>
      </c>
      <c r="B63" s="1002"/>
      <c r="C63" s="1002"/>
      <c r="D63" s="1002"/>
      <c r="E63" s="1002"/>
      <c r="F63" s="1002"/>
      <c r="G63" s="1002"/>
      <c r="H63" s="1002"/>
      <c r="I63" s="1002"/>
      <c r="J63" s="1002"/>
      <c r="K63" s="1002"/>
      <c r="L63" s="1002"/>
      <c r="M63" s="1002"/>
      <c r="N63" s="1002"/>
      <c r="O63" s="1002"/>
      <c r="P63" s="1002"/>
      <c r="Q63" s="1002"/>
      <c r="R63" s="1002"/>
      <c r="S63" s="1002"/>
    </row>
    <row r="64" spans="1:21">
      <c r="A64" s="394"/>
      <c r="B64" s="1002"/>
      <c r="C64" s="1002"/>
      <c r="D64" s="1002"/>
      <c r="E64" s="1002"/>
      <c r="F64" s="1002"/>
      <c r="G64" s="1002"/>
      <c r="H64" s="1002"/>
      <c r="I64" s="1002"/>
      <c r="J64" s="1002"/>
      <c r="K64" s="1002"/>
      <c r="L64" s="1002"/>
      <c r="M64" s="1002"/>
      <c r="N64" s="1002"/>
      <c r="O64" s="1002"/>
      <c r="P64" s="1002"/>
      <c r="Q64" s="1002"/>
      <c r="R64" s="1002"/>
      <c r="S64" s="1002"/>
    </row>
    <row r="65" s="135" customFormat="1" ht="12.75"/>
  </sheetData>
  <mergeCells count="10">
    <mergeCell ref="A11:D11"/>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115" zoomScaleNormal="115" workbookViewId="0"/>
  </sheetViews>
  <sheetFormatPr baseColWidth="10" defaultColWidth="9.140625" defaultRowHeight="15"/>
  <cols>
    <col min="1" max="1" width="57.5703125" style="69" customWidth="1"/>
    <col min="2" max="6" width="12.5703125" style="68" customWidth="1"/>
    <col min="7" max="7" width="1.85546875" style="73" customWidth="1"/>
    <col min="8" max="8" width="9.140625" style="689" customWidth="1"/>
    <col min="9" max="9" width="10.7109375" style="689" bestFit="1" customWidth="1"/>
    <col min="10" max="256" width="9.140625" style="689"/>
    <col min="257" max="257" width="57.5703125" style="689" customWidth="1"/>
    <col min="258" max="262" width="12.5703125" style="689" customWidth="1"/>
    <col min="263" max="263" width="1.85546875" style="689" customWidth="1"/>
    <col min="264" max="264" width="9.140625" style="689" customWidth="1"/>
    <col min="265" max="265" width="10.7109375" style="689" bestFit="1" customWidth="1"/>
    <col min="266" max="512" width="9.140625" style="689"/>
    <col min="513" max="513" width="57.5703125" style="689" customWidth="1"/>
    <col min="514" max="518" width="12.5703125" style="689" customWidth="1"/>
    <col min="519" max="519" width="1.85546875" style="689" customWidth="1"/>
    <col min="520" max="520" width="9.140625" style="689" customWidth="1"/>
    <col min="521" max="521" width="10.7109375" style="689" bestFit="1" customWidth="1"/>
    <col min="522" max="768" width="9.140625" style="689"/>
    <col min="769" max="769" width="57.5703125" style="689" customWidth="1"/>
    <col min="770" max="774" width="12.5703125" style="689" customWidth="1"/>
    <col min="775" max="775" width="1.85546875" style="689" customWidth="1"/>
    <col min="776" max="776" width="9.140625" style="689" customWidth="1"/>
    <col min="777" max="777" width="10.7109375" style="689" bestFit="1" customWidth="1"/>
    <col min="778" max="1024" width="9.140625" style="689"/>
    <col min="1025" max="1025" width="57.5703125" style="689" customWidth="1"/>
    <col min="1026" max="1030" width="12.5703125" style="689" customWidth="1"/>
    <col min="1031" max="1031" width="1.85546875" style="689" customWidth="1"/>
    <col min="1032" max="1032" width="9.140625" style="689" customWidth="1"/>
    <col min="1033" max="1033" width="10.7109375" style="689" bestFit="1" customWidth="1"/>
    <col min="1034" max="1280" width="9.140625" style="689"/>
    <col min="1281" max="1281" width="57.5703125" style="689" customWidth="1"/>
    <col min="1282" max="1286" width="12.5703125" style="689" customWidth="1"/>
    <col min="1287" max="1287" width="1.85546875" style="689" customWidth="1"/>
    <col min="1288" max="1288" width="9.140625" style="689" customWidth="1"/>
    <col min="1289" max="1289" width="10.7109375" style="689" bestFit="1" customWidth="1"/>
    <col min="1290" max="1536" width="9.140625" style="689"/>
    <col min="1537" max="1537" width="57.5703125" style="689" customWidth="1"/>
    <col min="1538" max="1542" width="12.5703125" style="689" customWidth="1"/>
    <col min="1543" max="1543" width="1.85546875" style="689" customWidth="1"/>
    <col min="1544" max="1544" width="9.140625" style="689" customWidth="1"/>
    <col min="1545" max="1545" width="10.7109375" style="689" bestFit="1" customWidth="1"/>
    <col min="1546" max="1792" width="9.140625" style="689"/>
    <col min="1793" max="1793" width="57.5703125" style="689" customWidth="1"/>
    <col min="1794" max="1798" width="12.5703125" style="689" customWidth="1"/>
    <col min="1799" max="1799" width="1.85546875" style="689" customWidth="1"/>
    <col min="1800" max="1800" width="9.140625" style="689" customWidth="1"/>
    <col min="1801" max="1801" width="10.7109375" style="689" bestFit="1" customWidth="1"/>
    <col min="1802" max="2048" width="9.140625" style="689"/>
    <col min="2049" max="2049" width="57.5703125" style="689" customWidth="1"/>
    <col min="2050" max="2054" width="12.5703125" style="689" customWidth="1"/>
    <col min="2055" max="2055" width="1.85546875" style="689" customWidth="1"/>
    <col min="2056" max="2056" width="9.140625" style="689" customWidth="1"/>
    <col min="2057" max="2057" width="10.7109375" style="689" bestFit="1" customWidth="1"/>
    <col min="2058" max="2304" width="9.140625" style="689"/>
    <col min="2305" max="2305" width="57.5703125" style="689" customWidth="1"/>
    <col min="2306" max="2310" width="12.5703125" style="689" customWidth="1"/>
    <col min="2311" max="2311" width="1.85546875" style="689" customWidth="1"/>
    <col min="2312" max="2312" width="9.140625" style="689" customWidth="1"/>
    <col min="2313" max="2313" width="10.7109375" style="689" bestFit="1" customWidth="1"/>
    <col min="2314" max="2560" width="9.140625" style="689"/>
    <col min="2561" max="2561" width="57.5703125" style="689" customWidth="1"/>
    <col min="2562" max="2566" width="12.5703125" style="689" customWidth="1"/>
    <col min="2567" max="2567" width="1.85546875" style="689" customWidth="1"/>
    <col min="2568" max="2568" width="9.140625" style="689" customWidth="1"/>
    <col min="2569" max="2569" width="10.7109375" style="689" bestFit="1" customWidth="1"/>
    <col min="2570" max="2816" width="9.140625" style="689"/>
    <col min="2817" max="2817" width="57.5703125" style="689" customWidth="1"/>
    <col min="2818" max="2822" width="12.5703125" style="689" customWidth="1"/>
    <col min="2823" max="2823" width="1.85546875" style="689" customWidth="1"/>
    <col min="2824" max="2824" width="9.140625" style="689" customWidth="1"/>
    <col min="2825" max="2825" width="10.7109375" style="689" bestFit="1" customWidth="1"/>
    <col min="2826" max="3072" width="9.140625" style="689"/>
    <col min="3073" max="3073" width="57.5703125" style="689" customWidth="1"/>
    <col min="3074" max="3078" width="12.5703125" style="689" customWidth="1"/>
    <col min="3079" max="3079" width="1.85546875" style="689" customWidth="1"/>
    <col min="3080" max="3080" width="9.140625" style="689" customWidth="1"/>
    <col min="3081" max="3081" width="10.7109375" style="689" bestFit="1" customWidth="1"/>
    <col min="3082" max="3328" width="9.140625" style="689"/>
    <col min="3329" max="3329" width="57.5703125" style="689" customWidth="1"/>
    <col min="3330" max="3334" width="12.5703125" style="689" customWidth="1"/>
    <col min="3335" max="3335" width="1.85546875" style="689" customWidth="1"/>
    <col min="3336" max="3336" width="9.140625" style="689" customWidth="1"/>
    <col min="3337" max="3337" width="10.7109375" style="689" bestFit="1" customWidth="1"/>
    <col min="3338" max="3584" width="9.140625" style="689"/>
    <col min="3585" max="3585" width="57.5703125" style="689" customWidth="1"/>
    <col min="3586" max="3590" width="12.5703125" style="689" customWidth="1"/>
    <col min="3591" max="3591" width="1.85546875" style="689" customWidth="1"/>
    <col min="3592" max="3592" width="9.140625" style="689" customWidth="1"/>
    <col min="3593" max="3593" width="10.7109375" style="689" bestFit="1" customWidth="1"/>
    <col min="3594" max="3840" width="9.140625" style="689"/>
    <col min="3841" max="3841" width="57.5703125" style="689" customWidth="1"/>
    <col min="3842" max="3846" width="12.5703125" style="689" customWidth="1"/>
    <col min="3847" max="3847" width="1.85546875" style="689" customWidth="1"/>
    <col min="3848" max="3848" width="9.140625" style="689" customWidth="1"/>
    <col min="3849" max="3849" width="10.7109375" style="689" bestFit="1" customWidth="1"/>
    <col min="3850" max="4096" width="9.140625" style="689"/>
    <col min="4097" max="4097" width="57.5703125" style="689" customWidth="1"/>
    <col min="4098" max="4102" width="12.5703125" style="689" customWidth="1"/>
    <col min="4103" max="4103" width="1.85546875" style="689" customWidth="1"/>
    <col min="4104" max="4104" width="9.140625" style="689" customWidth="1"/>
    <col min="4105" max="4105" width="10.7109375" style="689" bestFit="1" customWidth="1"/>
    <col min="4106" max="4352" width="9.140625" style="689"/>
    <col min="4353" max="4353" width="57.5703125" style="689" customWidth="1"/>
    <col min="4354" max="4358" width="12.5703125" style="689" customWidth="1"/>
    <col min="4359" max="4359" width="1.85546875" style="689" customWidth="1"/>
    <col min="4360" max="4360" width="9.140625" style="689" customWidth="1"/>
    <col min="4361" max="4361" width="10.7109375" style="689" bestFit="1" customWidth="1"/>
    <col min="4362" max="4608" width="9.140625" style="689"/>
    <col min="4609" max="4609" width="57.5703125" style="689" customWidth="1"/>
    <col min="4610" max="4614" width="12.5703125" style="689" customWidth="1"/>
    <col min="4615" max="4615" width="1.85546875" style="689" customWidth="1"/>
    <col min="4616" max="4616" width="9.140625" style="689" customWidth="1"/>
    <col min="4617" max="4617" width="10.7109375" style="689" bestFit="1" customWidth="1"/>
    <col min="4618" max="4864" width="9.140625" style="689"/>
    <col min="4865" max="4865" width="57.5703125" style="689" customWidth="1"/>
    <col min="4866" max="4870" width="12.5703125" style="689" customWidth="1"/>
    <col min="4871" max="4871" width="1.85546875" style="689" customWidth="1"/>
    <col min="4872" max="4872" width="9.140625" style="689" customWidth="1"/>
    <col min="4873" max="4873" width="10.7109375" style="689" bestFit="1" customWidth="1"/>
    <col min="4874" max="5120" width="9.140625" style="689"/>
    <col min="5121" max="5121" width="57.5703125" style="689" customWidth="1"/>
    <col min="5122" max="5126" width="12.5703125" style="689" customWidth="1"/>
    <col min="5127" max="5127" width="1.85546875" style="689" customWidth="1"/>
    <col min="5128" max="5128" width="9.140625" style="689" customWidth="1"/>
    <col min="5129" max="5129" width="10.7109375" style="689" bestFit="1" customWidth="1"/>
    <col min="5130" max="5376" width="9.140625" style="689"/>
    <col min="5377" max="5377" width="57.5703125" style="689" customWidth="1"/>
    <col min="5378" max="5382" width="12.5703125" style="689" customWidth="1"/>
    <col min="5383" max="5383" width="1.85546875" style="689" customWidth="1"/>
    <col min="5384" max="5384" width="9.140625" style="689" customWidth="1"/>
    <col min="5385" max="5385" width="10.7109375" style="689" bestFit="1" customWidth="1"/>
    <col min="5386" max="5632" width="9.140625" style="689"/>
    <col min="5633" max="5633" width="57.5703125" style="689" customWidth="1"/>
    <col min="5634" max="5638" width="12.5703125" style="689" customWidth="1"/>
    <col min="5639" max="5639" width="1.85546875" style="689" customWidth="1"/>
    <col min="5640" max="5640" width="9.140625" style="689" customWidth="1"/>
    <col min="5641" max="5641" width="10.7109375" style="689" bestFit="1" customWidth="1"/>
    <col min="5642" max="5888" width="9.140625" style="689"/>
    <col min="5889" max="5889" width="57.5703125" style="689" customWidth="1"/>
    <col min="5890" max="5894" width="12.5703125" style="689" customWidth="1"/>
    <col min="5895" max="5895" width="1.85546875" style="689" customWidth="1"/>
    <col min="5896" max="5896" width="9.140625" style="689" customWidth="1"/>
    <col min="5897" max="5897" width="10.7109375" style="689" bestFit="1" customWidth="1"/>
    <col min="5898" max="6144" width="9.140625" style="689"/>
    <col min="6145" max="6145" width="57.5703125" style="689" customWidth="1"/>
    <col min="6146" max="6150" width="12.5703125" style="689" customWidth="1"/>
    <col min="6151" max="6151" width="1.85546875" style="689" customWidth="1"/>
    <col min="6152" max="6152" width="9.140625" style="689" customWidth="1"/>
    <col min="6153" max="6153" width="10.7109375" style="689" bestFit="1" customWidth="1"/>
    <col min="6154" max="6400" width="9.140625" style="689"/>
    <col min="6401" max="6401" width="57.5703125" style="689" customWidth="1"/>
    <col min="6402" max="6406" width="12.5703125" style="689" customWidth="1"/>
    <col min="6407" max="6407" width="1.85546875" style="689" customWidth="1"/>
    <col min="6408" max="6408" width="9.140625" style="689" customWidth="1"/>
    <col min="6409" max="6409" width="10.7109375" style="689" bestFit="1" customWidth="1"/>
    <col min="6410" max="6656" width="9.140625" style="689"/>
    <col min="6657" max="6657" width="57.5703125" style="689" customWidth="1"/>
    <col min="6658" max="6662" width="12.5703125" style="689" customWidth="1"/>
    <col min="6663" max="6663" width="1.85546875" style="689" customWidth="1"/>
    <col min="6664" max="6664" width="9.140625" style="689" customWidth="1"/>
    <col min="6665" max="6665" width="10.7109375" style="689" bestFit="1" customWidth="1"/>
    <col min="6666" max="6912" width="9.140625" style="689"/>
    <col min="6913" max="6913" width="57.5703125" style="689" customWidth="1"/>
    <col min="6914" max="6918" width="12.5703125" style="689" customWidth="1"/>
    <col min="6919" max="6919" width="1.85546875" style="689" customWidth="1"/>
    <col min="6920" max="6920" width="9.140625" style="689" customWidth="1"/>
    <col min="6921" max="6921" width="10.7109375" style="689" bestFit="1" customWidth="1"/>
    <col min="6922" max="7168" width="9.140625" style="689"/>
    <col min="7169" max="7169" width="57.5703125" style="689" customWidth="1"/>
    <col min="7170" max="7174" width="12.5703125" style="689" customWidth="1"/>
    <col min="7175" max="7175" width="1.85546875" style="689" customWidth="1"/>
    <col min="7176" max="7176" width="9.140625" style="689" customWidth="1"/>
    <col min="7177" max="7177" width="10.7109375" style="689" bestFit="1" customWidth="1"/>
    <col min="7178" max="7424" width="9.140625" style="689"/>
    <col min="7425" max="7425" width="57.5703125" style="689" customWidth="1"/>
    <col min="7426" max="7430" width="12.5703125" style="689" customWidth="1"/>
    <col min="7431" max="7431" width="1.85546875" style="689" customWidth="1"/>
    <col min="7432" max="7432" width="9.140625" style="689" customWidth="1"/>
    <col min="7433" max="7433" width="10.7109375" style="689" bestFit="1" customWidth="1"/>
    <col min="7434" max="7680" width="9.140625" style="689"/>
    <col min="7681" max="7681" width="57.5703125" style="689" customWidth="1"/>
    <col min="7682" max="7686" width="12.5703125" style="689" customWidth="1"/>
    <col min="7687" max="7687" width="1.85546875" style="689" customWidth="1"/>
    <col min="7688" max="7688" width="9.140625" style="689" customWidth="1"/>
    <col min="7689" max="7689" width="10.7109375" style="689" bestFit="1" customWidth="1"/>
    <col min="7690" max="7936" width="9.140625" style="689"/>
    <col min="7937" max="7937" width="57.5703125" style="689" customWidth="1"/>
    <col min="7938" max="7942" width="12.5703125" style="689" customWidth="1"/>
    <col min="7943" max="7943" width="1.85546875" style="689" customWidth="1"/>
    <col min="7944" max="7944" width="9.140625" style="689" customWidth="1"/>
    <col min="7945" max="7945" width="10.7109375" style="689" bestFit="1" customWidth="1"/>
    <col min="7946" max="8192" width="9.140625" style="689"/>
    <col min="8193" max="8193" width="57.5703125" style="689" customWidth="1"/>
    <col min="8194" max="8198" width="12.5703125" style="689" customWidth="1"/>
    <col min="8199" max="8199" width="1.85546875" style="689" customWidth="1"/>
    <col min="8200" max="8200" width="9.140625" style="689" customWidth="1"/>
    <col min="8201" max="8201" width="10.7109375" style="689" bestFit="1" customWidth="1"/>
    <col min="8202" max="8448" width="9.140625" style="689"/>
    <col min="8449" max="8449" width="57.5703125" style="689" customWidth="1"/>
    <col min="8450" max="8454" width="12.5703125" style="689" customWidth="1"/>
    <col min="8455" max="8455" width="1.85546875" style="689" customWidth="1"/>
    <col min="8456" max="8456" width="9.140625" style="689" customWidth="1"/>
    <col min="8457" max="8457" width="10.7109375" style="689" bestFit="1" customWidth="1"/>
    <col min="8458" max="8704" width="9.140625" style="689"/>
    <col min="8705" max="8705" width="57.5703125" style="689" customWidth="1"/>
    <col min="8706" max="8710" width="12.5703125" style="689" customWidth="1"/>
    <col min="8711" max="8711" width="1.85546875" style="689" customWidth="1"/>
    <col min="8712" max="8712" width="9.140625" style="689" customWidth="1"/>
    <col min="8713" max="8713" width="10.7109375" style="689" bestFit="1" customWidth="1"/>
    <col min="8714" max="8960" width="9.140625" style="689"/>
    <col min="8961" max="8961" width="57.5703125" style="689" customWidth="1"/>
    <col min="8962" max="8966" width="12.5703125" style="689" customWidth="1"/>
    <col min="8967" max="8967" width="1.85546875" style="689" customWidth="1"/>
    <col min="8968" max="8968" width="9.140625" style="689" customWidth="1"/>
    <col min="8969" max="8969" width="10.7109375" style="689" bestFit="1" customWidth="1"/>
    <col min="8970" max="9216" width="9.140625" style="689"/>
    <col min="9217" max="9217" width="57.5703125" style="689" customWidth="1"/>
    <col min="9218" max="9222" width="12.5703125" style="689" customWidth="1"/>
    <col min="9223" max="9223" width="1.85546875" style="689" customWidth="1"/>
    <col min="9224" max="9224" width="9.140625" style="689" customWidth="1"/>
    <col min="9225" max="9225" width="10.7109375" style="689" bestFit="1" customWidth="1"/>
    <col min="9226" max="9472" width="9.140625" style="689"/>
    <col min="9473" max="9473" width="57.5703125" style="689" customWidth="1"/>
    <col min="9474" max="9478" width="12.5703125" style="689" customWidth="1"/>
    <col min="9479" max="9479" width="1.85546875" style="689" customWidth="1"/>
    <col min="9480" max="9480" width="9.140625" style="689" customWidth="1"/>
    <col min="9481" max="9481" width="10.7109375" style="689" bestFit="1" customWidth="1"/>
    <col min="9482" max="9728" width="9.140625" style="689"/>
    <col min="9729" max="9729" width="57.5703125" style="689" customWidth="1"/>
    <col min="9730" max="9734" width="12.5703125" style="689" customWidth="1"/>
    <col min="9735" max="9735" width="1.85546875" style="689" customWidth="1"/>
    <col min="9736" max="9736" width="9.140625" style="689" customWidth="1"/>
    <col min="9737" max="9737" width="10.7109375" style="689" bestFit="1" customWidth="1"/>
    <col min="9738" max="9984" width="9.140625" style="689"/>
    <col min="9985" max="9985" width="57.5703125" style="689" customWidth="1"/>
    <col min="9986" max="9990" width="12.5703125" style="689" customWidth="1"/>
    <col min="9991" max="9991" width="1.85546875" style="689" customWidth="1"/>
    <col min="9992" max="9992" width="9.140625" style="689" customWidth="1"/>
    <col min="9993" max="9993" width="10.7109375" style="689" bestFit="1" customWidth="1"/>
    <col min="9994" max="10240" width="9.140625" style="689"/>
    <col min="10241" max="10241" width="57.5703125" style="689" customWidth="1"/>
    <col min="10242" max="10246" width="12.5703125" style="689" customWidth="1"/>
    <col min="10247" max="10247" width="1.85546875" style="689" customWidth="1"/>
    <col min="10248" max="10248" width="9.140625" style="689" customWidth="1"/>
    <col min="10249" max="10249" width="10.7109375" style="689" bestFit="1" customWidth="1"/>
    <col min="10250" max="10496" width="9.140625" style="689"/>
    <col min="10497" max="10497" width="57.5703125" style="689" customWidth="1"/>
    <col min="10498" max="10502" width="12.5703125" style="689" customWidth="1"/>
    <col min="10503" max="10503" width="1.85546875" style="689" customWidth="1"/>
    <col min="10504" max="10504" width="9.140625" style="689" customWidth="1"/>
    <col min="10505" max="10505" width="10.7109375" style="689" bestFit="1" customWidth="1"/>
    <col min="10506" max="10752" width="9.140625" style="689"/>
    <col min="10753" max="10753" width="57.5703125" style="689" customWidth="1"/>
    <col min="10754" max="10758" width="12.5703125" style="689" customWidth="1"/>
    <col min="10759" max="10759" width="1.85546875" style="689" customWidth="1"/>
    <col min="10760" max="10760" width="9.140625" style="689" customWidth="1"/>
    <col min="10761" max="10761" width="10.7109375" style="689" bestFit="1" customWidth="1"/>
    <col min="10762" max="11008" width="9.140625" style="689"/>
    <col min="11009" max="11009" width="57.5703125" style="689" customWidth="1"/>
    <col min="11010" max="11014" width="12.5703125" style="689" customWidth="1"/>
    <col min="11015" max="11015" width="1.85546875" style="689" customWidth="1"/>
    <col min="11016" max="11016" width="9.140625" style="689" customWidth="1"/>
    <col min="11017" max="11017" width="10.7109375" style="689" bestFit="1" customWidth="1"/>
    <col min="11018" max="11264" width="9.140625" style="689"/>
    <col min="11265" max="11265" width="57.5703125" style="689" customWidth="1"/>
    <col min="11266" max="11270" width="12.5703125" style="689" customWidth="1"/>
    <col min="11271" max="11271" width="1.85546875" style="689" customWidth="1"/>
    <col min="11272" max="11272" width="9.140625" style="689" customWidth="1"/>
    <col min="11273" max="11273" width="10.7109375" style="689" bestFit="1" customWidth="1"/>
    <col min="11274" max="11520" width="9.140625" style="689"/>
    <col min="11521" max="11521" width="57.5703125" style="689" customWidth="1"/>
    <col min="11522" max="11526" width="12.5703125" style="689" customWidth="1"/>
    <col min="11527" max="11527" width="1.85546875" style="689" customWidth="1"/>
    <col min="11528" max="11528" width="9.140625" style="689" customWidth="1"/>
    <col min="11529" max="11529" width="10.7109375" style="689" bestFit="1" customWidth="1"/>
    <col min="11530" max="11776" width="9.140625" style="689"/>
    <col min="11777" max="11777" width="57.5703125" style="689" customWidth="1"/>
    <col min="11778" max="11782" width="12.5703125" style="689" customWidth="1"/>
    <col min="11783" max="11783" width="1.85546875" style="689" customWidth="1"/>
    <col min="11784" max="11784" width="9.140625" style="689" customWidth="1"/>
    <col min="11785" max="11785" width="10.7109375" style="689" bestFit="1" customWidth="1"/>
    <col min="11786" max="12032" width="9.140625" style="689"/>
    <col min="12033" max="12033" width="57.5703125" style="689" customWidth="1"/>
    <col min="12034" max="12038" width="12.5703125" style="689" customWidth="1"/>
    <col min="12039" max="12039" width="1.85546875" style="689" customWidth="1"/>
    <col min="12040" max="12040" width="9.140625" style="689" customWidth="1"/>
    <col min="12041" max="12041" width="10.7109375" style="689" bestFit="1" customWidth="1"/>
    <col min="12042" max="12288" width="9.140625" style="689"/>
    <col min="12289" max="12289" width="57.5703125" style="689" customWidth="1"/>
    <col min="12290" max="12294" width="12.5703125" style="689" customWidth="1"/>
    <col min="12295" max="12295" width="1.85546875" style="689" customWidth="1"/>
    <col min="12296" max="12296" width="9.140625" style="689" customWidth="1"/>
    <col min="12297" max="12297" width="10.7109375" style="689" bestFit="1" customWidth="1"/>
    <col min="12298" max="12544" width="9.140625" style="689"/>
    <col min="12545" max="12545" width="57.5703125" style="689" customWidth="1"/>
    <col min="12546" max="12550" width="12.5703125" style="689" customWidth="1"/>
    <col min="12551" max="12551" width="1.85546875" style="689" customWidth="1"/>
    <col min="12552" max="12552" width="9.140625" style="689" customWidth="1"/>
    <col min="12553" max="12553" width="10.7109375" style="689" bestFit="1" customWidth="1"/>
    <col min="12554" max="12800" width="9.140625" style="689"/>
    <col min="12801" max="12801" width="57.5703125" style="689" customWidth="1"/>
    <col min="12802" max="12806" width="12.5703125" style="689" customWidth="1"/>
    <col min="12807" max="12807" width="1.85546875" style="689" customWidth="1"/>
    <col min="12808" max="12808" width="9.140625" style="689" customWidth="1"/>
    <col min="12809" max="12809" width="10.7109375" style="689" bestFit="1" customWidth="1"/>
    <col min="12810" max="13056" width="9.140625" style="689"/>
    <col min="13057" max="13057" width="57.5703125" style="689" customWidth="1"/>
    <col min="13058" max="13062" width="12.5703125" style="689" customWidth="1"/>
    <col min="13063" max="13063" width="1.85546875" style="689" customWidth="1"/>
    <col min="13064" max="13064" width="9.140625" style="689" customWidth="1"/>
    <col min="13065" max="13065" width="10.7109375" style="689" bestFit="1" customWidth="1"/>
    <col min="13066" max="13312" width="9.140625" style="689"/>
    <col min="13313" max="13313" width="57.5703125" style="689" customWidth="1"/>
    <col min="13314" max="13318" width="12.5703125" style="689" customWidth="1"/>
    <col min="13319" max="13319" width="1.85546875" style="689" customWidth="1"/>
    <col min="13320" max="13320" width="9.140625" style="689" customWidth="1"/>
    <col min="13321" max="13321" width="10.7109375" style="689" bestFit="1" customWidth="1"/>
    <col min="13322" max="13568" width="9.140625" style="689"/>
    <col min="13569" max="13569" width="57.5703125" style="689" customWidth="1"/>
    <col min="13570" max="13574" width="12.5703125" style="689" customWidth="1"/>
    <col min="13575" max="13575" width="1.85546875" style="689" customWidth="1"/>
    <col min="13576" max="13576" width="9.140625" style="689" customWidth="1"/>
    <col min="13577" max="13577" width="10.7109375" style="689" bestFit="1" customWidth="1"/>
    <col min="13578" max="13824" width="9.140625" style="689"/>
    <col min="13825" max="13825" width="57.5703125" style="689" customWidth="1"/>
    <col min="13826" max="13830" width="12.5703125" style="689" customWidth="1"/>
    <col min="13831" max="13831" width="1.85546875" style="689" customWidth="1"/>
    <col min="13832" max="13832" width="9.140625" style="689" customWidth="1"/>
    <col min="13833" max="13833" width="10.7109375" style="689" bestFit="1" customWidth="1"/>
    <col min="13834" max="14080" width="9.140625" style="689"/>
    <col min="14081" max="14081" width="57.5703125" style="689" customWidth="1"/>
    <col min="14082" max="14086" width="12.5703125" style="689" customWidth="1"/>
    <col min="14087" max="14087" width="1.85546875" style="689" customWidth="1"/>
    <col min="14088" max="14088" width="9.140625" style="689" customWidth="1"/>
    <col min="14089" max="14089" width="10.7109375" style="689" bestFit="1" customWidth="1"/>
    <col min="14090" max="14336" width="9.140625" style="689"/>
    <col min="14337" max="14337" width="57.5703125" style="689" customWidth="1"/>
    <col min="14338" max="14342" width="12.5703125" style="689" customWidth="1"/>
    <col min="14343" max="14343" width="1.85546875" style="689" customWidth="1"/>
    <col min="14344" max="14344" width="9.140625" style="689" customWidth="1"/>
    <col min="14345" max="14345" width="10.7109375" style="689" bestFit="1" customWidth="1"/>
    <col min="14346" max="14592" width="9.140625" style="689"/>
    <col min="14593" max="14593" width="57.5703125" style="689" customWidth="1"/>
    <col min="14594" max="14598" width="12.5703125" style="689" customWidth="1"/>
    <col min="14599" max="14599" width="1.85546875" style="689" customWidth="1"/>
    <col min="14600" max="14600" width="9.140625" style="689" customWidth="1"/>
    <col min="14601" max="14601" width="10.7109375" style="689" bestFit="1" customWidth="1"/>
    <col min="14602" max="14848" width="9.140625" style="689"/>
    <col min="14849" max="14849" width="57.5703125" style="689" customWidth="1"/>
    <col min="14850" max="14854" width="12.5703125" style="689" customWidth="1"/>
    <col min="14855" max="14855" width="1.85546875" style="689" customWidth="1"/>
    <col min="14856" max="14856" width="9.140625" style="689" customWidth="1"/>
    <col min="14857" max="14857" width="10.7109375" style="689" bestFit="1" customWidth="1"/>
    <col min="14858" max="15104" width="9.140625" style="689"/>
    <col min="15105" max="15105" width="57.5703125" style="689" customWidth="1"/>
    <col min="15106" max="15110" width="12.5703125" style="689" customWidth="1"/>
    <col min="15111" max="15111" width="1.85546875" style="689" customWidth="1"/>
    <col min="15112" max="15112" width="9.140625" style="689" customWidth="1"/>
    <col min="15113" max="15113" width="10.7109375" style="689" bestFit="1" customWidth="1"/>
    <col min="15114" max="15360" width="9.140625" style="689"/>
    <col min="15361" max="15361" width="57.5703125" style="689" customWidth="1"/>
    <col min="15362" max="15366" width="12.5703125" style="689" customWidth="1"/>
    <col min="15367" max="15367" width="1.85546875" style="689" customWidth="1"/>
    <col min="15368" max="15368" width="9.140625" style="689" customWidth="1"/>
    <col min="15369" max="15369" width="10.7109375" style="689" bestFit="1" customWidth="1"/>
    <col min="15370" max="15616" width="9.140625" style="689"/>
    <col min="15617" max="15617" width="57.5703125" style="689" customWidth="1"/>
    <col min="15618" max="15622" width="12.5703125" style="689" customWidth="1"/>
    <col min="15623" max="15623" width="1.85546875" style="689" customWidth="1"/>
    <col min="15624" max="15624" width="9.140625" style="689" customWidth="1"/>
    <col min="15625" max="15625" width="10.7109375" style="689" bestFit="1" customWidth="1"/>
    <col min="15626" max="15872" width="9.140625" style="689"/>
    <col min="15873" max="15873" width="57.5703125" style="689" customWidth="1"/>
    <col min="15874" max="15878" width="12.5703125" style="689" customWidth="1"/>
    <col min="15879" max="15879" width="1.85546875" style="689" customWidth="1"/>
    <col min="15880" max="15880" width="9.140625" style="689" customWidth="1"/>
    <col min="15881" max="15881" width="10.7109375" style="689" bestFit="1" customWidth="1"/>
    <col min="15882" max="16128" width="9.140625" style="689"/>
    <col min="16129" max="16129" width="57.5703125" style="689" customWidth="1"/>
    <col min="16130" max="16134" width="12.5703125" style="689" customWidth="1"/>
    <col min="16135" max="16135" width="1.85546875" style="689" customWidth="1"/>
    <col min="16136" max="16136" width="9.140625" style="689" customWidth="1"/>
    <col min="16137" max="16137" width="10.7109375" style="689" bestFit="1" customWidth="1"/>
    <col min="16138" max="16384" width="9.140625" style="689"/>
  </cols>
  <sheetData>
    <row r="1" spans="1:6" s="72" customFormat="1" ht="2.25" customHeight="1">
      <c r="A1" s="70"/>
      <c r="B1" s="500"/>
      <c r="C1" s="500"/>
      <c r="D1" s="500"/>
      <c r="E1" s="500"/>
      <c r="F1" s="500"/>
    </row>
    <row r="2" spans="1:6" s="62" customFormat="1" ht="39" customHeight="1">
      <c r="A2" s="1212" t="s">
        <v>1372</v>
      </c>
      <c r="B2" s="1212"/>
      <c r="C2" s="1212"/>
      <c r="D2" s="1212"/>
      <c r="E2" s="1212"/>
      <c r="F2" s="1212"/>
    </row>
    <row r="3" spans="1:6" s="62" customFormat="1" ht="20.25">
      <c r="A3" s="1212" t="s">
        <v>1</v>
      </c>
      <c r="B3" s="1212"/>
      <c r="C3" s="1212"/>
      <c r="D3" s="1212"/>
      <c r="E3" s="1212"/>
      <c r="F3" s="1212"/>
    </row>
    <row r="4" spans="1:6" s="62" customFormat="1" ht="20.25">
      <c r="A4" s="1212" t="s">
        <v>1494</v>
      </c>
      <c r="B4" s="1212"/>
      <c r="C4" s="1212"/>
      <c r="D4" s="1212"/>
      <c r="E4" s="1212"/>
      <c r="F4" s="1212"/>
    </row>
    <row r="5" spans="1:6" s="63" customFormat="1" ht="39" customHeight="1">
      <c r="A5" s="1240" t="s">
        <v>1355</v>
      </c>
      <c r="B5" s="1240"/>
      <c r="C5" s="1240"/>
      <c r="D5" s="1240"/>
      <c r="E5" s="1240"/>
      <c r="F5" s="1240"/>
    </row>
    <row r="6" spans="1:6" s="689" customFormat="1" ht="6" customHeight="1">
      <c r="A6" s="69"/>
      <c r="B6" s="1002"/>
      <c r="C6" s="1002"/>
      <c r="D6" s="1002"/>
      <c r="E6" s="1002"/>
      <c r="F6" s="1002"/>
    </row>
    <row r="7" spans="1:6" s="689" customFormat="1" ht="4.5" customHeight="1" thickBot="1">
      <c r="A7" s="397"/>
      <c r="B7" s="877"/>
      <c r="C7" s="877"/>
      <c r="D7" s="877"/>
      <c r="E7" s="877"/>
      <c r="F7" s="877"/>
    </row>
    <row r="8" spans="1:6" s="68" customFormat="1" ht="16.5" thickTop="1" thickBot="1">
      <c r="A8" s="1119"/>
      <c r="B8" s="1085" t="s">
        <v>2</v>
      </c>
      <c r="C8" s="1085" t="s">
        <v>3</v>
      </c>
      <c r="D8" s="1085" t="s">
        <v>4</v>
      </c>
      <c r="E8" s="1085" t="s">
        <v>5</v>
      </c>
      <c r="F8" s="1085" t="s">
        <v>6</v>
      </c>
    </row>
    <row r="9" spans="1:6" s="48" customFormat="1" ht="12.75" thickTop="1" thickBot="1">
      <c r="A9" s="1086" t="s">
        <v>7</v>
      </c>
      <c r="B9" s="1046">
        <v>3879189.11344</v>
      </c>
      <c r="C9" s="1046">
        <v>411382.38477999996</v>
      </c>
      <c r="D9" s="1046">
        <v>0</v>
      </c>
      <c r="E9" s="1046">
        <v>2.5160200000000001</v>
      </c>
      <c r="F9" s="1046">
        <v>4290574.0142399995</v>
      </c>
    </row>
    <row r="10" spans="1:6" s="48" customFormat="1" ht="12.75" thickTop="1" thickBot="1">
      <c r="A10" s="668" t="s">
        <v>8</v>
      </c>
      <c r="B10" s="1048">
        <v>129360.80849</v>
      </c>
      <c r="C10" s="1048">
        <v>54112.641579999996</v>
      </c>
      <c r="D10" s="1048">
        <v>0</v>
      </c>
      <c r="E10" s="1048">
        <v>0</v>
      </c>
      <c r="F10" s="1048">
        <v>183473.45006999999</v>
      </c>
    </row>
    <row r="11" spans="1:6" s="48" customFormat="1" ht="12" thickTop="1">
      <c r="A11" s="1087" t="s">
        <v>9</v>
      </c>
      <c r="B11" s="480">
        <v>34125.574310000004</v>
      </c>
      <c r="C11" s="480">
        <v>2925.25783</v>
      </c>
      <c r="D11" s="480">
        <v>0</v>
      </c>
      <c r="E11" s="480">
        <v>0</v>
      </c>
      <c r="F11" s="480">
        <v>37050.832139999999</v>
      </c>
    </row>
    <row r="12" spans="1:6" s="48" customFormat="1" ht="11.25">
      <c r="A12" s="1087" t="s">
        <v>10</v>
      </c>
      <c r="B12" s="480">
        <v>270.47438</v>
      </c>
      <c r="C12" s="480">
        <v>14452.921400000001</v>
      </c>
      <c r="D12" s="480">
        <v>0</v>
      </c>
      <c r="E12" s="480">
        <v>0</v>
      </c>
      <c r="F12" s="480">
        <v>14723.395779999999</v>
      </c>
    </row>
    <row r="13" spans="1:6" s="48" customFormat="1" ht="11.25">
      <c r="A13" s="1087" t="s">
        <v>11</v>
      </c>
      <c r="B13" s="480">
        <v>94889.153919999997</v>
      </c>
      <c r="C13" s="480">
        <v>36734.462350000002</v>
      </c>
      <c r="D13" s="480">
        <v>0</v>
      </c>
      <c r="E13" s="480">
        <v>0</v>
      </c>
      <c r="F13" s="480">
        <v>131623.61627</v>
      </c>
    </row>
    <row r="14" spans="1:6" s="48" customFormat="1" ht="11.25">
      <c r="A14" s="1087" t="s">
        <v>12</v>
      </c>
      <c r="B14" s="480">
        <v>0</v>
      </c>
      <c r="C14" s="480">
        <v>0</v>
      </c>
      <c r="D14" s="480">
        <v>0</v>
      </c>
      <c r="E14" s="480">
        <v>0</v>
      </c>
      <c r="F14" s="480">
        <v>0</v>
      </c>
    </row>
    <row r="15" spans="1:6" s="48" customFormat="1" ht="11.25">
      <c r="A15" s="1087" t="s">
        <v>13</v>
      </c>
      <c r="B15" s="480">
        <v>0</v>
      </c>
      <c r="C15" s="480">
        <v>0</v>
      </c>
      <c r="D15" s="480">
        <v>0</v>
      </c>
      <c r="E15" s="480">
        <v>0</v>
      </c>
      <c r="F15" s="480">
        <v>0</v>
      </c>
    </row>
    <row r="16" spans="1:6" s="48" customFormat="1" ht="11.25">
      <c r="A16" s="1087" t="s">
        <v>14</v>
      </c>
      <c r="B16" s="480">
        <v>75.605879999999999</v>
      </c>
      <c r="C16" s="480">
        <v>0</v>
      </c>
      <c r="D16" s="480">
        <v>0</v>
      </c>
      <c r="E16" s="480">
        <v>0</v>
      </c>
      <c r="F16" s="480">
        <v>75.605879999999999</v>
      </c>
    </row>
    <row r="17" spans="1:6" s="48" customFormat="1" ht="11.25">
      <c r="A17" s="1087" t="s">
        <v>15</v>
      </c>
      <c r="B17" s="480">
        <v>0</v>
      </c>
      <c r="C17" s="480">
        <v>0</v>
      </c>
      <c r="D17" s="480">
        <v>0</v>
      </c>
      <c r="E17" s="480">
        <v>0</v>
      </c>
      <c r="F17" s="480">
        <v>0</v>
      </c>
    </row>
    <row r="18" spans="1:6" s="48" customFormat="1" ht="12" thickBot="1">
      <c r="A18" s="1087" t="s">
        <v>16</v>
      </c>
      <c r="B18" s="480">
        <v>0</v>
      </c>
      <c r="C18" s="480">
        <v>0</v>
      </c>
      <c r="D18" s="480">
        <v>0</v>
      </c>
      <c r="E18" s="480">
        <v>0</v>
      </c>
      <c r="F18" s="480">
        <v>0</v>
      </c>
    </row>
    <row r="19" spans="1:6" s="48" customFormat="1" ht="12.75" thickTop="1" thickBot="1">
      <c r="A19" s="668" t="s">
        <v>17</v>
      </c>
      <c r="B19" s="1048">
        <v>89100.509250000003</v>
      </c>
      <c r="C19" s="1048">
        <v>16355.242400000001</v>
      </c>
      <c r="D19" s="1048">
        <v>0</v>
      </c>
      <c r="E19" s="1048">
        <v>2.5160200000000001</v>
      </c>
      <c r="F19" s="1048">
        <v>105458.26767</v>
      </c>
    </row>
    <row r="20" spans="1:6" s="48" customFormat="1" ht="12" thickTop="1">
      <c r="A20" s="1087" t="s">
        <v>18</v>
      </c>
      <c r="B20" s="480">
        <v>0</v>
      </c>
      <c r="C20" s="480">
        <v>0</v>
      </c>
      <c r="D20" s="480">
        <v>0</v>
      </c>
      <c r="E20" s="480">
        <v>0</v>
      </c>
      <c r="F20" s="480">
        <v>0</v>
      </c>
    </row>
    <row r="21" spans="1:6" s="48" customFormat="1" ht="11.25">
      <c r="A21" s="1087" t="s">
        <v>19</v>
      </c>
      <c r="B21" s="480">
        <v>76732.356719999996</v>
      </c>
      <c r="C21" s="480">
        <v>15945.65293</v>
      </c>
      <c r="D21" s="480">
        <v>0</v>
      </c>
      <c r="E21" s="480">
        <v>0</v>
      </c>
      <c r="F21" s="480">
        <v>92678.009650000007</v>
      </c>
    </row>
    <row r="22" spans="1:6" s="48" customFormat="1" ht="11.25">
      <c r="A22" s="1087" t="s">
        <v>20</v>
      </c>
      <c r="B22" s="480">
        <v>0</v>
      </c>
      <c r="C22" s="480">
        <v>0</v>
      </c>
      <c r="D22" s="480">
        <v>0</v>
      </c>
      <c r="E22" s="480">
        <v>0</v>
      </c>
      <c r="F22" s="480">
        <v>0</v>
      </c>
    </row>
    <row r="23" spans="1:6" s="48" customFormat="1" ht="11.25">
      <c r="A23" s="1087" t="s">
        <v>21</v>
      </c>
      <c r="B23" s="480">
        <v>0</v>
      </c>
      <c r="C23" s="480">
        <v>0</v>
      </c>
      <c r="D23" s="480">
        <v>0</v>
      </c>
      <c r="E23" s="480">
        <v>0</v>
      </c>
      <c r="F23" s="480">
        <v>0</v>
      </c>
    </row>
    <row r="24" spans="1:6" s="48" customFormat="1" ht="11.25">
      <c r="A24" s="1087" t="s">
        <v>22</v>
      </c>
      <c r="B24" s="480">
        <v>11531.83913</v>
      </c>
      <c r="C24" s="480">
        <v>403.4907</v>
      </c>
      <c r="D24" s="480">
        <v>0</v>
      </c>
      <c r="E24" s="480">
        <v>2.5160200000000001</v>
      </c>
      <c r="F24" s="480">
        <v>11937.84585</v>
      </c>
    </row>
    <row r="25" spans="1:6" s="48" customFormat="1" ht="11.25">
      <c r="A25" s="1087" t="s">
        <v>23</v>
      </c>
      <c r="B25" s="480">
        <v>783.78562999999997</v>
      </c>
      <c r="C25" s="480">
        <v>6.09877</v>
      </c>
      <c r="D25" s="480">
        <v>0</v>
      </c>
      <c r="E25" s="480">
        <v>0</v>
      </c>
      <c r="F25" s="480">
        <v>789.88440000000003</v>
      </c>
    </row>
    <row r="26" spans="1:6" s="48" customFormat="1" ht="11.25">
      <c r="A26" s="1087" t="s">
        <v>24</v>
      </c>
      <c r="B26" s="480">
        <v>52.527769999999997</v>
      </c>
      <c r="C26" s="480">
        <v>0</v>
      </c>
      <c r="D26" s="480">
        <v>0</v>
      </c>
      <c r="E26" s="480">
        <v>0</v>
      </c>
      <c r="F26" s="480">
        <v>52.527769999999997</v>
      </c>
    </row>
    <row r="27" spans="1:6" s="48" customFormat="1" ht="12" thickBot="1">
      <c r="A27" s="1087" t="s">
        <v>25</v>
      </c>
      <c r="B27" s="480">
        <v>0</v>
      </c>
      <c r="C27" s="480">
        <v>0</v>
      </c>
      <c r="D27" s="480">
        <v>0</v>
      </c>
      <c r="E27" s="480">
        <v>0</v>
      </c>
      <c r="F27" s="480">
        <v>0</v>
      </c>
    </row>
    <row r="28" spans="1:6" s="48" customFormat="1" ht="12.75" thickTop="1" thickBot="1">
      <c r="A28" s="668" t="s">
        <v>26</v>
      </c>
      <c r="B28" s="1048">
        <v>3482942.4331</v>
      </c>
      <c r="C28" s="1048">
        <v>328488.04833999998</v>
      </c>
      <c r="D28" s="1048">
        <v>0</v>
      </c>
      <c r="E28" s="1048">
        <v>0</v>
      </c>
      <c r="F28" s="1048">
        <v>3811430.4814400002</v>
      </c>
    </row>
    <row r="29" spans="1:6" s="48" customFormat="1" ht="12" thickTop="1">
      <c r="A29" s="1088" t="s">
        <v>27</v>
      </c>
      <c r="B29" s="480">
        <v>3545264.6509199999</v>
      </c>
      <c r="C29" s="480">
        <v>324584.52455000003</v>
      </c>
      <c r="D29" s="480">
        <v>0</v>
      </c>
      <c r="E29" s="480">
        <v>0</v>
      </c>
      <c r="F29" s="480">
        <v>3869849.1754699997</v>
      </c>
    </row>
    <row r="30" spans="1:6" s="48" customFormat="1" ht="11.25">
      <c r="A30" s="1087" t="s">
        <v>28</v>
      </c>
      <c r="B30" s="480">
        <v>3510149.9586300002</v>
      </c>
      <c r="C30" s="480">
        <v>291492.35785000003</v>
      </c>
      <c r="D30" s="480">
        <v>0</v>
      </c>
      <c r="E30" s="480">
        <v>0</v>
      </c>
      <c r="F30" s="480">
        <v>3801642.31648</v>
      </c>
    </row>
    <row r="31" spans="1:6" s="48" customFormat="1" ht="11.25">
      <c r="A31" s="1087" t="s">
        <v>29</v>
      </c>
      <c r="B31" s="480">
        <v>35114.692289999999</v>
      </c>
      <c r="C31" s="480">
        <v>33092.166700000002</v>
      </c>
      <c r="D31" s="480">
        <v>0</v>
      </c>
      <c r="E31" s="480">
        <v>0</v>
      </c>
      <c r="F31" s="480">
        <v>68206.858989999993</v>
      </c>
    </row>
    <row r="32" spans="1:6" s="48" customFormat="1" ht="11.25">
      <c r="A32" s="1087" t="s">
        <v>30</v>
      </c>
      <c r="B32" s="480">
        <v>0</v>
      </c>
      <c r="C32" s="480">
        <v>0</v>
      </c>
      <c r="D32" s="480">
        <v>0</v>
      </c>
      <c r="E32" s="480">
        <v>0</v>
      </c>
      <c r="F32" s="480">
        <v>0</v>
      </c>
    </row>
    <row r="33" spans="1:6" s="48" customFormat="1" ht="11.25">
      <c r="A33" s="1088" t="s">
        <v>31</v>
      </c>
      <c r="B33" s="480">
        <v>31766.958190000001</v>
      </c>
      <c r="C33" s="480">
        <v>4609.6639299999997</v>
      </c>
      <c r="D33" s="480">
        <v>0</v>
      </c>
      <c r="E33" s="480">
        <v>0</v>
      </c>
      <c r="F33" s="480">
        <v>36376.62212</v>
      </c>
    </row>
    <row r="34" spans="1:6" s="48" customFormat="1" ht="11.25">
      <c r="A34" s="1087" t="s">
        <v>32</v>
      </c>
      <c r="B34" s="480">
        <v>30336.229729999999</v>
      </c>
      <c r="C34" s="480">
        <v>3837.8304800000001</v>
      </c>
      <c r="D34" s="480">
        <v>0</v>
      </c>
      <c r="E34" s="480">
        <v>0</v>
      </c>
      <c r="F34" s="480">
        <v>34174.060210000003</v>
      </c>
    </row>
    <row r="35" spans="1:6" s="48" customFormat="1" ht="11.25">
      <c r="A35" s="1087" t="s">
        <v>33</v>
      </c>
      <c r="B35" s="480">
        <v>1430.72846</v>
      </c>
      <c r="C35" s="480">
        <v>771.83344999999997</v>
      </c>
      <c r="D35" s="480">
        <v>0</v>
      </c>
      <c r="E35" s="480">
        <v>0</v>
      </c>
      <c r="F35" s="480">
        <v>2202.5619100000004</v>
      </c>
    </row>
    <row r="36" spans="1:6" s="48" customFormat="1" ht="11.25">
      <c r="A36" s="1087" t="s">
        <v>34</v>
      </c>
      <c r="B36" s="480">
        <v>0</v>
      </c>
      <c r="C36" s="480">
        <v>0</v>
      </c>
      <c r="D36" s="480">
        <v>0</v>
      </c>
      <c r="E36" s="480">
        <v>0</v>
      </c>
      <c r="F36" s="480">
        <v>0</v>
      </c>
    </row>
    <row r="37" spans="1:6" s="48" customFormat="1" ht="11.25">
      <c r="A37" s="1088" t="s">
        <v>35</v>
      </c>
      <c r="B37" s="480">
        <v>30051.73545</v>
      </c>
      <c r="C37" s="480">
        <v>9480.4106400000001</v>
      </c>
      <c r="D37" s="480">
        <v>0</v>
      </c>
      <c r="E37" s="480">
        <v>0</v>
      </c>
      <c r="F37" s="480">
        <v>39532.146090000002</v>
      </c>
    </row>
    <row r="38" spans="1:6" s="48" customFormat="1" ht="11.25">
      <c r="A38" s="1087" t="s">
        <v>36</v>
      </c>
      <c r="B38" s="480">
        <v>27861.18777</v>
      </c>
      <c r="C38" s="480">
        <v>5943.7796900000003</v>
      </c>
      <c r="D38" s="480">
        <v>0</v>
      </c>
      <c r="E38" s="480">
        <v>0</v>
      </c>
      <c r="F38" s="480">
        <v>33804.96746</v>
      </c>
    </row>
    <row r="39" spans="1:6" s="48" customFormat="1" ht="11.25">
      <c r="A39" s="1087" t="s">
        <v>37</v>
      </c>
      <c r="B39" s="480">
        <v>2190.5476800000001</v>
      </c>
      <c r="C39" s="480">
        <v>3536.6309500000002</v>
      </c>
      <c r="D39" s="480">
        <v>0</v>
      </c>
      <c r="E39" s="480">
        <v>0</v>
      </c>
      <c r="F39" s="480">
        <v>5727.1786300000003</v>
      </c>
    </row>
    <row r="40" spans="1:6" s="48" customFormat="1" ht="12" thickBot="1">
      <c r="A40" s="1087" t="s">
        <v>38</v>
      </c>
      <c r="B40" s="480">
        <v>0</v>
      </c>
      <c r="C40" s="480">
        <v>0</v>
      </c>
      <c r="D40" s="480">
        <v>0</v>
      </c>
      <c r="E40" s="480">
        <v>0</v>
      </c>
      <c r="F40" s="480">
        <v>0</v>
      </c>
    </row>
    <row r="41" spans="1:6" s="48" customFormat="1" ht="12.75" thickTop="1" thickBot="1">
      <c r="A41" s="668" t="s">
        <v>39</v>
      </c>
      <c r="B41" s="1048">
        <v>52137.461569999999</v>
      </c>
      <c r="C41" s="1048">
        <v>6538.2599500000006</v>
      </c>
      <c r="D41" s="1048">
        <v>0</v>
      </c>
      <c r="E41" s="1048">
        <v>0</v>
      </c>
      <c r="F41" s="1048">
        <v>58675.721520000006</v>
      </c>
    </row>
    <row r="42" spans="1:6" s="48" customFormat="1" ht="12" thickTop="1">
      <c r="A42" s="1087" t="s">
        <v>40</v>
      </c>
      <c r="B42" s="480">
        <v>51069.366329999997</v>
      </c>
      <c r="C42" s="480">
        <v>5508.1349800000007</v>
      </c>
      <c r="D42" s="480">
        <v>0</v>
      </c>
      <c r="E42" s="480">
        <v>0</v>
      </c>
      <c r="F42" s="480">
        <v>56577.50131</v>
      </c>
    </row>
    <row r="43" spans="1:6" s="48" customFormat="1" ht="11.25">
      <c r="A43" s="1087" t="s">
        <v>41</v>
      </c>
      <c r="B43" s="480">
        <v>765.46294999999998</v>
      </c>
      <c r="C43" s="480">
        <v>984.26397999999995</v>
      </c>
      <c r="D43" s="480">
        <v>0</v>
      </c>
      <c r="E43" s="480">
        <v>0</v>
      </c>
      <c r="F43" s="480">
        <v>1749.72693</v>
      </c>
    </row>
    <row r="44" spans="1:6" s="48" customFormat="1" ht="11.25">
      <c r="A44" s="1087" t="s">
        <v>42</v>
      </c>
      <c r="B44" s="480">
        <v>280.42971999999997</v>
      </c>
      <c r="C44" s="480">
        <v>16.330539999999999</v>
      </c>
      <c r="D44" s="480">
        <v>0</v>
      </c>
      <c r="E44" s="480">
        <v>0</v>
      </c>
      <c r="F44" s="480">
        <v>296.76026000000002</v>
      </c>
    </row>
    <row r="45" spans="1:6" s="48" customFormat="1" ht="11.25">
      <c r="A45" s="1087" t="s">
        <v>43</v>
      </c>
      <c r="B45" s="480">
        <v>16.002690000000001</v>
      </c>
      <c r="C45" s="480">
        <v>29.530450000000002</v>
      </c>
      <c r="D45" s="480">
        <v>0</v>
      </c>
      <c r="E45" s="480">
        <v>0</v>
      </c>
      <c r="F45" s="480">
        <v>45.533139999999996</v>
      </c>
    </row>
    <row r="46" spans="1:6" s="48" customFormat="1" ht="11.25">
      <c r="A46" s="1087" t="s">
        <v>44</v>
      </c>
      <c r="B46" s="480">
        <v>6.1998800000000003</v>
      </c>
      <c r="C46" s="480">
        <v>0</v>
      </c>
      <c r="D46" s="480">
        <v>0</v>
      </c>
      <c r="E46" s="480">
        <v>0</v>
      </c>
      <c r="F46" s="480">
        <v>6.1998800000000003</v>
      </c>
    </row>
    <row r="47" spans="1:6" s="48" customFormat="1" ht="12" thickBot="1">
      <c r="A47" s="1087" t="s">
        <v>45</v>
      </c>
      <c r="B47" s="480">
        <v>0</v>
      </c>
      <c r="C47" s="480">
        <v>0</v>
      </c>
      <c r="D47" s="480">
        <v>0</v>
      </c>
      <c r="E47" s="480">
        <v>0</v>
      </c>
      <c r="F47" s="480">
        <v>0</v>
      </c>
    </row>
    <row r="48" spans="1:6" s="48" customFormat="1" ht="12.75" thickTop="1" thickBot="1">
      <c r="A48" s="668" t="s">
        <v>46</v>
      </c>
      <c r="B48" s="1048">
        <v>-176278.37302999999</v>
      </c>
      <c r="C48" s="1048">
        <v>-16724.810730000001</v>
      </c>
      <c r="D48" s="1048">
        <v>0</v>
      </c>
      <c r="E48" s="1048">
        <v>0</v>
      </c>
      <c r="F48" s="1048">
        <v>-193003.18375999999</v>
      </c>
    </row>
    <row r="49" spans="1:6" s="48" customFormat="1" ht="12" thickTop="1">
      <c r="A49" s="1049" t="s">
        <v>47</v>
      </c>
      <c r="B49" s="480">
        <v>-27968.119159999998</v>
      </c>
      <c r="C49" s="480">
        <v>-6898.15787</v>
      </c>
      <c r="D49" s="480">
        <v>0</v>
      </c>
      <c r="E49" s="480">
        <v>0</v>
      </c>
      <c r="F49" s="480">
        <v>-34866.277030000005</v>
      </c>
    </row>
    <row r="50" spans="1:6" s="48" customFormat="1" ht="11.25">
      <c r="A50" s="1087" t="s">
        <v>48</v>
      </c>
      <c r="B50" s="480">
        <v>-242.50157000000002</v>
      </c>
      <c r="C50" s="480">
        <v>-1005.28095</v>
      </c>
      <c r="D50" s="480">
        <v>0</v>
      </c>
      <c r="E50" s="480">
        <v>0</v>
      </c>
      <c r="F50" s="480">
        <v>-1247.78252</v>
      </c>
    </row>
    <row r="51" spans="1:6" s="48" customFormat="1" ht="11.25">
      <c r="A51" s="1087" t="s">
        <v>49</v>
      </c>
      <c r="B51" s="480">
        <v>-20797.675030000002</v>
      </c>
      <c r="C51" s="480">
        <v>-2347.4504300000003</v>
      </c>
      <c r="D51" s="480">
        <v>0</v>
      </c>
      <c r="E51" s="480">
        <v>0</v>
      </c>
      <c r="F51" s="480">
        <v>-23145.125459999999</v>
      </c>
    </row>
    <row r="52" spans="1:6" s="48" customFormat="1" ht="11.25">
      <c r="A52" s="1087" t="s">
        <v>50</v>
      </c>
      <c r="B52" s="480">
        <v>-826.89167000000009</v>
      </c>
      <c r="C52" s="480">
        <v>-294.18849</v>
      </c>
      <c r="D52" s="480">
        <v>0</v>
      </c>
      <c r="E52" s="480">
        <v>0</v>
      </c>
      <c r="F52" s="480">
        <v>-1121.08016</v>
      </c>
    </row>
    <row r="53" spans="1:6" s="48" customFormat="1" ht="11.25">
      <c r="A53" s="1087" t="s">
        <v>51</v>
      </c>
      <c r="B53" s="480">
        <v>-22880.547739999998</v>
      </c>
      <c r="C53" s="480">
        <v>-3817.9777200000003</v>
      </c>
      <c r="D53" s="480">
        <v>0</v>
      </c>
      <c r="E53" s="480">
        <v>0</v>
      </c>
      <c r="F53" s="480">
        <v>-26698.525460000001</v>
      </c>
    </row>
    <row r="54" spans="1:6" s="48" customFormat="1" ht="11.25">
      <c r="A54" s="1087" t="s">
        <v>52</v>
      </c>
      <c r="B54" s="480">
        <v>-1417.03343</v>
      </c>
      <c r="C54" s="480">
        <v>-2255.83826</v>
      </c>
      <c r="D54" s="480">
        <v>0</v>
      </c>
      <c r="E54" s="480">
        <v>0</v>
      </c>
      <c r="F54" s="480">
        <v>-3672.8716899999999</v>
      </c>
    </row>
    <row r="55" spans="1:6" s="48" customFormat="1" ht="11.25">
      <c r="A55" s="1049" t="s">
        <v>53</v>
      </c>
      <c r="B55" s="480">
        <v>-84753.791069999992</v>
      </c>
      <c r="C55" s="480">
        <v>0</v>
      </c>
      <c r="D55" s="480">
        <v>0</v>
      </c>
      <c r="E55" s="480">
        <v>0</v>
      </c>
      <c r="F55" s="480">
        <v>-84753.791069999992</v>
      </c>
    </row>
    <row r="56" spans="1:6" s="48" customFormat="1" ht="11.25">
      <c r="A56" s="1087" t="s">
        <v>54</v>
      </c>
      <c r="B56" s="480">
        <v>-17391.81336</v>
      </c>
      <c r="C56" s="480">
        <v>-105.91700999999999</v>
      </c>
      <c r="D56" s="480">
        <v>0</v>
      </c>
      <c r="E56" s="480">
        <v>0</v>
      </c>
      <c r="F56" s="480">
        <v>-17497.730370000001</v>
      </c>
    </row>
    <row r="57" spans="1:6" s="48" customFormat="1" ht="11.25">
      <c r="A57" s="1087" t="s">
        <v>55</v>
      </c>
      <c r="B57" s="480">
        <v>0</v>
      </c>
      <c r="C57" s="480">
        <v>0</v>
      </c>
      <c r="D57" s="480">
        <v>0</v>
      </c>
      <c r="E57" s="480">
        <v>0</v>
      </c>
      <c r="F57" s="480">
        <v>0</v>
      </c>
    </row>
    <row r="58" spans="1:6" s="48" customFormat="1" ht="12" thickBot="1">
      <c r="A58" s="1087" t="s">
        <v>56</v>
      </c>
      <c r="B58" s="480">
        <v>0</v>
      </c>
      <c r="C58" s="480">
        <v>0</v>
      </c>
      <c r="D58" s="480">
        <v>0</v>
      </c>
      <c r="E58" s="480">
        <v>0</v>
      </c>
      <c r="F58" s="480">
        <v>0</v>
      </c>
    </row>
    <row r="59" spans="1:6" s="48" customFormat="1" ht="12.75" thickTop="1" thickBot="1">
      <c r="A59" s="668" t="s">
        <v>57</v>
      </c>
      <c r="B59" s="1048">
        <v>34197.549639999997</v>
      </c>
      <c r="C59" s="1048">
        <v>4680.0257199999996</v>
      </c>
      <c r="D59" s="1048">
        <v>0</v>
      </c>
      <c r="E59" s="1048">
        <v>0</v>
      </c>
      <c r="F59" s="1048">
        <v>38877.575360000003</v>
      </c>
    </row>
    <row r="60" spans="1:6" s="48" customFormat="1" ht="12" thickTop="1">
      <c r="A60" s="1087" t="s">
        <v>58</v>
      </c>
      <c r="B60" s="480">
        <v>0</v>
      </c>
      <c r="C60" s="480">
        <v>0</v>
      </c>
      <c r="D60" s="480">
        <v>0</v>
      </c>
      <c r="E60" s="480">
        <v>0</v>
      </c>
      <c r="F60" s="480">
        <v>0</v>
      </c>
    </row>
    <row r="61" spans="1:6" s="48" customFormat="1" ht="11.25">
      <c r="A61" s="1049" t="s">
        <v>59</v>
      </c>
      <c r="B61" s="480">
        <v>26689.162940000002</v>
      </c>
      <c r="C61" s="480">
        <v>2768.1406000000002</v>
      </c>
      <c r="D61" s="480">
        <v>0</v>
      </c>
      <c r="E61" s="480">
        <v>0</v>
      </c>
      <c r="F61" s="480">
        <v>29457.303540000001</v>
      </c>
    </row>
    <row r="62" spans="1:6" s="48" customFormat="1" ht="11.25">
      <c r="A62" s="1087" t="s">
        <v>60</v>
      </c>
      <c r="B62" s="480">
        <v>10205.13192</v>
      </c>
      <c r="C62" s="480">
        <v>3406.59238</v>
      </c>
      <c r="D62" s="480">
        <v>0</v>
      </c>
      <c r="E62" s="480">
        <v>0</v>
      </c>
      <c r="F62" s="480">
        <v>13611.7243</v>
      </c>
    </row>
    <row r="63" spans="1:6" s="48" customFormat="1" ht="11.25">
      <c r="A63" s="1087" t="s">
        <v>61</v>
      </c>
      <c r="B63" s="480">
        <v>0</v>
      </c>
      <c r="C63" s="480">
        <v>0</v>
      </c>
      <c r="D63" s="480">
        <v>0</v>
      </c>
      <c r="E63" s="480">
        <v>0</v>
      </c>
      <c r="F63" s="480">
        <v>0</v>
      </c>
    </row>
    <row r="64" spans="1:6" s="48" customFormat="1" ht="12" thickBot="1">
      <c r="A64" s="1087" t="s">
        <v>62</v>
      </c>
      <c r="B64" s="480">
        <v>-2696.7452200000002</v>
      </c>
      <c r="C64" s="480">
        <v>-1494.7072599999999</v>
      </c>
      <c r="D64" s="480">
        <v>0</v>
      </c>
      <c r="E64" s="480">
        <v>0</v>
      </c>
      <c r="F64" s="480">
        <v>-4191.4524799999999</v>
      </c>
    </row>
    <row r="65" spans="1:6" s="48" customFormat="1" ht="12.75" thickTop="1" thickBot="1">
      <c r="A65" s="668" t="s">
        <v>63</v>
      </c>
      <c r="B65" s="1048">
        <v>1101.98117</v>
      </c>
      <c r="C65" s="1048">
        <v>0</v>
      </c>
      <c r="D65" s="1048">
        <v>0</v>
      </c>
      <c r="E65" s="1048">
        <v>0</v>
      </c>
      <c r="F65" s="1048">
        <v>1101.98117</v>
      </c>
    </row>
    <row r="66" spans="1:6" s="48" customFormat="1" ht="12" thickTop="1">
      <c r="A66" s="1087" t="s">
        <v>64</v>
      </c>
      <c r="B66" s="480">
        <v>0</v>
      </c>
      <c r="C66" s="480">
        <v>0</v>
      </c>
      <c r="D66" s="480">
        <v>0</v>
      </c>
      <c r="E66" s="480">
        <v>0</v>
      </c>
      <c r="F66" s="480">
        <v>0</v>
      </c>
    </row>
    <row r="67" spans="1:6" s="48" customFormat="1" ht="11.25">
      <c r="A67" s="1087" t="s">
        <v>65</v>
      </c>
      <c r="B67" s="480">
        <v>2776.56853</v>
      </c>
      <c r="C67" s="480">
        <v>0</v>
      </c>
      <c r="D67" s="480">
        <v>0</v>
      </c>
      <c r="E67" s="480">
        <v>0</v>
      </c>
      <c r="F67" s="480">
        <v>2776.56853</v>
      </c>
    </row>
    <row r="68" spans="1:6" s="48" customFormat="1" ht="11.25">
      <c r="A68" s="1087" t="s">
        <v>66</v>
      </c>
      <c r="B68" s="480">
        <v>208.09045999999998</v>
      </c>
      <c r="C68" s="480">
        <v>0</v>
      </c>
      <c r="D68" s="480">
        <v>0</v>
      </c>
      <c r="E68" s="480">
        <v>0</v>
      </c>
      <c r="F68" s="480">
        <v>208.09045999999998</v>
      </c>
    </row>
    <row r="69" spans="1:6" s="48" customFormat="1" ht="11.25">
      <c r="A69" s="1087" t="s">
        <v>67</v>
      </c>
      <c r="B69" s="480">
        <v>0</v>
      </c>
      <c r="C69" s="480">
        <v>0</v>
      </c>
      <c r="D69" s="480">
        <v>0</v>
      </c>
      <c r="E69" s="480">
        <v>0</v>
      </c>
      <c r="F69" s="480">
        <v>0</v>
      </c>
    </row>
    <row r="70" spans="1:6" s="48" customFormat="1" ht="12" thickBot="1">
      <c r="A70" s="1087" t="s">
        <v>68</v>
      </c>
      <c r="B70" s="480">
        <v>-1882.6778200000001</v>
      </c>
      <c r="C70" s="480">
        <v>0</v>
      </c>
      <c r="D70" s="480">
        <v>0</v>
      </c>
      <c r="E70" s="480">
        <v>0</v>
      </c>
      <c r="F70" s="480">
        <v>-1882.6778200000001</v>
      </c>
    </row>
    <row r="71" spans="1:6" s="48" customFormat="1" ht="12.75" thickTop="1" thickBot="1">
      <c r="A71" s="668" t="s">
        <v>69</v>
      </c>
      <c r="B71" s="1048">
        <v>21829.32173</v>
      </c>
      <c r="C71" s="1048">
        <v>7365.7500399999999</v>
      </c>
      <c r="D71" s="1048">
        <v>0</v>
      </c>
      <c r="E71" s="1048">
        <v>0</v>
      </c>
      <c r="F71" s="1048">
        <v>29195.071769999999</v>
      </c>
    </row>
    <row r="72" spans="1:6" s="48" customFormat="1" ht="12" thickTop="1">
      <c r="A72" s="1087" t="s">
        <v>18</v>
      </c>
      <c r="B72" s="480">
        <v>0</v>
      </c>
      <c r="C72" s="480">
        <v>0</v>
      </c>
      <c r="D72" s="480">
        <v>0</v>
      </c>
      <c r="E72" s="480">
        <v>0</v>
      </c>
      <c r="F72" s="480">
        <v>0</v>
      </c>
    </row>
    <row r="73" spans="1:6" s="48" customFormat="1" ht="11.25">
      <c r="A73" s="1087" t="s">
        <v>19</v>
      </c>
      <c r="B73" s="480">
        <v>10800</v>
      </c>
      <c r="C73" s="480">
        <v>2739.9846400000001</v>
      </c>
      <c r="D73" s="480">
        <v>0</v>
      </c>
      <c r="E73" s="480">
        <v>0</v>
      </c>
      <c r="F73" s="480">
        <v>13539.984640000001</v>
      </c>
    </row>
    <row r="74" spans="1:6" s="48" customFormat="1" ht="11.25">
      <c r="A74" s="1087" t="s">
        <v>20</v>
      </c>
      <c r="B74" s="480">
        <v>0</v>
      </c>
      <c r="C74" s="480">
        <v>0</v>
      </c>
      <c r="D74" s="480">
        <v>0</v>
      </c>
      <c r="E74" s="480">
        <v>0</v>
      </c>
      <c r="F74" s="480">
        <v>0</v>
      </c>
    </row>
    <row r="75" spans="1:6" s="48" customFormat="1" ht="11.25">
      <c r="A75" s="1087" t="s">
        <v>21</v>
      </c>
      <c r="B75" s="480">
        <v>0</v>
      </c>
      <c r="C75" s="480">
        <v>0</v>
      </c>
      <c r="D75" s="480">
        <v>0</v>
      </c>
      <c r="E75" s="480">
        <v>0</v>
      </c>
      <c r="F75" s="480">
        <v>0</v>
      </c>
    </row>
    <row r="76" spans="1:6" s="48" customFormat="1" ht="11.25">
      <c r="A76" s="1087" t="s">
        <v>70</v>
      </c>
      <c r="B76" s="480">
        <v>1447.6997699999999</v>
      </c>
      <c r="C76" s="480">
        <v>184.88624999999999</v>
      </c>
      <c r="D76" s="480">
        <v>0</v>
      </c>
      <c r="E76" s="480">
        <v>0</v>
      </c>
      <c r="F76" s="480">
        <v>1632.58602</v>
      </c>
    </row>
    <row r="77" spans="1:6" s="48" customFormat="1" ht="11.25">
      <c r="A77" s="1087" t="s">
        <v>71</v>
      </c>
      <c r="B77" s="480">
        <v>164.6</v>
      </c>
      <c r="C77" s="480">
        <v>4837.4760900000001</v>
      </c>
      <c r="D77" s="480">
        <v>0</v>
      </c>
      <c r="E77" s="480">
        <v>0</v>
      </c>
      <c r="F77" s="480">
        <v>5002.0760899999996</v>
      </c>
    </row>
    <row r="78" spans="1:6" s="48" customFormat="1" ht="11.25">
      <c r="A78" s="1087" t="s">
        <v>23</v>
      </c>
      <c r="B78" s="480">
        <v>9500</v>
      </c>
      <c r="C78" s="480">
        <v>0</v>
      </c>
      <c r="D78" s="480">
        <v>0</v>
      </c>
      <c r="E78" s="480">
        <v>0</v>
      </c>
      <c r="F78" s="480">
        <v>9500</v>
      </c>
    </row>
    <row r="79" spans="1:6" s="48" customFormat="1" ht="11.25">
      <c r="A79" s="1087" t="s">
        <v>72</v>
      </c>
      <c r="B79" s="480">
        <v>81.621960000000001</v>
      </c>
      <c r="C79" s="480">
        <v>0.28199000000000002</v>
      </c>
      <c r="D79" s="480">
        <v>0</v>
      </c>
      <c r="E79" s="480">
        <v>0</v>
      </c>
      <c r="F79" s="480">
        <v>81.903949999999995</v>
      </c>
    </row>
    <row r="80" spans="1:6" s="48" customFormat="1" ht="12" thickBot="1">
      <c r="A80" s="1087" t="s">
        <v>73</v>
      </c>
      <c r="B80" s="480">
        <v>-164.6</v>
      </c>
      <c r="C80" s="480">
        <v>-396.87892999999997</v>
      </c>
      <c r="D80" s="480">
        <v>0</v>
      </c>
      <c r="E80" s="480">
        <v>0</v>
      </c>
      <c r="F80" s="480">
        <v>-561.4789300000001</v>
      </c>
    </row>
    <row r="81" spans="1:6" s="48" customFormat="1" ht="12.75" thickTop="1" thickBot="1">
      <c r="A81" s="668" t="s">
        <v>74</v>
      </c>
      <c r="B81" s="1048">
        <v>100031.3374</v>
      </c>
      <c r="C81" s="1048">
        <v>0</v>
      </c>
      <c r="D81" s="1048">
        <v>0</v>
      </c>
      <c r="E81" s="1048">
        <v>0</v>
      </c>
      <c r="F81" s="1048">
        <v>100031.3374</v>
      </c>
    </row>
    <row r="82" spans="1:6" s="48" customFormat="1" ht="12" thickTop="1">
      <c r="A82" s="1087" t="s">
        <v>75</v>
      </c>
      <c r="B82" s="480">
        <v>10113.925539999998</v>
      </c>
      <c r="C82" s="480">
        <v>0</v>
      </c>
      <c r="D82" s="480">
        <v>0</v>
      </c>
      <c r="E82" s="480">
        <v>0</v>
      </c>
      <c r="F82" s="480">
        <v>10113.925539999998</v>
      </c>
    </row>
    <row r="83" spans="1:6" s="48" customFormat="1" ht="11.25">
      <c r="A83" s="1087" t="s">
        <v>76</v>
      </c>
      <c r="B83" s="480">
        <v>30395.381890000001</v>
      </c>
      <c r="C83" s="480">
        <v>0</v>
      </c>
      <c r="D83" s="480">
        <v>0</v>
      </c>
      <c r="E83" s="480">
        <v>0</v>
      </c>
      <c r="F83" s="480">
        <v>30395.381890000001</v>
      </c>
    </row>
    <row r="84" spans="1:6" s="48" customFormat="1" ht="11.25">
      <c r="A84" s="1087" t="s">
        <v>77</v>
      </c>
      <c r="B84" s="480">
        <v>12719.425289999999</v>
      </c>
      <c r="C84" s="480">
        <v>0</v>
      </c>
      <c r="D84" s="480">
        <v>0</v>
      </c>
      <c r="E84" s="480">
        <v>0</v>
      </c>
      <c r="F84" s="480">
        <v>12719.425289999999</v>
      </c>
    </row>
    <row r="85" spans="1:6" s="48" customFormat="1" ht="11.25">
      <c r="A85" s="1087" t="s">
        <v>78</v>
      </c>
      <c r="B85" s="480">
        <v>12021.95026</v>
      </c>
      <c r="C85" s="480">
        <v>0</v>
      </c>
      <c r="D85" s="480">
        <v>0</v>
      </c>
      <c r="E85" s="480">
        <v>0</v>
      </c>
      <c r="F85" s="480">
        <v>12021.95026</v>
      </c>
    </row>
    <row r="86" spans="1:6" s="48" customFormat="1" ht="11.25">
      <c r="A86" s="1087" t="s">
        <v>79</v>
      </c>
      <c r="B86" s="480">
        <v>14311.253869999999</v>
      </c>
      <c r="C86" s="480">
        <v>0</v>
      </c>
      <c r="D86" s="480">
        <v>0</v>
      </c>
      <c r="E86" s="480">
        <v>0</v>
      </c>
      <c r="F86" s="480">
        <v>14311.253869999999</v>
      </c>
    </row>
    <row r="87" spans="1:6" s="48" customFormat="1" ht="11.25">
      <c r="A87" s="1087" t="s">
        <v>80</v>
      </c>
      <c r="B87" s="480">
        <v>9015.0347000000002</v>
      </c>
      <c r="C87" s="480">
        <v>0</v>
      </c>
      <c r="D87" s="480">
        <v>0</v>
      </c>
      <c r="E87" s="480">
        <v>0</v>
      </c>
      <c r="F87" s="480">
        <v>9015.0347000000002</v>
      </c>
    </row>
    <row r="88" spans="1:6" s="48" customFormat="1" ht="11.25">
      <c r="A88" s="1087" t="s">
        <v>81</v>
      </c>
      <c r="B88" s="480">
        <v>1.8545099999999999</v>
      </c>
      <c r="C88" s="480">
        <v>0</v>
      </c>
      <c r="D88" s="480">
        <v>0</v>
      </c>
      <c r="E88" s="480">
        <v>0</v>
      </c>
      <c r="F88" s="480">
        <v>1.8545099999999999</v>
      </c>
    </row>
    <row r="89" spans="1:6" s="48" customFormat="1" ht="11.25">
      <c r="A89" s="1087" t="s">
        <v>82</v>
      </c>
      <c r="B89" s="480">
        <v>0</v>
      </c>
      <c r="C89" s="480">
        <v>0</v>
      </c>
      <c r="D89" s="480">
        <v>0</v>
      </c>
      <c r="E89" s="480">
        <v>0</v>
      </c>
      <c r="F89" s="480">
        <v>0</v>
      </c>
    </row>
    <row r="90" spans="1:6" s="48" customFormat="1" ht="12" thickBot="1">
      <c r="A90" s="1087" t="s">
        <v>83</v>
      </c>
      <c r="B90" s="480">
        <v>11452.511339999999</v>
      </c>
      <c r="C90" s="480">
        <v>0</v>
      </c>
      <c r="D90" s="480">
        <v>0</v>
      </c>
      <c r="E90" s="480">
        <v>0</v>
      </c>
      <c r="F90" s="480">
        <v>11452.511339999999</v>
      </c>
    </row>
    <row r="91" spans="1:6" s="48" customFormat="1" ht="12.75" thickTop="1" thickBot="1">
      <c r="A91" s="668" t="s">
        <v>84</v>
      </c>
      <c r="B91" s="1048">
        <v>20625.17266</v>
      </c>
      <c r="C91" s="1048">
        <v>380.67670000000004</v>
      </c>
      <c r="D91" s="1048">
        <v>0</v>
      </c>
      <c r="E91" s="1048">
        <v>0</v>
      </c>
      <c r="F91" s="1048">
        <v>21005.84936</v>
      </c>
    </row>
    <row r="92" spans="1:6" s="48" customFormat="1" ht="12" thickTop="1">
      <c r="A92" s="1087" t="s">
        <v>85</v>
      </c>
      <c r="B92" s="480">
        <v>3552.6445400000002</v>
      </c>
      <c r="C92" s="480">
        <v>0</v>
      </c>
      <c r="D92" s="480">
        <v>0</v>
      </c>
      <c r="E92" s="480">
        <v>0</v>
      </c>
      <c r="F92" s="480">
        <v>3552.6445400000002</v>
      </c>
    </row>
    <row r="93" spans="1:6" s="48" customFormat="1" ht="11.25">
      <c r="A93" s="1087" t="s">
        <v>86</v>
      </c>
      <c r="B93" s="480">
        <v>6152.1810099999993</v>
      </c>
      <c r="C93" s="480">
        <v>27.368380000000002</v>
      </c>
      <c r="D93" s="480">
        <v>0</v>
      </c>
      <c r="E93" s="480">
        <v>0</v>
      </c>
      <c r="F93" s="480">
        <v>6179.5493899999992</v>
      </c>
    </row>
    <row r="94" spans="1:6" s="48" customFormat="1" ht="11.25">
      <c r="A94" s="1087" t="s">
        <v>87</v>
      </c>
      <c r="B94" s="480">
        <v>5187.2165500000001</v>
      </c>
      <c r="C94" s="480">
        <v>85.234009999999998</v>
      </c>
      <c r="D94" s="480">
        <v>0</v>
      </c>
      <c r="E94" s="480">
        <v>0</v>
      </c>
      <c r="F94" s="480">
        <v>5272.4505599999993</v>
      </c>
    </row>
    <row r="95" spans="1:6" s="48" customFormat="1" ht="11.25">
      <c r="A95" s="1087" t="s">
        <v>88</v>
      </c>
      <c r="B95" s="480">
        <v>5733.1305599999996</v>
      </c>
      <c r="C95" s="480">
        <v>268.07431000000003</v>
      </c>
      <c r="D95" s="480">
        <v>0</v>
      </c>
      <c r="E95" s="480">
        <v>0</v>
      </c>
      <c r="F95" s="480">
        <v>6001.2048700000005</v>
      </c>
    </row>
    <row r="96" spans="1:6" s="48" customFormat="1" ht="12" thickBot="1">
      <c r="A96" s="1087" t="s">
        <v>89</v>
      </c>
      <c r="B96" s="469">
        <v>0</v>
      </c>
      <c r="C96" s="469">
        <v>0</v>
      </c>
      <c r="D96" s="469">
        <v>0</v>
      </c>
      <c r="E96" s="469">
        <v>0</v>
      </c>
      <c r="F96" s="469">
        <v>0</v>
      </c>
    </row>
    <row r="97" spans="1:6" s="48" customFormat="1" ht="12.75" thickTop="1" thickBot="1">
      <c r="A97" s="1051" t="s">
        <v>90</v>
      </c>
      <c r="B97" s="1046">
        <v>2530685.5730100004</v>
      </c>
      <c r="C97" s="1046">
        <v>834144.37240999995</v>
      </c>
      <c r="D97" s="1046">
        <v>0</v>
      </c>
      <c r="E97" s="1046">
        <v>0</v>
      </c>
      <c r="F97" s="1046">
        <v>3364829.9454200002</v>
      </c>
    </row>
    <row r="98" spans="1:6" s="48" customFormat="1" ht="12.75" thickTop="1" thickBot="1">
      <c r="A98" s="1089" t="s">
        <v>91</v>
      </c>
      <c r="B98" s="1048">
        <v>287.9384</v>
      </c>
      <c r="C98" s="1048">
        <v>0.68600000000000005</v>
      </c>
      <c r="D98" s="1048">
        <v>0</v>
      </c>
      <c r="E98" s="1048">
        <v>0</v>
      </c>
      <c r="F98" s="1048">
        <v>288.62440000000004</v>
      </c>
    </row>
    <row r="99" spans="1:6" s="48" customFormat="1" ht="12" thickTop="1">
      <c r="A99" s="66" t="s">
        <v>92</v>
      </c>
      <c r="B99" s="480">
        <v>287.9384</v>
      </c>
      <c r="C99" s="480">
        <v>0.68600000000000005</v>
      </c>
      <c r="D99" s="480">
        <v>0</v>
      </c>
      <c r="E99" s="480">
        <v>0</v>
      </c>
      <c r="F99" s="480">
        <v>288.62440000000004</v>
      </c>
    </row>
    <row r="100" spans="1:6" s="48" customFormat="1" ht="11.25">
      <c r="A100" s="66" t="s">
        <v>93</v>
      </c>
      <c r="B100" s="480">
        <v>0</v>
      </c>
      <c r="C100" s="480">
        <v>0</v>
      </c>
      <c r="D100" s="480">
        <v>0</v>
      </c>
      <c r="E100" s="480">
        <v>0</v>
      </c>
      <c r="F100" s="480">
        <v>0</v>
      </c>
    </row>
    <row r="101" spans="1:6" s="48" customFormat="1" ht="11.25">
      <c r="A101" s="66" t="s">
        <v>94</v>
      </c>
      <c r="B101" s="480">
        <v>287.9384</v>
      </c>
      <c r="C101" s="480">
        <v>0.68600000000000005</v>
      </c>
      <c r="D101" s="480">
        <v>0</v>
      </c>
      <c r="E101" s="480">
        <v>0</v>
      </c>
      <c r="F101" s="480">
        <v>288.62440000000004</v>
      </c>
    </row>
    <row r="102" spans="1:6" s="48" customFormat="1" ht="11.25">
      <c r="A102" s="66" t="s">
        <v>95</v>
      </c>
      <c r="B102" s="480">
        <v>0</v>
      </c>
      <c r="C102" s="480">
        <v>0</v>
      </c>
      <c r="D102" s="480">
        <v>0</v>
      </c>
      <c r="E102" s="480">
        <v>0</v>
      </c>
      <c r="F102" s="480">
        <v>0</v>
      </c>
    </row>
    <row r="103" spans="1:6" s="48" customFormat="1" ht="11.25">
      <c r="A103" s="66" t="s">
        <v>96</v>
      </c>
      <c r="B103" s="480">
        <v>0</v>
      </c>
      <c r="C103" s="480">
        <v>0</v>
      </c>
      <c r="D103" s="480">
        <v>0</v>
      </c>
      <c r="E103" s="480">
        <v>0</v>
      </c>
      <c r="F103" s="480">
        <v>0</v>
      </c>
    </row>
    <row r="104" spans="1:6" s="48" customFormat="1" ht="11.25">
      <c r="A104" s="1053" t="s">
        <v>97</v>
      </c>
      <c r="B104" s="480">
        <v>0</v>
      </c>
      <c r="C104" s="480">
        <v>0</v>
      </c>
      <c r="D104" s="480">
        <v>0</v>
      </c>
      <c r="E104" s="480">
        <v>0</v>
      </c>
      <c r="F104" s="480">
        <v>0</v>
      </c>
    </row>
    <row r="105" spans="1:6" s="48" customFormat="1" ht="11.25">
      <c r="A105" s="1053" t="s">
        <v>98</v>
      </c>
      <c r="B105" s="480">
        <v>0</v>
      </c>
      <c r="C105" s="480">
        <v>0</v>
      </c>
      <c r="D105" s="480">
        <v>0</v>
      </c>
      <c r="E105" s="480">
        <v>0</v>
      </c>
      <c r="F105" s="480">
        <v>0</v>
      </c>
    </row>
    <row r="106" spans="1:6" s="48" customFormat="1" ht="11.25">
      <c r="A106" s="75" t="s">
        <v>99</v>
      </c>
      <c r="B106" s="480">
        <v>0</v>
      </c>
      <c r="C106" s="480">
        <v>0</v>
      </c>
      <c r="D106" s="480">
        <v>0</v>
      </c>
      <c r="E106" s="480">
        <v>0</v>
      </c>
      <c r="F106" s="480">
        <v>0</v>
      </c>
    </row>
    <row r="107" spans="1:6" s="48" customFormat="1" ht="11.25">
      <c r="A107" s="75" t="s">
        <v>100</v>
      </c>
      <c r="B107" s="480">
        <v>0</v>
      </c>
      <c r="C107" s="480">
        <v>0</v>
      </c>
      <c r="D107" s="480">
        <v>0</v>
      </c>
      <c r="E107" s="480">
        <v>0</v>
      </c>
      <c r="F107" s="480">
        <v>0</v>
      </c>
    </row>
    <row r="108" spans="1:6" s="48" customFormat="1" ht="11.25">
      <c r="A108" s="75" t="s">
        <v>101</v>
      </c>
      <c r="B108" s="480">
        <v>0</v>
      </c>
      <c r="C108" s="480">
        <v>0</v>
      </c>
      <c r="D108" s="480">
        <v>0</v>
      </c>
      <c r="E108" s="480">
        <v>0</v>
      </c>
      <c r="F108" s="480">
        <v>0</v>
      </c>
    </row>
    <row r="109" spans="1:6" s="48" customFormat="1" ht="11.25">
      <c r="A109" s="75" t="s">
        <v>102</v>
      </c>
      <c r="B109" s="480">
        <v>0</v>
      </c>
      <c r="C109" s="480">
        <v>0</v>
      </c>
      <c r="D109" s="480">
        <v>0</v>
      </c>
      <c r="E109" s="480">
        <v>0</v>
      </c>
      <c r="F109" s="480">
        <v>0</v>
      </c>
    </row>
    <row r="110" spans="1:6" s="48" customFormat="1" ht="11.25">
      <c r="A110" s="75" t="s">
        <v>103</v>
      </c>
      <c r="B110" s="480">
        <v>0</v>
      </c>
      <c r="C110" s="480">
        <v>0</v>
      </c>
      <c r="D110" s="480">
        <v>0</v>
      </c>
      <c r="E110" s="480">
        <v>0</v>
      </c>
      <c r="F110" s="480">
        <v>0</v>
      </c>
    </row>
    <row r="111" spans="1:6" s="48" customFormat="1" ht="11.25">
      <c r="A111" s="75" t="s">
        <v>104</v>
      </c>
      <c r="B111" s="480">
        <v>0</v>
      </c>
      <c r="C111" s="480">
        <v>0</v>
      </c>
      <c r="D111" s="480">
        <v>0</v>
      </c>
      <c r="E111" s="480">
        <v>0</v>
      </c>
      <c r="F111" s="480">
        <v>0</v>
      </c>
    </row>
    <row r="112" spans="1:6" s="48" customFormat="1" ht="11.25">
      <c r="A112" s="433" t="s">
        <v>105</v>
      </c>
      <c r="B112" s="480">
        <v>0</v>
      </c>
      <c r="C112" s="480">
        <v>0</v>
      </c>
      <c r="D112" s="480">
        <v>0</v>
      </c>
      <c r="E112" s="480">
        <v>0</v>
      </c>
      <c r="F112" s="480">
        <v>0</v>
      </c>
    </row>
    <row r="113" spans="1:6" s="48" customFormat="1" ht="11.25">
      <c r="A113" s="433" t="s">
        <v>106</v>
      </c>
      <c r="B113" s="480">
        <v>0</v>
      </c>
      <c r="C113" s="480">
        <v>0</v>
      </c>
      <c r="D113" s="480">
        <v>0</v>
      </c>
      <c r="E113" s="480">
        <v>0</v>
      </c>
      <c r="F113" s="480">
        <v>0</v>
      </c>
    </row>
    <row r="114" spans="1:6" s="48" customFormat="1" ht="12" thickBot="1">
      <c r="A114" s="66" t="s">
        <v>107</v>
      </c>
      <c r="B114" s="480">
        <v>0</v>
      </c>
      <c r="C114" s="480">
        <v>0</v>
      </c>
      <c r="D114" s="480">
        <v>0</v>
      </c>
      <c r="E114" s="480">
        <v>0</v>
      </c>
      <c r="F114" s="480">
        <v>0</v>
      </c>
    </row>
    <row r="115" spans="1:6" s="48" customFormat="1" ht="12.75" thickTop="1" thickBot="1">
      <c r="A115" s="1090" t="s">
        <v>108</v>
      </c>
      <c r="B115" s="1046">
        <v>0</v>
      </c>
      <c r="C115" s="1046">
        <v>0</v>
      </c>
      <c r="D115" s="1046">
        <v>0</v>
      </c>
      <c r="E115" s="1046">
        <v>0</v>
      </c>
      <c r="F115" s="1046">
        <v>0</v>
      </c>
    </row>
    <row r="116" spans="1:6" s="48" customFormat="1" ht="12.75" thickTop="1" thickBot="1">
      <c r="A116" s="1089" t="s">
        <v>109</v>
      </c>
      <c r="B116" s="1048">
        <v>0</v>
      </c>
      <c r="C116" s="1048">
        <v>0</v>
      </c>
      <c r="D116" s="1048">
        <v>0</v>
      </c>
      <c r="E116" s="1048">
        <v>0</v>
      </c>
      <c r="F116" s="1048">
        <v>0</v>
      </c>
    </row>
    <row r="117" spans="1:6" s="53" customFormat="1" ht="12" thickTop="1">
      <c r="A117" s="66" t="s">
        <v>110</v>
      </c>
      <c r="B117" s="480">
        <v>0</v>
      </c>
      <c r="C117" s="480">
        <v>0</v>
      </c>
      <c r="D117" s="480">
        <v>0</v>
      </c>
      <c r="E117" s="480">
        <v>0</v>
      </c>
      <c r="F117" s="480">
        <v>0</v>
      </c>
    </row>
    <row r="118" spans="1:6" s="53" customFormat="1" ht="11.25">
      <c r="A118" s="66" t="s">
        <v>111</v>
      </c>
      <c r="B118" s="480">
        <v>0</v>
      </c>
      <c r="C118" s="480">
        <v>0</v>
      </c>
      <c r="D118" s="480">
        <v>0</v>
      </c>
      <c r="E118" s="480">
        <v>0</v>
      </c>
      <c r="F118" s="480">
        <v>0</v>
      </c>
    </row>
    <row r="119" spans="1:6" s="48" customFormat="1" ht="11.25">
      <c r="A119" s="66" t="s">
        <v>112</v>
      </c>
      <c r="B119" s="480">
        <v>0</v>
      </c>
      <c r="C119" s="480">
        <v>0</v>
      </c>
      <c r="D119" s="480">
        <v>0</v>
      </c>
      <c r="E119" s="480">
        <v>0</v>
      </c>
      <c r="F119" s="480">
        <v>0</v>
      </c>
    </row>
    <row r="120" spans="1:6" s="48" customFormat="1" ht="11.25">
      <c r="A120" s="66" t="s">
        <v>113</v>
      </c>
      <c r="B120" s="480">
        <v>0</v>
      </c>
      <c r="C120" s="480">
        <v>0</v>
      </c>
      <c r="D120" s="480">
        <v>0</v>
      </c>
      <c r="E120" s="480">
        <v>0</v>
      </c>
      <c r="F120" s="480">
        <v>0</v>
      </c>
    </row>
    <row r="121" spans="1:6" s="48" customFormat="1" ht="11.25">
      <c r="A121" s="66" t="s">
        <v>114</v>
      </c>
      <c r="B121" s="480">
        <v>0</v>
      </c>
      <c r="C121" s="480">
        <v>0</v>
      </c>
      <c r="D121" s="480">
        <v>0</v>
      </c>
      <c r="E121" s="480">
        <v>0</v>
      </c>
      <c r="F121" s="480">
        <v>0</v>
      </c>
    </row>
    <row r="122" spans="1:6" s="48" customFormat="1" ht="12" thickBot="1">
      <c r="A122" s="66" t="s">
        <v>115</v>
      </c>
      <c r="B122" s="480">
        <v>0</v>
      </c>
      <c r="C122" s="480">
        <v>0</v>
      </c>
      <c r="D122" s="480">
        <v>0</v>
      </c>
      <c r="E122" s="480">
        <v>0</v>
      </c>
      <c r="F122" s="480">
        <v>0</v>
      </c>
    </row>
    <row r="123" spans="1:6" s="48" customFormat="1" ht="12.75" thickTop="1" thickBot="1">
      <c r="A123" s="1089" t="s">
        <v>116</v>
      </c>
      <c r="B123" s="1048">
        <v>2306014.6460000002</v>
      </c>
      <c r="C123" s="1048">
        <v>782792.25214</v>
      </c>
      <c r="D123" s="1048">
        <v>0</v>
      </c>
      <c r="E123" s="1048">
        <v>0</v>
      </c>
      <c r="F123" s="1048">
        <v>3088806.8981399997</v>
      </c>
    </row>
    <row r="124" spans="1:6" s="48" customFormat="1" ht="12" thickTop="1">
      <c r="A124" s="66" t="s">
        <v>117</v>
      </c>
      <c r="B124" s="480">
        <v>0</v>
      </c>
      <c r="C124" s="480">
        <v>0</v>
      </c>
      <c r="D124" s="480">
        <v>0</v>
      </c>
      <c r="E124" s="480">
        <v>0</v>
      </c>
      <c r="F124" s="480">
        <v>0</v>
      </c>
    </row>
    <row r="125" spans="1:6" s="48" customFormat="1" ht="11.25">
      <c r="A125" s="66" t="s">
        <v>118</v>
      </c>
      <c r="B125" s="480">
        <v>0</v>
      </c>
      <c r="C125" s="480">
        <v>0</v>
      </c>
      <c r="D125" s="480">
        <v>0</v>
      </c>
      <c r="E125" s="480">
        <v>0</v>
      </c>
      <c r="F125" s="480">
        <v>0</v>
      </c>
    </row>
    <row r="126" spans="1:6" s="48" customFormat="1" ht="11.25">
      <c r="A126" s="66" t="s">
        <v>119</v>
      </c>
      <c r="B126" s="480">
        <v>0</v>
      </c>
      <c r="C126" s="480">
        <v>311.81792999999999</v>
      </c>
      <c r="D126" s="480">
        <v>0</v>
      </c>
      <c r="E126" s="480">
        <v>0</v>
      </c>
      <c r="F126" s="480">
        <v>311.81792999999999</v>
      </c>
    </row>
    <row r="127" spans="1:6" s="48" customFormat="1" ht="11.25">
      <c r="A127" s="66" t="s">
        <v>1332</v>
      </c>
      <c r="B127" s="480">
        <v>498442.98567000002</v>
      </c>
      <c r="C127" s="480">
        <v>12515.41632</v>
      </c>
      <c r="D127" s="480">
        <v>0</v>
      </c>
      <c r="E127" s="480">
        <v>0</v>
      </c>
      <c r="F127" s="480">
        <v>510958.40198999998</v>
      </c>
    </row>
    <row r="128" spans="1:6" s="48" customFormat="1" ht="11.25">
      <c r="A128" s="66" t="s">
        <v>120</v>
      </c>
      <c r="B128" s="480">
        <v>733235.13598000002</v>
      </c>
      <c r="C128" s="480">
        <v>0</v>
      </c>
      <c r="D128" s="480">
        <v>0</v>
      </c>
      <c r="E128" s="480">
        <v>0</v>
      </c>
      <c r="F128" s="480">
        <v>733235.13598000002</v>
      </c>
    </row>
    <row r="129" spans="1:6" s="48" customFormat="1" ht="11.25">
      <c r="A129" s="66" t="s">
        <v>121</v>
      </c>
      <c r="B129" s="480">
        <v>850061.22841999994</v>
      </c>
      <c r="C129" s="480">
        <v>5796.6999900000001</v>
      </c>
      <c r="D129" s="480">
        <v>0</v>
      </c>
      <c r="E129" s="480">
        <v>0</v>
      </c>
      <c r="F129" s="480">
        <v>855857.92840999993</v>
      </c>
    </row>
    <row r="130" spans="1:6" s="48" customFormat="1" ht="11.25">
      <c r="A130" s="66" t="s">
        <v>122</v>
      </c>
      <c r="B130" s="480">
        <v>132697.63087999998</v>
      </c>
      <c r="C130" s="480">
        <v>752636.44457000005</v>
      </c>
      <c r="D130" s="480">
        <v>0</v>
      </c>
      <c r="E130" s="480">
        <v>0</v>
      </c>
      <c r="F130" s="480">
        <v>885334.07545</v>
      </c>
    </row>
    <row r="131" spans="1:6" s="48" customFormat="1" ht="12" thickBot="1">
      <c r="A131" s="66" t="s">
        <v>123</v>
      </c>
      <c r="B131" s="480">
        <v>91577.665049999996</v>
      </c>
      <c r="C131" s="480">
        <v>11531.87333</v>
      </c>
      <c r="D131" s="480">
        <v>0</v>
      </c>
      <c r="E131" s="480">
        <v>0</v>
      </c>
      <c r="F131" s="480">
        <v>103109.53838</v>
      </c>
    </row>
    <row r="132" spans="1:6" s="48" customFormat="1" ht="12.75" thickTop="1" thickBot="1">
      <c r="A132" s="1089" t="s">
        <v>124</v>
      </c>
      <c r="B132" s="1048">
        <v>176011.47938999999</v>
      </c>
      <c r="C132" s="1048">
        <v>2479.0974900000001</v>
      </c>
      <c r="D132" s="1048">
        <v>0</v>
      </c>
      <c r="E132" s="1048">
        <v>0</v>
      </c>
      <c r="F132" s="1048">
        <v>178490.57688000001</v>
      </c>
    </row>
    <row r="133" spans="1:6" s="48" customFormat="1" ht="12" thickTop="1">
      <c r="A133" s="66" t="s">
        <v>58</v>
      </c>
      <c r="B133" s="480">
        <v>0</v>
      </c>
      <c r="C133" s="480">
        <v>0</v>
      </c>
      <c r="D133" s="480">
        <v>0</v>
      </c>
      <c r="E133" s="480">
        <v>0</v>
      </c>
      <c r="F133" s="480">
        <v>0</v>
      </c>
    </row>
    <row r="134" spans="1:6" s="48" customFormat="1" ht="11.25">
      <c r="A134" s="66" t="s">
        <v>60</v>
      </c>
      <c r="B134" s="480">
        <v>36122.488570000001</v>
      </c>
      <c r="C134" s="480">
        <v>2288.2509</v>
      </c>
      <c r="D134" s="480">
        <v>0</v>
      </c>
      <c r="E134" s="480">
        <v>0</v>
      </c>
      <c r="F134" s="480">
        <v>38410.73947</v>
      </c>
    </row>
    <row r="135" spans="1:6" s="48" customFormat="1" ht="11.25">
      <c r="A135" s="66" t="s">
        <v>125</v>
      </c>
      <c r="B135" s="480">
        <v>131394.38741</v>
      </c>
      <c r="C135" s="480">
        <v>0</v>
      </c>
      <c r="D135" s="480">
        <v>0</v>
      </c>
      <c r="E135" s="480">
        <v>0</v>
      </c>
      <c r="F135" s="480">
        <v>131394.38741</v>
      </c>
    </row>
    <row r="136" spans="1:6" s="48" customFormat="1" ht="11.25">
      <c r="A136" s="66" t="s">
        <v>87</v>
      </c>
      <c r="B136" s="480">
        <v>8494.6034099999997</v>
      </c>
      <c r="C136" s="480">
        <v>190.84658999999999</v>
      </c>
      <c r="D136" s="480">
        <v>0</v>
      </c>
      <c r="E136" s="480">
        <v>0</v>
      </c>
      <c r="F136" s="480">
        <v>8685.4500000000007</v>
      </c>
    </row>
    <row r="137" spans="1:6" s="48" customFormat="1" ht="12" thickBot="1">
      <c r="A137" s="66" t="s">
        <v>126</v>
      </c>
      <c r="B137" s="480">
        <v>0</v>
      </c>
      <c r="C137" s="480">
        <v>0</v>
      </c>
      <c r="D137" s="480">
        <v>0</v>
      </c>
      <c r="E137" s="480">
        <v>0</v>
      </c>
      <c r="F137" s="480">
        <v>0</v>
      </c>
    </row>
    <row r="138" spans="1:6" s="48" customFormat="1" ht="12.75" thickTop="1" thickBot="1">
      <c r="A138" s="1089" t="s">
        <v>127</v>
      </c>
      <c r="B138" s="1048">
        <v>48371.50922</v>
      </c>
      <c r="C138" s="1048">
        <v>2386.57386</v>
      </c>
      <c r="D138" s="1048">
        <v>0</v>
      </c>
      <c r="E138" s="1048">
        <v>0</v>
      </c>
      <c r="F138" s="1048">
        <v>50758.083079999997</v>
      </c>
    </row>
    <row r="139" spans="1:6" s="48" customFormat="1" ht="12" thickTop="1">
      <c r="A139" s="66" t="s">
        <v>128</v>
      </c>
      <c r="B139" s="480">
        <v>0</v>
      </c>
      <c r="C139" s="480">
        <v>0</v>
      </c>
      <c r="D139" s="480">
        <v>0</v>
      </c>
      <c r="E139" s="480">
        <v>0</v>
      </c>
      <c r="F139" s="480">
        <v>0</v>
      </c>
    </row>
    <row r="140" spans="1:6" s="48" customFormat="1" ht="11.25">
      <c r="A140" s="66" t="s">
        <v>129</v>
      </c>
      <c r="B140" s="480">
        <v>0</v>
      </c>
      <c r="C140" s="480">
        <v>0</v>
      </c>
      <c r="D140" s="480">
        <v>0</v>
      </c>
      <c r="E140" s="480">
        <v>0</v>
      </c>
      <c r="F140" s="480">
        <v>0</v>
      </c>
    </row>
    <row r="141" spans="1:6" s="48" customFormat="1" ht="11.25">
      <c r="A141" s="66" t="s">
        <v>130</v>
      </c>
      <c r="B141" s="480">
        <v>12055.22819</v>
      </c>
      <c r="C141" s="480">
        <v>405.34540000000004</v>
      </c>
      <c r="D141" s="480">
        <v>0</v>
      </c>
      <c r="E141" s="480">
        <v>0</v>
      </c>
      <c r="F141" s="480">
        <v>12460.57359</v>
      </c>
    </row>
    <row r="142" spans="1:6" s="48" customFormat="1" ht="11.25">
      <c r="A142" s="66" t="s">
        <v>131</v>
      </c>
      <c r="B142" s="480">
        <v>31110.720670000002</v>
      </c>
      <c r="C142" s="480">
        <v>1825.4983</v>
      </c>
      <c r="D142" s="480">
        <v>0</v>
      </c>
      <c r="E142" s="480">
        <v>0</v>
      </c>
      <c r="F142" s="480">
        <v>32936.218970000002</v>
      </c>
    </row>
    <row r="143" spans="1:6" s="48" customFormat="1" ht="12" thickBot="1">
      <c r="A143" s="66" t="s">
        <v>132</v>
      </c>
      <c r="B143" s="480">
        <v>5205.5603600000004</v>
      </c>
      <c r="C143" s="480">
        <v>155.73016000000001</v>
      </c>
      <c r="D143" s="480">
        <v>0</v>
      </c>
      <c r="E143" s="480">
        <v>0</v>
      </c>
      <c r="F143" s="480">
        <v>5361.2905199999996</v>
      </c>
    </row>
    <row r="144" spans="1:6" s="48" customFormat="1" ht="12.75" thickTop="1" thickBot="1">
      <c r="A144" s="1089" t="s">
        <v>133</v>
      </c>
      <c r="B144" s="1048">
        <v>0</v>
      </c>
      <c r="C144" s="1048">
        <v>0</v>
      </c>
      <c r="D144" s="1048">
        <v>0</v>
      </c>
      <c r="E144" s="1048">
        <v>0</v>
      </c>
      <c r="F144" s="1048">
        <v>0</v>
      </c>
    </row>
    <row r="145" spans="1:6" s="48" customFormat="1" ht="12" thickTop="1">
      <c r="A145" s="66" t="s">
        <v>134</v>
      </c>
      <c r="B145" s="480">
        <v>0</v>
      </c>
      <c r="C145" s="480">
        <v>0</v>
      </c>
      <c r="D145" s="480">
        <v>0</v>
      </c>
      <c r="E145" s="480">
        <v>0</v>
      </c>
      <c r="F145" s="480">
        <v>0</v>
      </c>
    </row>
    <row r="146" spans="1:6" s="48" customFormat="1" ht="11.25">
      <c r="A146" s="66" t="s">
        <v>135</v>
      </c>
      <c r="B146" s="480">
        <v>0</v>
      </c>
      <c r="C146" s="480">
        <v>0</v>
      </c>
      <c r="D146" s="480">
        <v>0</v>
      </c>
      <c r="E146" s="480">
        <v>0</v>
      </c>
      <c r="F146" s="480">
        <v>0</v>
      </c>
    </row>
    <row r="147" spans="1:6" s="48" customFormat="1" ht="11.25">
      <c r="A147" s="66" t="s">
        <v>136</v>
      </c>
      <c r="B147" s="480">
        <v>0</v>
      </c>
      <c r="C147" s="480">
        <v>0</v>
      </c>
      <c r="D147" s="480">
        <v>0</v>
      </c>
      <c r="E147" s="480">
        <v>0</v>
      </c>
      <c r="F147" s="480">
        <v>0</v>
      </c>
    </row>
    <row r="148" spans="1:6" s="48" customFormat="1" ht="12" thickBot="1">
      <c r="A148" s="66" t="s">
        <v>137</v>
      </c>
      <c r="B148" s="480">
        <v>0</v>
      </c>
      <c r="C148" s="480">
        <v>0</v>
      </c>
      <c r="D148" s="480">
        <v>0</v>
      </c>
      <c r="E148" s="480">
        <v>0</v>
      </c>
      <c r="F148" s="480">
        <v>0</v>
      </c>
    </row>
    <row r="149" spans="1:6" s="48" customFormat="1" ht="12.75" thickTop="1" thickBot="1">
      <c r="A149" s="1089" t="s">
        <v>138</v>
      </c>
      <c r="B149" s="1048">
        <v>0</v>
      </c>
      <c r="C149" s="1048">
        <v>46485.762920000001</v>
      </c>
      <c r="D149" s="1048">
        <v>0</v>
      </c>
      <c r="E149" s="1048">
        <v>0</v>
      </c>
      <c r="F149" s="1048">
        <v>46485.762920000001</v>
      </c>
    </row>
    <row r="150" spans="1:6" s="48" customFormat="1" ht="12" thickTop="1">
      <c r="A150" s="66" t="s">
        <v>139</v>
      </c>
      <c r="B150" s="480">
        <v>0</v>
      </c>
      <c r="C150" s="480">
        <v>46352.719579999997</v>
      </c>
      <c r="D150" s="480">
        <v>0</v>
      </c>
      <c r="E150" s="480">
        <v>0</v>
      </c>
      <c r="F150" s="480">
        <v>46352.719579999997</v>
      </c>
    </row>
    <row r="151" spans="1:6" s="48" customFormat="1" ht="11.25">
      <c r="A151" s="66" t="s">
        <v>140</v>
      </c>
      <c r="B151" s="480">
        <v>0</v>
      </c>
      <c r="C151" s="480">
        <v>0</v>
      </c>
      <c r="D151" s="480">
        <v>0</v>
      </c>
      <c r="E151" s="480">
        <v>0</v>
      </c>
      <c r="F151" s="480">
        <v>0</v>
      </c>
    </row>
    <row r="152" spans="1:6" s="48" customFormat="1" ht="11.25">
      <c r="A152" s="66" t="s">
        <v>141</v>
      </c>
      <c r="B152" s="480">
        <v>0</v>
      </c>
      <c r="C152" s="480">
        <v>3477.71958</v>
      </c>
      <c r="D152" s="480">
        <v>0</v>
      </c>
      <c r="E152" s="480">
        <v>0</v>
      </c>
      <c r="F152" s="480">
        <v>3477.71958</v>
      </c>
    </row>
    <row r="153" spans="1:6" s="48" customFormat="1" ht="11.25">
      <c r="A153" s="66" t="s">
        <v>142</v>
      </c>
      <c r="B153" s="480">
        <v>0</v>
      </c>
      <c r="C153" s="480">
        <v>42875</v>
      </c>
      <c r="D153" s="480">
        <v>0</v>
      </c>
      <c r="E153" s="480">
        <v>0</v>
      </c>
      <c r="F153" s="480">
        <v>42875</v>
      </c>
    </row>
    <row r="154" spans="1:6" s="48" customFormat="1" ht="11.25">
      <c r="A154" s="66" t="s">
        <v>143</v>
      </c>
      <c r="B154" s="480">
        <v>0</v>
      </c>
      <c r="C154" s="480">
        <v>0</v>
      </c>
      <c r="D154" s="480">
        <v>0</v>
      </c>
      <c r="E154" s="480">
        <v>0</v>
      </c>
      <c r="F154" s="480">
        <v>0</v>
      </c>
    </row>
    <row r="155" spans="1:6" s="48" customFormat="1" ht="11.25">
      <c r="A155" s="66" t="s">
        <v>144</v>
      </c>
      <c r="B155" s="480">
        <v>0</v>
      </c>
      <c r="C155" s="480">
        <v>0</v>
      </c>
      <c r="D155" s="480">
        <v>0</v>
      </c>
      <c r="E155" s="480">
        <v>0</v>
      </c>
      <c r="F155" s="480">
        <v>0</v>
      </c>
    </row>
    <row r="156" spans="1:6" s="48" customFormat="1" ht="11.25">
      <c r="A156" s="66" t="s">
        <v>145</v>
      </c>
      <c r="B156" s="480">
        <v>0</v>
      </c>
      <c r="C156" s="480">
        <v>0</v>
      </c>
      <c r="D156" s="480">
        <v>0</v>
      </c>
      <c r="E156" s="480">
        <v>0</v>
      </c>
      <c r="F156" s="480">
        <v>0</v>
      </c>
    </row>
    <row r="157" spans="1:6" s="48" customFormat="1" ht="12" thickBot="1">
      <c r="A157" s="66" t="s">
        <v>146</v>
      </c>
      <c r="B157" s="469">
        <v>0</v>
      </c>
      <c r="C157" s="469">
        <v>133.04334</v>
      </c>
      <c r="D157" s="469">
        <v>0</v>
      </c>
      <c r="E157" s="469">
        <v>0</v>
      </c>
      <c r="F157" s="469">
        <v>133.04334</v>
      </c>
    </row>
    <row r="158" spans="1:6" s="48" customFormat="1" ht="12.75" thickTop="1" thickBot="1">
      <c r="A158" s="1052" t="s">
        <v>147</v>
      </c>
      <c r="B158" s="1048">
        <v>925744.06882000004</v>
      </c>
      <c r="C158" s="1048">
        <v>0</v>
      </c>
      <c r="D158" s="1048">
        <v>0</v>
      </c>
      <c r="E158" s="1048">
        <v>0</v>
      </c>
      <c r="F158" s="1048">
        <v>925744.06882000004</v>
      </c>
    </row>
    <row r="159" spans="1:6" s="48" customFormat="1" ht="12" thickTop="1">
      <c r="A159" s="1091" t="s">
        <v>148</v>
      </c>
      <c r="B159" s="480">
        <v>817483.82941999997</v>
      </c>
      <c r="C159" s="480">
        <v>0</v>
      </c>
      <c r="D159" s="480">
        <v>0</v>
      </c>
      <c r="E159" s="480">
        <v>0</v>
      </c>
      <c r="F159" s="480">
        <v>817483.82941999997</v>
      </c>
    </row>
    <row r="160" spans="1:6" s="48" customFormat="1" ht="11.25">
      <c r="A160" s="66" t="s">
        <v>149</v>
      </c>
      <c r="B160" s="480">
        <v>817483.82941999997</v>
      </c>
      <c r="C160" s="480">
        <v>0</v>
      </c>
      <c r="D160" s="480">
        <v>0</v>
      </c>
      <c r="E160" s="480">
        <v>0</v>
      </c>
      <c r="F160" s="480">
        <v>817483.82941999997</v>
      </c>
    </row>
    <row r="161" spans="1:6" s="48" customFormat="1" ht="11.25">
      <c r="A161" s="66" t="s">
        <v>150</v>
      </c>
      <c r="B161" s="480">
        <v>0</v>
      </c>
      <c r="C161" s="480">
        <v>0</v>
      </c>
      <c r="D161" s="480">
        <v>0</v>
      </c>
      <c r="E161" s="480">
        <v>0</v>
      </c>
      <c r="F161" s="480">
        <v>0</v>
      </c>
    </row>
    <row r="162" spans="1:6" s="48" customFormat="1" ht="11.25">
      <c r="A162" s="66" t="s">
        <v>151</v>
      </c>
      <c r="B162" s="480">
        <v>0</v>
      </c>
      <c r="C162" s="480">
        <v>0</v>
      </c>
      <c r="D162" s="480">
        <v>0</v>
      </c>
      <c r="E162" s="480">
        <v>0</v>
      </c>
      <c r="F162" s="480">
        <v>0</v>
      </c>
    </row>
    <row r="163" spans="1:6" s="48" customFormat="1" ht="11.25">
      <c r="A163" s="1091" t="s">
        <v>152</v>
      </c>
      <c r="B163" s="480">
        <v>2880.52144</v>
      </c>
      <c r="C163" s="480">
        <v>0</v>
      </c>
      <c r="D163" s="480">
        <v>0</v>
      </c>
      <c r="E163" s="480">
        <v>0</v>
      </c>
      <c r="F163" s="480">
        <v>2880.52144</v>
      </c>
    </row>
    <row r="164" spans="1:6" s="48" customFormat="1" ht="11.25">
      <c r="A164" s="66" t="s">
        <v>153</v>
      </c>
      <c r="B164" s="480">
        <v>0</v>
      </c>
      <c r="C164" s="480">
        <v>0</v>
      </c>
      <c r="D164" s="480">
        <v>0</v>
      </c>
      <c r="E164" s="480">
        <v>0</v>
      </c>
      <c r="F164" s="480">
        <v>0</v>
      </c>
    </row>
    <row r="165" spans="1:6" s="48" customFormat="1" ht="11.25">
      <c r="A165" s="66" t="s">
        <v>154</v>
      </c>
      <c r="B165" s="480">
        <v>0</v>
      </c>
      <c r="C165" s="480">
        <v>0</v>
      </c>
      <c r="D165" s="480">
        <v>0</v>
      </c>
      <c r="E165" s="480">
        <v>0</v>
      </c>
      <c r="F165" s="480">
        <v>0</v>
      </c>
    </row>
    <row r="166" spans="1:6" s="48" customFormat="1" ht="11.25">
      <c r="A166" s="66" t="s">
        <v>155</v>
      </c>
      <c r="B166" s="480">
        <v>2880.52144</v>
      </c>
      <c r="C166" s="480">
        <v>0</v>
      </c>
      <c r="D166" s="480">
        <v>0</v>
      </c>
      <c r="E166" s="480">
        <v>0</v>
      </c>
      <c r="F166" s="480">
        <v>2880.52144</v>
      </c>
    </row>
    <row r="167" spans="1:6" s="48" customFormat="1" ht="11.25">
      <c r="A167" s="1091" t="s">
        <v>156</v>
      </c>
      <c r="B167" s="480">
        <v>0</v>
      </c>
      <c r="C167" s="480">
        <v>0</v>
      </c>
      <c r="D167" s="480">
        <v>0</v>
      </c>
      <c r="E167" s="480">
        <v>0</v>
      </c>
      <c r="F167" s="480">
        <v>0</v>
      </c>
    </row>
    <row r="168" spans="1:6" s="48" customFormat="1" ht="11.25">
      <c r="A168" s="66" t="s">
        <v>157</v>
      </c>
      <c r="B168" s="480">
        <v>0</v>
      </c>
      <c r="C168" s="480">
        <v>0</v>
      </c>
      <c r="D168" s="480">
        <v>0</v>
      </c>
      <c r="E168" s="480">
        <v>0</v>
      </c>
      <c r="F168" s="480">
        <v>0</v>
      </c>
    </row>
    <row r="169" spans="1:6" s="48" customFormat="1" ht="11.25">
      <c r="A169" s="66" t="s">
        <v>158</v>
      </c>
      <c r="B169" s="480">
        <v>0</v>
      </c>
      <c r="C169" s="480">
        <v>0</v>
      </c>
      <c r="D169" s="480">
        <v>0</v>
      </c>
      <c r="E169" s="480">
        <v>0</v>
      </c>
      <c r="F169" s="480">
        <v>0</v>
      </c>
    </row>
    <row r="170" spans="1:6" s="48" customFormat="1" ht="11.25">
      <c r="A170" s="66" t="s">
        <v>159</v>
      </c>
      <c r="B170" s="480">
        <v>0</v>
      </c>
      <c r="C170" s="480">
        <v>0</v>
      </c>
      <c r="D170" s="480">
        <v>0</v>
      </c>
      <c r="E170" s="480">
        <v>0</v>
      </c>
      <c r="F170" s="480">
        <v>0</v>
      </c>
    </row>
    <row r="171" spans="1:6" s="48" customFormat="1" ht="11.25">
      <c r="A171" s="1091" t="s">
        <v>160</v>
      </c>
      <c r="B171" s="480">
        <v>51066.139729999995</v>
      </c>
      <c r="C171" s="480">
        <v>0</v>
      </c>
      <c r="D171" s="480">
        <v>0</v>
      </c>
      <c r="E171" s="480">
        <v>0</v>
      </c>
      <c r="F171" s="480">
        <v>51066.139729999995</v>
      </c>
    </row>
    <row r="172" spans="1:6" s="48" customFormat="1" ht="11.25">
      <c r="A172" s="66" t="s">
        <v>161</v>
      </c>
      <c r="B172" s="480">
        <v>29450.621760000002</v>
      </c>
      <c r="C172" s="480">
        <v>0</v>
      </c>
      <c r="D172" s="480">
        <v>0</v>
      </c>
      <c r="E172" s="480">
        <v>0</v>
      </c>
      <c r="F172" s="480">
        <v>29450.621760000002</v>
      </c>
    </row>
    <row r="173" spans="1:6" s="48" customFormat="1" ht="11.25">
      <c r="A173" s="66" t="s">
        <v>162</v>
      </c>
      <c r="B173" s="480">
        <v>21609.009399999999</v>
      </c>
      <c r="C173" s="480">
        <v>0</v>
      </c>
      <c r="D173" s="480">
        <v>0</v>
      </c>
      <c r="E173" s="480">
        <v>0</v>
      </c>
      <c r="F173" s="480">
        <v>21609.009399999999</v>
      </c>
    </row>
    <row r="174" spans="1:6" s="48" customFormat="1" ht="11.25">
      <c r="A174" s="66" t="s">
        <v>163</v>
      </c>
      <c r="B174" s="480">
        <v>6.5085699999999997</v>
      </c>
      <c r="C174" s="480">
        <v>0</v>
      </c>
      <c r="D174" s="480">
        <v>0</v>
      </c>
      <c r="E174" s="480">
        <v>0</v>
      </c>
      <c r="F174" s="480">
        <v>6.5085699999999997</v>
      </c>
    </row>
    <row r="175" spans="1:6" s="48" customFormat="1" ht="11.25">
      <c r="A175" s="1091" t="s">
        <v>164</v>
      </c>
      <c r="B175" s="480">
        <v>54313.578229999999</v>
      </c>
      <c r="C175" s="480">
        <v>0</v>
      </c>
      <c r="D175" s="480">
        <v>0</v>
      </c>
      <c r="E175" s="480">
        <v>0</v>
      </c>
      <c r="F175" s="480">
        <v>54313.578229999999</v>
      </c>
    </row>
    <row r="176" spans="1:6" s="48" customFormat="1" ht="11.25">
      <c r="A176" s="66" t="s">
        <v>165</v>
      </c>
      <c r="B176" s="480">
        <v>0</v>
      </c>
      <c r="C176" s="480">
        <v>0</v>
      </c>
      <c r="D176" s="480">
        <v>0</v>
      </c>
      <c r="E176" s="480">
        <v>0</v>
      </c>
      <c r="F176" s="480">
        <v>0</v>
      </c>
    </row>
    <row r="177" spans="1:6" s="48" customFormat="1" ht="12" thickBot="1">
      <c r="A177" s="66" t="s">
        <v>166</v>
      </c>
      <c r="B177" s="480">
        <v>54313.578229999999</v>
      </c>
      <c r="C177" s="480">
        <v>0</v>
      </c>
      <c r="D177" s="480">
        <v>0</v>
      </c>
      <c r="E177" s="480">
        <v>0</v>
      </c>
      <c r="F177" s="480">
        <v>54313.578229999999</v>
      </c>
    </row>
    <row r="178" spans="1:6" s="48" customFormat="1" ht="12.75" thickTop="1" thickBot="1">
      <c r="A178" s="1055" t="s">
        <v>167</v>
      </c>
      <c r="B178" s="1046">
        <v>3456429.6418300001</v>
      </c>
      <c r="C178" s="1046">
        <v>834144.37240999995</v>
      </c>
      <c r="D178" s="1046">
        <v>0</v>
      </c>
      <c r="E178" s="1046">
        <v>0</v>
      </c>
      <c r="F178" s="1046">
        <v>4290574.0142399995</v>
      </c>
    </row>
    <row r="179" spans="1:6" s="48" customFormat="1" ht="12.75" thickTop="1" thickBot="1">
      <c r="A179" s="1056" t="s">
        <v>168</v>
      </c>
      <c r="B179" s="1048">
        <v>0</v>
      </c>
      <c r="C179" s="1048">
        <v>0</v>
      </c>
      <c r="D179" s="1048">
        <v>0</v>
      </c>
      <c r="E179" s="1048">
        <v>0</v>
      </c>
      <c r="F179" s="1048">
        <v>0</v>
      </c>
    </row>
    <row r="180" spans="1:6" s="48" customFormat="1" ht="12" thickTop="1">
      <c r="A180" s="1054" t="s">
        <v>169</v>
      </c>
      <c r="B180" s="480">
        <v>0</v>
      </c>
      <c r="C180" s="480">
        <v>0</v>
      </c>
      <c r="D180" s="480">
        <v>0</v>
      </c>
      <c r="E180" s="480">
        <v>0</v>
      </c>
      <c r="F180" s="480">
        <v>0</v>
      </c>
    </row>
    <row r="181" spans="1:6" s="48" customFormat="1" ht="11.25">
      <c r="A181" s="66" t="s">
        <v>170</v>
      </c>
      <c r="B181" s="480">
        <v>0</v>
      </c>
      <c r="C181" s="480">
        <v>0</v>
      </c>
      <c r="D181" s="480">
        <v>0</v>
      </c>
      <c r="E181" s="480">
        <v>0</v>
      </c>
      <c r="F181" s="480">
        <v>0</v>
      </c>
    </row>
    <row r="182" spans="1:6" s="48" customFormat="1" ht="11.25">
      <c r="A182" s="66" t="s">
        <v>171</v>
      </c>
      <c r="B182" s="480">
        <v>0</v>
      </c>
      <c r="C182" s="480">
        <v>0</v>
      </c>
      <c r="D182" s="480">
        <v>0</v>
      </c>
      <c r="E182" s="480">
        <v>0</v>
      </c>
      <c r="F182" s="480">
        <v>0</v>
      </c>
    </row>
    <row r="183" spans="1:6" s="48" customFormat="1" ht="11.25">
      <c r="A183" s="66" t="s">
        <v>172</v>
      </c>
      <c r="B183" s="480">
        <v>0</v>
      </c>
      <c r="C183" s="480">
        <v>0</v>
      </c>
      <c r="D183" s="480">
        <v>0</v>
      </c>
      <c r="E183" s="480">
        <v>0</v>
      </c>
      <c r="F183" s="480">
        <v>0</v>
      </c>
    </row>
    <row r="184" spans="1:6" s="48" customFormat="1" ht="11.25">
      <c r="A184" s="66" t="s">
        <v>173</v>
      </c>
      <c r="B184" s="480">
        <v>0</v>
      </c>
      <c r="C184" s="480">
        <v>0</v>
      </c>
      <c r="D184" s="480">
        <v>0</v>
      </c>
      <c r="E184" s="480">
        <v>0</v>
      </c>
      <c r="F184" s="480">
        <v>0</v>
      </c>
    </row>
    <row r="185" spans="1:6" s="48" customFormat="1" ht="11.25">
      <c r="A185" s="66" t="s">
        <v>174</v>
      </c>
      <c r="B185" s="480">
        <v>0</v>
      </c>
      <c r="C185" s="480">
        <v>0</v>
      </c>
      <c r="D185" s="480">
        <v>0</v>
      </c>
      <c r="E185" s="480">
        <v>0</v>
      </c>
      <c r="F185" s="480">
        <v>0</v>
      </c>
    </row>
    <row r="186" spans="1:6" s="48" customFormat="1" ht="11.25">
      <c r="A186" s="1091" t="s">
        <v>175</v>
      </c>
      <c r="B186" s="480">
        <v>0</v>
      </c>
      <c r="C186" s="480">
        <v>0</v>
      </c>
      <c r="D186" s="480">
        <v>0</v>
      </c>
      <c r="E186" s="480">
        <v>0</v>
      </c>
      <c r="F186" s="480">
        <v>0</v>
      </c>
    </row>
    <row r="187" spans="1:6" s="48" customFormat="1" ht="11.25">
      <c r="A187" s="66" t="s">
        <v>176</v>
      </c>
      <c r="B187" s="480">
        <v>0</v>
      </c>
      <c r="C187" s="480">
        <v>0</v>
      </c>
      <c r="D187" s="480">
        <v>0</v>
      </c>
      <c r="E187" s="480">
        <v>0</v>
      </c>
      <c r="F187" s="480">
        <v>0</v>
      </c>
    </row>
    <row r="188" spans="1:6" s="48" customFormat="1" ht="11.25">
      <c r="A188" s="66" t="s">
        <v>177</v>
      </c>
      <c r="B188" s="480">
        <v>0</v>
      </c>
      <c r="C188" s="480">
        <v>0</v>
      </c>
      <c r="D188" s="480">
        <v>0</v>
      </c>
      <c r="E188" s="480">
        <v>0</v>
      </c>
      <c r="F188" s="480">
        <v>0</v>
      </c>
    </row>
    <row r="189" spans="1:6" s="48" customFormat="1" ht="11.25">
      <c r="A189" s="66" t="s">
        <v>178</v>
      </c>
      <c r="B189" s="480">
        <v>0</v>
      </c>
      <c r="C189" s="480">
        <v>0</v>
      </c>
      <c r="D189" s="480">
        <v>0</v>
      </c>
      <c r="E189" s="480">
        <v>0</v>
      </c>
      <c r="F189" s="480">
        <v>0</v>
      </c>
    </row>
    <row r="190" spans="1:6" s="48" customFormat="1" ht="11.25">
      <c r="A190" s="66" t="s">
        <v>179</v>
      </c>
      <c r="B190" s="480">
        <v>0</v>
      </c>
      <c r="C190" s="480">
        <v>0</v>
      </c>
      <c r="D190" s="480">
        <v>0</v>
      </c>
      <c r="E190" s="480">
        <v>0</v>
      </c>
      <c r="F190" s="480">
        <v>0</v>
      </c>
    </row>
    <row r="191" spans="1:6" s="48" customFormat="1" ht="11.25">
      <c r="A191" s="66" t="s">
        <v>180</v>
      </c>
      <c r="B191" s="480">
        <v>0</v>
      </c>
      <c r="C191" s="480">
        <v>0</v>
      </c>
      <c r="D191" s="480">
        <v>0</v>
      </c>
      <c r="E191" s="480">
        <v>0</v>
      </c>
      <c r="F191" s="480">
        <v>0</v>
      </c>
    </row>
    <row r="192" spans="1:6" s="48" customFormat="1" ht="11.25">
      <c r="A192" s="1091" t="s">
        <v>181</v>
      </c>
      <c r="B192" s="480">
        <v>0</v>
      </c>
      <c r="C192" s="480">
        <v>0</v>
      </c>
      <c r="D192" s="480">
        <v>0</v>
      </c>
      <c r="E192" s="480">
        <v>0</v>
      </c>
      <c r="F192" s="480">
        <v>0</v>
      </c>
    </row>
    <row r="193" spans="1:6" s="48" customFormat="1" ht="11.25">
      <c r="A193" s="1091" t="s">
        <v>182</v>
      </c>
      <c r="B193" s="480">
        <v>0</v>
      </c>
      <c r="C193" s="480">
        <v>0</v>
      </c>
      <c r="D193" s="480">
        <v>0</v>
      </c>
      <c r="E193" s="480">
        <v>0</v>
      </c>
      <c r="F193" s="480">
        <v>0</v>
      </c>
    </row>
    <row r="194" spans="1:6" s="48" customFormat="1" ht="11.25">
      <c r="A194" s="66" t="s">
        <v>183</v>
      </c>
      <c r="B194" s="480">
        <v>0</v>
      </c>
      <c r="C194" s="480">
        <v>0</v>
      </c>
      <c r="D194" s="480">
        <v>0</v>
      </c>
      <c r="E194" s="480">
        <v>0</v>
      </c>
      <c r="F194" s="480">
        <v>0</v>
      </c>
    </row>
    <row r="195" spans="1:6" s="48" customFormat="1" ht="11.25">
      <c r="A195" s="66" t="s">
        <v>184</v>
      </c>
      <c r="B195" s="480">
        <v>0</v>
      </c>
      <c r="C195" s="480">
        <v>0</v>
      </c>
      <c r="D195" s="480">
        <v>0</v>
      </c>
      <c r="E195" s="480">
        <v>0</v>
      </c>
      <c r="F195" s="480">
        <v>0</v>
      </c>
    </row>
    <row r="196" spans="1:6" s="48" customFormat="1" ht="11.25">
      <c r="A196" s="66" t="s">
        <v>185</v>
      </c>
      <c r="B196" s="480">
        <v>0</v>
      </c>
      <c r="C196" s="480">
        <v>0</v>
      </c>
      <c r="D196" s="480">
        <v>0</v>
      </c>
      <c r="E196" s="480">
        <v>0</v>
      </c>
      <c r="F196" s="480">
        <v>0</v>
      </c>
    </row>
    <row r="197" spans="1:6" s="48" customFormat="1" ht="11.25">
      <c r="A197" s="66" t="s">
        <v>186</v>
      </c>
      <c r="B197" s="480">
        <v>0</v>
      </c>
      <c r="C197" s="480">
        <v>0</v>
      </c>
      <c r="D197" s="480">
        <v>0</v>
      </c>
      <c r="E197" s="480">
        <v>0</v>
      </c>
      <c r="F197" s="480">
        <v>0</v>
      </c>
    </row>
    <row r="198" spans="1:6" s="48" customFormat="1" ht="12" thickBot="1">
      <c r="A198" s="1091" t="s">
        <v>187</v>
      </c>
      <c r="B198" s="480">
        <v>0</v>
      </c>
      <c r="C198" s="480">
        <v>0</v>
      </c>
      <c r="D198" s="480">
        <v>0</v>
      </c>
      <c r="E198" s="480">
        <v>0</v>
      </c>
      <c r="F198" s="480">
        <v>0</v>
      </c>
    </row>
    <row r="199" spans="1:6" s="48" customFormat="1" ht="12.75" thickTop="1" thickBot="1">
      <c r="A199" s="1089" t="s">
        <v>188</v>
      </c>
      <c r="B199" s="1048">
        <v>3660197.3946700003</v>
      </c>
      <c r="C199" s="1048">
        <v>2472474.0586100002</v>
      </c>
      <c r="D199" s="1048">
        <v>0</v>
      </c>
      <c r="E199" s="1048">
        <v>0</v>
      </c>
      <c r="F199" s="1048">
        <v>6132671.45328</v>
      </c>
    </row>
    <row r="200" spans="1:6" s="48" customFormat="1" ht="12" thickTop="1">
      <c r="A200" s="1091" t="s">
        <v>189</v>
      </c>
      <c r="B200" s="480">
        <v>169170.85816999999</v>
      </c>
      <c r="C200" s="480">
        <v>0</v>
      </c>
      <c r="D200" s="480">
        <v>0</v>
      </c>
      <c r="E200" s="480">
        <v>0</v>
      </c>
      <c r="F200" s="480">
        <v>169170.85816999999</v>
      </c>
    </row>
    <row r="201" spans="1:6" s="48" customFormat="1" ht="11.25">
      <c r="A201" s="66" t="s">
        <v>190</v>
      </c>
      <c r="B201" s="480">
        <v>0</v>
      </c>
      <c r="C201" s="480">
        <v>0</v>
      </c>
      <c r="D201" s="480">
        <v>0</v>
      </c>
      <c r="E201" s="480">
        <v>0</v>
      </c>
      <c r="F201" s="480">
        <v>0</v>
      </c>
    </row>
    <row r="202" spans="1:6" s="48" customFormat="1" ht="11.25">
      <c r="A202" s="66" t="s">
        <v>191</v>
      </c>
      <c r="B202" s="480">
        <v>0</v>
      </c>
      <c r="C202" s="480">
        <v>0</v>
      </c>
      <c r="D202" s="480">
        <v>0</v>
      </c>
      <c r="E202" s="480">
        <v>0</v>
      </c>
      <c r="F202" s="480">
        <v>0</v>
      </c>
    </row>
    <row r="203" spans="1:6" s="48" customFormat="1" ht="11.25">
      <c r="A203" s="66" t="s">
        <v>192</v>
      </c>
      <c r="B203" s="480">
        <v>169170.85816999999</v>
      </c>
      <c r="C203" s="480">
        <v>0</v>
      </c>
      <c r="D203" s="480">
        <v>0</v>
      </c>
      <c r="E203" s="480">
        <v>0</v>
      </c>
      <c r="F203" s="480">
        <v>169170.85816999999</v>
      </c>
    </row>
    <row r="204" spans="1:6" s="48" customFormat="1" ht="11.25">
      <c r="A204" s="1091" t="s">
        <v>193</v>
      </c>
      <c r="B204" s="480">
        <v>232989.05999000001</v>
      </c>
      <c r="C204" s="480">
        <v>297.35073</v>
      </c>
      <c r="D204" s="480">
        <v>0</v>
      </c>
      <c r="E204" s="480">
        <v>0</v>
      </c>
      <c r="F204" s="480">
        <v>233286.41071999999</v>
      </c>
    </row>
    <row r="205" spans="1:6" s="48" customFormat="1" ht="11.25">
      <c r="A205" s="66" t="s">
        <v>194</v>
      </c>
      <c r="B205" s="480">
        <v>0</v>
      </c>
      <c r="C205" s="480">
        <v>0</v>
      </c>
      <c r="D205" s="480">
        <v>0</v>
      </c>
      <c r="E205" s="480">
        <v>0</v>
      </c>
      <c r="F205" s="480">
        <v>0</v>
      </c>
    </row>
    <row r="206" spans="1:6" s="48" customFormat="1" ht="11.25">
      <c r="A206" s="66" t="s">
        <v>195</v>
      </c>
      <c r="B206" s="480">
        <v>232831.28481000001</v>
      </c>
      <c r="C206" s="480">
        <v>297.35073</v>
      </c>
      <c r="D206" s="480">
        <v>0</v>
      </c>
      <c r="E206" s="480">
        <v>0</v>
      </c>
      <c r="F206" s="480">
        <v>233128.63553999999</v>
      </c>
    </row>
    <row r="207" spans="1:6" s="48" customFormat="1" ht="11.25">
      <c r="A207" s="66" t="s">
        <v>196</v>
      </c>
      <c r="B207" s="480">
        <v>0</v>
      </c>
      <c r="C207" s="480">
        <v>0</v>
      </c>
      <c r="D207" s="480">
        <v>0</v>
      </c>
      <c r="E207" s="480">
        <v>0</v>
      </c>
      <c r="F207" s="480">
        <v>0</v>
      </c>
    </row>
    <row r="208" spans="1:6" s="48" customFormat="1" ht="11.25">
      <c r="A208" s="1053" t="s">
        <v>1380</v>
      </c>
      <c r="B208" s="480">
        <v>0</v>
      </c>
      <c r="C208" s="480">
        <v>0</v>
      </c>
      <c r="D208" s="480">
        <v>0</v>
      </c>
      <c r="E208" s="480">
        <v>0</v>
      </c>
      <c r="F208" s="480">
        <v>0</v>
      </c>
    </row>
    <row r="209" spans="1:6" s="48" customFormat="1" ht="11.25">
      <c r="A209" s="66" t="s">
        <v>197</v>
      </c>
      <c r="B209" s="480">
        <v>157.77518000000001</v>
      </c>
      <c r="C209" s="480">
        <v>0</v>
      </c>
      <c r="D209" s="480">
        <v>0</v>
      </c>
      <c r="E209" s="480">
        <v>0</v>
      </c>
      <c r="F209" s="480">
        <v>157.77518000000001</v>
      </c>
    </row>
    <row r="210" spans="1:6" s="48" customFormat="1" ht="11.25">
      <c r="A210" s="1091" t="s">
        <v>198</v>
      </c>
      <c r="B210" s="480">
        <v>0</v>
      </c>
      <c r="C210" s="480">
        <v>0</v>
      </c>
      <c r="D210" s="480">
        <v>0</v>
      </c>
      <c r="E210" s="480">
        <v>0</v>
      </c>
      <c r="F210" s="480">
        <v>0</v>
      </c>
    </row>
    <row r="211" spans="1:6" s="48" customFormat="1" ht="11.25">
      <c r="A211" s="66" t="s">
        <v>199</v>
      </c>
      <c r="B211" s="480">
        <v>0</v>
      </c>
      <c r="C211" s="480">
        <v>0</v>
      </c>
      <c r="D211" s="480">
        <v>0</v>
      </c>
      <c r="E211" s="480">
        <v>0</v>
      </c>
      <c r="F211" s="480">
        <v>0</v>
      </c>
    </row>
    <row r="212" spans="1:6" s="48" customFormat="1" ht="11.25">
      <c r="A212" s="66" t="s">
        <v>200</v>
      </c>
      <c r="B212" s="480">
        <v>0</v>
      </c>
      <c r="C212" s="480">
        <v>0</v>
      </c>
      <c r="D212" s="480">
        <v>0</v>
      </c>
      <c r="E212" s="480">
        <v>0</v>
      </c>
      <c r="F212" s="480">
        <v>0</v>
      </c>
    </row>
    <row r="213" spans="1:6" s="48" customFormat="1" ht="11.25">
      <c r="A213" s="1091" t="s">
        <v>201</v>
      </c>
      <c r="B213" s="480">
        <v>0</v>
      </c>
      <c r="C213" s="480">
        <v>0</v>
      </c>
      <c r="D213" s="480">
        <v>0</v>
      </c>
      <c r="E213" s="480">
        <v>0</v>
      </c>
      <c r="F213" s="480">
        <v>0</v>
      </c>
    </row>
    <row r="214" spans="1:6" s="48" customFormat="1" ht="11.25">
      <c r="A214" s="66" t="s">
        <v>202</v>
      </c>
      <c r="B214" s="480">
        <v>0</v>
      </c>
      <c r="C214" s="480">
        <v>0</v>
      </c>
      <c r="D214" s="480">
        <v>0</v>
      </c>
      <c r="E214" s="480">
        <v>0</v>
      </c>
      <c r="F214" s="480">
        <v>0</v>
      </c>
    </row>
    <row r="215" spans="1:6" s="48" customFormat="1" ht="11.25">
      <c r="A215" s="66" t="s">
        <v>203</v>
      </c>
      <c r="B215" s="480">
        <v>0</v>
      </c>
      <c r="C215" s="480">
        <v>0</v>
      </c>
      <c r="D215" s="480">
        <v>0</v>
      </c>
      <c r="E215" s="480">
        <v>0</v>
      </c>
      <c r="F215" s="480">
        <v>0</v>
      </c>
    </row>
    <row r="216" spans="1:6" s="48" customFormat="1" ht="11.25">
      <c r="A216" s="1091" t="s">
        <v>204</v>
      </c>
      <c r="B216" s="480">
        <v>2310934.09399</v>
      </c>
      <c r="C216" s="480">
        <v>1589169.2895</v>
      </c>
      <c r="D216" s="480">
        <v>0</v>
      </c>
      <c r="E216" s="480">
        <v>0</v>
      </c>
      <c r="F216" s="480">
        <v>3900103.3834899999</v>
      </c>
    </row>
    <row r="217" spans="1:6" s="48" customFormat="1" ht="11.25">
      <c r="A217" s="66" t="s">
        <v>205</v>
      </c>
      <c r="B217" s="480">
        <v>782197.18122000003</v>
      </c>
      <c r="C217" s="480">
        <v>1031414.22061</v>
      </c>
      <c r="D217" s="480">
        <v>0</v>
      </c>
      <c r="E217" s="480">
        <v>0</v>
      </c>
      <c r="F217" s="480">
        <v>1813611.4018299999</v>
      </c>
    </row>
    <row r="218" spans="1:6" s="48" customFormat="1" ht="11.25">
      <c r="A218" s="66" t="s">
        <v>206</v>
      </c>
      <c r="B218" s="480">
        <v>0</v>
      </c>
      <c r="C218" s="480">
        <v>0</v>
      </c>
      <c r="D218" s="480">
        <v>0</v>
      </c>
      <c r="E218" s="480">
        <v>0</v>
      </c>
      <c r="F218" s="480">
        <v>0</v>
      </c>
    </row>
    <row r="219" spans="1:6" s="48" customFormat="1" ht="11.25">
      <c r="A219" s="66" t="s">
        <v>207</v>
      </c>
      <c r="B219" s="480">
        <v>1356546.96395</v>
      </c>
      <c r="C219" s="480">
        <v>329223.93114999996</v>
      </c>
      <c r="D219" s="480">
        <v>0</v>
      </c>
      <c r="E219" s="480">
        <v>0</v>
      </c>
      <c r="F219" s="480">
        <v>1685770.8950999998</v>
      </c>
    </row>
    <row r="220" spans="1:6" s="48" customFormat="1" ht="11.25">
      <c r="A220" s="66" t="s">
        <v>208</v>
      </c>
      <c r="B220" s="480">
        <v>0</v>
      </c>
      <c r="C220" s="480">
        <v>0</v>
      </c>
      <c r="D220" s="480">
        <v>0</v>
      </c>
      <c r="E220" s="480">
        <v>0</v>
      </c>
      <c r="F220" s="480">
        <v>0</v>
      </c>
    </row>
    <row r="221" spans="1:6" s="48" customFormat="1" ht="11.25">
      <c r="A221" s="66" t="s">
        <v>209</v>
      </c>
      <c r="B221" s="480">
        <v>0</v>
      </c>
      <c r="C221" s="480">
        <v>0</v>
      </c>
      <c r="D221" s="480">
        <v>0</v>
      </c>
      <c r="E221" s="480">
        <v>0</v>
      </c>
      <c r="F221" s="480">
        <v>0</v>
      </c>
    </row>
    <row r="222" spans="1:6" s="48" customFormat="1" ht="11.25">
      <c r="A222" s="66" t="s">
        <v>210</v>
      </c>
      <c r="B222" s="480">
        <v>0</v>
      </c>
      <c r="C222" s="480">
        <v>69.999990000000011</v>
      </c>
      <c r="D222" s="480">
        <v>0</v>
      </c>
      <c r="E222" s="480">
        <v>0</v>
      </c>
      <c r="F222" s="480">
        <v>69.999990000000011</v>
      </c>
    </row>
    <row r="223" spans="1:6" s="48" customFormat="1" ht="11.25">
      <c r="A223" s="66" t="s">
        <v>211</v>
      </c>
      <c r="B223" s="480">
        <v>0</v>
      </c>
      <c r="C223" s="480">
        <v>0</v>
      </c>
      <c r="D223" s="480">
        <v>0</v>
      </c>
      <c r="E223" s="480">
        <v>0</v>
      </c>
      <c r="F223" s="480">
        <v>0</v>
      </c>
    </row>
    <row r="224" spans="1:6" s="48" customFormat="1" ht="11.25">
      <c r="A224" s="66" t="s">
        <v>212</v>
      </c>
      <c r="B224" s="480">
        <v>0</v>
      </c>
      <c r="C224" s="480">
        <v>0</v>
      </c>
      <c r="D224" s="480">
        <v>0</v>
      </c>
      <c r="E224" s="480">
        <v>0</v>
      </c>
      <c r="F224" s="480">
        <v>0</v>
      </c>
    </row>
    <row r="225" spans="1:6" s="48" customFormat="1" ht="11.25">
      <c r="A225" s="66" t="s">
        <v>213</v>
      </c>
      <c r="B225" s="480">
        <v>172189.94881999999</v>
      </c>
      <c r="C225" s="480">
        <v>228461.13774999999</v>
      </c>
      <c r="D225" s="480">
        <v>0</v>
      </c>
      <c r="E225" s="480">
        <v>0</v>
      </c>
      <c r="F225" s="480">
        <v>400651.08656999998</v>
      </c>
    </row>
    <row r="226" spans="1:6" s="48" customFormat="1" ht="11.25">
      <c r="A226" s="1091" t="s">
        <v>214</v>
      </c>
      <c r="B226" s="480">
        <v>635672.29105999996</v>
      </c>
      <c r="C226" s="480">
        <v>883007.41838000005</v>
      </c>
      <c r="D226" s="480">
        <v>0</v>
      </c>
      <c r="E226" s="480">
        <v>0</v>
      </c>
      <c r="F226" s="480">
        <v>1518679.7094400001</v>
      </c>
    </row>
    <row r="227" spans="1:6" s="48" customFormat="1" ht="11.25">
      <c r="A227" s="66" t="s">
        <v>215</v>
      </c>
      <c r="B227" s="480">
        <v>79511.072189999992</v>
      </c>
      <c r="C227" s="480">
        <v>93741.215150000004</v>
      </c>
      <c r="D227" s="480">
        <v>0</v>
      </c>
      <c r="E227" s="480">
        <v>0</v>
      </c>
      <c r="F227" s="480">
        <v>173252.28734000001</v>
      </c>
    </row>
    <row r="228" spans="1:6" s="48" customFormat="1" ht="11.25">
      <c r="A228" s="66" t="s">
        <v>216</v>
      </c>
      <c r="B228" s="480">
        <v>70743.570219999994</v>
      </c>
      <c r="C228" s="480">
        <v>25549</v>
      </c>
      <c r="D228" s="480">
        <v>0</v>
      </c>
      <c r="E228" s="480">
        <v>0</v>
      </c>
      <c r="F228" s="480">
        <v>96292.570219999994</v>
      </c>
    </row>
    <row r="229" spans="1:6" s="48" customFormat="1" ht="11.25">
      <c r="A229" s="66" t="s">
        <v>217</v>
      </c>
      <c r="B229" s="480">
        <v>149504.74122</v>
      </c>
      <c r="C229" s="480">
        <v>61829.229270000003</v>
      </c>
      <c r="D229" s="480">
        <v>0</v>
      </c>
      <c r="E229" s="480">
        <v>0</v>
      </c>
      <c r="F229" s="480">
        <v>211333.97049000001</v>
      </c>
    </row>
    <row r="230" spans="1:6" s="48" customFormat="1" ht="11.25">
      <c r="A230" s="66" t="s">
        <v>218</v>
      </c>
      <c r="B230" s="480">
        <v>11614.57683</v>
      </c>
      <c r="C230" s="480">
        <v>3355.3452299999999</v>
      </c>
      <c r="D230" s="480">
        <v>0</v>
      </c>
      <c r="E230" s="480">
        <v>0</v>
      </c>
      <c r="F230" s="480">
        <v>14969.922060000001</v>
      </c>
    </row>
    <row r="231" spans="1:6" s="48" customFormat="1" ht="11.25">
      <c r="A231" s="66" t="s">
        <v>219</v>
      </c>
      <c r="B231" s="480">
        <v>0</v>
      </c>
      <c r="C231" s="480">
        <v>0</v>
      </c>
      <c r="D231" s="480">
        <v>0</v>
      </c>
      <c r="E231" s="480">
        <v>0</v>
      </c>
      <c r="F231" s="480">
        <v>0</v>
      </c>
    </row>
    <row r="232" spans="1:6" s="48" customFormat="1" ht="11.25">
      <c r="A232" s="66" t="s">
        <v>220</v>
      </c>
      <c r="B232" s="480">
        <v>324298.33060000004</v>
      </c>
      <c r="C232" s="480">
        <v>698532.62873</v>
      </c>
      <c r="D232" s="480">
        <v>0</v>
      </c>
      <c r="E232" s="480">
        <v>0</v>
      </c>
      <c r="F232" s="480">
        <v>1022830.9593300001</v>
      </c>
    </row>
    <row r="233" spans="1:6" s="48" customFormat="1" ht="11.25">
      <c r="A233" s="66" t="s">
        <v>221</v>
      </c>
      <c r="B233" s="480">
        <v>0</v>
      </c>
      <c r="C233" s="480">
        <v>0</v>
      </c>
      <c r="D233" s="480">
        <v>0</v>
      </c>
      <c r="E233" s="480">
        <v>0</v>
      </c>
      <c r="F233" s="480">
        <v>0</v>
      </c>
    </row>
    <row r="234" spans="1:6" s="48" customFormat="1" ht="11.25">
      <c r="A234" s="1091" t="s">
        <v>1364</v>
      </c>
      <c r="B234" s="480">
        <v>232091.58968999999</v>
      </c>
      <c r="C234" s="480">
        <v>0</v>
      </c>
      <c r="D234" s="480">
        <v>0</v>
      </c>
      <c r="E234" s="480">
        <v>0</v>
      </c>
      <c r="F234" s="480">
        <v>232091.58968999999</v>
      </c>
    </row>
    <row r="235" spans="1:6" s="48" customFormat="1" ht="11.25">
      <c r="A235" s="66" t="s">
        <v>1365</v>
      </c>
      <c r="B235" s="480">
        <v>213182.71784</v>
      </c>
      <c r="C235" s="480">
        <v>0</v>
      </c>
      <c r="D235" s="480">
        <v>0</v>
      </c>
      <c r="E235" s="480">
        <v>0</v>
      </c>
      <c r="F235" s="480">
        <v>213182.71784</v>
      </c>
    </row>
    <row r="236" spans="1:6" s="48" customFormat="1" ht="11.25">
      <c r="A236" s="66" t="s">
        <v>1366</v>
      </c>
      <c r="B236" s="480">
        <v>18908.871850000003</v>
      </c>
      <c r="C236" s="480">
        <v>0</v>
      </c>
      <c r="D236" s="480">
        <v>0</v>
      </c>
      <c r="E236" s="480">
        <v>0</v>
      </c>
      <c r="F236" s="480">
        <v>18908.871850000003</v>
      </c>
    </row>
    <row r="237" spans="1:6" s="48" customFormat="1" ht="11.25">
      <c r="A237" s="1091" t="s">
        <v>1367</v>
      </c>
      <c r="B237" s="480">
        <v>79339.501770000003</v>
      </c>
      <c r="C237" s="480">
        <v>0</v>
      </c>
      <c r="D237" s="480">
        <v>0</v>
      </c>
      <c r="E237" s="480">
        <v>0</v>
      </c>
      <c r="F237" s="480">
        <v>79339.501770000003</v>
      </c>
    </row>
    <row r="238" spans="1:6" s="48" customFormat="1" ht="11.25">
      <c r="A238" s="66" t="s">
        <v>1365</v>
      </c>
      <c r="B238" s="480">
        <v>75560.585149999999</v>
      </c>
      <c r="C238" s="480">
        <v>0</v>
      </c>
      <c r="D238" s="480">
        <v>0</v>
      </c>
      <c r="E238" s="480">
        <v>0</v>
      </c>
      <c r="F238" s="480">
        <v>75560.585149999999</v>
      </c>
    </row>
    <row r="239" spans="1:6" s="48" customFormat="1" ht="11.25">
      <c r="A239" s="66" t="s">
        <v>1366</v>
      </c>
      <c r="B239" s="469">
        <v>3778.91662</v>
      </c>
      <c r="C239" s="469">
        <v>0</v>
      </c>
      <c r="D239" s="469">
        <v>0</v>
      </c>
      <c r="E239" s="469">
        <v>0</v>
      </c>
      <c r="F239" s="469">
        <v>3778.91662</v>
      </c>
    </row>
    <row r="240" spans="1:6" s="48" customFormat="1" ht="11.25">
      <c r="A240" s="1091" t="s">
        <v>1368</v>
      </c>
      <c r="B240" s="178">
        <v>232091.58968999999</v>
      </c>
      <c r="C240" s="178">
        <v>0</v>
      </c>
      <c r="D240" s="178">
        <v>0</v>
      </c>
      <c r="E240" s="178">
        <v>0</v>
      </c>
      <c r="F240" s="178">
        <v>232091.58968999999</v>
      </c>
    </row>
    <row r="241" spans="1:6" s="48" customFormat="1" ht="12" thickBot="1">
      <c r="A241" s="1091" t="s">
        <v>1369</v>
      </c>
      <c r="B241" s="1026">
        <v>79339.501770000003</v>
      </c>
      <c r="C241" s="1026">
        <v>0</v>
      </c>
      <c r="D241" s="1026">
        <v>0</v>
      </c>
      <c r="E241" s="1026">
        <v>0</v>
      </c>
      <c r="F241" s="1026">
        <v>79339.501770000003</v>
      </c>
    </row>
    <row r="242" spans="1:6" s="48" customFormat="1" ht="12.75" thickTop="1" thickBot="1">
      <c r="A242" s="302" t="s">
        <v>222</v>
      </c>
      <c r="B242" s="1048">
        <v>726352.36032000009</v>
      </c>
      <c r="C242" s="1048">
        <v>50150.011189999997</v>
      </c>
      <c r="D242" s="1048">
        <v>0</v>
      </c>
      <c r="E242" s="1048">
        <v>0</v>
      </c>
      <c r="F242" s="1048">
        <v>776502.37150999997</v>
      </c>
    </row>
    <row r="243" spans="1:6" s="48" customFormat="1" ht="12" thickTop="1">
      <c r="A243" s="75" t="s">
        <v>223</v>
      </c>
      <c r="B243" s="480">
        <v>92.586820000000003</v>
      </c>
      <c r="C243" s="480">
        <v>1.0228300000000001</v>
      </c>
      <c r="D243" s="480">
        <v>0</v>
      </c>
      <c r="E243" s="480">
        <v>0</v>
      </c>
      <c r="F243" s="480">
        <v>93.609649999999988</v>
      </c>
    </row>
    <row r="244" spans="1:6" s="48" customFormat="1" ht="11.25">
      <c r="A244" s="75" t="s">
        <v>224</v>
      </c>
      <c r="B244" s="480">
        <v>966.14612999999997</v>
      </c>
      <c r="C244" s="480">
        <v>24.972270000000002</v>
      </c>
      <c r="D244" s="480">
        <v>0</v>
      </c>
      <c r="E244" s="480">
        <v>0</v>
      </c>
      <c r="F244" s="480">
        <v>991.11840000000007</v>
      </c>
    </row>
    <row r="245" spans="1:6" s="48" customFormat="1" ht="11.25">
      <c r="A245" s="75" t="s">
        <v>225</v>
      </c>
      <c r="B245" s="480">
        <v>708891.72649000003</v>
      </c>
      <c r="C245" s="480">
        <v>45078.926009999996</v>
      </c>
      <c r="D245" s="480">
        <v>0</v>
      </c>
      <c r="E245" s="480">
        <v>0</v>
      </c>
      <c r="F245" s="480">
        <v>753970.65249999997</v>
      </c>
    </row>
    <row r="246" spans="1:6" s="48" customFormat="1" ht="11.25">
      <c r="A246" s="75" t="s">
        <v>226</v>
      </c>
      <c r="B246" s="480">
        <v>6679.9371500000007</v>
      </c>
      <c r="C246" s="480">
        <v>2897.52754</v>
      </c>
      <c r="D246" s="480">
        <v>0</v>
      </c>
      <c r="E246" s="480">
        <v>0</v>
      </c>
      <c r="F246" s="480">
        <v>9577.4646899999989</v>
      </c>
    </row>
    <row r="247" spans="1:6" s="48" customFormat="1" ht="11.25">
      <c r="A247" s="75" t="s">
        <v>227</v>
      </c>
      <c r="B247" s="480">
        <v>5818.75893</v>
      </c>
      <c r="C247" s="480">
        <v>1409.7214899999999</v>
      </c>
      <c r="D247" s="480">
        <v>0</v>
      </c>
      <c r="E247" s="480">
        <v>0</v>
      </c>
      <c r="F247" s="480">
        <v>7228.4804199999999</v>
      </c>
    </row>
    <row r="248" spans="1:6" s="48" customFormat="1" ht="11.25">
      <c r="A248" s="75" t="s">
        <v>228</v>
      </c>
      <c r="B248" s="480">
        <v>497.21517999999998</v>
      </c>
      <c r="C248" s="480">
        <v>291.90535999999997</v>
      </c>
      <c r="D248" s="480">
        <v>0</v>
      </c>
      <c r="E248" s="480">
        <v>0</v>
      </c>
      <c r="F248" s="480">
        <v>789.12054000000001</v>
      </c>
    </row>
    <row r="249" spans="1:6" s="48" customFormat="1" ht="11.25">
      <c r="A249" s="75" t="s">
        <v>229</v>
      </c>
      <c r="B249" s="480">
        <v>2464.0981699999998</v>
      </c>
      <c r="C249" s="480">
        <v>284.24502000000001</v>
      </c>
      <c r="D249" s="480">
        <v>0</v>
      </c>
      <c r="E249" s="480">
        <v>0</v>
      </c>
      <c r="F249" s="480">
        <v>2748.34319</v>
      </c>
    </row>
    <row r="250" spans="1:6" s="48" customFormat="1" ht="11.25">
      <c r="A250" s="75" t="s">
        <v>230</v>
      </c>
      <c r="B250" s="480">
        <v>173.34538000000001</v>
      </c>
      <c r="C250" s="480">
        <v>135.66979999999998</v>
      </c>
      <c r="D250" s="480">
        <v>0</v>
      </c>
      <c r="E250" s="480">
        <v>0</v>
      </c>
      <c r="F250" s="480">
        <v>309.01517999999999</v>
      </c>
    </row>
    <row r="251" spans="1:6" s="48" customFormat="1" ht="11.25">
      <c r="A251" s="75" t="s">
        <v>231</v>
      </c>
      <c r="B251" s="480">
        <v>0</v>
      </c>
      <c r="C251" s="480">
        <v>0</v>
      </c>
      <c r="D251" s="480">
        <v>0</v>
      </c>
      <c r="E251" s="480">
        <v>0</v>
      </c>
      <c r="F251" s="480">
        <v>0</v>
      </c>
    </row>
    <row r="252" spans="1:6" s="48" customFormat="1" ht="11.25">
      <c r="A252" s="75" t="s">
        <v>232</v>
      </c>
      <c r="B252" s="480">
        <v>663.06594999999993</v>
      </c>
      <c r="C252" s="480">
        <v>0.67670000000000008</v>
      </c>
      <c r="D252" s="480">
        <v>0</v>
      </c>
      <c r="E252" s="480">
        <v>0</v>
      </c>
      <c r="F252" s="480">
        <v>663.74265000000003</v>
      </c>
    </row>
    <row r="253" spans="1:6" s="48" customFormat="1" ht="12" thickBot="1">
      <c r="A253" s="75" t="s">
        <v>233</v>
      </c>
      <c r="B253" s="480">
        <v>105.48012</v>
      </c>
      <c r="C253" s="480">
        <v>25.344169999999998</v>
      </c>
      <c r="D253" s="480">
        <v>0</v>
      </c>
      <c r="E253" s="480">
        <v>0</v>
      </c>
      <c r="F253" s="480">
        <v>130.82428999999999</v>
      </c>
    </row>
    <row r="254" spans="1:6" s="48" customFormat="1" ht="12.75" thickTop="1" thickBot="1">
      <c r="A254" s="302" t="s">
        <v>234</v>
      </c>
      <c r="B254" s="1048">
        <v>-120393.17070999999</v>
      </c>
      <c r="C254" s="1048">
        <v>-43539.974459999998</v>
      </c>
      <c r="D254" s="1048">
        <v>0</v>
      </c>
      <c r="E254" s="1048">
        <v>0</v>
      </c>
      <c r="F254" s="1048">
        <v>-163933.14516999997</v>
      </c>
    </row>
    <row r="255" spans="1:6" s="48" customFormat="1" ht="12" thickTop="1">
      <c r="A255" s="75" t="s">
        <v>235</v>
      </c>
      <c r="B255" s="480">
        <v>0</v>
      </c>
      <c r="C255" s="480">
        <v>0</v>
      </c>
      <c r="D255" s="480">
        <v>0</v>
      </c>
      <c r="E255" s="480">
        <v>0</v>
      </c>
      <c r="F255" s="480">
        <v>0</v>
      </c>
    </row>
    <row r="256" spans="1:6" s="48" customFormat="1" ht="11.25">
      <c r="A256" s="75" t="s">
        <v>236</v>
      </c>
      <c r="B256" s="480">
        <v>0</v>
      </c>
      <c r="C256" s="480">
        <v>0</v>
      </c>
      <c r="D256" s="480">
        <v>0</v>
      </c>
      <c r="E256" s="480">
        <v>0</v>
      </c>
      <c r="F256" s="480">
        <v>0</v>
      </c>
    </row>
    <row r="257" spans="1:6" s="48" customFormat="1" ht="11.25">
      <c r="A257" s="75" t="s">
        <v>237</v>
      </c>
      <c r="B257" s="480">
        <v>-118674.56401</v>
      </c>
      <c r="C257" s="480">
        <v>-40106.846700000002</v>
      </c>
      <c r="D257" s="480">
        <v>0</v>
      </c>
      <c r="E257" s="480">
        <v>0</v>
      </c>
      <c r="F257" s="480">
        <v>-158781.41071</v>
      </c>
    </row>
    <row r="258" spans="1:6" s="48" customFormat="1" ht="11.25">
      <c r="A258" s="75" t="s">
        <v>238</v>
      </c>
      <c r="B258" s="480">
        <v>-1642.4033899999999</v>
      </c>
      <c r="C258" s="480">
        <v>-508.40197999999998</v>
      </c>
      <c r="D258" s="480">
        <v>0</v>
      </c>
      <c r="E258" s="480">
        <v>0</v>
      </c>
      <c r="F258" s="480">
        <v>-2150.80537</v>
      </c>
    </row>
    <row r="259" spans="1:6" s="48" customFormat="1" ht="11.25">
      <c r="A259" s="75" t="s">
        <v>239</v>
      </c>
      <c r="B259" s="480">
        <v>-76.203310000000002</v>
      </c>
      <c r="C259" s="480">
        <v>0</v>
      </c>
      <c r="D259" s="480">
        <v>0</v>
      </c>
      <c r="E259" s="480">
        <v>0</v>
      </c>
      <c r="F259" s="480">
        <v>-76.203310000000002</v>
      </c>
    </row>
    <row r="260" spans="1:6" s="48" customFormat="1" ht="11.25">
      <c r="A260" s="433" t="s">
        <v>240</v>
      </c>
      <c r="B260" s="480">
        <v>0</v>
      </c>
      <c r="C260" s="480">
        <v>-2924.7257799999998</v>
      </c>
      <c r="D260" s="480">
        <v>0</v>
      </c>
      <c r="E260" s="480">
        <v>0</v>
      </c>
      <c r="F260" s="480">
        <v>-2924.7257799999998</v>
      </c>
    </row>
    <row r="261" spans="1:6" s="48" customFormat="1" ht="12" thickBot="1">
      <c r="A261" s="75" t="s">
        <v>241</v>
      </c>
      <c r="B261" s="480">
        <v>0</v>
      </c>
      <c r="C261" s="480">
        <v>0</v>
      </c>
      <c r="D261" s="480">
        <v>0</v>
      </c>
      <c r="E261" s="480">
        <v>0</v>
      </c>
      <c r="F261" s="480">
        <v>0</v>
      </c>
    </row>
    <row r="262" spans="1:6" s="485" customFormat="1" ht="12.75" thickTop="1" thickBot="1">
      <c r="A262" s="1092" t="s">
        <v>242</v>
      </c>
      <c r="B262" s="1059">
        <v>605959.18961</v>
      </c>
      <c r="C262" s="1059">
        <v>6610.0367300000007</v>
      </c>
      <c r="D262" s="1059">
        <v>0</v>
      </c>
      <c r="E262" s="1059">
        <v>0</v>
      </c>
      <c r="F262" s="1059">
        <v>612569.22634000005</v>
      </c>
    </row>
    <row r="263" spans="1:6" s="48" customFormat="1" ht="12.75" thickTop="1" thickBot="1">
      <c r="A263" s="1057" t="s">
        <v>243</v>
      </c>
      <c r="B263" s="1048">
        <v>22297.728300000002</v>
      </c>
      <c r="C263" s="1048">
        <v>2717.3302899999999</v>
      </c>
      <c r="D263" s="1048">
        <v>0</v>
      </c>
      <c r="E263" s="1048">
        <v>0</v>
      </c>
      <c r="F263" s="1048">
        <v>25015.058590000001</v>
      </c>
    </row>
    <row r="264" spans="1:6" s="48" customFormat="1" ht="12" thickTop="1">
      <c r="A264" s="75" t="s">
        <v>244</v>
      </c>
      <c r="B264" s="480">
        <v>10406.8909</v>
      </c>
      <c r="C264" s="480">
        <v>1297.53079</v>
      </c>
      <c r="D264" s="480">
        <v>0</v>
      </c>
      <c r="E264" s="480">
        <v>0</v>
      </c>
      <c r="F264" s="480">
        <v>11704.421689999999</v>
      </c>
    </row>
    <row r="265" spans="1:6" s="48" customFormat="1" ht="11.25">
      <c r="A265" s="75" t="s">
        <v>245</v>
      </c>
      <c r="B265" s="480">
        <v>4607.2934800000003</v>
      </c>
      <c r="C265" s="480">
        <v>797.62900999999999</v>
      </c>
      <c r="D265" s="480">
        <v>0</v>
      </c>
      <c r="E265" s="480">
        <v>0</v>
      </c>
      <c r="F265" s="480">
        <v>5404.9224899999999</v>
      </c>
    </row>
    <row r="266" spans="1:6" s="48" customFormat="1" ht="11.25">
      <c r="A266" s="75" t="s">
        <v>246</v>
      </c>
      <c r="B266" s="480">
        <v>776.36178000000007</v>
      </c>
      <c r="C266" s="480">
        <v>0</v>
      </c>
      <c r="D266" s="480">
        <v>0</v>
      </c>
      <c r="E266" s="480">
        <v>0</v>
      </c>
      <c r="F266" s="480">
        <v>776.36178000000007</v>
      </c>
    </row>
    <row r="267" spans="1:6" s="48" customFormat="1" ht="11.25">
      <c r="A267" s="75" t="s">
        <v>247</v>
      </c>
      <c r="B267" s="480">
        <v>159.92693</v>
      </c>
      <c r="C267" s="480">
        <v>25.013400000000001</v>
      </c>
      <c r="D267" s="480">
        <v>0</v>
      </c>
      <c r="E267" s="480">
        <v>0</v>
      </c>
      <c r="F267" s="480">
        <v>184.94032999999999</v>
      </c>
    </row>
    <row r="268" spans="1:6" s="48" customFormat="1" ht="12" thickBot="1">
      <c r="A268" s="75" t="s">
        <v>248</v>
      </c>
      <c r="B268" s="480">
        <v>6347.2552100000003</v>
      </c>
      <c r="C268" s="480">
        <v>597.15708999999993</v>
      </c>
      <c r="D268" s="480">
        <v>0</v>
      </c>
      <c r="E268" s="480">
        <v>0</v>
      </c>
      <c r="F268" s="480">
        <v>6944.4123</v>
      </c>
    </row>
    <row r="269" spans="1:6" s="48" customFormat="1" ht="12.75" thickTop="1" thickBot="1">
      <c r="A269" s="1060" t="s">
        <v>249</v>
      </c>
      <c r="B269" s="1048">
        <v>-15532.212509999999</v>
      </c>
      <c r="C269" s="1048">
        <v>-781.41489000000001</v>
      </c>
      <c r="D269" s="1048">
        <v>0</v>
      </c>
      <c r="E269" s="1048">
        <v>0</v>
      </c>
      <c r="F269" s="1048">
        <v>-16313.627400000001</v>
      </c>
    </row>
    <row r="270" spans="1:6" s="48" customFormat="1" ht="12" thickTop="1">
      <c r="A270" s="75" t="s">
        <v>244</v>
      </c>
      <c r="B270" s="480">
        <v>-4813.2535900000003</v>
      </c>
      <c r="C270" s="480">
        <v>-633.67683</v>
      </c>
      <c r="D270" s="480">
        <v>0</v>
      </c>
      <c r="E270" s="480">
        <v>0</v>
      </c>
      <c r="F270" s="480">
        <v>-5446.9304199999997</v>
      </c>
    </row>
    <row r="271" spans="1:6" s="48" customFormat="1" ht="11.25">
      <c r="A271" s="75" t="s">
        <v>250</v>
      </c>
      <c r="B271" s="480">
        <v>-843.30493999999999</v>
      </c>
      <c r="C271" s="480">
        <v>0</v>
      </c>
      <c r="D271" s="480">
        <v>0</v>
      </c>
      <c r="E271" s="480">
        <v>0</v>
      </c>
      <c r="F271" s="480">
        <v>-843.30493999999999</v>
      </c>
    </row>
    <row r="272" spans="1:6" s="48" customFormat="1" ht="11.25">
      <c r="A272" s="75" t="s">
        <v>251</v>
      </c>
      <c r="B272" s="480">
        <v>-5.4233599999999997</v>
      </c>
      <c r="C272" s="480">
        <v>0</v>
      </c>
      <c r="D272" s="480">
        <v>0</v>
      </c>
      <c r="E272" s="480">
        <v>0</v>
      </c>
      <c r="F272" s="480">
        <v>-5.4233599999999997</v>
      </c>
    </row>
    <row r="273" spans="1:6" s="48" customFormat="1" ht="11.25">
      <c r="A273" s="75" t="s">
        <v>252</v>
      </c>
      <c r="B273" s="480">
        <v>0</v>
      </c>
      <c r="C273" s="480">
        <v>0</v>
      </c>
      <c r="D273" s="480">
        <v>0</v>
      </c>
      <c r="E273" s="480">
        <v>0</v>
      </c>
      <c r="F273" s="480">
        <v>0</v>
      </c>
    </row>
    <row r="274" spans="1:6" s="48" customFormat="1" ht="12" thickBot="1">
      <c r="A274" s="75" t="s">
        <v>253</v>
      </c>
      <c r="B274" s="480">
        <v>-9870.2306199999985</v>
      </c>
      <c r="C274" s="480">
        <v>-147.73805999999999</v>
      </c>
      <c r="D274" s="480">
        <v>0</v>
      </c>
      <c r="E274" s="480">
        <v>0</v>
      </c>
      <c r="F274" s="480">
        <v>-10017.96868</v>
      </c>
    </row>
    <row r="275" spans="1:6" s="48" customFormat="1" ht="12.75" thickTop="1" thickBot="1">
      <c r="A275" s="302" t="s">
        <v>254</v>
      </c>
      <c r="B275" s="1048">
        <v>612724.70539999998</v>
      </c>
      <c r="C275" s="1048">
        <v>8545.9521300000015</v>
      </c>
      <c r="D275" s="1048">
        <v>0</v>
      </c>
      <c r="E275" s="1048">
        <v>0</v>
      </c>
      <c r="F275" s="1048">
        <v>621270.65752999997</v>
      </c>
    </row>
    <row r="276" spans="1:6" s="48" customFormat="1" ht="12" thickTop="1">
      <c r="A276" s="317" t="s">
        <v>255</v>
      </c>
      <c r="B276" s="480">
        <v>185512.71833999999</v>
      </c>
      <c r="C276" s="480">
        <v>73729.14112</v>
      </c>
      <c r="D276" s="480">
        <v>0</v>
      </c>
      <c r="E276" s="480">
        <v>0</v>
      </c>
      <c r="F276" s="480">
        <v>259241.85946000001</v>
      </c>
    </row>
    <row r="277" spans="1:6" s="48" customFormat="1" ht="11.25">
      <c r="A277" s="75" t="s">
        <v>256</v>
      </c>
      <c r="B277" s="480">
        <v>10358.82215</v>
      </c>
      <c r="C277" s="480">
        <v>1712.9180700000002</v>
      </c>
      <c r="D277" s="480">
        <v>0</v>
      </c>
      <c r="E277" s="480">
        <v>0</v>
      </c>
      <c r="F277" s="480">
        <v>12071.740220000002</v>
      </c>
    </row>
    <row r="278" spans="1:6" s="48" customFormat="1" ht="11.25">
      <c r="A278" s="75" t="s">
        <v>257</v>
      </c>
      <c r="B278" s="480">
        <v>175099.23488999999</v>
      </c>
      <c r="C278" s="480">
        <v>72016.223050000001</v>
      </c>
      <c r="D278" s="480">
        <v>0</v>
      </c>
      <c r="E278" s="480">
        <v>0</v>
      </c>
      <c r="F278" s="480">
        <v>247115.45793999999</v>
      </c>
    </row>
    <row r="279" spans="1:6" s="48" customFormat="1" ht="11.25">
      <c r="A279" s="75" t="s">
        <v>258</v>
      </c>
      <c r="B279" s="480">
        <v>0</v>
      </c>
      <c r="C279" s="480">
        <v>0</v>
      </c>
      <c r="D279" s="480">
        <v>0</v>
      </c>
      <c r="E279" s="480">
        <v>0</v>
      </c>
      <c r="F279" s="480">
        <v>0</v>
      </c>
    </row>
    <row r="280" spans="1:6" s="48" customFormat="1" ht="11.25">
      <c r="A280" s="75" t="s">
        <v>259</v>
      </c>
      <c r="B280" s="480">
        <v>0</v>
      </c>
      <c r="C280" s="480">
        <v>0</v>
      </c>
      <c r="D280" s="480">
        <v>0</v>
      </c>
      <c r="E280" s="480">
        <v>0</v>
      </c>
      <c r="F280" s="480">
        <v>0</v>
      </c>
    </row>
    <row r="281" spans="1:6" s="48" customFormat="1" ht="11.25">
      <c r="A281" s="75" t="s">
        <v>260</v>
      </c>
      <c r="B281" s="480">
        <v>0</v>
      </c>
      <c r="C281" s="480">
        <v>0</v>
      </c>
      <c r="D281" s="480">
        <v>0</v>
      </c>
      <c r="E281" s="480">
        <v>0</v>
      </c>
      <c r="F281" s="480">
        <v>0</v>
      </c>
    </row>
    <row r="282" spans="1:6" s="48" customFormat="1" ht="11.25">
      <c r="A282" s="75" t="s">
        <v>261</v>
      </c>
      <c r="B282" s="480">
        <v>54.661300000000004</v>
      </c>
      <c r="C282" s="480">
        <v>0</v>
      </c>
      <c r="D282" s="480">
        <v>0</v>
      </c>
      <c r="E282" s="480">
        <v>0</v>
      </c>
      <c r="F282" s="480">
        <v>54.661300000000004</v>
      </c>
    </row>
    <row r="283" spans="1:6" s="48" customFormat="1" ht="11.25">
      <c r="A283" s="317" t="s">
        <v>262</v>
      </c>
      <c r="B283" s="480">
        <v>-244854.75300999999</v>
      </c>
      <c r="C283" s="480">
        <v>-79488.814249999996</v>
      </c>
      <c r="D283" s="480">
        <v>0</v>
      </c>
      <c r="E283" s="480">
        <v>0</v>
      </c>
      <c r="F283" s="480">
        <v>-324343.56725999998</v>
      </c>
    </row>
    <row r="284" spans="1:6" s="48" customFormat="1" ht="11.25">
      <c r="A284" s="75" t="s">
        <v>263</v>
      </c>
      <c r="B284" s="480">
        <v>-235323.83141999997</v>
      </c>
      <c r="C284" s="480">
        <v>-78017.511299999998</v>
      </c>
      <c r="D284" s="480">
        <v>0</v>
      </c>
      <c r="E284" s="480">
        <v>0</v>
      </c>
      <c r="F284" s="480">
        <v>-313341.34272000002</v>
      </c>
    </row>
    <row r="285" spans="1:6" s="48" customFormat="1" ht="11.25">
      <c r="A285" s="75" t="s">
        <v>264</v>
      </c>
      <c r="B285" s="480">
        <v>-0.19308</v>
      </c>
      <c r="C285" s="480">
        <v>0</v>
      </c>
      <c r="D285" s="480">
        <v>0</v>
      </c>
      <c r="E285" s="480">
        <v>0</v>
      </c>
      <c r="F285" s="480">
        <v>-0.19308</v>
      </c>
    </row>
    <row r="286" spans="1:6" s="48" customFormat="1" ht="11.25">
      <c r="A286" s="75" t="s">
        <v>265</v>
      </c>
      <c r="B286" s="480">
        <v>-5.75</v>
      </c>
      <c r="C286" s="480">
        <v>0</v>
      </c>
      <c r="D286" s="480">
        <v>0</v>
      </c>
      <c r="E286" s="480">
        <v>0</v>
      </c>
      <c r="F286" s="480">
        <v>-5.75</v>
      </c>
    </row>
    <row r="287" spans="1:6" s="48" customFormat="1" ht="11.25">
      <c r="A287" s="433" t="s">
        <v>266</v>
      </c>
      <c r="B287" s="480">
        <v>-9494.978509999999</v>
      </c>
      <c r="C287" s="480">
        <v>-1471.30295</v>
      </c>
      <c r="D287" s="480">
        <v>0</v>
      </c>
      <c r="E287" s="480">
        <v>0</v>
      </c>
      <c r="F287" s="480">
        <v>-10966.28146</v>
      </c>
    </row>
    <row r="288" spans="1:6" s="48" customFormat="1" ht="11.25">
      <c r="A288" s="433" t="s">
        <v>267</v>
      </c>
      <c r="B288" s="480">
        <v>0</v>
      </c>
      <c r="C288" s="480">
        <v>0</v>
      </c>
      <c r="D288" s="480">
        <v>0</v>
      </c>
      <c r="E288" s="480">
        <v>0</v>
      </c>
      <c r="F288" s="480">
        <v>0</v>
      </c>
    </row>
    <row r="289" spans="1:6" s="48" customFormat="1" ht="12" thickBot="1">
      <c r="A289" s="433" t="s">
        <v>268</v>
      </c>
      <c r="B289" s="480">
        <v>-30</v>
      </c>
      <c r="C289" s="480">
        <v>0</v>
      </c>
      <c r="D289" s="480">
        <v>0</v>
      </c>
      <c r="E289" s="480">
        <v>0</v>
      </c>
      <c r="F289" s="480">
        <v>-30</v>
      </c>
    </row>
    <row r="290" spans="1:6" s="48" customFormat="1" ht="12.75" thickTop="1" thickBot="1">
      <c r="A290" s="1093" t="s">
        <v>269</v>
      </c>
      <c r="B290" s="1046">
        <v>553382.67073000001</v>
      </c>
      <c r="C290" s="1046">
        <v>2786.279</v>
      </c>
      <c r="D290" s="1046">
        <v>0</v>
      </c>
      <c r="E290" s="1046">
        <v>0</v>
      </c>
      <c r="F290" s="1046">
        <v>556168.94972999999</v>
      </c>
    </row>
    <row r="291" spans="1:6" s="48" customFormat="1" ht="12.75" thickTop="1" thickBot="1">
      <c r="A291" s="302" t="s">
        <v>270</v>
      </c>
      <c r="B291" s="1048">
        <v>-448613.89442999999</v>
      </c>
      <c r="C291" s="1048">
        <v>-3770.3515499999999</v>
      </c>
      <c r="D291" s="1048">
        <v>0</v>
      </c>
      <c r="E291" s="1048">
        <v>0</v>
      </c>
      <c r="F291" s="1048">
        <v>-452384.24598000001</v>
      </c>
    </row>
    <row r="292" spans="1:6" s="48" customFormat="1" ht="12" thickTop="1">
      <c r="A292" s="75" t="s">
        <v>271</v>
      </c>
      <c r="B292" s="480">
        <v>-312948.08461999998</v>
      </c>
      <c r="C292" s="480">
        <v>-429.92133000000001</v>
      </c>
      <c r="D292" s="480">
        <v>0</v>
      </c>
      <c r="E292" s="480">
        <v>0</v>
      </c>
      <c r="F292" s="480">
        <v>-313378.00594999996</v>
      </c>
    </row>
    <row r="293" spans="1:6" s="48" customFormat="1" ht="11.25">
      <c r="A293" s="75" t="s">
        <v>272</v>
      </c>
      <c r="B293" s="480">
        <v>-23278.62818</v>
      </c>
      <c r="C293" s="480">
        <v>0</v>
      </c>
      <c r="D293" s="480">
        <v>0</v>
      </c>
      <c r="E293" s="480">
        <v>0</v>
      </c>
      <c r="F293" s="480">
        <v>-23278.62818</v>
      </c>
    </row>
    <row r="294" spans="1:6" s="48" customFormat="1" ht="11.25">
      <c r="A294" s="75" t="s">
        <v>273</v>
      </c>
      <c r="B294" s="480">
        <v>-1247.5671599999998</v>
      </c>
      <c r="C294" s="480">
        <v>-2241.6509100000003</v>
      </c>
      <c r="D294" s="480">
        <v>0</v>
      </c>
      <c r="E294" s="480">
        <v>0</v>
      </c>
      <c r="F294" s="480">
        <v>-3489.2180699999999</v>
      </c>
    </row>
    <row r="295" spans="1:6" s="48" customFormat="1" ht="11.25">
      <c r="A295" s="75" t="s">
        <v>274</v>
      </c>
      <c r="B295" s="480">
        <v>-15912.75282</v>
      </c>
      <c r="C295" s="480">
        <v>-118.33741000000001</v>
      </c>
      <c r="D295" s="480">
        <v>0</v>
      </c>
      <c r="E295" s="480">
        <v>0</v>
      </c>
      <c r="F295" s="480">
        <v>-16031.09023</v>
      </c>
    </row>
    <row r="296" spans="1:6" s="48" customFormat="1" ht="11.25">
      <c r="A296" s="75" t="s">
        <v>275</v>
      </c>
      <c r="B296" s="480">
        <v>-14844.0959</v>
      </c>
      <c r="C296" s="480">
        <v>0</v>
      </c>
      <c r="D296" s="480">
        <v>0</v>
      </c>
      <c r="E296" s="480">
        <v>0</v>
      </c>
      <c r="F296" s="480">
        <v>-14844.0959</v>
      </c>
    </row>
    <row r="297" spans="1:6" s="48" customFormat="1" ht="11.25">
      <c r="A297" s="75" t="s">
        <v>276</v>
      </c>
      <c r="B297" s="480">
        <v>-7034.2282000000005</v>
      </c>
      <c r="C297" s="480">
        <v>0</v>
      </c>
      <c r="D297" s="480">
        <v>0</v>
      </c>
      <c r="E297" s="480">
        <v>0</v>
      </c>
      <c r="F297" s="480">
        <v>-7034.2282000000005</v>
      </c>
    </row>
    <row r="298" spans="1:6" s="48" customFormat="1" ht="11.25">
      <c r="A298" s="75" t="s">
        <v>277</v>
      </c>
      <c r="B298" s="480">
        <v>-15688.96464</v>
      </c>
      <c r="C298" s="480">
        <v>0</v>
      </c>
      <c r="D298" s="480">
        <v>0</v>
      </c>
      <c r="E298" s="480">
        <v>0</v>
      </c>
      <c r="F298" s="480">
        <v>-15688.96464</v>
      </c>
    </row>
    <row r="299" spans="1:6" s="48" customFormat="1" ht="11.25">
      <c r="A299" s="75" t="s">
        <v>278</v>
      </c>
      <c r="B299" s="480">
        <v>-8436.7126700000008</v>
      </c>
      <c r="C299" s="480">
        <v>0</v>
      </c>
      <c r="D299" s="480">
        <v>0</v>
      </c>
      <c r="E299" s="480">
        <v>0</v>
      </c>
      <c r="F299" s="480">
        <v>-8436.7126700000008</v>
      </c>
    </row>
    <row r="300" spans="1:6" s="48" customFormat="1" ht="12" thickBot="1">
      <c r="A300" s="75" t="s">
        <v>279</v>
      </c>
      <c r="B300" s="480">
        <v>-49222.860240000002</v>
      </c>
      <c r="C300" s="480">
        <v>-980.44190000000003</v>
      </c>
      <c r="D300" s="480">
        <v>0</v>
      </c>
      <c r="E300" s="480">
        <v>0</v>
      </c>
      <c r="F300" s="480">
        <v>-50203.30214</v>
      </c>
    </row>
    <row r="301" spans="1:6" s="48" customFormat="1" ht="12.75" thickTop="1" thickBot="1">
      <c r="A301" s="1057" t="s">
        <v>280</v>
      </c>
      <c r="B301" s="1048">
        <v>104768.7763</v>
      </c>
      <c r="C301" s="1048">
        <v>-984.07255000000009</v>
      </c>
      <c r="D301" s="1048">
        <v>0</v>
      </c>
      <c r="E301" s="1048">
        <v>0</v>
      </c>
      <c r="F301" s="1048">
        <v>103784.70375</v>
      </c>
    </row>
    <row r="302" spans="1:6" s="48" customFormat="1" ht="12" thickTop="1">
      <c r="A302" s="265" t="s">
        <v>281</v>
      </c>
      <c r="B302" s="480">
        <v>24.059560000000001</v>
      </c>
      <c r="C302" s="480">
        <v>-2.0000000000000002E-5</v>
      </c>
      <c r="D302" s="480">
        <v>0</v>
      </c>
      <c r="E302" s="480">
        <v>0</v>
      </c>
      <c r="F302" s="480">
        <v>24.059540000000002</v>
      </c>
    </row>
    <row r="303" spans="1:6" s="48" customFormat="1" ht="11.25">
      <c r="A303" s="433" t="s">
        <v>282</v>
      </c>
      <c r="B303" s="480">
        <v>23.758800000000001</v>
      </c>
      <c r="C303" s="480">
        <v>-2.0000000000000002E-5</v>
      </c>
      <c r="D303" s="480">
        <v>0</v>
      </c>
      <c r="E303" s="480">
        <v>0</v>
      </c>
      <c r="F303" s="480">
        <v>23.758779999999998</v>
      </c>
    </row>
    <row r="304" spans="1:6" s="48" customFormat="1" ht="11.25">
      <c r="A304" s="433" t="s">
        <v>283</v>
      </c>
      <c r="B304" s="480">
        <v>0.30075999999999997</v>
      </c>
      <c r="C304" s="480">
        <v>0</v>
      </c>
      <c r="D304" s="480">
        <v>0</v>
      </c>
      <c r="E304" s="480">
        <v>0</v>
      </c>
      <c r="F304" s="480">
        <v>0.30075999999999997</v>
      </c>
    </row>
    <row r="305" spans="1:6" s="48" customFormat="1" ht="11.25">
      <c r="A305" s="265" t="s">
        <v>284</v>
      </c>
      <c r="B305" s="480">
        <v>-224.01764</v>
      </c>
      <c r="C305" s="480">
        <v>0</v>
      </c>
      <c r="D305" s="480">
        <v>0</v>
      </c>
      <c r="E305" s="480">
        <v>0</v>
      </c>
      <c r="F305" s="480">
        <v>-224.01764</v>
      </c>
    </row>
    <row r="306" spans="1:6" s="48" customFormat="1" ht="11.25">
      <c r="A306" s="433" t="s">
        <v>285</v>
      </c>
      <c r="B306" s="480">
        <v>-224.01764</v>
      </c>
      <c r="C306" s="480">
        <v>0</v>
      </c>
      <c r="D306" s="480">
        <v>0</v>
      </c>
      <c r="E306" s="480">
        <v>0</v>
      </c>
      <c r="F306" s="480">
        <v>-224.01764</v>
      </c>
    </row>
    <row r="307" spans="1:6" s="48" customFormat="1" ht="12" thickBot="1">
      <c r="A307" s="433" t="s">
        <v>286</v>
      </c>
      <c r="B307" s="480">
        <v>0</v>
      </c>
      <c r="C307" s="480">
        <v>0</v>
      </c>
      <c r="D307" s="480">
        <v>0</v>
      </c>
      <c r="E307" s="480">
        <v>0</v>
      </c>
      <c r="F307" s="480">
        <v>0</v>
      </c>
    </row>
    <row r="308" spans="1:6" s="48" customFormat="1" ht="12.75" thickTop="1" thickBot="1">
      <c r="A308" s="1057" t="s">
        <v>287</v>
      </c>
      <c r="B308" s="1048">
        <v>104568.81822</v>
      </c>
      <c r="C308" s="1048">
        <v>-984.07256999999993</v>
      </c>
      <c r="D308" s="1048">
        <v>0</v>
      </c>
      <c r="E308" s="1048">
        <v>0</v>
      </c>
      <c r="F308" s="1048">
        <v>103584.74565000001</v>
      </c>
    </row>
    <row r="309" spans="1:6" s="48" customFormat="1" ht="12.75" thickTop="1" thickBot="1">
      <c r="A309" s="75" t="s">
        <v>288</v>
      </c>
      <c r="B309" s="1062">
        <v>-1952.0646499999998</v>
      </c>
      <c r="C309" s="1062">
        <v>0</v>
      </c>
      <c r="D309" s="1062">
        <v>0</v>
      </c>
      <c r="E309" s="1062">
        <v>0</v>
      </c>
      <c r="F309" s="1062">
        <v>-1952.0646499999998</v>
      </c>
    </row>
    <row r="310" spans="1:6" s="48" customFormat="1" ht="12.75" thickTop="1" thickBot="1">
      <c r="A310" s="1057" t="s">
        <v>289</v>
      </c>
      <c r="B310" s="304">
        <v>102616.75356999999</v>
      </c>
      <c r="C310" s="304">
        <v>-984.07256999999993</v>
      </c>
      <c r="D310" s="304">
        <v>0</v>
      </c>
      <c r="E310" s="304">
        <v>0</v>
      </c>
      <c r="F310" s="304">
        <v>101632.681</v>
      </c>
    </row>
    <row r="311" spans="1:6" s="48" customFormat="1" ht="12.75" thickTop="1" thickBot="1">
      <c r="A311" s="433" t="s">
        <v>290</v>
      </c>
      <c r="B311" s="1062">
        <v>1406.6863600000001</v>
      </c>
      <c r="C311" s="1062">
        <v>0</v>
      </c>
      <c r="D311" s="1062">
        <v>0</v>
      </c>
      <c r="E311" s="1062">
        <v>0</v>
      </c>
      <c r="F311" s="1062">
        <v>1406.6863600000001</v>
      </c>
    </row>
    <row r="312" spans="1:6" s="48" customFormat="1" ht="12.75" thickTop="1" thickBot="1">
      <c r="A312" s="302" t="s">
        <v>291</v>
      </c>
      <c r="B312" s="304">
        <v>104023.43993000001</v>
      </c>
      <c r="C312" s="304">
        <v>-984.07256999999993</v>
      </c>
      <c r="D312" s="304">
        <v>0</v>
      </c>
      <c r="E312" s="304">
        <v>0</v>
      </c>
      <c r="F312" s="304">
        <v>103039.36736</v>
      </c>
    </row>
    <row r="313" spans="1:6" s="48" customFormat="1" ht="12.75" thickTop="1" thickBot="1">
      <c r="A313" s="433" t="s">
        <v>292</v>
      </c>
      <c r="B313" s="1062">
        <v>0</v>
      </c>
      <c r="C313" s="1062">
        <v>0</v>
      </c>
      <c r="D313" s="1062">
        <v>0</v>
      </c>
      <c r="E313" s="1062">
        <v>0</v>
      </c>
      <c r="F313" s="1062">
        <v>0</v>
      </c>
    </row>
    <row r="314" spans="1:6" s="48" customFormat="1" ht="12.75" thickTop="1" thickBot="1">
      <c r="A314" s="1057" t="s">
        <v>293</v>
      </c>
      <c r="B314" s="304">
        <v>104023.43993000001</v>
      </c>
      <c r="C314" s="304">
        <v>-984.07256999999993</v>
      </c>
      <c r="D314" s="304">
        <v>0</v>
      </c>
      <c r="E314" s="304">
        <v>0</v>
      </c>
      <c r="F314" s="304">
        <v>103039.36736</v>
      </c>
    </row>
    <row r="315" spans="1:6" s="48" customFormat="1" ht="12.75" thickTop="1" thickBot="1">
      <c r="A315" s="265" t="s">
        <v>294</v>
      </c>
      <c r="B315" s="1062">
        <v>-48725.789130000005</v>
      </c>
      <c r="C315" s="1062">
        <v>0</v>
      </c>
      <c r="D315" s="1062">
        <v>0</v>
      </c>
      <c r="E315" s="1062">
        <v>0</v>
      </c>
      <c r="F315" s="1062">
        <v>-48725.789130000005</v>
      </c>
    </row>
    <row r="316" spans="1:6" s="48" customFormat="1" ht="12.75" thickTop="1" thickBot="1">
      <c r="A316" s="1057" t="s">
        <v>295</v>
      </c>
      <c r="B316" s="1063">
        <v>55297.650799999996</v>
      </c>
      <c r="C316" s="1063">
        <v>-984.07256999999993</v>
      </c>
      <c r="D316" s="1063">
        <v>0</v>
      </c>
      <c r="E316" s="1063">
        <v>0</v>
      </c>
      <c r="F316" s="1063">
        <v>54313.578229999999</v>
      </c>
    </row>
    <row r="317" spans="1:6" s="135" customFormat="1" ht="9" customHeight="1" thickTop="1" thickBot="1">
      <c r="A317" s="64"/>
      <c r="B317" s="65"/>
      <c r="C317" s="65"/>
      <c r="D317" s="65"/>
      <c r="E317" s="65"/>
      <c r="F317" s="65"/>
    </row>
    <row r="318" spans="1:6" s="135" customFormat="1" ht="13.5" thickTop="1">
      <c r="A318" s="66"/>
      <c r="B318" s="503"/>
      <c r="C318" s="503"/>
      <c r="D318" s="503"/>
      <c r="E318" s="503"/>
      <c r="F318" s="503"/>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showGridLines="0" workbookViewId="0"/>
  </sheetViews>
  <sheetFormatPr baseColWidth="10" defaultColWidth="9.140625" defaultRowHeight="15"/>
  <cols>
    <col min="1" max="1" width="58.140625" style="69" customWidth="1"/>
    <col min="2" max="5" width="9.85546875" style="68" customWidth="1"/>
    <col min="6" max="8" width="12.7109375" style="68" customWidth="1"/>
    <col min="9" max="9" width="12.5703125" style="68" customWidth="1"/>
    <col min="10" max="256" width="9.140625" style="689"/>
    <col min="257" max="257" width="58.140625" style="689" customWidth="1"/>
    <col min="258" max="261" width="9.85546875" style="689" customWidth="1"/>
    <col min="262" max="264" width="12.7109375" style="689" customWidth="1"/>
    <col min="265" max="265" width="12.5703125" style="689" customWidth="1"/>
    <col min="266" max="512" width="9.140625" style="689"/>
    <col min="513" max="513" width="58.140625" style="689" customWidth="1"/>
    <col min="514" max="517" width="9.85546875" style="689" customWidth="1"/>
    <col min="518" max="520" width="12.7109375" style="689" customWidth="1"/>
    <col min="521" max="521" width="12.5703125" style="689" customWidth="1"/>
    <col min="522" max="768" width="9.140625" style="689"/>
    <col min="769" max="769" width="58.140625" style="689" customWidth="1"/>
    <col min="770" max="773" width="9.85546875" style="689" customWidth="1"/>
    <col min="774" max="776" width="12.7109375" style="689" customWidth="1"/>
    <col min="777" max="777" width="12.5703125" style="689" customWidth="1"/>
    <col min="778" max="1024" width="9.140625" style="689"/>
    <col min="1025" max="1025" width="58.140625" style="689" customWidth="1"/>
    <col min="1026" max="1029" width="9.85546875" style="689" customWidth="1"/>
    <col min="1030" max="1032" width="12.7109375" style="689" customWidth="1"/>
    <col min="1033" max="1033" width="12.5703125" style="689" customWidth="1"/>
    <col min="1034" max="1280" width="9.140625" style="689"/>
    <col min="1281" max="1281" width="58.140625" style="689" customWidth="1"/>
    <col min="1282" max="1285" width="9.85546875" style="689" customWidth="1"/>
    <col min="1286" max="1288" width="12.7109375" style="689" customWidth="1"/>
    <col min="1289" max="1289" width="12.5703125" style="689" customWidth="1"/>
    <col min="1290" max="1536" width="9.140625" style="689"/>
    <col min="1537" max="1537" width="58.140625" style="689" customWidth="1"/>
    <col min="1538" max="1541" width="9.85546875" style="689" customWidth="1"/>
    <col min="1542" max="1544" width="12.7109375" style="689" customWidth="1"/>
    <col min="1545" max="1545" width="12.5703125" style="689" customWidth="1"/>
    <col min="1546" max="1792" width="9.140625" style="689"/>
    <col min="1793" max="1793" width="58.140625" style="689" customWidth="1"/>
    <col min="1794" max="1797" width="9.85546875" style="689" customWidth="1"/>
    <col min="1798" max="1800" width="12.7109375" style="689" customWidth="1"/>
    <col min="1801" max="1801" width="12.5703125" style="689" customWidth="1"/>
    <col min="1802" max="2048" width="9.140625" style="689"/>
    <col min="2049" max="2049" width="58.140625" style="689" customWidth="1"/>
    <col min="2050" max="2053" width="9.85546875" style="689" customWidth="1"/>
    <col min="2054" max="2056" width="12.7109375" style="689" customWidth="1"/>
    <col min="2057" max="2057" width="12.5703125" style="689" customWidth="1"/>
    <col min="2058" max="2304" width="9.140625" style="689"/>
    <col min="2305" max="2305" width="58.140625" style="689" customWidth="1"/>
    <col min="2306" max="2309" width="9.85546875" style="689" customWidth="1"/>
    <col min="2310" max="2312" width="12.7109375" style="689" customWidth="1"/>
    <col min="2313" max="2313" width="12.5703125" style="689" customWidth="1"/>
    <col min="2314" max="2560" width="9.140625" style="689"/>
    <col min="2561" max="2561" width="58.140625" style="689" customWidth="1"/>
    <col min="2562" max="2565" width="9.85546875" style="689" customWidth="1"/>
    <col min="2566" max="2568" width="12.7109375" style="689" customWidth="1"/>
    <col min="2569" max="2569" width="12.5703125" style="689" customWidth="1"/>
    <col min="2570" max="2816" width="9.140625" style="689"/>
    <col min="2817" max="2817" width="58.140625" style="689" customWidth="1"/>
    <col min="2818" max="2821" width="9.85546875" style="689" customWidth="1"/>
    <col min="2822" max="2824" width="12.7109375" style="689" customWidth="1"/>
    <col min="2825" max="2825" width="12.5703125" style="689" customWidth="1"/>
    <col min="2826" max="3072" width="9.140625" style="689"/>
    <col min="3073" max="3073" width="58.140625" style="689" customWidth="1"/>
    <col min="3074" max="3077" width="9.85546875" style="689" customWidth="1"/>
    <col min="3078" max="3080" width="12.7109375" style="689" customWidth="1"/>
    <col min="3081" max="3081" width="12.5703125" style="689" customWidth="1"/>
    <col min="3082" max="3328" width="9.140625" style="689"/>
    <col min="3329" max="3329" width="58.140625" style="689" customWidth="1"/>
    <col min="3330" max="3333" width="9.85546875" style="689" customWidth="1"/>
    <col min="3334" max="3336" width="12.7109375" style="689" customWidth="1"/>
    <col min="3337" max="3337" width="12.5703125" style="689" customWidth="1"/>
    <col min="3338" max="3584" width="9.140625" style="689"/>
    <col min="3585" max="3585" width="58.140625" style="689" customWidth="1"/>
    <col min="3586" max="3589" width="9.85546875" style="689" customWidth="1"/>
    <col min="3590" max="3592" width="12.7109375" style="689" customWidth="1"/>
    <col min="3593" max="3593" width="12.5703125" style="689" customWidth="1"/>
    <col min="3594" max="3840" width="9.140625" style="689"/>
    <col min="3841" max="3841" width="58.140625" style="689" customWidth="1"/>
    <col min="3842" max="3845" width="9.85546875" style="689" customWidth="1"/>
    <col min="3846" max="3848" width="12.7109375" style="689" customWidth="1"/>
    <col min="3849" max="3849" width="12.5703125" style="689" customWidth="1"/>
    <col min="3850" max="4096" width="9.140625" style="689"/>
    <col min="4097" max="4097" width="58.140625" style="689" customWidth="1"/>
    <col min="4098" max="4101" width="9.85546875" style="689" customWidth="1"/>
    <col min="4102" max="4104" width="12.7109375" style="689" customWidth="1"/>
    <col min="4105" max="4105" width="12.5703125" style="689" customWidth="1"/>
    <col min="4106" max="4352" width="9.140625" style="689"/>
    <col min="4353" max="4353" width="58.140625" style="689" customWidth="1"/>
    <col min="4354" max="4357" width="9.85546875" style="689" customWidth="1"/>
    <col min="4358" max="4360" width="12.7109375" style="689" customWidth="1"/>
    <col min="4361" max="4361" width="12.5703125" style="689" customWidth="1"/>
    <col min="4362" max="4608" width="9.140625" style="689"/>
    <col min="4609" max="4609" width="58.140625" style="689" customWidth="1"/>
    <col min="4610" max="4613" width="9.85546875" style="689" customWidth="1"/>
    <col min="4614" max="4616" width="12.7109375" style="689" customWidth="1"/>
    <col min="4617" max="4617" width="12.5703125" style="689" customWidth="1"/>
    <col min="4618" max="4864" width="9.140625" style="689"/>
    <col min="4865" max="4865" width="58.140625" style="689" customWidth="1"/>
    <col min="4866" max="4869" width="9.85546875" style="689" customWidth="1"/>
    <col min="4870" max="4872" width="12.7109375" style="689" customWidth="1"/>
    <col min="4873" max="4873" width="12.5703125" style="689" customWidth="1"/>
    <col min="4874" max="5120" width="9.140625" style="689"/>
    <col min="5121" max="5121" width="58.140625" style="689" customWidth="1"/>
    <col min="5122" max="5125" width="9.85546875" style="689" customWidth="1"/>
    <col min="5126" max="5128" width="12.7109375" style="689" customWidth="1"/>
    <col min="5129" max="5129" width="12.5703125" style="689" customWidth="1"/>
    <col min="5130" max="5376" width="9.140625" style="689"/>
    <col min="5377" max="5377" width="58.140625" style="689" customWidth="1"/>
    <col min="5378" max="5381" width="9.85546875" style="689" customWidth="1"/>
    <col min="5382" max="5384" width="12.7109375" style="689" customWidth="1"/>
    <col min="5385" max="5385" width="12.5703125" style="689" customWidth="1"/>
    <col min="5386" max="5632" width="9.140625" style="689"/>
    <col min="5633" max="5633" width="58.140625" style="689" customWidth="1"/>
    <col min="5634" max="5637" width="9.85546875" style="689" customWidth="1"/>
    <col min="5638" max="5640" width="12.7109375" style="689" customWidth="1"/>
    <col min="5641" max="5641" width="12.5703125" style="689" customWidth="1"/>
    <col min="5642" max="5888" width="9.140625" style="689"/>
    <col min="5889" max="5889" width="58.140625" style="689" customWidth="1"/>
    <col min="5890" max="5893" width="9.85546875" style="689" customWidth="1"/>
    <col min="5894" max="5896" width="12.7109375" style="689" customWidth="1"/>
    <col min="5897" max="5897" width="12.5703125" style="689" customWidth="1"/>
    <col min="5898" max="6144" width="9.140625" style="689"/>
    <col min="6145" max="6145" width="58.140625" style="689" customWidth="1"/>
    <col min="6146" max="6149" width="9.85546875" style="689" customWidth="1"/>
    <col min="6150" max="6152" width="12.7109375" style="689" customWidth="1"/>
    <col min="6153" max="6153" width="12.5703125" style="689" customWidth="1"/>
    <col min="6154" max="6400" width="9.140625" style="689"/>
    <col min="6401" max="6401" width="58.140625" style="689" customWidth="1"/>
    <col min="6402" max="6405" width="9.85546875" style="689" customWidth="1"/>
    <col min="6406" max="6408" width="12.7109375" style="689" customWidth="1"/>
    <col min="6409" max="6409" width="12.5703125" style="689" customWidth="1"/>
    <col min="6410" max="6656" width="9.140625" style="689"/>
    <col min="6657" max="6657" width="58.140625" style="689" customWidth="1"/>
    <col min="6658" max="6661" width="9.85546875" style="689" customWidth="1"/>
    <col min="6662" max="6664" width="12.7109375" style="689" customWidth="1"/>
    <col min="6665" max="6665" width="12.5703125" style="689" customWidth="1"/>
    <col min="6666" max="6912" width="9.140625" style="689"/>
    <col min="6913" max="6913" width="58.140625" style="689" customWidth="1"/>
    <col min="6914" max="6917" width="9.85546875" style="689" customWidth="1"/>
    <col min="6918" max="6920" width="12.7109375" style="689" customWidth="1"/>
    <col min="6921" max="6921" width="12.5703125" style="689" customWidth="1"/>
    <col min="6922" max="7168" width="9.140625" style="689"/>
    <col min="7169" max="7169" width="58.140625" style="689" customWidth="1"/>
    <col min="7170" max="7173" width="9.85546875" style="689" customWidth="1"/>
    <col min="7174" max="7176" width="12.7109375" style="689" customWidth="1"/>
    <col min="7177" max="7177" width="12.5703125" style="689" customWidth="1"/>
    <col min="7178" max="7424" width="9.140625" style="689"/>
    <col min="7425" max="7425" width="58.140625" style="689" customWidth="1"/>
    <col min="7426" max="7429" width="9.85546875" style="689" customWidth="1"/>
    <col min="7430" max="7432" width="12.7109375" style="689" customWidth="1"/>
    <col min="7433" max="7433" width="12.5703125" style="689" customWidth="1"/>
    <col min="7434" max="7680" width="9.140625" style="689"/>
    <col min="7681" max="7681" width="58.140625" style="689" customWidth="1"/>
    <col min="7682" max="7685" width="9.85546875" style="689" customWidth="1"/>
    <col min="7686" max="7688" width="12.7109375" style="689" customWidth="1"/>
    <col min="7689" max="7689" width="12.5703125" style="689" customWidth="1"/>
    <col min="7690" max="7936" width="9.140625" style="689"/>
    <col min="7937" max="7937" width="58.140625" style="689" customWidth="1"/>
    <col min="7938" max="7941" width="9.85546875" style="689" customWidth="1"/>
    <col min="7942" max="7944" width="12.7109375" style="689" customWidth="1"/>
    <col min="7945" max="7945" width="12.5703125" style="689" customWidth="1"/>
    <col min="7946" max="8192" width="9.140625" style="689"/>
    <col min="8193" max="8193" width="58.140625" style="689" customWidth="1"/>
    <col min="8194" max="8197" width="9.85546875" style="689" customWidth="1"/>
    <col min="8198" max="8200" width="12.7109375" style="689" customWidth="1"/>
    <col min="8201" max="8201" width="12.5703125" style="689" customWidth="1"/>
    <col min="8202" max="8448" width="9.140625" style="689"/>
    <col min="8449" max="8449" width="58.140625" style="689" customWidth="1"/>
    <col min="8450" max="8453" width="9.85546875" style="689" customWidth="1"/>
    <col min="8454" max="8456" width="12.7109375" style="689" customWidth="1"/>
    <col min="8457" max="8457" width="12.5703125" style="689" customWidth="1"/>
    <col min="8458" max="8704" width="9.140625" style="689"/>
    <col min="8705" max="8705" width="58.140625" style="689" customWidth="1"/>
    <col min="8706" max="8709" width="9.85546875" style="689" customWidth="1"/>
    <col min="8710" max="8712" width="12.7109375" style="689" customWidth="1"/>
    <col min="8713" max="8713" width="12.5703125" style="689" customWidth="1"/>
    <col min="8714" max="8960" width="9.140625" style="689"/>
    <col min="8961" max="8961" width="58.140625" style="689" customWidth="1"/>
    <col min="8962" max="8965" width="9.85546875" style="689" customWidth="1"/>
    <col min="8966" max="8968" width="12.7109375" style="689" customWidth="1"/>
    <col min="8969" max="8969" width="12.5703125" style="689" customWidth="1"/>
    <col min="8970" max="9216" width="9.140625" style="689"/>
    <col min="9217" max="9217" width="58.140625" style="689" customWidth="1"/>
    <col min="9218" max="9221" width="9.85546875" style="689" customWidth="1"/>
    <col min="9222" max="9224" width="12.7109375" style="689" customWidth="1"/>
    <col min="9225" max="9225" width="12.5703125" style="689" customWidth="1"/>
    <col min="9226" max="9472" width="9.140625" style="689"/>
    <col min="9473" max="9473" width="58.140625" style="689" customWidth="1"/>
    <col min="9474" max="9477" width="9.85546875" style="689" customWidth="1"/>
    <col min="9478" max="9480" width="12.7109375" style="689" customWidth="1"/>
    <col min="9481" max="9481" width="12.5703125" style="689" customWidth="1"/>
    <col min="9482" max="9728" width="9.140625" style="689"/>
    <col min="9729" max="9729" width="58.140625" style="689" customWidth="1"/>
    <col min="9730" max="9733" width="9.85546875" style="689" customWidth="1"/>
    <col min="9734" max="9736" width="12.7109375" style="689" customWidth="1"/>
    <col min="9737" max="9737" width="12.5703125" style="689" customWidth="1"/>
    <col min="9738" max="9984" width="9.140625" style="689"/>
    <col min="9985" max="9985" width="58.140625" style="689" customWidth="1"/>
    <col min="9986" max="9989" width="9.85546875" style="689" customWidth="1"/>
    <col min="9990" max="9992" width="12.7109375" style="689" customWidth="1"/>
    <col min="9993" max="9993" width="12.5703125" style="689" customWidth="1"/>
    <col min="9994" max="10240" width="9.140625" style="689"/>
    <col min="10241" max="10241" width="58.140625" style="689" customWidth="1"/>
    <col min="10242" max="10245" width="9.85546875" style="689" customWidth="1"/>
    <col min="10246" max="10248" width="12.7109375" style="689" customWidth="1"/>
    <col min="10249" max="10249" width="12.5703125" style="689" customWidth="1"/>
    <col min="10250" max="10496" width="9.140625" style="689"/>
    <col min="10497" max="10497" width="58.140625" style="689" customWidth="1"/>
    <col min="10498" max="10501" width="9.85546875" style="689" customWidth="1"/>
    <col min="10502" max="10504" width="12.7109375" style="689" customWidth="1"/>
    <col min="10505" max="10505" width="12.5703125" style="689" customWidth="1"/>
    <col min="10506" max="10752" width="9.140625" style="689"/>
    <col min="10753" max="10753" width="58.140625" style="689" customWidth="1"/>
    <col min="10754" max="10757" width="9.85546875" style="689" customWidth="1"/>
    <col min="10758" max="10760" width="12.7109375" style="689" customWidth="1"/>
    <col min="10761" max="10761" width="12.5703125" style="689" customWidth="1"/>
    <col min="10762" max="11008" width="9.140625" style="689"/>
    <col min="11009" max="11009" width="58.140625" style="689" customWidth="1"/>
    <col min="11010" max="11013" width="9.85546875" style="689" customWidth="1"/>
    <col min="11014" max="11016" width="12.7109375" style="689" customWidth="1"/>
    <col min="11017" max="11017" width="12.5703125" style="689" customWidth="1"/>
    <col min="11018" max="11264" width="9.140625" style="689"/>
    <col min="11265" max="11265" width="58.140625" style="689" customWidth="1"/>
    <col min="11266" max="11269" width="9.85546875" style="689" customWidth="1"/>
    <col min="11270" max="11272" width="12.7109375" style="689" customWidth="1"/>
    <col min="11273" max="11273" width="12.5703125" style="689" customWidth="1"/>
    <col min="11274" max="11520" width="9.140625" style="689"/>
    <col min="11521" max="11521" width="58.140625" style="689" customWidth="1"/>
    <col min="11522" max="11525" width="9.85546875" style="689" customWidth="1"/>
    <col min="11526" max="11528" width="12.7109375" style="689" customWidth="1"/>
    <col min="11529" max="11529" width="12.5703125" style="689" customWidth="1"/>
    <col min="11530" max="11776" width="9.140625" style="689"/>
    <col min="11777" max="11777" width="58.140625" style="689" customWidth="1"/>
    <col min="11778" max="11781" width="9.85546875" style="689" customWidth="1"/>
    <col min="11782" max="11784" width="12.7109375" style="689" customWidth="1"/>
    <col min="11785" max="11785" width="12.5703125" style="689" customWidth="1"/>
    <col min="11786" max="12032" width="9.140625" style="689"/>
    <col min="12033" max="12033" width="58.140625" style="689" customWidth="1"/>
    <col min="12034" max="12037" width="9.85546875" style="689" customWidth="1"/>
    <col min="12038" max="12040" width="12.7109375" style="689" customWidth="1"/>
    <col min="12041" max="12041" width="12.5703125" style="689" customWidth="1"/>
    <col min="12042" max="12288" width="9.140625" style="689"/>
    <col min="12289" max="12289" width="58.140625" style="689" customWidth="1"/>
    <col min="12290" max="12293" width="9.85546875" style="689" customWidth="1"/>
    <col min="12294" max="12296" width="12.7109375" style="689" customWidth="1"/>
    <col min="12297" max="12297" width="12.5703125" style="689" customWidth="1"/>
    <col min="12298" max="12544" width="9.140625" style="689"/>
    <col min="12545" max="12545" width="58.140625" style="689" customWidth="1"/>
    <col min="12546" max="12549" width="9.85546875" style="689" customWidth="1"/>
    <col min="12550" max="12552" width="12.7109375" style="689" customWidth="1"/>
    <col min="12553" max="12553" width="12.5703125" style="689" customWidth="1"/>
    <col min="12554" max="12800" width="9.140625" style="689"/>
    <col min="12801" max="12801" width="58.140625" style="689" customWidth="1"/>
    <col min="12802" max="12805" width="9.85546875" style="689" customWidth="1"/>
    <col min="12806" max="12808" width="12.7109375" style="689" customWidth="1"/>
    <col min="12809" max="12809" width="12.5703125" style="689" customWidth="1"/>
    <col min="12810" max="13056" width="9.140625" style="689"/>
    <col min="13057" max="13057" width="58.140625" style="689" customWidth="1"/>
    <col min="13058" max="13061" width="9.85546875" style="689" customWidth="1"/>
    <col min="13062" max="13064" width="12.7109375" style="689" customWidth="1"/>
    <col min="13065" max="13065" width="12.5703125" style="689" customWidth="1"/>
    <col min="13066" max="13312" width="9.140625" style="689"/>
    <col min="13313" max="13313" width="58.140625" style="689" customWidth="1"/>
    <col min="13314" max="13317" width="9.85546875" style="689" customWidth="1"/>
    <col min="13318" max="13320" width="12.7109375" style="689" customWidth="1"/>
    <col min="13321" max="13321" width="12.5703125" style="689" customWidth="1"/>
    <col min="13322" max="13568" width="9.140625" style="689"/>
    <col min="13569" max="13569" width="58.140625" style="689" customWidth="1"/>
    <col min="13570" max="13573" width="9.85546875" style="689" customWidth="1"/>
    <col min="13574" max="13576" width="12.7109375" style="689" customWidth="1"/>
    <col min="13577" max="13577" width="12.5703125" style="689" customWidth="1"/>
    <col min="13578" max="13824" width="9.140625" style="689"/>
    <col min="13825" max="13825" width="58.140625" style="689" customWidth="1"/>
    <col min="13826" max="13829" width="9.85546875" style="689" customWidth="1"/>
    <col min="13830" max="13832" width="12.7109375" style="689" customWidth="1"/>
    <col min="13833" max="13833" width="12.5703125" style="689" customWidth="1"/>
    <col min="13834" max="14080" width="9.140625" style="689"/>
    <col min="14081" max="14081" width="58.140625" style="689" customWidth="1"/>
    <col min="14082" max="14085" width="9.85546875" style="689" customWidth="1"/>
    <col min="14086" max="14088" width="12.7109375" style="689" customWidth="1"/>
    <col min="14089" max="14089" width="12.5703125" style="689" customWidth="1"/>
    <col min="14090" max="14336" width="9.140625" style="689"/>
    <col min="14337" max="14337" width="58.140625" style="689" customWidth="1"/>
    <col min="14338" max="14341" width="9.85546875" style="689" customWidth="1"/>
    <col min="14342" max="14344" width="12.7109375" style="689" customWidth="1"/>
    <col min="14345" max="14345" width="12.5703125" style="689" customWidth="1"/>
    <col min="14346" max="14592" width="9.140625" style="689"/>
    <col min="14593" max="14593" width="58.140625" style="689" customWidth="1"/>
    <col min="14594" max="14597" width="9.85546875" style="689" customWidth="1"/>
    <col min="14598" max="14600" width="12.7109375" style="689" customWidth="1"/>
    <col min="14601" max="14601" width="12.5703125" style="689" customWidth="1"/>
    <col min="14602" max="14848" width="9.140625" style="689"/>
    <col min="14849" max="14849" width="58.140625" style="689" customWidth="1"/>
    <col min="14850" max="14853" width="9.85546875" style="689" customWidth="1"/>
    <col min="14854" max="14856" width="12.7109375" style="689" customWidth="1"/>
    <col min="14857" max="14857" width="12.5703125" style="689" customWidth="1"/>
    <col min="14858" max="15104" width="9.140625" style="689"/>
    <col min="15105" max="15105" width="58.140625" style="689" customWidth="1"/>
    <col min="15106" max="15109" width="9.85546875" style="689" customWidth="1"/>
    <col min="15110" max="15112" width="12.7109375" style="689" customWidth="1"/>
    <col min="15113" max="15113" width="12.5703125" style="689" customWidth="1"/>
    <col min="15114" max="15360" width="9.140625" style="689"/>
    <col min="15361" max="15361" width="58.140625" style="689" customWidth="1"/>
    <col min="15362" max="15365" width="9.85546875" style="689" customWidth="1"/>
    <col min="15366" max="15368" width="12.7109375" style="689" customWidth="1"/>
    <col min="15369" max="15369" width="12.5703125" style="689" customWidth="1"/>
    <col min="15370" max="15616" width="9.140625" style="689"/>
    <col min="15617" max="15617" width="58.140625" style="689" customWidth="1"/>
    <col min="15618" max="15621" width="9.85546875" style="689" customWidth="1"/>
    <col min="15622" max="15624" width="12.7109375" style="689" customWidth="1"/>
    <col min="15625" max="15625" width="12.5703125" style="689" customWidth="1"/>
    <col min="15626" max="15872" width="9.140625" style="689"/>
    <col min="15873" max="15873" width="58.140625" style="689" customWidth="1"/>
    <col min="15874" max="15877" width="9.85546875" style="689" customWidth="1"/>
    <col min="15878" max="15880" width="12.7109375" style="689" customWidth="1"/>
    <col min="15881" max="15881" width="12.5703125" style="689" customWidth="1"/>
    <col min="15882" max="16128" width="9.140625" style="689"/>
    <col min="16129" max="16129" width="58.140625" style="689" customWidth="1"/>
    <col min="16130" max="16133" width="9.85546875" style="689" customWidth="1"/>
    <col min="16134" max="16136" width="12.7109375" style="689" customWidth="1"/>
    <col min="16137" max="16137" width="12.5703125" style="689" customWidth="1"/>
    <col min="16138" max="16384" width="9.140625" style="689"/>
  </cols>
  <sheetData>
    <row r="1" spans="1:9" s="72" customFormat="1" ht="7.5" customHeight="1">
      <c r="A1" s="70"/>
      <c r="B1" s="500"/>
      <c r="C1" s="500"/>
      <c r="D1" s="500"/>
      <c r="E1" s="500"/>
      <c r="F1" s="535"/>
      <c r="G1" s="535"/>
      <c r="H1" s="535"/>
      <c r="I1" s="535"/>
    </row>
    <row r="2" spans="1:9" s="62" customFormat="1" ht="37.5" customHeight="1">
      <c r="A2" s="1212" t="s">
        <v>1372</v>
      </c>
      <c r="B2" s="1212"/>
      <c r="C2" s="1212"/>
      <c r="D2" s="1212"/>
      <c r="E2" s="1212"/>
      <c r="F2" s="1212"/>
      <c r="G2" s="1212"/>
      <c r="H2" s="1212"/>
      <c r="I2" s="1212"/>
    </row>
    <row r="3" spans="1:9" s="62" customFormat="1" ht="24.75" customHeight="1">
      <c r="A3" s="1212" t="s">
        <v>296</v>
      </c>
      <c r="B3" s="1212"/>
      <c r="C3" s="1212"/>
      <c r="D3" s="1212"/>
      <c r="E3" s="1212"/>
      <c r="F3" s="1212"/>
      <c r="G3" s="1212"/>
      <c r="H3" s="1212"/>
      <c r="I3" s="1212"/>
    </row>
    <row r="4" spans="1:9" s="62" customFormat="1" ht="24.75" customHeight="1">
      <c r="A4" s="1212" t="s">
        <v>1494</v>
      </c>
      <c r="B4" s="1212"/>
      <c r="C4" s="1212"/>
      <c r="D4" s="1212"/>
      <c r="E4" s="1212"/>
      <c r="F4" s="1212"/>
      <c r="G4" s="1212"/>
      <c r="H4" s="1212"/>
      <c r="I4" s="1212"/>
    </row>
    <row r="5" spans="1:9" s="63" customFormat="1" ht="27" customHeight="1">
      <c r="A5" s="1220" t="s">
        <v>1355</v>
      </c>
      <c r="B5" s="1220"/>
      <c r="C5" s="1220"/>
      <c r="D5" s="1220"/>
      <c r="E5" s="1220"/>
      <c r="F5" s="1220"/>
      <c r="G5" s="1220"/>
      <c r="H5" s="1220"/>
      <c r="I5" s="1220"/>
    </row>
    <row r="6" spans="1:9" ht="6" hidden="1" customHeight="1">
      <c r="A6" s="423"/>
      <c r="B6" s="872"/>
      <c r="C6" s="872"/>
      <c r="D6" s="872"/>
      <c r="E6" s="872"/>
      <c r="F6" s="1002"/>
      <c r="G6" s="1002"/>
      <c r="H6" s="1002"/>
      <c r="I6" s="1002"/>
    </row>
    <row r="7" spans="1:9" ht="2.25" customHeight="1" thickBot="1">
      <c r="A7" s="423"/>
      <c r="B7" s="876"/>
      <c r="C7" s="876"/>
      <c r="D7" s="876"/>
      <c r="E7" s="876"/>
      <c r="F7" s="1002"/>
      <c r="G7" s="1002"/>
      <c r="H7" s="1002"/>
      <c r="I7" s="1002"/>
    </row>
    <row r="8" spans="1:9" s="68" customFormat="1" ht="31.5" customHeight="1" thickTop="1" thickBot="1">
      <c r="A8" s="555"/>
      <c r="B8" s="555" t="s">
        <v>1373</v>
      </c>
      <c r="C8" s="555" t="s">
        <v>1374</v>
      </c>
      <c r="D8" s="555" t="s">
        <v>1375</v>
      </c>
      <c r="E8" s="555" t="s">
        <v>1376</v>
      </c>
      <c r="F8" s="555" t="s">
        <v>1377</v>
      </c>
      <c r="G8" s="555" t="s">
        <v>1378</v>
      </c>
      <c r="H8" s="555" t="s">
        <v>1379</v>
      </c>
      <c r="I8" s="1124" t="s">
        <v>309</v>
      </c>
    </row>
    <row r="9" spans="1:9" s="48" customFormat="1" ht="12.75" thickTop="1" thickBot="1">
      <c r="A9" s="1051" t="s">
        <v>7</v>
      </c>
      <c r="B9" s="1046">
        <v>699850.06241000001</v>
      </c>
      <c r="C9" s="1046">
        <v>1649866.2233299999</v>
      </c>
      <c r="D9" s="1046">
        <v>1143819.2158299999</v>
      </c>
      <c r="E9" s="1046">
        <v>107032.77626</v>
      </c>
      <c r="F9" s="1046">
        <v>263781.37026</v>
      </c>
      <c r="G9" s="1046">
        <v>395278.81877999997</v>
      </c>
      <c r="H9" s="1046">
        <v>30945.54737</v>
      </c>
      <c r="I9" s="1046">
        <v>4290574.0142399995</v>
      </c>
    </row>
    <row r="10" spans="1:9" s="48" customFormat="1" ht="12.75" thickTop="1" thickBot="1">
      <c r="A10" s="1089" t="s">
        <v>8</v>
      </c>
      <c r="B10" s="1048">
        <v>53599.079180000001</v>
      </c>
      <c r="C10" s="1048">
        <v>30321.987219999999</v>
      </c>
      <c r="D10" s="1048">
        <v>64370.966070000002</v>
      </c>
      <c r="E10" s="1048">
        <v>2635.8669799999998</v>
      </c>
      <c r="F10" s="1048">
        <v>17592.563160000002</v>
      </c>
      <c r="G10" s="1048">
        <v>13832.87471</v>
      </c>
      <c r="H10" s="1048">
        <v>1120.11275</v>
      </c>
      <c r="I10" s="1048">
        <v>183473.45006999999</v>
      </c>
    </row>
    <row r="11" spans="1:9" s="48" customFormat="1" ht="12" thickTop="1">
      <c r="A11" s="66" t="s">
        <v>9</v>
      </c>
      <c r="B11" s="480">
        <v>2674.92317</v>
      </c>
      <c r="C11" s="480">
        <v>13921.50268</v>
      </c>
      <c r="D11" s="480">
        <v>14634.9804</v>
      </c>
      <c r="E11" s="480">
        <v>1003.71949</v>
      </c>
      <c r="F11" s="480">
        <v>3358.7139700000002</v>
      </c>
      <c r="G11" s="480">
        <v>1368.9360300000001</v>
      </c>
      <c r="H11" s="480">
        <v>88.056399999999996</v>
      </c>
      <c r="I11" s="480">
        <v>37050.832139999999</v>
      </c>
    </row>
    <row r="12" spans="1:9" s="48" customFormat="1" ht="11.25">
      <c r="A12" s="66" t="s">
        <v>10</v>
      </c>
      <c r="B12" s="480">
        <v>14437.135970000001</v>
      </c>
      <c r="C12" s="480">
        <v>179.24043</v>
      </c>
      <c r="D12" s="480">
        <v>67.458929999999995</v>
      </c>
      <c r="E12" s="480">
        <v>38.263629999999999</v>
      </c>
      <c r="F12" s="480">
        <v>0</v>
      </c>
      <c r="G12" s="480">
        <v>1.19984</v>
      </c>
      <c r="H12" s="480">
        <v>9.6980000000000011E-2</v>
      </c>
      <c r="I12" s="480">
        <v>14723.395779999999</v>
      </c>
    </row>
    <row r="13" spans="1:9" s="48" customFormat="1" ht="11.25">
      <c r="A13" s="66" t="s">
        <v>11</v>
      </c>
      <c r="B13" s="480">
        <v>36411.414159999993</v>
      </c>
      <c r="C13" s="480">
        <v>16221.24411</v>
      </c>
      <c r="D13" s="480">
        <v>49668.526740000001</v>
      </c>
      <c r="E13" s="480">
        <v>1593.8838600000001</v>
      </c>
      <c r="F13" s="480">
        <v>14233.849189999999</v>
      </c>
      <c r="G13" s="480">
        <v>12462.73884</v>
      </c>
      <c r="H13" s="480">
        <v>1031.95937</v>
      </c>
      <c r="I13" s="480">
        <v>131623.61627</v>
      </c>
    </row>
    <row r="14" spans="1:9" s="48" customFormat="1" ht="11.25">
      <c r="A14" s="66" t="s">
        <v>12</v>
      </c>
      <c r="B14" s="480">
        <v>0</v>
      </c>
      <c r="C14" s="480">
        <v>0</v>
      </c>
      <c r="D14" s="480">
        <v>0</v>
      </c>
      <c r="E14" s="480">
        <v>0</v>
      </c>
      <c r="F14" s="480">
        <v>0</v>
      </c>
      <c r="G14" s="480">
        <v>0</v>
      </c>
      <c r="H14" s="480">
        <v>0</v>
      </c>
      <c r="I14" s="480">
        <v>0</v>
      </c>
    </row>
    <row r="15" spans="1:9" s="48" customFormat="1" ht="11.25">
      <c r="A15" s="66" t="s">
        <v>13</v>
      </c>
      <c r="B15" s="480">
        <v>0</v>
      </c>
      <c r="C15" s="480">
        <v>0</v>
      </c>
      <c r="D15" s="480">
        <v>0</v>
      </c>
      <c r="E15" s="480">
        <v>0</v>
      </c>
      <c r="F15" s="480">
        <v>0</v>
      </c>
      <c r="G15" s="480">
        <v>0</v>
      </c>
      <c r="H15" s="480">
        <v>0</v>
      </c>
      <c r="I15" s="480">
        <v>0</v>
      </c>
    </row>
    <row r="16" spans="1:9" s="48" customFormat="1" ht="11.25">
      <c r="A16" s="66" t="s">
        <v>14</v>
      </c>
      <c r="B16" s="480">
        <v>75.605879999999999</v>
      </c>
      <c r="C16" s="480">
        <v>0</v>
      </c>
      <c r="D16" s="480">
        <v>0</v>
      </c>
      <c r="E16" s="480">
        <v>0</v>
      </c>
      <c r="F16" s="480">
        <v>0</v>
      </c>
      <c r="G16" s="480">
        <v>0</v>
      </c>
      <c r="H16" s="480">
        <v>0</v>
      </c>
      <c r="I16" s="480">
        <v>75.605879999999999</v>
      </c>
    </row>
    <row r="17" spans="1:9" s="48" customFormat="1" ht="11.25">
      <c r="A17" s="66" t="s">
        <v>15</v>
      </c>
      <c r="B17" s="480">
        <v>0</v>
      </c>
      <c r="C17" s="480">
        <v>0</v>
      </c>
      <c r="D17" s="480">
        <v>0</v>
      </c>
      <c r="E17" s="480">
        <v>0</v>
      </c>
      <c r="F17" s="480">
        <v>0</v>
      </c>
      <c r="G17" s="480">
        <v>0</v>
      </c>
      <c r="H17" s="480">
        <v>0</v>
      </c>
      <c r="I17" s="480">
        <v>0</v>
      </c>
    </row>
    <row r="18" spans="1:9" s="48" customFormat="1" ht="12" thickBot="1">
      <c r="A18" s="66" t="s">
        <v>16</v>
      </c>
      <c r="B18" s="480">
        <v>0</v>
      </c>
      <c r="C18" s="480">
        <v>0</v>
      </c>
      <c r="D18" s="480">
        <v>0</v>
      </c>
      <c r="E18" s="480">
        <v>0</v>
      </c>
      <c r="F18" s="480">
        <v>0</v>
      </c>
      <c r="G18" s="480">
        <v>0</v>
      </c>
      <c r="H18" s="480">
        <v>0</v>
      </c>
      <c r="I18" s="480">
        <v>0</v>
      </c>
    </row>
    <row r="19" spans="1:9" s="48" customFormat="1" ht="12.75" thickTop="1" thickBot="1">
      <c r="A19" s="1089" t="s">
        <v>17</v>
      </c>
      <c r="B19" s="1048">
        <v>426.59071</v>
      </c>
      <c r="C19" s="1048">
        <v>53310.58296</v>
      </c>
      <c r="D19" s="1048">
        <v>38273.46688</v>
      </c>
      <c r="E19" s="1048">
        <v>26.121479999999998</v>
      </c>
      <c r="F19" s="1048">
        <v>39.82226</v>
      </c>
      <c r="G19" s="1048">
        <v>12972.778560000001</v>
      </c>
      <c r="H19" s="1048">
        <v>408.90482000000003</v>
      </c>
      <c r="I19" s="1048">
        <v>105458.26767</v>
      </c>
    </row>
    <row r="20" spans="1:9" s="48" customFormat="1" ht="12" thickTop="1">
      <c r="A20" s="66" t="s">
        <v>18</v>
      </c>
      <c r="B20" s="480">
        <v>0</v>
      </c>
      <c r="C20" s="480">
        <v>0</v>
      </c>
      <c r="D20" s="480">
        <v>0</v>
      </c>
      <c r="E20" s="480">
        <v>0</v>
      </c>
      <c r="F20" s="480">
        <v>0</v>
      </c>
      <c r="G20" s="480">
        <v>0</v>
      </c>
      <c r="H20" s="480">
        <v>0</v>
      </c>
      <c r="I20" s="480">
        <v>0</v>
      </c>
    </row>
    <row r="21" spans="1:9" s="48" customFormat="1" ht="11.25">
      <c r="A21" s="66" t="s">
        <v>19</v>
      </c>
      <c r="B21" s="480">
        <v>422.08668</v>
      </c>
      <c r="C21" s="480">
        <v>48606.0864</v>
      </c>
      <c r="D21" s="480">
        <v>37772.1132</v>
      </c>
      <c r="E21" s="480">
        <v>5.6317500000000003</v>
      </c>
      <c r="F21" s="480">
        <v>0</v>
      </c>
      <c r="G21" s="480">
        <v>5871.6547300000002</v>
      </c>
      <c r="H21" s="480">
        <v>0.43689</v>
      </c>
      <c r="I21" s="480">
        <v>92678.009650000007</v>
      </c>
    </row>
    <row r="22" spans="1:9" s="48" customFormat="1" ht="11.25">
      <c r="A22" s="66" t="s">
        <v>20</v>
      </c>
      <c r="B22" s="480">
        <v>0</v>
      </c>
      <c r="C22" s="480">
        <v>0</v>
      </c>
      <c r="D22" s="480">
        <v>0</v>
      </c>
      <c r="E22" s="480">
        <v>0</v>
      </c>
      <c r="F22" s="480">
        <v>0</v>
      </c>
      <c r="G22" s="480">
        <v>0</v>
      </c>
      <c r="H22" s="480">
        <v>0</v>
      </c>
      <c r="I22" s="480">
        <v>0</v>
      </c>
    </row>
    <row r="23" spans="1:9" s="48" customFormat="1" ht="11.25">
      <c r="A23" s="66" t="s">
        <v>21</v>
      </c>
      <c r="B23" s="480">
        <v>0</v>
      </c>
      <c r="C23" s="480">
        <v>0</v>
      </c>
      <c r="D23" s="480">
        <v>0</v>
      </c>
      <c r="E23" s="480">
        <v>0</v>
      </c>
      <c r="F23" s="480">
        <v>0</v>
      </c>
      <c r="G23" s="480">
        <v>0</v>
      </c>
      <c r="H23" s="480">
        <v>0</v>
      </c>
      <c r="I23" s="480">
        <v>0</v>
      </c>
    </row>
    <row r="24" spans="1:9" s="48" customFormat="1" ht="11.25">
      <c r="A24" s="66" t="s">
        <v>22</v>
      </c>
      <c r="B24" s="480">
        <v>4.5040299999999993</v>
      </c>
      <c r="C24" s="480">
        <v>3930.8160699999999</v>
      </c>
      <c r="D24" s="480">
        <v>439.16640000000001</v>
      </c>
      <c r="E24" s="480">
        <v>13.94533</v>
      </c>
      <c r="F24" s="480">
        <v>39.82226</v>
      </c>
      <c r="G24" s="480">
        <v>7101.1238300000005</v>
      </c>
      <c r="H24" s="480">
        <v>408.46792999999997</v>
      </c>
      <c r="I24" s="480">
        <v>11937.84585</v>
      </c>
    </row>
    <row r="25" spans="1:9" s="48" customFormat="1" ht="11.25">
      <c r="A25" s="66" t="s">
        <v>23</v>
      </c>
      <c r="B25" s="480">
        <v>0</v>
      </c>
      <c r="C25" s="480">
        <v>773.68048999999996</v>
      </c>
      <c r="D25" s="480">
        <v>9.6595100000000009</v>
      </c>
      <c r="E25" s="480">
        <v>6.5443999999999996</v>
      </c>
      <c r="F25" s="480">
        <v>0</v>
      </c>
      <c r="G25" s="480">
        <v>0</v>
      </c>
      <c r="H25" s="480">
        <v>0</v>
      </c>
      <c r="I25" s="480">
        <v>789.88440000000003</v>
      </c>
    </row>
    <row r="26" spans="1:9" s="48" customFormat="1" ht="11.25">
      <c r="A26" s="66" t="s">
        <v>24</v>
      </c>
      <c r="B26" s="480">
        <v>0</v>
      </c>
      <c r="C26" s="480">
        <v>0</v>
      </c>
      <c r="D26" s="480">
        <v>52.527769999999997</v>
      </c>
      <c r="E26" s="480">
        <v>0</v>
      </c>
      <c r="F26" s="480">
        <v>0</v>
      </c>
      <c r="G26" s="480">
        <v>0</v>
      </c>
      <c r="H26" s="480">
        <v>0</v>
      </c>
      <c r="I26" s="480">
        <v>52.527769999999997</v>
      </c>
    </row>
    <row r="27" spans="1:9" s="48" customFormat="1" ht="12" thickBot="1">
      <c r="A27" s="66" t="s">
        <v>25</v>
      </c>
      <c r="B27" s="480">
        <v>0</v>
      </c>
      <c r="C27" s="480">
        <v>0</v>
      </c>
      <c r="D27" s="480">
        <v>0</v>
      </c>
      <c r="E27" s="480">
        <v>0</v>
      </c>
      <c r="F27" s="480">
        <v>0</v>
      </c>
      <c r="G27" s="480">
        <v>0</v>
      </c>
      <c r="H27" s="480">
        <v>0</v>
      </c>
      <c r="I27" s="480">
        <v>0</v>
      </c>
    </row>
    <row r="28" spans="1:9" s="48" customFormat="1" ht="12.75" thickTop="1" thickBot="1">
      <c r="A28" s="1089" t="s">
        <v>26</v>
      </c>
      <c r="B28" s="1048">
        <v>629174.43178999994</v>
      </c>
      <c r="C28" s="1048">
        <v>1485870.0857599999</v>
      </c>
      <c r="D28" s="1048">
        <v>975475.42463999998</v>
      </c>
      <c r="E28" s="1048">
        <v>95586.378120000008</v>
      </c>
      <c r="F28" s="1048">
        <v>240451.67004</v>
      </c>
      <c r="G28" s="1048">
        <v>357249.01556000003</v>
      </c>
      <c r="H28" s="1048">
        <v>27623.47553</v>
      </c>
      <c r="I28" s="1048">
        <v>3811430.4814400002</v>
      </c>
    </row>
    <row r="29" spans="1:9" s="48" customFormat="1" ht="12" thickTop="1">
      <c r="A29" s="1091" t="s">
        <v>27</v>
      </c>
      <c r="B29" s="480">
        <v>623486.11444000003</v>
      </c>
      <c r="C29" s="480">
        <v>1515346.0993599999</v>
      </c>
      <c r="D29" s="480">
        <v>1013311.03269</v>
      </c>
      <c r="E29" s="480">
        <v>95272.635330000005</v>
      </c>
      <c r="F29" s="480">
        <v>244246.39072</v>
      </c>
      <c r="G29" s="480">
        <v>349588.47865</v>
      </c>
      <c r="H29" s="480">
        <v>28598.424280000003</v>
      </c>
      <c r="I29" s="480">
        <v>3869849.1754699997</v>
      </c>
    </row>
    <row r="30" spans="1:9" s="48" customFormat="1" ht="11.25">
      <c r="A30" s="66" t="s">
        <v>28</v>
      </c>
      <c r="B30" s="480">
        <v>601934.98407000001</v>
      </c>
      <c r="C30" s="480">
        <v>1507274.4853599998</v>
      </c>
      <c r="D30" s="480">
        <v>1011962.7865800001</v>
      </c>
      <c r="E30" s="480">
        <v>73996.466260000001</v>
      </c>
      <c r="F30" s="480">
        <v>244220.19933999999</v>
      </c>
      <c r="G30" s="480">
        <v>334459.19141000003</v>
      </c>
      <c r="H30" s="480">
        <v>27794.203460000001</v>
      </c>
      <c r="I30" s="480">
        <v>3801642.31648</v>
      </c>
    </row>
    <row r="31" spans="1:9" s="48" customFormat="1" ht="11.25">
      <c r="A31" s="66" t="s">
        <v>29</v>
      </c>
      <c r="B31" s="480">
        <v>21551.130370000003</v>
      </c>
      <c r="C31" s="480">
        <v>8071.6139999999996</v>
      </c>
      <c r="D31" s="480">
        <v>1348.24611</v>
      </c>
      <c r="E31" s="480">
        <v>21276.16907</v>
      </c>
      <c r="F31" s="480">
        <v>26.191380000000002</v>
      </c>
      <c r="G31" s="480">
        <v>15129.28724</v>
      </c>
      <c r="H31" s="480">
        <v>804.22082</v>
      </c>
      <c r="I31" s="480">
        <v>68206.858989999993</v>
      </c>
    </row>
    <row r="32" spans="1:9" s="48" customFormat="1" ht="11.25">
      <c r="A32" s="66" t="s">
        <v>30</v>
      </c>
      <c r="B32" s="480">
        <v>0</v>
      </c>
      <c r="C32" s="480">
        <v>0</v>
      </c>
      <c r="D32" s="480">
        <v>0</v>
      </c>
      <c r="E32" s="480">
        <v>0</v>
      </c>
      <c r="F32" s="480">
        <v>0</v>
      </c>
      <c r="G32" s="480">
        <v>0</v>
      </c>
      <c r="H32" s="480">
        <v>0</v>
      </c>
      <c r="I32" s="480">
        <v>0</v>
      </c>
    </row>
    <row r="33" spans="1:9" s="48" customFormat="1" ht="11.25">
      <c r="A33" s="1091" t="s">
        <v>31</v>
      </c>
      <c r="B33" s="480">
        <v>9600.0842100000009</v>
      </c>
      <c r="C33" s="480">
        <v>7443.6866600000003</v>
      </c>
      <c r="D33" s="480">
        <v>6762.7858099999994</v>
      </c>
      <c r="E33" s="480">
        <v>1033.30898</v>
      </c>
      <c r="F33" s="480">
        <v>2741.0348399999998</v>
      </c>
      <c r="G33" s="480">
        <v>8204.0624800000005</v>
      </c>
      <c r="H33" s="480">
        <v>591.65913999999998</v>
      </c>
      <c r="I33" s="480">
        <v>36376.62212</v>
      </c>
    </row>
    <row r="34" spans="1:9" s="48" customFormat="1" ht="11.25">
      <c r="A34" s="66" t="s">
        <v>32</v>
      </c>
      <c r="B34" s="480">
        <v>8976.2138699999996</v>
      </c>
      <c r="C34" s="480">
        <v>7134.4133400000001</v>
      </c>
      <c r="D34" s="480">
        <v>6746.9881399999995</v>
      </c>
      <c r="E34" s="480">
        <v>883.43155000000002</v>
      </c>
      <c r="F34" s="480">
        <v>2732.0663100000002</v>
      </c>
      <c r="G34" s="480">
        <v>7201.4000900000001</v>
      </c>
      <c r="H34" s="480">
        <v>499.54690999999997</v>
      </c>
      <c r="I34" s="480">
        <v>34174.060210000003</v>
      </c>
    </row>
    <row r="35" spans="1:9" s="48" customFormat="1" ht="11.25">
      <c r="A35" s="66" t="s">
        <v>33</v>
      </c>
      <c r="B35" s="480">
        <v>623.87033999999994</v>
      </c>
      <c r="C35" s="480">
        <v>309.27332000000001</v>
      </c>
      <c r="D35" s="480">
        <v>15.79767</v>
      </c>
      <c r="E35" s="480">
        <v>149.87743</v>
      </c>
      <c r="F35" s="480">
        <v>8.9685300000000012</v>
      </c>
      <c r="G35" s="480">
        <v>1002.66239</v>
      </c>
      <c r="H35" s="480">
        <v>92.112229999999997</v>
      </c>
      <c r="I35" s="480">
        <v>2202.5619100000004</v>
      </c>
    </row>
    <row r="36" spans="1:9" s="48" customFormat="1" ht="11.25">
      <c r="A36" s="1053" t="s">
        <v>34</v>
      </c>
      <c r="B36" s="480">
        <v>0</v>
      </c>
      <c r="C36" s="480">
        <v>0</v>
      </c>
      <c r="D36" s="480">
        <v>0</v>
      </c>
      <c r="E36" s="480">
        <v>0</v>
      </c>
      <c r="F36" s="480">
        <v>0</v>
      </c>
      <c r="G36" s="480">
        <v>0</v>
      </c>
      <c r="H36" s="480">
        <v>0</v>
      </c>
      <c r="I36" s="480">
        <v>0</v>
      </c>
    </row>
    <row r="37" spans="1:9" s="48" customFormat="1" ht="11.25">
      <c r="A37" s="1091" t="s">
        <v>35</v>
      </c>
      <c r="B37" s="480">
        <v>9222.5081899999986</v>
      </c>
      <c r="C37" s="480">
        <v>7129.6509900000001</v>
      </c>
      <c r="D37" s="480">
        <v>9108.0801300000003</v>
      </c>
      <c r="E37" s="480">
        <v>3620.4015600000002</v>
      </c>
      <c r="F37" s="480">
        <v>5364.2972599999994</v>
      </c>
      <c r="G37" s="480">
        <v>5087.2079599999997</v>
      </c>
      <c r="H37" s="480">
        <v>0</v>
      </c>
      <c r="I37" s="480">
        <v>39532.146090000002</v>
      </c>
    </row>
    <row r="38" spans="1:9" s="48" customFormat="1" ht="11.25">
      <c r="A38" s="66" t="s">
        <v>36</v>
      </c>
      <c r="B38" s="480">
        <v>6533.4578600000004</v>
      </c>
      <c r="C38" s="480">
        <v>6670.2597900000001</v>
      </c>
      <c r="D38" s="480">
        <v>9108.0801300000003</v>
      </c>
      <c r="E38" s="480">
        <v>2158.7908299999999</v>
      </c>
      <c r="F38" s="480">
        <v>5344.8197099999998</v>
      </c>
      <c r="G38" s="480">
        <v>3989.5591400000003</v>
      </c>
      <c r="H38" s="480">
        <v>0</v>
      </c>
      <c r="I38" s="480">
        <v>33804.96746</v>
      </c>
    </row>
    <row r="39" spans="1:9" s="48" customFormat="1" ht="11.25">
      <c r="A39" s="66" t="s">
        <v>37</v>
      </c>
      <c r="B39" s="480">
        <v>2689.05033</v>
      </c>
      <c r="C39" s="480">
        <v>459.39120000000003</v>
      </c>
      <c r="D39" s="480">
        <v>0</v>
      </c>
      <c r="E39" s="480">
        <v>1461.6107299999999</v>
      </c>
      <c r="F39" s="480">
        <v>19.477550000000001</v>
      </c>
      <c r="G39" s="480">
        <v>1097.6488200000001</v>
      </c>
      <c r="H39" s="480">
        <v>0</v>
      </c>
      <c r="I39" s="480">
        <v>5727.1786300000003</v>
      </c>
    </row>
    <row r="40" spans="1:9" s="48" customFormat="1" ht="11.25">
      <c r="A40" s="66" t="s">
        <v>38</v>
      </c>
      <c r="B40" s="480">
        <v>0</v>
      </c>
      <c r="C40" s="480">
        <v>0</v>
      </c>
      <c r="D40" s="480">
        <v>0</v>
      </c>
      <c r="E40" s="480">
        <v>0</v>
      </c>
      <c r="F40" s="480">
        <v>0</v>
      </c>
      <c r="G40" s="480">
        <v>0</v>
      </c>
      <c r="H40" s="480">
        <v>0</v>
      </c>
      <c r="I40" s="480">
        <v>0</v>
      </c>
    </row>
    <row r="41" spans="1:9" s="48" customFormat="1" ht="11.25">
      <c r="A41" s="1091" t="s">
        <v>39</v>
      </c>
      <c r="B41" s="480">
        <v>14988.786769999999</v>
      </c>
      <c r="C41" s="480">
        <v>20110.383510000003</v>
      </c>
      <c r="D41" s="480">
        <v>10582.517669999999</v>
      </c>
      <c r="E41" s="480">
        <v>2489.1515299999996</v>
      </c>
      <c r="F41" s="480">
        <v>4280.39653</v>
      </c>
      <c r="G41" s="480">
        <v>5960.3574699999999</v>
      </c>
      <c r="H41" s="480">
        <v>264.12804</v>
      </c>
      <c r="I41" s="480">
        <v>58675.721520000006</v>
      </c>
    </row>
    <row r="42" spans="1:9" s="48" customFormat="1" ht="11.25">
      <c r="A42" s="1053" t="s">
        <v>40</v>
      </c>
      <c r="B42" s="480">
        <v>14387.791529999999</v>
      </c>
      <c r="C42" s="480">
        <v>19942.814260000003</v>
      </c>
      <c r="D42" s="480">
        <v>10549.267519999999</v>
      </c>
      <c r="E42" s="480">
        <v>1670.0042900000001</v>
      </c>
      <c r="F42" s="480">
        <v>4276.1489800000008</v>
      </c>
      <c r="G42" s="480">
        <v>5500.5705099999996</v>
      </c>
      <c r="H42" s="480">
        <v>250.90422000000001</v>
      </c>
      <c r="I42" s="480">
        <v>56577.50131</v>
      </c>
    </row>
    <row r="43" spans="1:9" s="48" customFormat="1" ht="11.25">
      <c r="A43" s="66" t="s">
        <v>41</v>
      </c>
      <c r="B43" s="480">
        <v>476.21886999999998</v>
      </c>
      <c r="C43" s="480">
        <v>89.909689999999998</v>
      </c>
      <c r="D43" s="480">
        <v>7.9253200000000001</v>
      </c>
      <c r="E43" s="480">
        <v>802.67908</v>
      </c>
      <c r="F43" s="480">
        <v>0.27500999999999998</v>
      </c>
      <c r="G43" s="480">
        <v>367.84368999999998</v>
      </c>
      <c r="H43" s="480">
        <v>4.8752700000000004</v>
      </c>
      <c r="I43" s="480">
        <v>1749.72693</v>
      </c>
    </row>
    <row r="44" spans="1:9" s="48" customFormat="1" ht="11.25">
      <c r="A44" s="66" t="s">
        <v>42</v>
      </c>
      <c r="B44" s="480">
        <v>98.129890000000003</v>
      </c>
      <c r="C44" s="480">
        <v>71.212800000000001</v>
      </c>
      <c r="D44" s="480">
        <v>25.324830000000002</v>
      </c>
      <c r="E44" s="480">
        <v>6.0169499999999996</v>
      </c>
      <c r="F44" s="480">
        <v>3.97254</v>
      </c>
      <c r="G44" s="480">
        <v>85.993660000000006</v>
      </c>
      <c r="H44" s="480">
        <v>6.1095899999999999</v>
      </c>
      <c r="I44" s="480">
        <v>296.76026000000002</v>
      </c>
    </row>
    <row r="45" spans="1:9" s="48" customFormat="1" ht="11.25">
      <c r="A45" s="66" t="s">
        <v>43</v>
      </c>
      <c r="B45" s="480">
        <v>25.212799999999998</v>
      </c>
      <c r="C45" s="480">
        <v>3.9476900000000001</v>
      </c>
      <c r="D45" s="480">
        <v>0</v>
      </c>
      <c r="E45" s="480">
        <v>10.45121</v>
      </c>
      <c r="F45" s="480">
        <v>0</v>
      </c>
      <c r="G45" s="480">
        <v>3.68248</v>
      </c>
      <c r="H45" s="480">
        <v>2.2389600000000001</v>
      </c>
      <c r="I45" s="480">
        <v>45.533139999999996</v>
      </c>
    </row>
    <row r="46" spans="1:9" s="48" customFormat="1" ht="11.25">
      <c r="A46" s="66" t="s">
        <v>44</v>
      </c>
      <c r="B46" s="480">
        <v>1.4336800000000001</v>
      </c>
      <c r="C46" s="480">
        <v>2.4990700000000001</v>
      </c>
      <c r="D46" s="480">
        <v>0</v>
      </c>
      <c r="E46" s="480">
        <v>0</v>
      </c>
      <c r="F46" s="480">
        <v>0</v>
      </c>
      <c r="G46" s="480">
        <v>2.2671300000000003</v>
      </c>
      <c r="H46" s="480">
        <v>0</v>
      </c>
      <c r="I46" s="480">
        <v>6.1998800000000003</v>
      </c>
    </row>
    <row r="47" spans="1:9" s="48" customFormat="1" ht="11.25">
      <c r="A47" s="75" t="s">
        <v>45</v>
      </c>
      <c r="B47" s="480">
        <v>0</v>
      </c>
      <c r="C47" s="480">
        <v>0</v>
      </c>
      <c r="D47" s="480">
        <v>0</v>
      </c>
      <c r="E47" s="480">
        <v>0</v>
      </c>
      <c r="F47" s="480">
        <v>0</v>
      </c>
      <c r="G47" s="480">
        <v>0</v>
      </c>
      <c r="H47" s="480">
        <v>0</v>
      </c>
      <c r="I47" s="480">
        <v>0</v>
      </c>
    </row>
    <row r="48" spans="1:9" s="48" customFormat="1" ht="11.25">
      <c r="A48" s="317" t="s">
        <v>46</v>
      </c>
      <c r="B48" s="480">
        <v>-28123.061819999999</v>
      </c>
      <c r="C48" s="480">
        <v>-64159.734759999999</v>
      </c>
      <c r="D48" s="480">
        <v>-64288.99166</v>
      </c>
      <c r="E48" s="480">
        <v>-6829.1192799999999</v>
      </c>
      <c r="F48" s="480">
        <v>-16180.44931</v>
      </c>
      <c r="G48" s="480">
        <v>-11591.091</v>
      </c>
      <c r="H48" s="480">
        <v>-1830.7359299999998</v>
      </c>
      <c r="I48" s="480">
        <v>-193003.18375999999</v>
      </c>
    </row>
    <row r="49" spans="1:9" s="48" customFormat="1" ht="11.25">
      <c r="A49" s="66" t="s">
        <v>47</v>
      </c>
      <c r="B49" s="480">
        <v>-5546.7720999999992</v>
      </c>
      <c r="C49" s="480">
        <v>-9060.5956600000009</v>
      </c>
      <c r="D49" s="480">
        <v>-16291.48063</v>
      </c>
      <c r="E49" s="480">
        <v>-748.63206000000002</v>
      </c>
      <c r="F49" s="480">
        <v>-695.79998000000001</v>
      </c>
      <c r="G49" s="480">
        <v>-2141.0464300000003</v>
      </c>
      <c r="H49" s="480">
        <v>-381.95016999999996</v>
      </c>
      <c r="I49" s="480">
        <v>-34866.277030000005</v>
      </c>
    </row>
    <row r="50" spans="1:9" s="48" customFormat="1" ht="11.25">
      <c r="A50" s="66" t="s">
        <v>48</v>
      </c>
      <c r="B50" s="480">
        <v>-338.36786999999998</v>
      </c>
      <c r="C50" s="480">
        <v>-128.04712000000001</v>
      </c>
      <c r="D50" s="480">
        <v>-19.889990000000001</v>
      </c>
      <c r="E50" s="480">
        <v>-367.98953</v>
      </c>
      <c r="F50" s="480">
        <v>-6.548000000000001E-2</v>
      </c>
      <c r="G50" s="480">
        <v>-377.68016</v>
      </c>
      <c r="H50" s="480">
        <v>-15.742370000000001</v>
      </c>
      <c r="I50" s="480">
        <v>-1247.78252</v>
      </c>
    </row>
    <row r="51" spans="1:9" s="48" customFormat="1" ht="11.25">
      <c r="A51" s="66" t="s">
        <v>49</v>
      </c>
      <c r="B51" s="480">
        <v>-5842.0188399999997</v>
      </c>
      <c r="C51" s="480">
        <v>-4087.83365</v>
      </c>
      <c r="D51" s="480">
        <v>-5136.7340700000004</v>
      </c>
      <c r="E51" s="480">
        <v>-664.99027999999998</v>
      </c>
      <c r="F51" s="480">
        <v>-2377.0857500000002</v>
      </c>
      <c r="G51" s="480">
        <v>-4682.8314900000005</v>
      </c>
      <c r="H51" s="480">
        <v>-353.63137999999998</v>
      </c>
      <c r="I51" s="480">
        <v>-23145.125459999999</v>
      </c>
    </row>
    <row r="52" spans="1:9" s="48" customFormat="1" ht="11.25">
      <c r="A52" s="66" t="s">
        <v>50</v>
      </c>
      <c r="B52" s="480">
        <v>-294.82132000000001</v>
      </c>
      <c r="C52" s="480">
        <v>-130.63514000000001</v>
      </c>
      <c r="D52" s="480">
        <v>-15.79767</v>
      </c>
      <c r="E52" s="480">
        <v>-30.687139999999999</v>
      </c>
      <c r="F52" s="480">
        <v>-8.9685300000000012</v>
      </c>
      <c r="G52" s="480">
        <v>-563.0856</v>
      </c>
      <c r="H52" s="480">
        <v>-77.084759999999989</v>
      </c>
      <c r="I52" s="480">
        <v>-1121.08016</v>
      </c>
    </row>
    <row r="53" spans="1:9" s="48" customFormat="1" ht="11.25">
      <c r="A53" s="66" t="s">
        <v>51</v>
      </c>
      <c r="B53" s="480">
        <v>-3790.70921</v>
      </c>
      <c r="C53" s="480">
        <v>-5770.4852300000002</v>
      </c>
      <c r="D53" s="480">
        <v>-7680.1082999999999</v>
      </c>
      <c r="E53" s="480">
        <v>-1792.17308</v>
      </c>
      <c r="F53" s="480">
        <v>-5287.2169100000001</v>
      </c>
      <c r="G53" s="480">
        <v>-2377.8327300000001</v>
      </c>
      <c r="H53" s="480">
        <v>0</v>
      </c>
      <c r="I53" s="480">
        <v>-26698.525460000001</v>
      </c>
    </row>
    <row r="54" spans="1:9" s="48" customFormat="1" ht="11.25">
      <c r="A54" s="66" t="s">
        <v>52</v>
      </c>
      <c r="B54" s="480">
        <v>-1805.7894799999999</v>
      </c>
      <c r="C54" s="480">
        <v>-425.68539000000004</v>
      </c>
      <c r="D54" s="480">
        <v>0</v>
      </c>
      <c r="E54" s="480">
        <v>-770.10632999999996</v>
      </c>
      <c r="F54" s="480">
        <v>-19.477550000000001</v>
      </c>
      <c r="G54" s="480">
        <v>-651.81293999999991</v>
      </c>
      <c r="H54" s="480">
        <v>0</v>
      </c>
      <c r="I54" s="480">
        <v>-3672.8716899999999</v>
      </c>
    </row>
    <row r="55" spans="1:9" s="48" customFormat="1" ht="11.25">
      <c r="A55" s="66" t="s">
        <v>53</v>
      </c>
      <c r="B55" s="480">
        <v>-10504.583000000001</v>
      </c>
      <c r="C55" s="480">
        <v>-28721.370210000001</v>
      </c>
      <c r="D55" s="480">
        <v>-35144.981</v>
      </c>
      <c r="E55" s="480">
        <v>-2454.5408600000001</v>
      </c>
      <c r="F55" s="480">
        <v>-7084.08</v>
      </c>
      <c r="G55" s="480">
        <v>0</v>
      </c>
      <c r="H55" s="480">
        <v>-844.23599999999999</v>
      </c>
      <c r="I55" s="480">
        <v>-84753.791069999992</v>
      </c>
    </row>
    <row r="56" spans="1:9" s="48" customFormat="1" ht="11.25">
      <c r="A56" s="66" t="s">
        <v>54</v>
      </c>
      <c r="B56" s="480">
        <v>0</v>
      </c>
      <c r="C56" s="480">
        <v>-15835.082359999999</v>
      </c>
      <c r="D56" s="480">
        <v>0</v>
      </c>
      <c r="E56" s="480">
        <v>0</v>
      </c>
      <c r="F56" s="480">
        <v>-707.75510999999995</v>
      </c>
      <c r="G56" s="480">
        <v>-796.80165</v>
      </c>
      <c r="H56" s="480">
        <v>-158.09125</v>
      </c>
      <c r="I56" s="480">
        <v>-17497.730370000001</v>
      </c>
    </row>
    <row r="57" spans="1:9" s="48" customFormat="1" ht="11.25">
      <c r="A57" s="66" t="s">
        <v>55</v>
      </c>
      <c r="B57" s="480">
        <v>0</v>
      </c>
      <c r="C57" s="480">
        <v>0</v>
      </c>
      <c r="D57" s="480">
        <v>0</v>
      </c>
      <c r="E57" s="480">
        <v>0</v>
      </c>
      <c r="F57" s="480">
        <v>0</v>
      </c>
      <c r="G57" s="480">
        <v>0</v>
      </c>
      <c r="H57" s="480">
        <v>0</v>
      </c>
      <c r="I57" s="480">
        <v>0</v>
      </c>
    </row>
    <row r="58" spans="1:9" s="48" customFormat="1" ht="12" thickBot="1">
      <c r="A58" s="66" t="s">
        <v>56</v>
      </c>
      <c r="B58" s="480">
        <v>0</v>
      </c>
      <c r="C58" s="480">
        <v>0</v>
      </c>
      <c r="D58" s="480">
        <v>0</v>
      </c>
      <c r="E58" s="480">
        <v>0</v>
      </c>
      <c r="F58" s="480">
        <v>0</v>
      </c>
      <c r="G58" s="480">
        <v>0</v>
      </c>
      <c r="H58" s="480">
        <v>0</v>
      </c>
      <c r="I58" s="480">
        <v>0</v>
      </c>
    </row>
    <row r="59" spans="1:9" s="48" customFormat="1" ht="12.75" thickTop="1" thickBot="1">
      <c r="A59" s="1089" t="s">
        <v>57</v>
      </c>
      <c r="B59" s="1048">
        <v>2237.8276099999998</v>
      </c>
      <c r="C59" s="1048">
        <v>17771.628239999998</v>
      </c>
      <c r="D59" s="1048">
        <v>12230.229890000001</v>
      </c>
      <c r="E59" s="1048">
        <v>1648.8589099999999</v>
      </c>
      <c r="F59" s="1048">
        <v>810.83200999999997</v>
      </c>
      <c r="G59" s="1048">
        <v>3694.1358399999999</v>
      </c>
      <c r="H59" s="1048">
        <v>484.06286</v>
      </c>
      <c r="I59" s="1048">
        <v>38877.575360000003</v>
      </c>
    </row>
    <row r="60" spans="1:9" s="48" customFormat="1" ht="12" thickTop="1">
      <c r="A60" s="66" t="s">
        <v>58</v>
      </c>
      <c r="B60" s="480">
        <v>0</v>
      </c>
      <c r="C60" s="480">
        <v>0</v>
      </c>
      <c r="D60" s="480">
        <v>0</v>
      </c>
      <c r="E60" s="480">
        <v>0</v>
      </c>
      <c r="F60" s="480">
        <v>0</v>
      </c>
      <c r="G60" s="480">
        <v>0</v>
      </c>
      <c r="H60" s="480">
        <v>0</v>
      </c>
      <c r="I60" s="480">
        <v>0</v>
      </c>
    </row>
    <row r="61" spans="1:9" s="48" customFormat="1" ht="11.25">
      <c r="A61" s="66" t="s">
        <v>59</v>
      </c>
      <c r="B61" s="480">
        <v>1743.1972000000001</v>
      </c>
      <c r="C61" s="480">
        <v>16422.05056</v>
      </c>
      <c r="D61" s="480">
        <v>10408.057289999999</v>
      </c>
      <c r="E61" s="480">
        <v>209.82909000000001</v>
      </c>
      <c r="F61" s="480">
        <v>322.46146999999996</v>
      </c>
      <c r="G61" s="480">
        <v>306.13607000000002</v>
      </c>
      <c r="H61" s="480">
        <v>45.571860000000001</v>
      </c>
      <c r="I61" s="480">
        <v>29457.303540000001</v>
      </c>
    </row>
    <row r="62" spans="1:9" s="48" customFormat="1" ht="11.25">
      <c r="A62" s="66" t="s">
        <v>60</v>
      </c>
      <c r="B62" s="480">
        <v>556.77084000000002</v>
      </c>
      <c r="C62" s="480">
        <v>1732.3738500000002</v>
      </c>
      <c r="D62" s="480">
        <v>2130.3972200000003</v>
      </c>
      <c r="E62" s="480">
        <v>3268.7337900000002</v>
      </c>
      <c r="F62" s="480">
        <v>1334.7782199999999</v>
      </c>
      <c r="G62" s="480">
        <v>4150.1793799999996</v>
      </c>
      <c r="H62" s="480">
        <v>438.49099999999999</v>
      </c>
      <c r="I62" s="480">
        <v>13611.7243</v>
      </c>
    </row>
    <row r="63" spans="1:9" s="48" customFormat="1" ht="11.25">
      <c r="A63" s="66" t="s">
        <v>61</v>
      </c>
      <c r="B63" s="480">
        <v>0</v>
      </c>
      <c r="C63" s="480">
        <v>0</v>
      </c>
      <c r="D63" s="480">
        <v>0</v>
      </c>
      <c r="E63" s="480">
        <v>0</v>
      </c>
      <c r="F63" s="480">
        <v>0</v>
      </c>
      <c r="G63" s="480">
        <v>0</v>
      </c>
      <c r="H63" s="480">
        <v>0</v>
      </c>
      <c r="I63" s="480">
        <v>0</v>
      </c>
    </row>
    <row r="64" spans="1:9" s="48" customFormat="1" ht="12" thickBot="1">
      <c r="A64" s="66" t="s">
        <v>62</v>
      </c>
      <c r="B64" s="480">
        <v>-62.140430000000002</v>
      </c>
      <c r="C64" s="480">
        <v>-382.79616999999996</v>
      </c>
      <c r="D64" s="480">
        <v>-308.22462000000002</v>
      </c>
      <c r="E64" s="480">
        <v>-1829.70397</v>
      </c>
      <c r="F64" s="480">
        <v>-846.40768000000003</v>
      </c>
      <c r="G64" s="480">
        <v>-762.17961000000003</v>
      </c>
      <c r="H64" s="480">
        <v>0</v>
      </c>
      <c r="I64" s="480">
        <v>-4191.4524799999999</v>
      </c>
    </row>
    <row r="65" spans="1:9" s="48" customFormat="1" ht="12.75" thickTop="1" thickBot="1">
      <c r="A65" s="1089" t="s">
        <v>63</v>
      </c>
      <c r="B65" s="1048">
        <v>1037.8159699999999</v>
      </c>
      <c r="C65" s="1048">
        <v>1E-3</v>
      </c>
      <c r="D65" s="1048">
        <v>4.0000000000000001E-3</v>
      </c>
      <c r="E65" s="1048">
        <v>1.4E-2</v>
      </c>
      <c r="F65" s="1048">
        <v>0</v>
      </c>
      <c r="G65" s="1048">
        <v>64.146199999999993</v>
      </c>
      <c r="H65" s="1048">
        <v>0</v>
      </c>
      <c r="I65" s="1048">
        <v>1101.98117</v>
      </c>
    </row>
    <row r="66" spans="1:9" s="48" customFormat="1" ht="12" thickTop="1">
      <c r="A66" s="66" t="s">
        <v>64</v>
      </c>
      <c r="B66" s="480">
        <v>0</v>
      </c>
      <c r="C66" s="480">
        <v>0</v>
      </c>
      <c r="D66" s="480">
        <v>0</v>
      </c>
      <c r="E66" s="480">
        <v>0</v>
      </c>
      <c r="F66" s="480">
        <v>0</v>
      </c>
      <c r="G66" s="480">
        <v>0</v>
      </c>
      <c r="H66" s="480">
        <v>0</v>
      </c>
      <c r="I66" s="480">
        <v>0</v>
      </c>
    </row>
    <row r="67" spans="1:9" s="48" customFormat="1" ht="11.25">
      <c r="A67" s="66" t="s">
        <v>65</v>
      </c>
      <c r="B67" s="480">
        <v>1383.7542900000001</v>
      </c>
      <c r="C67" s="480">
        <v>1E-3</v>
      </c>
      <c r="D67" s="480">
        <v>4.0000000000000001E-3</v>
      </c>
      <c r="E67" s="480">
        <v>733.28724</v>
      </c>
      <c r="F67" s="480">
        <v>0</v>
      </c>
      <c r="G67" s="480">
        <v>659.52200000000005</v>
      </c>
      <c r="H67" s="480">
        <v>0</v>
      </c>
      <c r="I67" s="480">
        <v>2776.56853</v>
      </c>
    </row>
    <row r="68" spans="1:9" s="48" customFormat="1" ht="11.25">
      <c r="A68" s="66" t="s">
        <v>66</v>
      </c>
      <c r="B68" s="480">
        <v>108.04771000000001</v>
      </c>
      <c r="C68" s="480">
        <v>0</v>
      </c>
      <c r="D68" s="480">
        <v>100.04275</v>
      </c>
      <c r="E68" s="480">
        <v>0</v>
      </c>
      <c r="F68" s="480">
        <v>0</v>
      </c>
      <c r="G68" s="480">
        <v>0</v>
      </c>
      <c r="H68" s="480">
        <v>0</v>
      </c>
      <c r="I68" s="480">
        <v>208.09045999999998</v>
      </c>
    </row>
    <row r="69" spans="1:9" s="48" customFormat="1" ht="11.25">
      <c r="A69" s="66" t="s">
        <v>67</v>
      </c>
      <c r="B69" s="480">
        <v>0</v>
      </c>
      <c r="C69" s="480">
        <v>0</v>
      </c>
      <c r="D69" s="480">
        <v>0</v>
      </c>
      <c r="E69" s="480">
        <v>0</v>
      </c>
      <c r="F69" s="480">
        <v>0</v>
      </c>
      <c r="G69" s="480">
        <v>0</v>
      </c>
      <c r="H69" s="480">
        <v>0</v>
      </c>
      <c r="I69" s="480">
        <v>0</v>
      </c>
    </row>
    <row r="70" spans="1:9" s="48" customFormat="1" ht="12" thickBot="1">
      <c r="A70" s="66" t="s">
        <v>68</v>
      </c>
      <c r="B70" s="480">
        <v>-453.98603000000003</v>
      </c>
      <c r="C70" s="480">
        <v>0</v>
      </c>
      <c r="D70" s="480">
        <v>-100.04275</v>
      </c>
      <c r="E70" s="480">
        <v>-733.27323999999999</v>
      </c>
      <c r="F70" s="480">
        <v>0</v>
      </c>
      <c r="G70" s="480">
        <v>-595.37580000000003</v>
      </c>
      <c r="H70" s="480">
        <v>0</v>
      </c>
      <c r="I70" s="480">
        <v>-1882.6778200000001</v>
      </c>
    </row>
    <row r="71" spans="1:9" s="48" customFormat="1" ht="12.75" thickTop="1" thickBot="1">
      <c r="A71" s="1089" t="s">
        <v>69</v>
      </c>
      <c r="B71" s="1048">
        <v>78.546999999999997</v>
      </c>
      <c r="C71" s="1048">
        <v>25514.391420000004</v>
      </c>
      <c r="D71" s="1048">
        <v>1077.7723899999999</v>
      </c>
      <c r="E71" s="1048">
        <v>453.06713999999999</v>
      </c>
      <c r="F71" s="1048">
        <v>76.260000000000005</v>
      </c>
      <c r="G71" s="1048">
        <v>1984.05782</v>
      </c>
      <c r="H71" s="1048">
        <v>10.976000000000001</v>
      </c>
      <c r="I71" s="1048">
        <v>29195.071769999999</v>
      </c>
    </row>
    <row r="72" spans="1:9" s="48" customFormat="1" ht="12" thickTop="1">
      <c r="A72" s="66" t="s">
        <v>18</v>
      </c>
      <c r="B72" s="480">
        <v>0</v>
      </c>
      <c r="C72" s="480">
        <v>0</v>
      </c>
      <c r="D72" s="480">
        <v>0</v>
      </c>
      <c r="E72" s="480">
        <v>0</v>
      </c>
      <c r="F72" s="480">
        <v>0</v>
      </c>
      <c r="G72" s="480">
        <v>0</v>
      </c>
      <c r="H72" s="480">
        <v>0</v>
      </c>
      <c r="I72" s="480">
        <v>0</v>
      </c>
    </row>
    <row r="73" spans="1:9" s="48" customFormat="1" ht="11.25">
      <c r="A73" s="66" t="s">
        <v>19</v>
      </c>
      <c r="B73" s="480">
        <v>0</v>
      </c>
      <c r="C73" s="480">
        <v>11939.984640000001</v>
      </c>
      <c r="D73" s="480">
        <v>0</v>
      </c>
      <c r="E73" s="480">
        <v>0</v>
      </c>
      <c r="F73" s="480">
        <v>0</v>
      </c>
      <c r="G73" s="480">
        <v>1600</v>
      </c>
      <c r="H73" s="480">
        <v>0</v>
      </c>
      <c r="I73" s="480">
        <v>13539.984640000001</v>
      </c>
    </row>
    <row r="74" spans="1:9" s="48" customFormat="1" ht="11.25">
      <c r="A74" s="66" t="s">
        <v>20</v>
      </c>
      <c r="B74" s="480">
        <v>0</v>
      </c>
      <c r="C74" s="480">
        <v>0</v>
      </c>
      <c r="D74" s="480">
        <v>0</v>
      </c>
      <c r="E74" s="480">
        <v>0</v>
      </c>
      <c r="F74" s="480">
        <v>0</v>
      </c>
      <c r="G74" s="480">
        <v>0</v>
      </c>
      <c r="H74" s="480">
        <v>0</v>
      </c>
      <c r="I74" s="480">
        <v>0</v>
      </c>
    </row>
    <row r="75" spans="1:9" s="48" customFormat="1" ht="11.25">
      <c r="A75" s="66" t="s">
        <v>21</v>
      </c>
      <c r="B75" s="480">
        <v>0</v>
      </c>
      <c r="C75" s="480">
        <v>0</v>
      </c>
      <c r="D75" s="480">
        <v>0</v>
      </c>
      <c r="E75" s="480">
        <v>0</v>
      </c>
      <c r="F75" s="480">
        <v>0</v>
      </c>
      <c r="G75" s="480">
        <v>0</v>
      </c>
      <c r="H75" s="480">
        <v>0</v>
      </c>
      <c r="I75" s="480">
        <v>0</v>
      </c>
    </row>
    <row r="76" spans="1:9" s="48" customFormat="1" ht="11.25">
      <c r="A76" s="66" t="s">
        <v>70</v>
      </c>
      <c r="B76" s="480">
        <v>0</v>
      </c>
      <c r="C76" s="480">
        <v>326.28901000000002</v>
      </c>
      <c r="D76" s="480">
        <v>495.6</v>
      </c>
      <c r="E76" s="480">
        <v>342.1</v>
      </c>
      <c r="F76" s="480">
        <v>0</v>
      </c>
      <c r="G76" s="480">
        <v>466.34740999999997</v>
      </c>
      <c r="H76" s="480">
        <v>2.2496</v>
      </c>
      <c r="I76" s="480">
        <v>1632.58602</v>
      </c>
    </row>
    <row r="77" spans="1:9" s="48" customFormat="1" ht="11.25">
      <c r="A77" s="66" t="s">
        <v>71</v>
      </c>
      <c r="B77" s="480">
        <v>175.54104999999998</v>
      </c>
      <c r="C77" s="480">
        <v>4176.2467699999997</v>
      </c>
      <c r="D77" s="480">
        <v>122.43922000000001</v>
      </c>
      <c r="E77" s="480">
        <v>110.96714</v>
      </c>
      <c r="F77" s="480">
        <v>76.260000000000005</v>
      </c>
      <c r="G77" s="480">
        <v>328.01837</v>
      </c>
      <c r="H77" s="480">
        <v>12.603540000000001</v>
      </c>
      <c r="I77" s="480">
        <v>5002.0760899999996</v>
      </c>
    </row>
    <row r="78" spans="1:9" s="48" customFormat="1" ht="11.25">
      <c r="A78" s="66" t="s">
        <v>23</v>
      </c>
      <c r="B78" s="480">
        <v>0</v>
      </c>
      <c r="C78" s="480">
        <v>9000</v>
      </c>
      <c r="D78" s="480">
        <v>500</v>
      </c>
      <c r="E78" s="480">
        <v>0</v>
      </c>
      <c r="F78" s="480">
        <v>0</v>
      </c>
      <c r="G78" s="480">
        <v>0</v>
      </c>
      <c r="H78" s="480">
        <v>0</v>
      </c>
      <c r="I78" s="480">
        <v>9500</v>
      </c>
    </row>
    <row r="79" spans="1:9" s="48" customFormat="1" ht="11.25">
      <c r="A79" s="66" t="s">
        <v>72</v>
      </c>
      <c r="B79" s="480">
        <v>0</v>
      </c>
      <c r="C79" s="480">
        <v>74.272000000000006</v>
      </c>
      <c r="D79" s="480">
        <v>7.6319499999999998</v>
      </c>
      <c r="E79" s="480">
        <v>0</v>
      </c>
      <c r="F79" s="480">
        <v>0</v>
      </c>
      <c r="G79" s="480">
        <v>0</v>
      </c>
      <c r="H79" s="480">
        <v>0</v>
      </c>
      <c r="I79" s="480">
        <v>81.903949999999995</v>
      </c>
    </row>
    <row r="80" spans="1:9" s="48" customFormat="1" ht="12" thickBot="1">
      <c r="A80" s="66" t="s">
        <v>73</v>
      </c>
      <c r="B80" s="480">
        <v>-96.994050000000001</v>
      </c>
      <c r="C80" s="480">
        <v>-2.4009999999999998</v>
      </c>
      <c r="D80" s="480">
        <v>-47.898780000000002</v>
      </c>
      <c r="E80" s="480">
        <v>0</v>
      </c>
      <c r="F80" s="480">
        <v>0</v>
      </c>
      <c r="G80" s="480">
        <v>-410.30796000000004</v>
      </c>
      <c r="H80" s="480">
        <v>-3.8771399999999998</v>
      </c>
      <c r="I80" s="480">
        <v>-561.4789300000001</v>
      </c>
    </row>
    <row r="81" spans="1:9" s="48" customFormat="1" ht="12.75" thickTop="1" thickBot="1">
      <c r="A81" s="1089" t="s">
        <v>74</v>
      </c>
      <c r="B81" s="1048">
        <v>9802.0073800000009</v>
      </c>
      <c r="C81" s="1048">
        <v>27123.704760000001</v>
      </c>
      <c r="D81" s="1048">
        <v>46202.966049999995</v>
      </c>
      <c r="E81" s="1048">
        <v>6319.0670300000002</v>
      </c>
      <c r="F81" s="1048">
        <v>4283.4849899999999</v>
      </c>
      <c r="G81" s="1048">
        <v>5128.6654900000003</v>
      </c>
      <c r="H81" s="1048">
        <v>1171.4416999999999</v>
      </c>
      <c r="I81" s="1048">
        <v>100031.3374</v>
      </c>
    </row>
    <row r="82" spans="1:9" s="48" customFormat="1" ht="12" thickTop="1">
      <c r="A82" s="66" t="s">
        <v>75</v>
      </c>
      <c r="B82" s="480">
        <v>148.40985000000001</v>
      </c>
      <c r="C82" s="480">
        <v>1447.0838100000001</v>
      </c>
      <c r="D82" s="480">
        <v>5621.9507599999997</v>
      </c>
      <c r="E82" s="480">
        <v>1803.92912</v>
      </c>
      <c r="F82" s="480">
        <v>0</v>
      </c>
      <c r="G82" s="480">
        <v>733.55200000000002</v>
      </c>
      <c r="H82" s="480">
        <v>359</v>
      </c>
      <c r="I82" s="480">
        <v>10113.925539999998</v>
      </c>
    </row>
    <row r="83" spans="1:9" s="48" customFormat="1" ht="11.25">
      <c r="A83" s="66" t="s">
        <v>76</v>
      </c>
      <c r="B83" s="480">
        <v>720.18964000000005</v>
      </c>
      <c r="C83" s="480">
        <v>13011.020630000001</v>
      </c>
      <c r="D83" s="480">
        <v>12302.72416</v>
      </c>
      <c r="E83" s="480">
        <v>2113.1831200000001</v>
      </c>
      <c r="F83" s="480">
        <v>0</v>
      </c>
      <c r="G83" s="480">
        <v>1692.6907200000001</v>
      </c>
      <c r="H83" s="480">
        <v>555.57362000000001</v>
      </c>
      <c r="I83" s="480">
        <v>30395.381890000001</v>
      </c>
    </row>
    <row r="84" spans="1:9" s="48" customFormat="1" ht="11.25">
      <c r="A84" s="66" t="s">
        <v>77</v>
      </c>
      <c r="B84" s="480">
        <v>2089.94578</v>
      </c>
      <c r="C84" s="480">
        <v>4547.1527500000002</v>
      </c>
      <c r="D84" s="480">
        <v>2754.30584</v>
      </c>
      <c r="E84" s="480">
        <v>542.32057999999995</v>
      </c>
      <c r="F84" s="480">
        <v>1634.3512900000001</v>
      </c>
      <c r="G84" s="480">
        <v>1088.3514399999999</v>
      </c>
      <c r="H84" s="480">
        <v>62.997610000000002</v>
      </c>
      <c r="I84" s="480">
        <v>12719.425289999999</v>
      </c>
    </row>
    <row r="85" spans="1:9" s="48" customFormat="1" ht="11.25">
      <c r="A85" s="66" t="s">
        <v>78</v>
      </c>
      <c r="B85" s="480">
        <v>1839.3728700000001</v>
      </c>
      <c r="C85" s="480">
        <v>3506.3167000000003</v>
      </c>
      <c r="D85" s="480">
        <v>4525.9539400000003</v>
      </c>
      <c r="E85" s="480">
        <v>840.91102000000001</v>
      </c>
      <c r="F85" s="480">
        <v>733.85832999999991</v>
      </c>
      <c r="G85" s="480">
        <v>529.35034999999993</v>
      </c>
      <c r="H85" s="480">
        <v>46.187050000000006</v>
      </c>
      <c r="I85" s="480">
        <v>12021.95026</v>
      </c>
    </row>
    <row r="86" spans="1:9" s="48" customFormat="1" ht="11.25">
      <c r="A86" s="66" t="s">
        <v>79</v>
      </c>
      <c r="B86" s="480">
        <v>3255.75128</v>
      </c>
      <c r="C86" s="480">
        <v>2207.1254300000001</v>
      </c>
      <c r="D86" s="480">
        <v>6570.9534100000001</v>
      </c>
      <c r="E86" s="480">
        <v>636.19106000000011</v>
      </c>
      <c r="F86" s="480">
        <v>1041.2372700000001</v>
      </c>
      <c r="G86" s="480">
        <v>506.16251</v>
      </c>
      <c r="H86" s="480">
        <v>93.832909999999998</v>
      </c>
      <c r="I86" s="480">
        <v>14311.253869999999</v>
      </c>
    </row>
    <row r="87" spans="1:9" s="48" customFormat="1" ht="11.25">
      <c r="A87" s="66" t="s">
        <v>80</v>
      </c>
      <c r="B87" s="480">
        <v>1748.3379600000001</v>
      </c>
      <c r="C87" s="480">
        <v>2405.0054399999999</v>
      </c>
      <c r="D87" s="480">
        <v>2974.5666000000001</v>
      </c>
      <c r="E87" s="480">
        <v>382.53213</v>
      </c>
      <c r="F87" s="480">
        <v>874.03809999999999</v>
      </c>
      <c r="G87" s="480">
        <v>578.55846999999994</v>
      </c>
      <c r="H87" s="480">
        <v>51.996000000000002</v>
      </c>
      <c r="I87" s="480">
        <v>9015.0347000000002</v>
      </c>
    </row>
    <row r="88" spans="1:9" s="48" customFormat="1" ht="11.25">
      <c r="A88" s="66" t="s">
        <v>81</v>
      </c>
      <c r="B88" s="480">
        <v>0</v>
      </c>
      <c r="C88" s="480">
        <v>0</v>
      </c>
      <c r="D88" s="480">
        <v>0</v>
      </c>
      <c r="E88" s="480">
        <v>0</v>
      </c>
      <c r="F88" s="480">
        <v>0</v>
      </c>
      <c r="G88" s="480">
        <v>0</v>
      </c>
      <c r="H88" s="480">
        <v>1.8545099999999999</v>
      </c>
      <c r="I88" s="480">
        <v>1.8545099999999999</v>
      </c>
    </row>
    <row r="89" spans="1:9" s="48" customFormat="1" ht="11.25">
      <c r="A89" s="66" t="s">
        <v>82</v>
      </c>
      <c r="B89" s="480">
        <v>0</v>
      </c>
      <c r="C89" s="480">
        <v>0</v>
      </c>
      <c r="D89" s="480">
        <v>0</v>
      </c>
      <c r="E89" s="480">
        <v>0</v>
      </c>
      <c r="F89" s="480">
        <v>0</v>
      </c>
      <c r="G89" s="480">
        <v>0</v>
      </c>
      <c r="H89" s="480">
        <v>0</v>
      </c>
      <c r="I89" s="480">
        <v>0</v>
      </c>
    </row>
    <row r="90" spans="1:9" s="48" customFormat="1" ht="12" thickBot="1">
      <c r="A90" s="66" t="s">
        <v>83</v>
      </c>
      <c r="B90" s="480">
        <v>0</v>
      </c>
      <c r="C90" s="480">
        <v>0</v>
      </c>
      <c r="D90" s="480">
        <v>11452.511339999999</v>
      </c>
      <c r="E90" s="480">
        <v>0</v>
      </c>
      <c r="F90" s="480">
        <v>0</v>
      </c>
      <c r="G90" s="480">
        <v>0</v>
      </c>
      <c r="H90" s="480">
        <v>0</v>
      </c>
      <c r="I90" s="480">
        <v>11452.511339999999</v>
      </c>
    </row>
    <row r="91" spans="1:9" s="48" customFormat="1" ht="12.75" thickTop="1" thickBot="1">
      <c r="A91" s="1089" t="s">
        <v>84</v>
      </c>
      <c r="B91" s="1048">
        <v>3493.7627699999998</v>
      </c>
      <c r="C91" s="1048">
        <v>9953.8419700000013</v>
      </c>
      <c r="D91" s="1048">
        <v>6188.38591</v>
      </c>
      <c r="E91" s="1048">
        <v>363.40259999999995</v>
      </c>
      <c r="F91" s="1048">
        <v>526.73779999999999</v>
      </c>
      <c r="G91" s="1048">
        <v>353.14459999999997</v>
      </c>
      <c r="H91" s="1048">
        <v>126.57371000000001</v>
      </c>
      <c r="I91" s="1048">
        <v>21005.84936</v>
      </c>
    </row>
    <row r="92" spans="1:9" s="48" customFormat="1" ht="12" thickTop="1">
      <c r="A92" s="66" t="s">
        <v>85</v>
      </c>
      <c r="B92" s="480">
        <v>339.15618000000001</v>
      </c>
      <c r="C92" s="480">
        <v>2220.3773200000001</v>
      </c>
      <c r="D92" s="480">
        <v>596.8728000000001</v>
      </c>
      <c r="E92" s="480">
        <v>63.024749999999997</v>
      </c>
      <c r="F92" s="480">
        <v>316.92235999999997</v>
      </c>
      <c r="G92" s="480">
        <v>0</v>
      </c>
      <c r="H92" s="480">
        <v>16.291129999999999</v>
      </c>
      <c r="I92" s="480">
        <v>3552.6445400000002</v>
      </c>
    </row>
    <row r="93" spans="1:9" s="48" customFormat="1" ht="11.25">
      <c r="A93" s="66" t="s">
        <v>86</v>
      </c>
      <c r="B93" s="480">
        <v>1189.3564699999999</v>
      </c>
      <c r="C93" s="480">
        <v>2133.1080000000002</v>
      </c>
      <c r="D93" s="480">
        <v>2630.66338</v>
      </c>
      <c r="E93" s="480">
        <v>44.669110000000003</v>
      </c>
      <c r="F93" s="480">
        <v>0</v>
      </c>
      <c r="G93" s="480">
        <v>85.07029</v>
      </c>
      <c r="H93" s="480">
        <v>96.682140000000004</v>
      </c>
      <c r="I93" s="480">
        <v>6179.5493899999992</v>
      </c>
    </row>
    <row r="94" spans="1:9" s="48" customFormat="1" ht="11.25">
      <c r="A94" s="66" t="s">
        <v>87</v>
      </c>
      <c r="B94" s="480">
        <v>3.03</v>
      </c>
      <c r="C94" s="480">
        <v>5233.37</v>
      </c>
      <c r="D94" s="480">
        <v>0</v>
      </c>
      <c r="E94" s="480">
        <v>36.050559999999997</v>
      </c>
      <c r="F94" s="480">
        <v>0</v>
      </c>
      <c r="G94" s="480">
        <v>0</v>
      </c>
      <c r="H94" s="480">
        <v>0</v>
      </c>
      <c r="I94" s="480">
        <v>5272.4505599999993</v>
      </c>
    </row>
    <row r="95" spans="1:9" s="48" customFormat="1" ht="11.25">
      <c r="A95" s="66" t="s">
        <v>88</v>
      </c>
      <c r="B95" s="480">
        <v>1962.2201200000002</v>
      </c>
      <c r="C95" s="480">
        <v>366.98665</v>
      </c>
      <c r="D95" s="480">
        <v>2960.8497299999999</v>
      </c>
      <c r="E95" s="480">
        <v>219.65817999999999</v>
      </c>
      <c r="F95" s="480">
        <v>209.81544</v>
      </c>
      <c r="G95" s="480">
        <v>268.07431000000003</v>
      </c>
      <c r="H95" s="480">
        <v>13.600440000000001</v>
      </c>
      <c r="I95" s="480">
        <v>6001.2048700000005</v>
      </c>
    </row>
    <row r="96" spans="1:9" s="48" customFormat="1" ht="12" thickBot="1">
      <c r="A96" s="445" t="s">
        <v>89</v>
      </c>
      <c r="B96" s="469">
        <v>0</v>
      </c>
      <c r="C96" s="469">
        <v>0</v>
      </c>
      <c r="D96" s="469">
        <v>0</v>
      </c>
      <c r="E96" s="469">
        <v>0</v>
      </c>
      <c r="F96" s="469">
        <v>0</v>
      </c>
      <c r="G96" s="469">
        <v>0</v>
      </c>
      <c r="H96" s="469">
        <v>0</v>
      </c>
      <c r="I96" s="469">
        <v>0</v>
      </c>
    </row>
    <row r="97" spans="1:9" s="48" customFormat="1" ht="12.75" thickTop="1" thickBot="1">
      <c r="A97" s="1090" t="s">
        <v>90</v>
      </c>
      <c r="B97" s="1046">
        <v>629716.31777999992</v>
      </c>
      <c r="C97" s="1046">
        <v>1341022.3758399999</v>
      </c>
      <c r="D97" s="1046">
        <v>733470.35859000008</v>
      </c>
      <c r="E97" s="1046">
        <v>83882.922129999992</v>
      </c>
      <c r="F97" s="1046">
        <v>208418.54702999999</v>
      </c>
      <c r="G97" s="1046">
        <v>342591.02344000002</v>
      </c>
      <c r="H97" s="1046">
        <v>25728.400610000001</v>
      </c>
      <c r="I97" s="1046">
        <v>3364829.9454200002</v>
      </c>
    </row>
    <row r="98" spans="1:9" s="48" customFormat="1" ht="12.75" thickTop="1" thickBot="1">
      <c r="A98" s="1089" t="s">
        <v>91</v>
      </c>
      <c r="B98" s="1048">
        <v>0</v>
      </c>
      <c r="C98" s="1048">
        <v>0</v>
      </c>
      <c r="D98" s="1048">
        <v>184.47259</v>
      </c>
      <c r="E98" s="1048">
        <v>104.15181</v>
      </c>
      <c r="F98" s="1048">
        <v>0</v>
      </c>
      <c r="G98" s="1048">
        <v>0</v>
      </c>
      <c r="H98" s="1048">
        <v>0</v>
      </c>
      <c r="I98" s="1048">
        <v>288.62440000000004</v>
      </c>
    </row>
    <row r="99" spans="1:9" s="48" customFormat="1" ht="12" thickTop="1">
      <c r="A99" s="66" t="s">
        <v>92</v>
      </c>
      <c r="B99" s="480">
        <v>0</v>
      </c>
      <c r="C99" s="480">
        <v>0</v>
      </c>
      <c r="D99" s="480">
        <v>184.47259</v>
      </c>
      <c r="E99" s="480">
        <v>104.15181</v>
      </c>
      <c r="F99" s="480">
        <v>0</v>
      </c>
      <c r="G99" s="480">
        <v>0</v>
      </c>
      <c r="H99" s="480">
        <v>0</v>
      </c>
      <c r="I99" s="480">
        <v>288.62440000000004</v>
      </c>
    </row>
    <row r="100" spans="1:9" s="48" customFormat="1" ht="11.25">
      <c r="A100" s="66" t="s">
        <v>93</v>
      </c>
      <c r="B100" s="480">
        <v>0</v>
      </c>
      <c r="C100" s="480">
        <v>0</v>
      </c>
      <c r="D100" s="480">
        <v>0</v>
      </c>
      <c r="E100" s="480">
        <v>0</v>
      </c>
      <c r="F100" s="480">
        <v>0</v>
      </c>
      <c r="G100" s="480">
        <v>0</v>
      </c>
      <c r="H100" s="480">
        <v>0</v>
      </c>
      <c r="I100" s="480">
        <v>0</v>
      </c>
    </row>
    <row r="101" spans="1:9" s="48" customFormat="1" ht="11.25">
      <c r="A101" s="66" t="s">
        <v>94</v>
      </c>
      <c r="B101" s="480">
        <v>0</v>
      </c>
      <c r="C101" s="480">
        <v>0</v>
      </c>
      <c r="D101" s="480">
        <v>184.47259</v>
      </c>
      <c r="E101" s="480">
        <v>104.15181</v>
      </c>
      <c r="F101" s="480">
        <v>0</v>
      </c>
      <c r="G101" s="480">
        <v>0</v>
      </c>
      <c r="H101" s="480">
        <v>0</v>
      </c>
      <c r="I101" s="480">
        <v>288.62440000000004</v>
      </c>
    </row>
    <row r="102" spans="1:9" s="48" customFormat="1" ht="11.25">
      <c r="A102" s="66" t="s">
        <v>95</v>
      </c>
      <c r="B102" s="480">
        <v>0</v>
      </c>
      <c r="C102" s="480">
        <v>0</v>
      </c>
      <c r="D102" s="480">
        <v>0</v>
      </c>
      <c r="E102" s="480">
        <v>0</v>
      </c>
      <c r="F102" s="480">
        <v>0</v>
      </c>
      <c r="G102" s="480">
        <v>0</v>
      </c>
      <c r="H102" s="480">
        <v>0</v>
      </c>
      <c r="I102" s="480">
        <v>0</v>
      </c>
    </row>
    <row r="103" spans="1:9" s="48" customFormat="1" ht="11.25">
      <c r="A103" s="66" t="s">
        <v>96</v>
      </c>
      <c r="B103" s="480">
        <v>0</v>
      </c>
      <c r="C103" s="480">
        <v>0</v>
      </c>
      <c r="D103" s="480">
        <v>0</v>
      </c>
      <c r="E103" s="480">
        <v>0</v>
      </c>
      <c r="F103" s="480">
        <v>0</v>
      </c>
      <c r="G103" s="480">
        <v>0</v>
      </c>
      <c r="H103" s="480">
        <v>0</v>
      </c>
      <c r="I103" s="480">
        <v>0</v>
      </c>
    </row>
    <row r="104" spans="1:9" s="48" customFormat="1" ht="11.25">
      <c r="A104" s="1053" t="s">
        <v>97</v>
      </c>
      <c r="B104" s="480">
        <v>0</v>
      </c>
      <c r="C104" s="480">
        <v>0</v>
      </c>
      <c r="D104" s="480">
        <v>0</v>
      </c>
      <c r="E104" s="480">
        <v>0</v>
      </c>
      <c r="F104" s="480">
        <v>0</v>
      </c>
      <c r="G104" s="480">
        <v>0</v>
      </c>
      <c r="H104" s="480">
        <v>0</v>
      </c>
      <c r="I104" s="480">
        <v>0</v>
      </c>
    </row>
    <row r="105" spans="1:9" s="48" customFormat="1" ht="11.25">
      <c r="A105" s="75" t="s">
        <v>98</v>
      </c>
      <c r="B105" s="480">
        <v>0</v>
      </c>
      <c r="C105" s="480">
        <v>0</v>
      </c>
      <c r="D105" s="480">
        <v>0</v>
      </c>
      <c r="E105" s="480">
        <v>0</v>
      </c>
      <c r="F105" s="480">
        <v>0</v>
      </c>
      <c r="G105" s="480">
        <v>0</v>
      </c>
      <c r="H105" s="480">
        <v>0</v>
      </c>
      <c r="I105" s="480">
        <v>0</v>
      </c>
    </row>
    <row r="106" spans="1:9" s="48" customFormat="1" ht="11.25">
      <c r="A106" s="75" t="s">
        <v>99</v>
      </c>
      <c r="B106" s="480">
        <v>0</v>
      </c>
      <c r="C106" s="480">
        <v>0</v>
      </c>
      <c r="D106" s="480">
        <v>0</v>
      </c>
      <c r="E106" s="480">
        <v>0</v>
      </c>
      <c r="F106" s="480">
        <v>0</v>
      </c>
      <c r="G106" s="480">
        <v>0</v>
      </c>
      <c r="H106" s="480">
        <v>0</v>
      </c>
      <c r="I106" s="480">
        <v>0</v>
      </c>
    </row>
    <row r="107" spans="1:9" s="48" customFormat="1" ht="11.25">
      <c r="A107" s="75" t="s">
        <v>100</v>
      </c>
      <c r="B107" s="480">
        <v>0</v>
      </c>
      <c r="C107" s="480">
        <v>0</v>
      </c>
      <c r="D107" s="480">
        <v>0</v>
      </c>
      <c r="E107" s="480">
        <v>0</v>
      </c>
      <c r="F107" s="480">
        <v>0</v>
      </c>
      <c r="G107" s="480">
        <v>0</v>
      </c>
      <c r="H107" s="480">
        <v>0</v>
      </c>
      <c r="I107" s="480">
        <v>0</v>
      </c>
    </row>
    <row r="108" spans="1:9" s="48" customFormat="1" ht="11.25">
      <c r="A108" s="75" t="s">
        <v>101</v>
      </c>
      <c r="B108" s="480">
        <v>0</v>
      </c>
      <c r="C108" s="480">
        <v>0</v>
      </c>
      <c r="D108" s="480">
        <v>0</v>
      </c>
      <c r="E108" s="480">
        <v>0</v>
      </c>
      <c r="F108" s="480">
        <v>0</v>
      </c>
      <c r="G108" s="480">
        <v>0</v>
      </c>
      <c r="H108" s="480">
        <v>0</v>
      </c>
      <c r="I108" s="480">
        <v>0</v>
      </c>
    </row>
    <row r="109" spans="1:9" s="48" customFormat="1" ht="11.25">
      <c r="A109" s="75" t="s">
        <v>102</v>
      </c>
      <c r="B109" s="480">
        <v>0</v>
      </c>
      <c r="C109" s="480">
        <v>0</v>
      </c>
      <c r="D109" s="480">
        <v>0</v>
      </c>
      <c r="E109" s="480">
        <v>0</v>
      </c>
      <c r="F109" s="480">
        <v>0</v>
      </c>
      <c r="G109" s="480">
        <v>0</v>
      </c>
      <c r="H109" s="480">
        <v>0</v>
      </c>
      <c r="I109" s="480">
        <v>0</v>
      </c>
    </row>
    <row r="110" spans="1:9" s="48" customFormat="1" ht="11.25">
      <c r="A110" s="75" t="s">
        <v>103</v>
      </c>
      <c r="B110" s="480">
        <v>0</v>
      </c>
      <c r="C110" s="480">
        <v>0</v>
      </c>
      <c r="D110" s="480">
        <v>0</v>
      </c>
      <c r="E110" s="480">
        <v>0</v>
      </c>
      <c r="F110" s="480">
        <v>0</v>
      </c>
      <c r="G110" s="480">
        <v>0</v>
      </c>
      <c r="H110" s="480">
        <v>0</v>
      </c>
      <c r="I110" s="480">
        <v>0</v>
      </c>
    </row>
    <row r="111" spans="1:9" s="48" customFormat="1" ht="11.25">
      <c r="A111" s="433" t="s">
        <v>104</v>
      </c>
      <c r="B111" s="480">
        <v>0</v>
      </c>
      <c r="C111" s="480">
        <v>0</v>
      </c>
      <c r="D111" s="480">
        <v>0</v>
      </c>
      <c r="E111" s="480">
        <v>0</v>
      </c>
      <c r="F111" s="480">
        <v>0</v>
      </c>
      <c r="G111" s="480">
        <v>0</v>
      </c>
      <c r="H111" s="480">
        <v>0</v>
      </c>
      <c r="I111" s="480">
        <v>0</v>
      </c>
    </row>
    <row r="112" spans="1:9" s="48" customFormat="1" ht="11.25">
      <c r="A112" s="433" t="s">
        <v>105</v>
      </c>
      <c r="B112" s="480">
        <v>0</v>
      </c>
      <c r="C112" s="480">
        <v>0</v>
      </c>
      <c r="D112" s="480">
        <v>0</v>
      </c>
      <c r="E112" s="480">
        <v>0</v>
      </c>
      <c r="F112" s="480">
        <v>0</v>
      </c>
      <c r="G112" s="480">
        <v>0</v>
      </c>
      <c r="H112" s="480">
        <v>0</v>
      </c>
      <c r="I112" s="480">
        <v>0</v>
      </c>
    </row>
    <row r="113" spans="1:9" s="48" customFormat="1" ht="11.25">
      <c r="A113" s="66" t="s">
        <v>106</v>
      </c>
      <c r="B113" s="480">
        <v>0</v>
      </c>
      <c r="C113" s="480">
        <v>0</v>
      </c>
      <c r="D113" s="480">
        <v>0</v>
      </c>
      <c r="E113" s="480">
        <v>0</v>
      </c>
      <c r="F113" s="480">
        <v>0</v>
      </c>
      <c r="G113" s="480">
        <v>0</v>
      </c>
      <c r="H113" s="480">
        <v>0</v>
      </c>
      <c r="I113" s="480">
        <v>0</v>
      </c>
    </row>
    <row r="114" spans="1:9" s="48" customFormat="1" ht="12" thickBot="1">
      <c r="A114" s="66" t="s">
        <v>107</v>
      </c>
      <c r="B114" s="480">
        <v>0</v>
      </c>
      <c r="C114" s="480">
        <v>0</v>
      </c>
      <c r="D114" s="480">
        <v>0</v>
      </c>
      <c r="E114" s="480">
        <v>0</v>
      </c>
      <c r="F114" s="480">
        <v>0</v>
      </c>
      <c r="G114" s="480">
        <v>0</v>
      </c>
      <c r="H114" s="480">
        <v>0</v>
      </c>
      <c r="I114" s="480">
        <v>0</v>
      </c>
    </row>
    <row r="115" spans="1:9" s="48" customFormat="1" ht="12.75" thickTop="1" thickBot="1">
      <c r="A115" s="1090" t="s">
        <v>108</v>
      </c>
      <c r="B115" s="1046">
        <v>0</v>
      </c>
      <c r="C115" s="1046">
        <v>0</v>
      </c>
      <c r="D115" s="1046">
        <v>0</v>
      </c>
      <c r="E115" s="1046">
        <v>0</v>
      </c>
      <c r="F115" s="1046">
        <v>0</v>
      </c>
      <c r="G115" s="1046">
        <v>0</v>
      </c>
      <c r="H115" s="1046">
        <v>0</v>
      </c>
      <c r="I115" s="1046">
        <v>0</v>
      </c>
    </row>
    <row r="116" spans="1:9" s="48" customFormat="1" ht="12.75" thickTop="1" thickBot="1">
      <c r="A116" s="1089" t="s">
        <v>109</v>
      </c>
      <c r="B116" s="1048">
        <v>0</v>
      </c>
      <c r="C116" s="1048">
        <v>0</v>
      </c>
      <c r="D116" s="1048">
        <v>0</v>
      </c>
      <c r="E116" s="1048">
        <v>0</v>
      </c>
      <c r="F116" s="1048">
        <v>0</v>
      </c>
      <c r="G116" s="1048">
        <v>0</v>
      </c>
      <c r="H116" s="1048">
        <v>0</v>
      </c>
      <c r="I116" s="1048">
        <v>0</v>
      </c>
    </row>
    <row r="117" spans="1:9" s="48" customFormat="1" ht="12" thickTop="1">
      <c r="A117" s="66" t="s">
        <v>110</v>
      </c>
      <c r="B117" s="480">
        <v>0</v>
      </c>
      <c r="C117" s="480">
        <v>0</v>
      </c>
      <c r="D117" s="480">
        <v>0</v>
      </c>
      <c r="E117" s="480">
        <v>0</v>
      </c>
      <c r="F117" s="480">
        <v>0</v>
      </c>
      <c r="G117" s="480">
        <v>0</v>
      </c>
      <c r="H117" s="480">
        <v>0</v>
      </c>
      <c r="I117" s="480">
        <v>0</v>
      </c>
    </row>
    <row r="118" spans="1:9" s="48" customFormat="1" ht="11.25">
      <c r="A118" s="66" t="s">
        <v>111</v>
      </c>
      <c r="B118" s="480">
        <v>0</v>
      </c>
      <c r="C118" s="480">
        <v>0</v>
      </c>
      <c r="D118" s="480">
        <v>0</v>
      </c>
      <c r="E118" s="480">
        <v>0</v>
      </c>
      <c r="F118" s="480">
        <v>0</v>
      </c>
      <c r="G118" s="480">
        <v>0</v>
      </c>
      <c r="H118" s="480">
        <v>0</v>
      </c>
      <c r="I118" s="480">
        <v>0</v>
      </c>
    </row>
    <row r="119" spans="1:9" s="48" customFormat="1" ht="11.25">
      <c r="A119" s="66" t="s">
        <v>112</v>
      </c>
      <c r="B119" s="480">
        <v>0</v>
      </c>
      <c r="C119" s="480">
        <v>0</v>
      </c>
      <c r="D119" s="480">
        <v>0</v>
      </c>
      <c r="E119" s="480">
        <v>0</v>
      </c>
      <c r="F119" s="480">
        <v>0</v>
      </c>
      <c r="G119" s="480">
        <v>0</v>
      </c>
      <c r="H119" s="480">
        <v>0</v>
      </c>
      <c r="I119" s="480">
        <v>0</v>
      </c>
    </row>
    <row r="120" spans="1:9" s="48" customFormat="1" ht="11.25">
      <c r="A120" s="66" t="s">
        <v>113</v>
      </c>
      <c r="B120" s="480">
        <v>0</v>
      </c>
      <c r="C120" s="480">
        <v>0</v>
      </c>
      <c r="D120" s="480">
        <v>0</v>
      </c>
      <c r="E120" s="480">
        <v>0</v>
      </c>
      <c r="F120" s="480">
        <v>0</v>
      </c>
      <c r="G120" s="480">
        <v>0</v>
      </c>
      <c r="H120" s="480">
        <v>0</v>
      </c>
      <c r="I120" s="480">
        <v>0</v>
      </c>
    </row>
    <row r="121" spans="1:9" s="48" customFormat="1" ht="11.25">
      <c r="A121" s="66" t="s">
        <v>114</v>
      </c>
      <c r="B121" s="480">
        <v>0</v>
      </c>
      <c r="C121" s="480">
        <v>0</v>
      </c>
      <c r="D121" s="480">
        <v>0</v>
      </c>
      <c r="E121" s="480">
        <v>0</v>
      </c>
      <c r="F121" s="480">
        <v>0</v>
      </c>
      <c r="G121" s="480">
        <v>0</v>
      </c>
      <c r="H121" s="480">
        <v>0</v>
      </c>
      <c r="I121" s="480">
        <v>0</v>
      </c>
    </row>
    <row r="122" spans="1:9" s="48" customFormat="1" ht="12" thickBot="1">
      <c r="A122" s="66" t="s">
        <v>115</v>
      </c>
      <c r="B122" s="480">
        <v>0</v>
      </c>
      <c r="C122" s="480">
        <v>0</v>
      </c>
      <c r="D122" s="480">
        <v>0</v>
      </c>
      <c r="E122" s="480">
        <v>0</v>
      </c>
      <c r="F122" s="480">
        <v>0</v>
      </c>
      <c r="G122" s="480">
        <v>0</v>
      </c>
      <c r="H122" s="480">
        <v>0</v>
      </c>
      <c r="I122" s="480">
        <v>0</v>
      </c>
    </row>
    <row r="123" spans="1:9" s="48" customFormat="1" ht="12.75" thickTop="1" thickBot="1">
      <c r="A123" s="1089" t="s">
        <v>116</v>
      </c>
      <c r="B123" s="1048">
        <v>578715.41061999998</v>
      </c>
      <c r="C123" s="1048">
        <v>1211377.18001</v>
      </c>
      <c r="D123" s="1048">
        <v>679196.04067999998</v>
      </c>
      <c r="E123" s="1048">
        <v>77232.498459999988</v>
      </c>
      <c r="F123" s="1048">
        <v>195092.02118000001</v>
      </c>
      <c r="G123" s="1048">
        <v>322445.07149</v>
      </c>
      <c r="H123" s="1048">
        <v>24748.6757</v>
      </c>
      <c r="I123" s="1048">
        <v>3088806.8981399997</v>
      </c>
    </row>
    <row r="124" spans="1:9" s="48" customFormat="1" ht="12" thickTop="1">
      <c r="A124" s="66" t="s">
        <v>117</v>
      </c>
      <c r="B124" s="480">
        <v>0</v>
      </c>
      <c r="C124" s="480">
        <v>0</v>
      </c>
      <c r="D124" s="480">
        <v>0</v>
      </c>
      <c r="E124" s="480">
        <v>0</v>
      </c>
      <c r="F124" s="480">
        <v>0</v>
      </c>
      <c r="G124" s="480">
        <v>0</v>
      </c>
      <c r="H124" s="480">
        <v>0</v>
      </c>
      <c r="I124" s="480">
        <v>0</v>
      </c>
    </row>
    <row r="125" spans="1:9" s="48" customFormat="1" ht="11.25">
      <c r="A125" s="66" t="s">
        <v>118</v>
      </c>
      <c r="B125" s="480">
        <v>0</v>
      </c>
      <c r="C125" s="480">
        <v>0</v>
      </c>
      <c r="D125" s="480">
        <v>0</v>
      </c>
      <c r="E125" s="480">
        <v>0</v>
      </c>
      <c r="F125" s="480">
        <v>0</v>
      </c>
      <c r="G125" s="480">
        <v>0</v>
      </c>
      <c r="H125" s="480">
        <v>0</v>
      </c>
      <c r="I125" s="480">
        <v>0</v>
      </c>
    </row>
    <row r="126" spans="1:9" s="48" customFormat="1" ht="11.25">
      <c r="A126" s="66" t="s">
        <v>119</v>
      </c>
      <c r="B126" s="480">
        <v>0</v>
      </c>
      <c r="C126" s="480">
        <v>0</v>
      </c>
      <c r="D126" s="480">
        <v>0</v>
      </c>
      <c r="E126" s="480">
        <v>311.81792999999999</v>
      </c>
      <c r="F126" s="480">
        <v>0</v>
      </c>
      <c r="G126" s="480">
        <v>0</v>
      </c>
      <c r="H126" s="480">
        <v>0</v>
      </c>
      <c r="I126" s="480">
        <v>311.81792999999999</v>
      </c>
    </row>
    <row r="127" spans="1:9" s="48" customFormat="1" ht="11.25">
      <c r="A127" s="66" t="s">
        <v>1332</v>
      </c>
      <c r="B127" s="480">
        <v>151794.42872999999</v>
      </c>
      <c r="C127" s="480">
        <v>190637.26665000001</v>
      </c>
      <c r="D127" s="480">
        <v>0</v>
      </c>
      <c r="E127" s="480">
        <v>23446.606609999999</v>
      </c>
      <c r="F127" s="480">
        <v>58800</v>
      </c>
      <c r="G127" s="480">
        <v>79940.100000000006</v>
      </c>
      <c r="H127" s="480">
        <v>6340</v>
      </c>
      <c r="I127" s="480">
        <v>510958.40198999998</v>
      </c>
    </row>
    <row r="128" spans="1:9" s="48" customFormat="1" ht="11.25">
      <c r="A128" s="66" t="s">
        <v>120</v>
      </c>
      <c r="B128" s="480">
        <v>156437.04015000002</v>
      </c>
      <c r="C128" s="480">
        <v>222093.71896</v>
      </c>
      <c r="D128" s="480">
        <v>197770.97965999998</v>
      </c>
      <c r="E128" s="480">
        <v>23000</v>
      </c>
      <c r="F128" s="480">
        <v>36847.531240000004</v>
      </c>
      <c r="G128" s="480">
        <v>92267.483680000005</v>
      </c>
      <c r="H128" s="480">
        <v>4818.3822900000005</v>
      </c>
      <c r="I128" s="480">
        <v>733235.13598000002</v>
      </c>
    </row>
    <row r="129" spans="1:9" s="48" customFormat="1" ht="11.25">
      <c r="A129" s="66" t="s">
        <v>121</v>
      </c>
      <c r="B129" s="480">
        <v>33122</v>
      </c>
      <c r="C129" s="480">
        <v>515199.43355999998</v>
      </c>
      <c r="D129" s="480">
        <v>256522.63613999999</v>
      </c>
      <c r="E129" s="480">
        <v>11624.199990000001</v>
      </c>
      <c r="F129" s="480">
        <v>20528.721160000001</v>
      </c>
      <c r="G129" s="480">
        <v>18860.937559999998</v>
      </c>
      <c r="H129" s="480">
        <v>0</v>
      </c>
      <c r="I129" s="480">
        <v>855857.92840999993</v>
      </c>
    </row>
    <row r="130" spans="1:9" s="48" customFormat="1" ht="11.25">
      <c r="A130" s="66" t="s">
        <v>122</v>
      </c>
      <c r="B130" s="480">
        <v>228201.14405</v>
      </c>
      <c r="C130" s="480">
        <v>231434.06263999999</v>
      </c>
      <c r="D130" s="480">
        <v>195822.21799</v>
      </c>
      <c r="E130" s="480">
        <v>17461.84188</v>
      </c>
      <c r="F130" s="480">
        <v>73574.136190000005</v>
      </c>
      <c r="G130" s="480">
        <v>125486.03084000001</v>
      </c>
      <c r="H130" s="480">
        <v>13354.64186</v>
      </c>
      <c r="I130" s="480">
        <v>885334.07545</v>
      </c>
    </row>
    <row r="131" spans="1:9" s="48" customFormat="1" ht="12" thickBot="1">
      <c r="A131" s="66" t="s">
        <v>123</v>
      </c>
      <c r="B131" s="480">
        <v>9160.7976899999994</v>
      </c>
      <c r="C131" s="480">
        <v>52012.698200000006</v>
      </c>
      <c r="D131" s="480">
        <v>29080.206890000001</v>
      </c>
      <c r="E131" s="480">
        <v>1388.03205</v>
      </c>
      <c r="F131" s="480">
        <v>5341.6325900000002</v>
      </c>
      <c r="G131" s="480">
        <v>5890.5194099999999</v>
      </c>
      <c r="H131" s="480">
        <v>235.65154999999999</v>
      </c>
      <c r="I131" s="480">
        <v>103109.53838</v>
      </c>
    </row>
    <row r="132" spans="1:9" s="48" customFormat="1" ht="12.75" thickTop="1" thickBot="1">
      <c r="A132" s="1089" t="s">
        <v>124</v>
      </c>
      <c r="B132" s="1048">
        <v>13161.361999999999</v>
      </c>
      <c r="C132" s="1048">
        <v>99409.120549999992</v>
      </c>
      <c r="D132" s="1048">
        <v>43032.893520000005</v>
      </c>
      <c r="E132" s="1048">
        <v>3559.4794100000004</v>
      </c>
      <c r="F132" s="1048">
        <v>10667.16488</v>
      </c>
      <c r="G132" s="1048">
        <v>8066.0117599999994</v>
      </c>
      <c r="H132" s="1048">
        <v>594.54476</v>
      </c>
      <c r="I132" s="1048">
        <v>178490.57688000001</v>
      </c>
    </row>
    <row r="133" spans="1:9" s="48" customFormat="1" ht="12" thickTop="1">
      <c r="A133" s="66" t="s">
        <v>58</v>
      </c>
      <c r="B133" s="480">
        <v>0</v>
      </c>
      <c r="C133" s="480">
        <v>0</v>
      </c>
      <c r="D133" s="480">
        <v>0</v>
      </c>
      <c r="E133" s="480">
        <v>0</v>
      </c>
      <c r="F133" s="480">
        <v>0</v>
      </c>
      <c r="G133" s="480">
        <v>0</v>
      </c>
      <c r="H133" s="480">
        <v>0</v>
      </c>
      <c r="I133" s="480">
        <v>0</v>
      </c>
    </row>
    <row r="134" spans="1:9" s="48" customFormat="1" ht="11.25">
      <c r="A134" s="66" t="s">
        <v>60</v>
      </c>
      <c r="B134" s="480">
        <v>2298.6397700000002</v>
      </c>
      <c r="C134" s="480">
        <v>27513.631399999998</v>
      </c>
      <c r="D134" s="480">
        <v>3494.92254</v>
      </c>
      <c r="E134" s="480">
        <v>2101.5693900000001</v>
      </c>
      <c r="F134" s="480">
        <v>1905.41857</v>
      </c>
      <c r="G134" s="480">
        <v>1029.4229800000001</v>
      </c>
      <c r="H134" s="480">
        <v>67.134820000000005</v>
      </c>
      <c r="I134" s="480">
        <v>38410.73947</v>
      </c>
    </row>
    <row r="135" spans="1:9" s="48" customFormat="1" ht="11.25">
      <c r="A135" s="66" t="s">
        <v>125</v>
      </c>
      <c r="B135" s="480">
        <v>10658.85713</v>
      </c>
      <c r="C135" s="480">
        <v>65305.38233</v>
      </c>
      <c r="D135" s="480">
        <v>39521.855320000002</v>
      </c>
      <c r="E135" s="480">
        <v>1451.3213500000002</v>
      </c>
      <c r="F135" s="480">
        <v>6938.1382599999997</v>
      </c>
      <c r="G135" s="480">
        <v>7034.4128700000001</v>
      </c>
      <c r="H135" s="480">
        <v>484.42015000000004</v>
      </c>
      <c r="I135" s="480">
        <v>131394.38741</v>
      </c>
    </row>
    <row r="136" spans="1:9" s="48" customFormat="1" ht="11.25">
      <c r="A136" s="66" t="s">
        <v>87</v>
      </c>
      <c r="B136" s="480">
        <v>203.86510000000001</v>
      </c>
      <c r="C136" s="480">
        <v>6590.10682</v>
      </c>
      <c r="D136" s="480">
        <v>16.115659999999998</v>
      </c>
      <c r="E136" s="480">
        <v>6.5886700000000005</v>
      </c>
      <c r="F136" s="480">
        <v>1823.60805</v>
      </c>
      <c r="G136" s="480">
        <v>2.17591</v>
      </c>
      <c r="H136" s="480">
        <v>42.989789999999999</v>
      </c>
      <c r="I136" s="480">
        <v>8685.4500000000007</v>
      </c>
    </row>
    <row r="137" spans="1:9" s="48" customFormat="1" ht="12" thickBot="1">
      <c r="A137" s="66" t="s">
        <v>126</v>
      </c>
      <c r="B137" s="480">
        <v>0</v>
      </c>
      <c r="C137" s="480">
        <v>0</v>
      </c>
      <c r="D137" s="480">
        <v>0</v>
      </c>
      <c r="E137" s="480">
        <v>0</v>
      </c>
      <c r="F137" s="480">
        <v>0</v>
      </c>
      <c r="G137" s="480">
        <v>0</v>
      </c>
      <c r="H137" s="480">
        <v>0</v>
      </c>
      <c r="I137" s="480">
        <v>0</v>
      </c>
    </row>
    <row r="138" spans="1:9" s="48" customFormat="1" ht="12.75" thickTop="1" thickBot="1">
      <c r="A138" s="1089" t="s">
        <v>127</v>
      </c>
      <c r="B138" s="1048">
        <v>5228.30573</v>
      </c>
      <c r="C138" s="1048">
        <v>30236.075280000001</v>
      </c>
      <c r="D138" s="1048">
        <v>11056.951800000001</v>
      </c>
      <c r="E138" s="1048">
        <v>249.18597</v>
      </c>
      <c r="F138" s="1048">
        <v>2659.3609700000002</v>
      </c>
      <c r="G138" s="1048">
        <v>943.02318000000002</v>
      </c>
      <c r="H138" s="1048">
        <v>385.18015000000003</v>
      </c>
      <c r="I138" s="1048">
        <v>50758.083079999997</v>
      </c>
    </row>
    <row r="139" spans="1:9" s="48" customFormat="1" ht="12" thickTop="1">
      <c r="A139" s="66" t="s">
        <v>128</v>
      </c>
      <c r="B139" s="480">
        <v>0</v>
      </c>
      <c r="C139" s="480">
        <v>0</v>
      </c>
      <c r="D139" s="480">
        <v>0</v>
      </c>
      <c r="E139" s="480">
        <v>0</v>
      </c>
      <c r="F139" s="480">
        <v>0</v>
      </c>
      <c r="G139" s="480">
        <v>0</v>
      </c>
      <c r="H139" s="480">
        <v>0</v>
      </c>
      <c r="I139" s="480">
        <v>0</v>
      </c>
    </row>
    <row r="140" spans="1:9" s="48" customFormat="1" ht="11.25">
      <c r="A140" s="66" t="s">
        <v>129</v>
      </c>
      <c r="B140" s="480">
        <v>0</v>
      </c>
      <c r="C140" s="480">
        <v>0</v>
      </c>
      <c r="D140" s="480">
        <v>0</v>
      </c>
      <c r="E140" s="480">
        <v>0</v>
      </c>
      <c r="F140" s="480">
        <v>0</v>
      </c>
      <c r="G140" s="480">
        <v>0</v>
      </c>
      <c r="H140" s="480">
        <v>0</v>
      </c>
      <c r="I140" s="480">
        <v>0</v>
      </c>
    </row>
    <row r="141" spans="1:9" s="48" customFormat="1" ht="11.25">
      <c r="A141" s="66" t="s">
        <v>130</v>
      </c>
      <c r="B141" s="480">
        <v>4191.9525299999996</v>
      </c>
      <c r="C141" s="480">
        <v>8268.6210599999995</v>
      </c>
      <c r="D141" s="480">
        <v>0</v>
      </c>
      <c r="E141" s="480">
        <v>0</v>
      </c>
      <c r="F141" s="480">
        <v>0</v>
      </c>
      <c r="G141" s="480">
        <v>0</v>
      </c>
      <c r="H141" s="480">
        <v>0</v>
      </c>
      <c r="I141" s="480">
        <v>12460.57359</v>
      </c>
    </row>
    <row r="142" spans="1:9" s="48" customFormat="1" ht="11.25">
      <c r="A142" s="66" t="s">
        <v>131</v>
      </c>
      <c r="B142" s="480">
        <v>1036.3532</v>
      </c>
      <c r="C142" s="480">
        <v>16606.163700000001</v>
      </c>
      <c r="D142" s="480">
        <v>11056.951800000001</v>
      </c>
      <c r="E142" s="480">
        <v>249.18597</v>
      </c>
      <c r="F142" s="480">
        <v>2659.3609700000002</v>
      </c>
      <c r="G142" s="480">
        <v>943.02318000000002</v>
      </c>
      <c r="H142" s="480">
        <v>385.18015000000003</v>
      </c>
      <c r="I142" s="480">
        <v>32936.218970000002</v>
      </c>
    </row>
    <row r="143" spans="1:9" s="48" customFormat="1" ht="12" thickBot="1">
      <c r="A143" s="66" t="s">
        <v>132</v>
      </c>
      <c r="B143" s="480">
        <v>0</v>
      </c>
      <c r="C143" s="480">
        <v>5361.2905199999996</v>
      </c>
      <c r="D143" s="480">
        <v>0</v>
      </c>
      <c r="E143" s="480">
        <v>0</v>
      </c>
      <c r="F143" s="480">
        <v>0</v>
      </c>
      <c r="G143" s="480">
        <v>0</v>
      </c>
      <c r="H143" s="480">
        <v>0</v>
      </c>
      <c r="I143" s="480">
        <v>5361.2905199999996</v>
      </c>
    </row>
    <row r="144" spans="1:9" s="48" customFormat="1" ht="12.75" thickTop="1" thickBot="1">
      <c r="A144" s="1089" t="s">
        <v>133</v>
      </c>
      <c r="B144" s="1048">
        <v>0</v>
      </c>
      <c r="C144" s="1048">
        <v>0</v>
      </c>
      <c r="D144" s="1048">
        <v>0</v>
      </c>
      <c r="E144" s="1048">
        <v>0</v>
      </c>
      <c r="F144" s="1048">
        <v>0</v>
      </c>
      <c r="G144" s="1048">
        <v>0</v>
      </c>
      <c r="H144" s="1048">
        <v>0</v>
      </c>
      <c r="I144" s="1048">
        <v>0</v>
      </c>
    </row>
    <row r="145" spans="1:9" s="48" customFormat="1" ht="12" thickTop="1">
      <c r="A145" s="66" t="s">
        <v>134</v>
      </c>
      <c r="B145" s="480">
        <v>0</v>
      </c>
      <c r="C145" s="480">
        <v>0</v>
      </c>
      <c r="D145" s="480">
        <v>0</v>
      </c>
      <c r="E145" s="480">
        <v>0</v>
      </c>
      <c r="F145" s="480">
        <v>0</v>
      </c>
      <c r="G145" s="480">
        <v>0</v>
      </c>
      <c r="H145" s="480">
        <v>0</v>
      </c>
      <c r="I145" s="480">
        <v>0</v>
      </c>
    </row>
    <row r="146" spans="1:9" s="48" customFormat="1" ht="11.25">
      <c r="A146" s="66" t="s">
        <v>135</v>
      </c>
      <c r="B146" s="480">
        <v>0</v>
      </c>
      <c r="C146" s="480">
        <v>0</v>
      </c>
      <c r="D146" s="480">
        <v>0</v>
      </c>
      <c r="E146" s="480">
        <v>0</v>
      </c>
      <c r="F146" s="480">
        <v>0</v>
      </c>
      <c r="G146" s="480">
        <v>0</v>
      </c>
      <c r="H146" s="480">
        <v>0</v>
      </c>
      <c r="I146" s="480">
        <v>0</v>
      </c>
    </row>
    <row r="147" spans="1:9" s="48" customFormat="1" ht="11.25">
      <c r="A147" s="66" t="s">
        <v>136</v>
      </c>
      <c r="B147" s="480">
        <v>0</v>
      </c>
      <c r="C147" s="480">
        <v>0</v>
      </c>
      <c r="D147" s="480">
        <v>0</v>
      </c>
      <c r="E147" s="480">
        <v>0</v>
      </c>
      <c r="F147" s="480">
        <v>0</v>
      </c>
      <c r="G147" s="480">
        <v>0</v>
      </c>
      <c r="H147" s="480">
        <v>0</v>
      </c>
      <c r="I147" s="480">
        <v>0</v>
      </c>
    </row>
    <row r="148" spans="1:9" s="48" customFormat="1" ht="12" thickBot="1">
      <c r="A148" s="66" t="s">
        <v>137</v>
      </c>
      <c r="B148" s="480">
        <v>0</v>
      </c>
      <c r="C148" s="480">
        <v>0</v>
      </c>
      <c r="D148" s="480">
        <v>0</v>
      </c>
      <c r="E148" s="480">
        <v>0</v>
      </c>
      <c r="F148" s="480">
        <v>0</v>
      </c>
      <c r="G148" s="480">
        <v>0</v>
      </c>
      <c r="H148" s="480">
        <v>0</v>
      </c>
      <c r="I148" s="480">
        <v>0</v>
      </c>
    </row>
    <row r="149" spans="1:9" s="48" customFormat="1" ht="12.75" thickTop="1" thickBot="1">
      <c r="A149" s="1089" t="s">
        <v>138</v>
      </c>
      <c r="B149" s="1048">
        <v>32611.239430000001</v>
      </c>
      <c r="C149" s="1048">
        <v>0</v>
      </c>
      <c r="D149" s="1048">
        <v>0</v>
      </c>
      <c r="E149" s="1048">
        <v>2737.6064799999999</v>
      </c>
      <c r="F149" s="1048">
        <v>0</v>
      </c>
      <c r="G149" s="1048">
        <v>11136.917009999999</v>
      </c>
      <c r="H149" s="1048">
        <v>0</v>
      </c>
      <c r="I149" s="1048">
        <v>46485.762920000001</v>
      </c>
    </row>
    <row r="150" spans="1:9" s="48" customFormat="1" ht="12" thickTop="1">
      <c r="A150" s="66" t="s">
        <v>139</v>
      </c>
      <c r="B150" s="480">
        <v>32585</v>
      </c>
      <c r="C150" s="480">
        <v>0</v>
      </c>
      <c r="D150" s="480">
        <v>0</v>
      </c>
      <c r="E150" s="480">
        <v>2737.6064799999999</v>
      </c>
      <c r="F150" s="480">
        <v>0</v>
      </c>
      <c r="G150" s="480">
        <v>11030.1131</v>
      </c>
      <c r="H150" s="480">
        <v>0</v>
      </c>
      <c r="I150" s="480">
        <v>46352.719579999997</v>
      </c>
    </row>
    <row r="151" spans="1:9" s="48" customFormat="1" ht="11.25">
      <c r="A151" s="66" t="s">
        <v>140</v>
      </c>
      <c r="B151" s="480">
        <v>0</v>
      </c>
      <c r="C151" s="480">
        <v>0</v>
      </c>
      <c r="D151" s="480">
        <v>0</v>
      </c>
      <c r="E151" s="480">
        <v>0</v>
      </c>
      <c r="F151" s="480">
        <v>0</v>
      </c>
      <c r="G151" s="480">
        <v>0</v>
      </c>
      <c r="H151" s="480">
        <v>0</v>
      </c>
      <c r="I151" s="480">
        <v>0</v>
      </c>
    </row>
    <row r="152" spans="1:9" s="48" customFormat="1" ht="11.25">
      <c r="A152" s="66" t="s">
        <v>141</v>
      </c>
      <c r="B152" s="480">
        <v>0</v>
      </c>
      <c r="C152" s="480">
        <v>0</v>
      </c>
      <c r="D152" s="480">
        <v>0</v>
      </c>
      <c r="E152" s="480">
        <v>2737.6064799999999</v>
      </c>
      <c r="F152" s="480">
        <v>0</v>
      </c>
      <c r="G152" s="480">
        <v>740.11310000000003</v>
      </c>
      <c r="H152" s="480">
        <v>0</v>
      </c>
      <c r="I152" s="480">
        <v>3477.71958</v>
      </c>
    </row>
    <row r="153" spans="1:9" s="48" customFormat="1" ht="11.25">
      <c r="A153" s="66" t="s">
        <v>142</v>
      </c>
      <c r="B153" s="480">
        <v>32585</v>
      </c>
      <c r="C153" s="480">
        <v>0</v>
      </c>
      <c r="D153" s="480">
        <v>0</v>
      </c>
      <c r="E153" s="480">
        <v>0</v>
      </c>
      <c r="F153" s="480">
        <v>0</v>
      </c>
      <c r="G153" s="480">
        <v>10290</v>
      </c>
      <c r="H153" s="480">
        <v>0</v>
      </c>
      <c r="I153" s="480">
        <v>42875</v>
      </c>
    </row>
    <row r="154" spans="1:9" s="48" customFormat="1" ht="11.25">
      <c r="A154" s="66" t="s">
        <v>143</v>
      </c>
      <c r="B154" s="480">
        <v>0</v>
      </c>
      <c r="C154" s="480">
        <v>0</v>
      </c>
      <c r="D154" s="480">
        <v>0</v>
      </c>
      <c r="E154" s="480">
        <v>0</v>
      </c>
      <c r="F154" s="480">
        <v>0</v>
      </c>
      <c r="G154" s="480">
        <v>0</v>
      </c>
      <c r="H154" s="480">
        <v>0</v>
      </c>
      <c r="I154" s="480">
        <v>0</v>
      </c>
    </row>
    <row r="155" spans="1:9" s="48" customFormat="1" ht="11.25">
      <c r="A155" s="66" t="s">
        <v>144</v>
      </c>
      <c r="B155" s="480">
        <v>0</v>
      </c>
      <c r="C155" s="480">
        <v>0</v>
      </c>
      <c r="D155" s="480">
        <v>0</v>
      </c>
      <c r="E155" s="480">
        <v>0</v>
      </c>
      <c r="F155" s="480">
        <v>0</v>
      </c>
      <c r="G155" s="480">
        <v>0</v>
      </c>
      <c r="H155" s="480">
        <v>0</v>
      </c>
      <c r="I155" s="480">
        <v>0</v>
      </c>
    </row>
    <row r="156" spans="1:9" s="48" customFormat="1" ht="11.25">
      <c r="A156" s="66" t="s">
        <v>145</v>
      </c>
      <c r="B156" s="480">
        <v>0</v>
      </c>
      <c r="C156" s="480">
        <v>0</v>
      </c>
      <c r="D156" s="480">
        <v>0</v>
      </c>
      <c r="E156" s="480">
        <v>0</v>
      </c>
      <c r="F156" s="480">
        <v>0</v>
      </c>
      <c r="G156" s="480">
        <v>0</v>
      </c>
      <c r="H156" s="480">
        <v>0</v>
      </c>
      <c r="I156" s="480">
        <v>0</v>
      </c>
    </row>
    <row r="157" spans="1:9" s="48" customFormat="1" ht="12" thickBot="1">
      <c r="A157" s="66" t="s">
        <v>146</v>
      </c>
      <c r="B157" s="480">
        <v>26.239429999999999</v>
      </c>
      <c r="C157" s="480">
        <v>0</v>
      </c>
      <c r="D157" s="480">
        <v>0</v>
      </c>
      <c r="E157" s="480">
        <v>0</v>
      </c>
      <c r="F157" s="469">
        <v>0</v>
      </c>
      <c r="G157" s="469">
        <v>106.80391</v>
      </c>
      <c r="H157" s="469">
        <v>0</v>
      </c>
      <c r="I157" s="469">
        <v>133.04334</v>
      </c>
    </row>
    <row r="158" spans="1:9" s="48" customFormat="1" ht="12.75" thickTop="1" thickBot="1">
      <c r="A158" s="1089" t="s">
        <v>147</v>
      </c>
      <c r="B158" s="1048">
        <v>70133.744630000001</v>
      </c>
      <c r="C158" s="1048">
        <v>308843.84749000001</v>
      </c>
      <c r="D158" s="1048">
        <v>410348.85723999998</v>
      </c>
      <c r="E158" s="1048">
        <v>23149.85413</v>
      </c>
      <c r="F158" s="1048">
        <v>55362.823229999995</v>
      </c>
      <c r="G158" s="1048">
        <v>52687.795340000004</v>
      </c>
      <c r="H158" s="1048">
        <v>5217.1467599999996</v>
      </c>
      <c r="I158" s="1048">
        <v>925744.06882000004</v>
      </c>
    </row>
    <row r="159" spans="1:9" s="48" customFormat="1" ht="12" thickTop="1">
      <c r="A159" s="1091" t="s">
        <v>148</v>
      </c>
      <c r="B159" s="480">
        <v>59626.972500000003</v>
      </c>
      <c r="C159" s="480">
        <v>263565.90085999999</v>
      </c>
      <c r="D159" s="480">
        <v>363838.20088000002</v>
      </c>
      <c r="E159" s="480">
        <v>23471.904190000001</v>
      </c>
      <c r="F159" s="480">
        <v>46188.936969999995</v>
      </c>
      <c r="G159" s="480">
        <v>55997.683870000001</v>
      </c>
      <c r="H159" s="480">
        <v>4794.2301500000003</v>
      </c>
      <c r="I159" s="480">
        <v>817483.82941999997</v>
      </c>
    </row>
    <row r="160" spans="1:9" s="48" customFormat="1" ht="11.25">
      <c r="A160" s="66" t="s">
        <v>149</v>
      </c>
      <c r="B160" s="480">
        <v>59626.972500000003</v>
      </c>
      <c r="C160" s="480">
        <v>263565.90085999999</v>
      </c>
      <c r="D160" s="480">
        <v>363838.20088000002</v>
      </c>
      <c r="E160" s="480">
        <v>23471.904190000001</v>
      </c>
      <c r="F160" s="480">
        <v>46188.936969999995</v>
      </c>
      <c r="G160" s="480">
        <v>55997.683870000001</v>
      </c>
      <c r="H160" s="480">
        <v>4794.2301500000003</v>
      </c>
      <c r="I160" s="480">
        <v>817483.82941999997</v>
      </c>
    </row>
    <row r="161" spans="1:9" s="48" customFormat="1" ht="11.25">
      <c r="A161" s="66" t="s">
        <v>150</v>
      </c>
      <c r="B161" s="480">
        <v>0</v>
      </c>
      <c r="C161" s="480">
        <v>0</v>
      </c>
      <c r="D161" s="480">
        <v>0</v>
      </c>
      <c r="E161" s="480">
        <v>0</v>
      </c>
      <c r="F161" s="480">
        <v>0</v>
      </c>
      <c r="G161" s="480">
        <v>0</v>
      </c>
      <c r="H161" s="480">
        <v>0</v>
      </c>
      <c r="I161" s="480">
        <v>0</v>
      </c>
    </row>
    <row r="162" spans="1:9" s="48" customFormat="1" ht="11.25">
      <c r="A162" s="66" t="s">
        <v>151</v>
      </c>
      <c r="B162" s="480">
        <v>0</v>
      </c>
      <c r="C162" s="480">
        <v>0</v>
      </c>
      <c r="D162" s="480">
        <v>0</v>
      </c>
      <c r="E162" s="480">
        <v>0</v>
      </c>
      <c r="F162" s="480">
        <v>0</v>
      </c>
      <c r="G162" s="480">
        <v>0</v>
      </c>
      <c r="H162" s="480">
        <v>0</v>
      </c>
      <c r="I162" s="480">
        <v>0</v>
      </c>
    </row>
    <row r="163" spans="1:9" s="48" customFormat="1" ht="11.25">
      <c r="A163" s="1091" t="s">
        <v>152</v>
      </c>
      <c r="B163" s="480">
        <v>1591.7623999999998</v>
      </c>
      <c r="C163" s="480">
        <v>0</v>
      </c>
      <c r="D163" s="480">
        <v>0</v>
      </c>
      <c r="E163" s="480">
        <v>1264.3640399999999</v>
      </c>
      <c r="F163" s="480">
        <v>0</v>
      </c>
      <c r="G163" s="480">
        <v>0</v>
      </c>
      <c r="H163" s="480">
        <v>24.395</v>
      </c>
      <c r="I163" s="480">
        <v>2880.52144</v>
      </c>
    </row>
    <row r="164" spans="1:9" s="48" customFormat="1" ht="11.25">
      <c r="A164" s="66" t="s">
        <v>153</v>
      </c>
      <c r="B164" s="480">
        <v>0</v>
      </c>
      <c r="C164" s="480">
        <v>0</v>
      </c>
      <c r="D164" s="480">
        <v>0</v>
      </c>
      <c r="E164" s="480">
        <v>0</v>
      </c>
      <c r="F164" s="480">
        <v>0</v>
      </c>
      <c r="G164" s="480">
        <v>0</v>
      </c>
      <c r="H164" s="480">
        <v>0</v>
      </c>
      <c r="I164" s="480">
        <v>0</v>
      </c>
    </row>
    <row r="165" spans="1:9" s="48" customFormat="1" ht="11.25">
      <c r="A165" s="66" t="s">
        <v>154</v>
      </c>
      <c r="B165" s="480">
        <v>0</v>
      </c>
      <c r="C165" s="480">
        <v>0</v>
      </c>
      <c r="D165" s="480">
        <v>0</v>
      </c>
      <c r="E165" s="480">
        <v>0</v>
      </c>
      <c r="F165" s="480">
        <v>0</v>
      </c>
      <c r="G165" s="480">
        <v>0</v>
      </c>
      <c r="H165" s="480">
        <v>0</v>
      </c>
      <c r="I165" s="480">
        <v>0</v>
      </c>
    </row>
    <row r="166" spans="1:9" s="48" customFormat="1" ht="11.25">
      <c r="A166" s="66" t="s">
        <v>155</v>
      </c>
      <c r="B166" s="480">
        <v>1591.7623999999998</v>
      </c>
      <c r="C166" s="480">
        <v>0</v>
      </c>
      <c r="D166" s="480">
        <v>0</v>
      </c>
      <c r="E166" s="480">
        <v>1264.3640399999999</v>
      </c>
      <c r="F166" s="480">
        <v>0</v>
      </c>
      <c r="G166" s="480">
        <v>0</v>
      </c>
      <c r="H166" s="480">
        <v>24.395</v>
      </c>
      <c r="I166" s="480">
        <v>2880.52144</v>
      </c>
    </row>
    <row r="167" spans="1:9" s="48" customFormat="1" ht="11.25">
      <c r="A167" s="1091" t="s">
        <v>156</v>
      </c>
      <c r="B167" s="480">
        <v>0</v>
      </c>
      <c r="C167" s="480">
        <v>0</v>
      </c>
      <c r="D167" s="480">
        <v>0</v>
      </c>
      <c r="E167" s="480">
        <v>0</v>
      </c>
      <c r="F167" s="480">
        <v>0</v>
      </c>
      <c r="G167" s="480">
        <v>0</v>
      </c>
      <c r="H167" s="480">
        <v>0</v>
      </c>
      <c r="I167" s="480">
        <v>0</v>
      </c>
    </row>
    <row r="168" spans="1:9" s="48" customFormat="1" ht="11.25">
      <c r="A168" s="66" t="s">
        <v>157</v>
      </c>
      <c r="B168" s="480">
        <v>0</v>
      </c>
      <c r="C168" s="480">
        <v>0</v>
      </c>
      <c r="D168" s="480">
        <v>0</v>
      </c>
      <c r="E168" s="480">
        <v>0</v>
      </c>
      <c r="F168" s="480">
        <v>0</v>
      </c>
      <c r="G168" s="480">
        <v>0</v>
      </c>
      <c r="H168" s="480">
        <v>0</v>
      </c>
      <c r="I168" s="480">
        <v>0</v>
      </c>
    </row>
    <row r="169" spans="1:9" s="48" customFormat="1" ht="11.25">
      <c r="A169" s="66" t="s">
        <v>158</v>
      </c>
      <c r="B169" s="480">
        <v>0</v>
      </c>
      <c r="C169" s="480">
        <v>0</v>
      </c>
      <c r="D169" s="480">
        <v>0</v>
      </c>
      <c r="E169" s="480">
        <v>0</v>
      </c>
      <c r="F169" s="480">
        <v>0</v>
      </c>
      <c r="G169" s="480">
        <v>0</v>
      </c>
      <c r="H169" s="480">
        <v>0</v>
      </c>
      <c r="I169" s="480">
        <v>0</v>
      </c>
    </row>
    <row r="170" spans="1:9" s="48" customFormat="1" ht="11.25">
      <c r="A170" s="66" t="s">
        <v>159</v>
      </c>
      <c r="B170" s="480">
        <v>0</v>
      </c>
      <c r="C170" s="480">
        <v>0</v>
      </c>
      <c r="D170" s="480">
        <v>0</v>
      </c>
      <c r="E170" s="480">
        <v>0</v>
      </c>
      <c r="F170" s="480">
        <v>0</v>
      </c>
      <c r="G170" s="480">
        <v>0</v>
      </c>
      <c r="H170" s="480">
        <v>0</v>
      </c>
      <c r="I170" s="480">
        <v>0</v>
      </c>
    </row>
    <row r="171" spans="1:9" s="48" customFormat="1" ht="11.25">
      <c r="A171" s="1091" t="s">
        <v>160</v>
      </c>
      <c r="B171" s="480">
        <v>4748.2841100000005</v>
      </c>
      <c r="C171" s="480">
        <v>15464.722240000001</v>
      </c>
      <c r="D171" s="480">
        <v>24288.01396</v>
      </c>
      <c r="E171" s="480">
        <v>959.05146999999999</v>
      </c>
      <c r="F171" s="480">
        <v>4381.0450999999994</v>
      </c>
      <c r="G171" s="480">
        <v>700.99540000000002</v>
      </c>
      <c r="H171" s="480">
        <v>524.02745000000004</v>
      </c>
      <c r="I171" s="480">
        <v>51066.139729999995</v>
      </c>
    </row>
    <row r="172" spans="1:9" s="48" customFormat="1" ht="11.25">
      <c r="A172" s="66" t="s">
        <v>161</v>
      </c>
      <c r="B172" s="480">
        <v>4390.0048299999999</v>
      </c>
      <c r="C172" s="480">
        <v>7732.3611200000005</v>
      </c>
      <c r="D172" s="480">
        <v>11770.385130000001</v>
      </c>
      <c r="E172" s="480">
        <v>210.19800000000001</v>
      </c>
      <c r="F172" s="480">
        <v>4381.0450999999994</v>
      </c>
      <c r="G172" s="480">
        <v>449.1087</v>
      </c>
      <c r="H172" s="480">
        <v>517.51887999999997</v>
      </c>
      <c r="I172" s="480">
        <v>29450.621760000002</v>
      </c>
    </row>
    <row r="173" spans="1:9" s="48" customFormat="1" ht="11.25">
      <c r="A173" s="66" t="s">
        <v>162</v>
      </c>
      <c r="B173" s="480">
        <v>358.27928000000003</v>
      </c>
      <c r="C173" s="480">
        <v>7732.3611200000005</v>
      </c>
      <c r="D173" s="480">
        <v>12517.62883</v>
      </c>
      <c r="E173" s="480">
        <v>748.85347000000002</v>
      </c>
      <c r="F173" s="480">
        <v>0</v>
      </c>
      <c r="G173" s="480">
        <v>251.88670000000002</v>
      </c>
      <c r="H173" s="480">
        <v>0</v>
      </c>
      <c r="I173" s="480">
        <v>21609.009399999999</v>
      </c>
    </row>
    <row r="174" spans="1:9" s="48" customFormat="1" ht="11.25">
      <c r="A174" s="66" t="s">
        <v>163</v>
      </c>
      <c r="B174" s="480">
        <v>0</v>
      </c>
      <c r="C174" s="480">
        <v>0</v>
      </c>
      <c r="D174" s="480">
        <v>0</v>
      </c>
      <c r="E174" s="480">
        <v>0</v>
      </c>
      <c r="F174" s="480">
        <v>0</v>
      </c>
      <c r="G174" s="480">
        <v>0</v>
      </c>
      <c r="H174" s="480">
        <v>6.5085699999999997</v>
      </c>
      <c r="I174" s="480">
        <v>6.5085699999999997</v>
      </c>
    </row>
    <row r="175" spans="1:9" s="48" customFormat="1" ht="11.25">
      <c r="A175" s="1091" t="s">
        <v>164</v>
      </c>
      <c r="B175" s="480">
        <v>4166.7256200000002</v>
      </c>
      <c r="C175" s="480">
        <v>29813.224389999999</v>
      </c>
      <c r="D175" s="480">
        <v>22222.642399999997</v>
      </c>
      <c r="E175" s="480">
        <v>-2545.4655699999998</v>
      </c>
      <c r="F175" s="480">
        <v>4792.8411599999999</v>
      </c>
      <c r="G175" s="480">
        <v>-4010.88393</v>
      </c>
      <c r="H175" s="480">
        <v>-125.50583999999999</v>
      </c>
      <c r="I175" s="480">
        <v>54313.578229999999</v>
      </c>
    </row>
    <row r="176" spans="1:9" s="48" customFormat="1" ht="11.25">
      <c r="A176" s="66" t="s">
        <v>165</v>
      </c>
      <c r="B176" s="480">
        <v>0</v>
      </c>
      <c r="C176" s="480">
        <v>0</v>
      </c>
      <c r="D176" s="480">
        <v>0</v>
      </c>
      <c r="E176" s="480">
        <v>0</v>
      </c>
      <c r="F176" s="480">
        <v>0</v>
      </c>
      <c r="G176" s="480">
        <v>0</v>
      </c>
      <c r="H176" s="480">
        <v>0</v>
      </c>
      <c r="I176" s="480">
        <v>0</v>
      </c>
    </row>
    <row r="177" spans="1:9" s="48" customFormat="1" ht="12" thickBot="1">
      <c r="A177" s="1120" t="s">
        <v>166</v>
      </c>
      <c r="B177" s="480">
        <v>4166.7256200000002</v>
      </c>
      <c r="C177" s="480">
        <v>29813.224389999999</v>
      </c>
      <c r="D177" s="480">
        <v>22222.642399999997</v>
      </c>
      <c r="E177" s="480">
        <v>-2545.4655699999998</v>
      </c>
      <c r="F177" s="480">
        <v>4792.8411599999999</v>
      </c>
      <c r="G177" s="480">
        <v>-4010.88393</v>
      </c>
      <c r="H177" s="480">
        <v>-125.50583999999999</v>
      </c>
      <c r="I177" s="480">
        <v>54313.578229999999</v>
      </c>
    </row>
    <row r="178" spans="1:9" s="48" customFormat="1" ht="12.75" thickTop="1" thickBot="1">
      <c r="A178" s="1051" t="s">
        <v>167</v>
      </c>
      <c r="B178" s="1046">
        <v>699850.06241000001</v>
      </c>
      <c r="C178" s="1046">
        <v>1649866.2233299999</v>
      </c>
      <c r="D178" s="1046">
        <v>1143819.2158299999</v>
      </c>
      <c r="E178" s="1046">
        <v>107032.77626</v>
      </c>
      <c r="F178" s="1046">
        <v>263781.37026</v>
      </c>
      <c r="G178" s="1046">
        <v>395278.81877999997</v>
      </c>
      <c r="H178" s="1046">
        <v>30945.54737</v>
      </c>
      <c r="I178" s="1046">
        <v>4290574.0142399995</v>
      </c>
    </row>
    <row r="179" spans="1:9" s="48" customFormat="1" ht="12.75" thickTop="1" thickBot="1">
      <c r="A179" s="1089" t="s">
        <v>168</v>
      </c>
      <c r="B179" s="1048">
        <v>0</v>
      </c>
      <c r="C179" s="1048">
        <v>0</v>
      </c>
      <c r="D179" s="1048">
        <v>0</v>
      </c>
      <c r="E179" s="1048">
        <v>0</v>
      </c>
      <c r="F179" s="1048">
        <v>0</v>
      </c>
      <c r="G179" s="1048">
        <v>0</v>
      </c>
      <c r="H179" s="1048">
        <v>0</v>
      </c>
      <c r="I179" s="1048">
        <v>0</v>
      </c>
    </row>
    <row r="180" spans="1:9" s="48" customFormat="1" ht="12" thickTop="1">
      <c r="A180" s="1091" t="s">
        <v>169</v>
      </c>
      <c r="B180" s="480">
        <v>0</v>
      </c>
      <c r="C180" s="480">
        <v>0</v>
      </c>
      <c r="D180" s="480">
        <v>0</v>
      </c>
      <c r="E180" s="480">
        <v>0</v>
      </c>
      <c r="F180" s="480">
        <v>0</v>
      </c>
      <c r="G180" s="480">
        <v>0</v>
      </c>
      <c r="H180" s="480">
        <v>0</v>
      </c>
      <c r="I180" s="480">
        <v>0</v>
      </c>
    </row>
    <row r="181" spans="1:9" s="48" customFormat="1" ht="11.25">
      <c r="A181" s="66" t="s">
        <v>170</v>
      </c>
      <c r="B181" s="480">
        <v>0</v>
      </c>
      <c r="C181" s="480">
        <v>0</v>
      </c>
      <c r="D181" s="480">
        <v>0</v>
      </c>
      <c r="E181" s="480">
        <v>0</v>
      </c>
      <c r="F181" s="480">
        <v>0</v>
      </c>
      <c r="G181" s="480">
        <v>0</v>
      </c>
      <c r="H181" s="480">
        <v>0</v>
      </c>
      <c r="I181" s="480">
        <v>0</v>
      </c>
    </row>
    <row r="182" spans="1:9" s="48" customFormat="1" ht="11.25">
      <c r="A182" s="66" t="s">
        <v>171</v>
      </c>
      <c r="B182" s="480">
        <v>0</v>
      </c>
      <c r="C182" s="480">
        <v>0</v>
      </c>
      <c r="D182" s="480">
        <v>0</v>
      </c>
      <c r="E182" s="480">
        <v>0</v>
      </c>
      <c r="F182" s="480">
        <v>0</v>
      </c>
      <c r="G182" s="480">
        <v>0</v>
      </c>
      <c r="H182" s="480">
        <v>0</v>
      </c>
      <c r="I182" s="480">
        <v>0</v>
      </c>
    </row>
    <row r="183" spans="1:9" s="48" customFormat="1" ht="11.25">
      <c r="A183" s="66" t="s">
        <v>172</v>
      </c>
      <c r="B183" s="480">
        <v>0</v>
      </c>
      <c r="C183" s="480">
        <v>0</v>
      </c>
      <c r="D183" s="480">
        <v>0</v>
      </c>
      <c r="E183" s="480">
        <v>0</v>
      </c>
      <c r="F183" s="480">
        <v>0</v>
      </c>
      <c r="G183" s="480">
        <v>0</v>
      </c>
      <c r="H183" s="480">
        <v>0</v>
      </c>
      <c r="I183" s="480">
        <v>0</v>
      </c>
    </row>
    <row r="184" spans="1:9" s="48" customFormat="1" ht="11.25">
      <c r="A184" s="66" t="s">
        <v>173</v>
      </c>
      <c r="B184" s="480">
        <v>0</v>
      </c>
      <c r="C184" s="480">
        <v>0</v>
      </c>
      <c r="D184" s="480">
        <v>0</v>
      </c>
      <c r="E184" s="480">
        <v>0</v>
      </c>
      <c r="F184" s="480">
        <v>0</v>
      </c>
      <c r="G184" s="480">
        <v>0</v>
      </c>
      <c r="H184" s="480">
        <v>0</v>
      </c>
      <c r="I184" s="480">
        <v>0</v>
      </c>
    </row>
    <row r="185" spans="1:9" s="48" customFormat="1" ht="11.25">
      <c r="A185" s="66" t="s">
        <v>174</v>
      </c>
      <c r="B185" s="480">
        <v>0</v>
      </c>
      <c r="C185" s="480">
        <v>0</v>
      </c>
      <c r="D185" s="480">
        <v>0</v>
      </c>
      <c r="E185" s="480">
        <v>0</v>
      </c>
      <c r="F185" s="480">
        <v>0</v>
      </c>
      <c r="G185" s="480">
        <v>0</v>
      </c>
      <c r="H185" s="480">
        <v>0</v>
      </c>
      <c r="I185" s="480">
        <v>0</v>
      </c>
    </row>
    <row r="186" spans="1:9" s="48" customFormat="1" ht="11.25">
      <c r="A186" s="1091" t="s">
        <v>175</v>
      </c>
      <c r="B186" s="480">
        <v>0</v>
      </c>
      <c r="C186" s="480">
        <v>0</v>
      </c>
      <c r="D186" s="480">
        <v>0</v>
      </c>
      <c r="E186" s="480">
        <v>0</v>
      </c>
      <c r="F186" s="480">
        <v>0</v>
      </c>
      <c r="G186" s="480">
        <v>0</v>
      </c>
      <c r="H186" s="480">
        <v>0</v>
      </c>
      <c r="I186" s="480">
        <v>0</v>
      </c>
    </row>
    <row r="187" spans="1:9" s="48" customFormat="1" ht="11.25">
      <c r="A187" s="66" t="s">
        <v>176</v>
      </c>
      <c r="B187" s="480">
        <v>0</v>
      </c>
      <c r="C187" s="480">
        <v>0</v>
      </c>
      <c r="D187" s="480">
        <v>0</v>
      </c>
      <c r="E187" s="480">
        <v>0</v>
      </c>
      <c r="F187" s="480">
        <v>0</v>
      </c>
      <c r="G187" s="480">
        <v>0</v>
      </c>
      <c r="H187" s="480">
        <v>0</v>
      </c>
      <c r="I187" s="480">
        <v>0</v>
      </c>
    </row>
    <row r="188" spans="1:9" s="48" customFormat="1" ht="11.25">
      <c r="A188" s="66" t="s">
        <v>177</v>
      </c>
      <c r="B188" s="480">
        <v>0</v>
      </c>
      <c r="C188" s="480">
        <v>0</v>
      </c>
      <c r="D188" s="480">
        <v>0</v>
      </c>
      <c r="E188" s="480">
        <v>0</v>
      </c>
      <c r="F188" s="480">
        <v>0</v>
      </c>
      <c r="G188" s="480">
        <v>0</v>
      </c>
      <c r="H188" s="480">
        <v>0</v>
      </c>
      <c r="I188" s="480">
        <v>0</v>
      </c>
    </row>
    <row r="189" spans="1:9" s="48" customFormat="1" ht="11.25">
      <c r="A189" s="66" t="s">
        <v>178</v>
      </c>
      <c r="B189" s="480">
        <v>0</v>
      </c>
      <c r="C189" s="480">
        <v>0</v>
      </c>
      <c r="D189" s="480">
        <v>0</v>
      </c>
      <c r="E189" s="480">
        <v>0</v>
      </c>
      <c r="F189" s="480">
        <v>0</v>
      </c>
      <c r="G189" s="480">
        <v>0</v>
      </c>
      <c r="H189" s="480">
        <v>0</v>
      </c>
      <c r="I189" s="480">
        <v>0</v>
      </c>
    </row>
    <row r="190" spans="1:9" s="48" customFormat="1" ht="11.25">
      <c r="A190" s="66" t="s">
        <v>179</v>
      </c>
      <c r="B190" s="480">
        <v>0</v>
      </c>
      <c r="C190" s="480">
        <v>0</v>
      </c>
      <c r="D190" s="480">
        <v>0</v>
      </c>
      <c r="E190" s="480">
        <v>0</v>
      </c>
      <c r="F190" s="480">
        <v>0</v>
      </c>
      <c r="G190" s="480">
        <v>0</v>
      </c>
      <c r="H190" s="480">
        <v>0</v>
      </c>
      <c r="I190" s="480">
        <v>0</v>
      </c>
    </row>
    <row r="191" spans="1:9" s="48" customFormat="1" ht="11.25">
      <c r="A191" s="66" t="s">
        <v>180</v>
      </c>
      <c r="B191" s="480">
        <v>0</v>
      </c>
      <c r="C191" s="480">
        <v>0</v>
      </c>
      <c r="D191" s="480">
        <v>0</v>
      </c>
      <c r="E191" s="480">
        <v>0</v>
      </c>
      <c r="F191" s="480">
        <v>0</v>
      </c>
      <c r="G191" s="480">
        <v>0</v>
      </c>
      <c r="H191" s="480">
        <v>0</v>
      </c>
      <c r="I191" s="480">
        <v>0</v>
      </c>
    </row>
    <row r="192" spans="1:9" s="48" customFormat="1" ht="11.25">
      <c r="A192" s="1091" t="s">
        <v>181</v>
      </c>
      <c r="B192" s="480">
        <v>0</v>
      </c>
      <c r="C192" s="480">
        <v>0</v>
      </c>
      <c r="D192" s="480">
        <v>0</v>
      </c>
      <c r="E192" s="480">
        <v>0</v>
      </c>
      <c r="F192" s="480">
        <v>0</v>
      </c>
      <c r="G192" s="480">
        <v>0</v>
      </c>
      <c r="H192" s="480">
        <v>0</v>
      </c>
      <c r="I192" s="480">
        <v>0</v>
      </c>
    </row>
    <row r="193" spans="1:9" s="48" customFormat="1" ht="11.25">
      <c r="A193" s="1091" t="s">
        <v>182</v>
      </c>
      <c r="B193" s="480">
        <v>0</v>
      </c>
      <c r="C193" s="480">
        <v>0</v>
      </c>
      <c r="D193" s="480">
        <v>0</v>
      </c>
      <c r="E193" s="480">
        <v>0</v>
      </c>
      <c r="F193" s="480">
        <v>0</v>
      </c>
      <c r="G193" s="480">
        <v>0</v>
      </c>
      <c r="H193" s="480">
        <v>0</v>
      </c>
      <c r="I193" s="480">
        <v>0</v>
      </c>
    </row>
    <row r="194" spans="1:9" s="48" customFormat="1" ht="11.25">
      <c r="A194" s="66" t="s">
        <v>183</v>
      </c>
      <c r="B194" s="480">
        <v>0</v>
      </c>
      <c r="C194" s="480">
        <v>0</v>
      </c>
      <c r="D194" s="480">
        <v>0</v>
      </c>
      <c r="E194" s="480">
        <v>0</v>
      </c>
      <c r="F194" s="480">
        <v>0</v>
      </c>
      <c r="G194" s="480">
        <v>0</v>
      </c>
      <c r="H194" s="480">
        <v>0</v>
      </c>
      <c r="I194" s="480">
        <v>0</v>
      </c>
    </row>
    <row r="195" spans="1:9" s="48" customFormat="1" ht="11.25">
      <c r="A195" s="66" t="s">
        <v>184</v>
      </c>
      <c r="B195" s="480">
        <v>0</v>
      </c>
      <c r="C195" s="480">
        <v>0</v>
      </c>
      <c r="D195" s="480">
        <v>0</v>
      </c>
      <c r="E195" s="480">
        <v>0</v>
      </c>
      <c r="F195" s="480">
        <v>0</v>
      </c>
      <c r="G195" s="480">
        <v>0</v>
      </c>
      <c r="H195" s="480">
        <v>0</v>
      </c>
      <c r="I195" s="480">
        <v>0</v>
      </c>
    </row>
    <row r="196" spans="1:9" s="48" customFormat="1" ht="11.25">
      <c r="A196" s="66" t="s">
        <v>185</v>
      </c>
      <c r="B196" s="480">
        <v>0</v>
      </c>
      <c r="C196" s="480">
        <v>0</v>
      </c>
      <c r="D196" s="480">
        <v>0</v>
      </c>
      <c r="E196" s="480">
        <v>0</v>
      </c>
      <c r="F196" s="480">
        <v>0</v>
      </c>
      <c r="G196" s="480">
        <v>0</v>
      </c>
      <c r="H196" s="480">
        <v>0</v>
      </c>
      <c r="I196" s="480">
        <v>0</v>
      </c>
    </row>
    <row r="197" spans="1:9" s="48" customFormat="1" ht="11.25">
      <c r="A197" s="66" t="s">
        <v>186</v>
      </c>
      <c r="B197" s="480">
        <v>0</v>
      </c>
      <c r="C197" s="480">
        <v>0</v>
      </c>
      <c r="D197" s="480">
        <v>0</v>
      </c>
      <c r="E197" s="480">
        <v>0</v>
      </c>
      <c r="F197" s="480">
        <v>0</v>
      </c>
      <c r="G197" s="480">
        <v>0</v>
      </c>
      <c r="H197" s="480">
        <v>0</v>
      </c>
      <c r="I197" s="480">
        <v>0</v>
      </c>
    </row>
    <row r="198" spans="1:9" s="48" customFormat="1" ht="12" thickBot="1">
      <c r="A198" s="1091" t="s">
        <v>187</v>
      </c>
      <c r="B198" s="480">
        <v>0</v>
      </c>
      <c r="C198" s="480">
        <v>0</v>
      </c>
      <c r="D198" s="480">
        <v>0</v>
      </c>
      <c r="E198" s="480">
        <v>0</v>
      </c>
      <c r="F198" s="480">
        <v>0</v>
      </c>
      <c r="G198" s="480">
        <v>0</v>
      </c>
      <c r="H198" s="480">
        <v>0</v>
      </c>
      <c r="I198" s="480">
        <v>0</v>
      </c>
    </row>
    <row r="199" spans="1:9" s="48" customFormat="1" ht="12.75" thickTop="1" thickBot="1">
      <c r="A199" s="1089" t="s">
        <v>188</v>
      </c>
      <c r="B199" s="1048">
        <v>1447912.78186</v>
      </c>
      <c r="C199" s="1048">
        <v>2222603.2349099996</v>
      </c>
      <c r="D199" s="1048">
        <v>495600.57756000001</v>
      </c>
      <c r="E199" s="1048">
        <v>411630.87835000001</v>
      </c>
      <c r="F199" s="1048">
        <v>276101.63569000002</v>
      </c>
      <c r="G199" s="1048">
        <v>1275778.05593</v>
      </c>
      <c r="H199" s="1048">
        <v>3044.2889799999998</v>
      </c>
      <c r="I199" s="1048">
        <v>6132671.45328</v>
      </c>
    </row>
    <row r="200" spans="1:9" s="48" customFormat="1" ht="12" thickTop="1">
      <c r="A200" s="1091" t="s">
        <v>189</v>
      </c>
      <c r="B200" s="480">
        <v>2.0991999999999997</v>
      </c>
      <c r="C200" s="480">
        <v>132935.50936</v>
      </c>
      <c r="D200" s="480">
        <v>2074.7719699999998</v>
      </c>
      <c r="E200" s="480">
        <v>3043.54205</v>
      </c>
      <c r="F200" s="480">
        <v>31106.41862</v>
      </c>
      <c r="G200" s="480">
        <v>8.5169699999999988</v>
      </c>
      <c r="H200" s="480">
        <v>0</v>
      </c>
      <c r="I200" s="480">
        <v>169170.85816999999</v>
      </c>
    </row>
    <row r="201" spans="1:9" s="48" customFormat="1" ht="11.25">
      <c r="A201" s="66" t="s">
        <v>190</v>
      </c>
      <c r="B201" s="480">
        <v>0</v>
      </c>
      <c r="C201" s="480">
        <v>0</v>
      </c>
      <c r="D201" s="480">
        <v>0</v>
      </c>
      <c r="E201" s="480">
        <v>0</v>
      </c>
      <c r="F201" s="480">
        <v>0</v>
      </c>
      <c r="G201" s="480">
        <v>0</v>
      </c>
      <c r="H201" s="480">
        <v>0</v>
      </c>
      <c r="I201" s="480">
        <v>0</v>
      </c>
    </row>
    <row r="202" spans="1:9" s="48" customFormat="1" ht="11.25">
      <c r="A202" s="66" t="s">
        <v>191</v>
      </c>
      <c r="B202" s="480">
        <v>0</v>
      </c>
      <c r="C202" s="480">
        <v>0</v>
      </c>
      <c r="D202" s="480">
        <v>0</v>
      </c>
      <c r="E202" s="480">
        <v>0</v>
      </c>
      <c r="F202" s="480">
        <v>0</v>
      </c>
      <c r="G202" s="480">
        <v>0</v>
      </c>
      <c r="H202" s="480">
        <v>0</v>
      </c>
      <c r="I202" s="480">
        <v>0</v>
      </c>
    </row>
    <row r="203" spans="1:9" s="48" customFormat="1" ht="11.25">
      <c r="A203" s="66" t="s">
        <v>192</v>
      </c>
      <c r="B203" s="480">
        <v>2.0991999999999997</v>
      </c>
      <c r="C203" s="480">
        <v>132935.50936</v>
      </c>
      <c r="D203" s="480">
        <v>2074.7719699999998</v>
      </c>
      <c r="E203" s="480">
        <v>3043.54205</v>
      </c>
      <c r="F203" s="480">
        <v>31106.41862</v>
      </c>
      <c r="G203" s="480">
        <v>8.5169699999999988</v>
      </c>
      <c r="H203" s="480">
        <v>0</v>
      </c>
      <c r="I203" s="480">
        <v>169170.85816999999</v>
      </c>
    </row>
    <row r="204" spans="1:9" s="48" customFormat="1" ht="11.25">
      <c r="A204" s="1091" t="s">
        <v>193</v>
      </c>
      <c r="B204" s="480">
        <v>5509.35664</v>
      </c>
      <c r="C204" s="480">
        <v>3.3856199999999999</v>
      </c>
      <c r="D204" s="480">
        <v>0</v>
      </c>
      <c r="E204" s="480">
        <v>157.77518000000001</v>
      </c>
      <c r="F204" s="480">
        <v>0</v>
      </c>
      <c r="G204" s="480">
        <v>227615.89327999999</v>
      </c>
      <c r="H204" s="480">
        <v>0</v>
      </c>
      <c r="I204" s="480">
        <v>233286.41071999999</v>
      </c>
    </row>
    <row r="205" spans="1:9" s="48" customFormat="1" ht="11.25">
      <c r="A205" s="1053" t="s">
        <v>194</v>
      </c>
      <c r="B205" s="480">
        <v>0</v>
      </c>
      <c r="C205" s="480">
        <v>0</v>
      </c>
      <c r="D205" s="480">
        <v>0</v>
      </c>
      <c r="E205" s="480">
        <v>0</v>
      </c>
      <c r="F205" s="480">
        <v>0</v>
      </c>
      <c r="G205" s="480">
        <v>0</v>
      </c>
      <c r="H205" s="480">
        <v>0</v>
      </c>
      <c r="I205" s="480">
        <v>0</v>
      </c>
    </row>
    <row r="206" spans="1:9" s="48" customFormat="1" ht="11.25">
      <c r="A206" s="66" t="s">
        <v>195</v>
      </c>
      <c r="B206" s="480">
        <v>5509.35664</v>
      </c>
      <c r="C206" s="480">
        <v>3.3856199999999999</v>
      </c>
      <c r="D206" s="480">
        <v>0</v>
      </c>
      <c r="E206" s="480">
        <v>0</v>
      </c>
      <c r="F206" s="480">
        <v>0</v>
      </c>
      <c r="G206" s="480">
        <v>227615.89327999999</v>
      </c>
      <c r="H206" s="480">
        <v>0</v>
      </c>
      <c r="I206" s="480">
        <v>233128.63553999999</v>
      </c>
    </row>
    <row r="207" spans="1:9" s="48" customFormat="1" ht="11.25">
      <c r="A207" s="66" t="s">
        <v>196</v>
      </c>
      <c r="B207" s="480">
        <v>0</v>
      </c>
      <c r="C207" s="480">
        <v>0</v>
      </c>
      <c r="D207" s="480">
        <v>0</v>
      </c>
      <c r="E207" s="480">
        <v>0</v>
      </c>
      <c r="F207" s="480">
        <v>0</v>
      </c>
      <c r="G207" s="480">
        <v>0</v>
      </c>
      <c r="H207" s="480">
        <v>0</v>
      </c>
      <c r="I207" s="480">
        <v>0</v>
      </c>
    </row>
    <row r="208" spans="1:9" s="48" customFormat="1" ht="11.25">
      <c r="A208" s="66" t="s">
        <v>1380</v>
      </c>
      <c r="B208" s="480">
        <v>0</v>
      </c>
      <c r="C208" s="480">
        <v>0</v>
      </c>
      <c r="D208" s="480">
        <v>0</v>
      </c>
      <c r="E208" s="480">
        <v>0</v>
      </c>
      <c r="F208" s="480">
        <v>0</v>
      </c>
      <c r="G208" s="480">
        <v>0</v>
      </c>
      <c r="H208" s="480">
        <v>0</v>
      </c>
      <c r="I208" s="480">
        <v>0</v>
      </c>
    </row>
    <row r="209" spans="1:9" s="48" customFormat="1" ht="11.25">
      <c r="A209" s="66" t="s">
        <v>197</v>
      </c>
      <c r="B209" s="480">
        <v>0</v>
      </c>
      <c r="C209" s="480">
        <v>0</v>
      </c>
      <c r="D209" s="480">
        <v>0</v>
      </c>
      <c r="E209" s="480">
        <v>157.77518000000001</v>
      </c>
      <c r="F209" s="480">
        <v>0</v>
      </c>
      <c r="G209" s="480">
        <v>0</v>
      </c>
      <c r="H209" s="480">
        <v>0</v>
      </c>
      <c r="I209" s="480">
        <v>157.77518000000001</v>
      </c>
    </row>
    <row r="210" spans="1:9" s="48" customFormat="1" ht="11.25">
      <c r="A210" s="1091" t="s">
        <v>198</v>
      </c>
      <c r="B210" s="480">
        <v>0</v>
      </c>
      <c r="C210" s="480">
        <v>0</v>
      </c>
      <c r="D210" s="480">
        <v>0</v>
      </c>
      <c r="E210" s="480">
        <v>0</v>
      </c>
      <c r="F210" s="480">
        <v>0</v>
      </c>
      <c r="G210" s="480">
        <v>0</v>
      </c>
      <c r="H210" s="480">
        <v>0</v>
      </c>
      <c r="I210" s="480">
        <v>0</v>
      </c>
    </row>
    <row r="211" spans="1:9" s="48" customFormat="1" ht="11.25">
      <c r="A211" s="66" t="s">
        <v>199</v>
      </c>
      <c r="B211" s="480">
        <v>0</v>
      </c>
      <c r="C211" s="480">
        <v>0</v>
      </c>
      <c r="D211" s="480">
        <v>0</v>
      </c>
      <c r="E211" s="480">
        <v>0</v>
      </c>
      <c r="F211" s="480">
        <v>0</v>
      </c>
      <c r="G211" s="480">
        <v>0</v>
      </c>
      <c r="H211" s="480">
        <v>0</v>
      </c>
      <c r="I211" s="480">
        <v>0</v>
      </c>
    </row>
    <row r="212" spans="1:9" s="48" customFormat="1" ht="11.25">
      <c r="A212" s="66" t="s">
        <v>200</v>
      </c>
      <c r="B212" s="480">
        <v>0</v>
      </c>
      <c r="C212" s="480">
        <v>0</v>
      </c>
      <c r="D212" s="480">
        <v>0</v>
      </c>
      <c r="E212" s="480">
        <v>0</v>
      </c>
      <c r="F212" s="480">
        <v>0</v>
      </c>
      <c r="G212" s="480">
        <v>0</v>
      </c>
      <c r="H212" s="480">
        <v>0</v>
      </c>
      <c r="I212" s="480">
        <v>0</v>
      </c>
    </row>
    <row r="213" spans="1:9" s="48" customFormat="1" ht="11.25">
      <c r="A213" s="1091" t="s">
        <v>201</v>
      </c>
      <c r="B213" s="480">
        <v>0</v>
      </c>
      <c r="C213" s="480">
        <v>0</v>
      </c>
      <c r="D213" s="480">
        <v>0</v>
      </c>
      <c r="E213" s="480">
        <v>0</v>
      </c>
      <c r="F213" s="480">
        <v>0</v>
      </c>
      <c r="G213" s="480">
        <v>0</v>
      </c>
      <c r="H213" s="480">
        <v>0</v>
      </c>
      <c r="I213" s="480">
        <v>0</v>
      </c>
    </row>
    <row r="214" spans="1:9" s="48" customFormat="1" ht="11.25">
      <c r="A214" s="66" t="s">
        <v>202</v>
      </c>
      <c r="B214" s="480">
        <v>0</v>
      </c>
      <c r="C214" s="480">
        <v>0</v>
      </c>
      <c r="D214" s="480">
        <v>0</v>
      </c>
      <c r="E214" s="480">
        <v>0</v>
      </c>
      <c r="F214" s="480">
        <v>0</v>
      </c>
      <c r="G214" s="480">
        <v>0</v>
      </c>
      <c r="H214" s="480">
        <v>0</v>
      </c>
      <c r="I214" s="480">
        <v>0</v>
      </c>
    </row>
    <row r="215" spans="1:9" s="48" customFormat="1" ht="11.25">
      <c r="A215" s="66" t="s">
        <v>203</v>
      </c>
      <c r="B215" s="480">
        <v>0</v>
      </c>
      <c r="C215" s="480">
        <v>0</v>
      </c>
      <c r="D215" s="480">
        <v>0</v>
      </c>
      <c r="E215" s="480">
        <v>0</v>
      </c>
      <c r="F215" s="480">
        <v>0</v>
      </c>
      <c r="G215" s="480">
        <v>0</v>
      </c>
      <c r="H215" s="480">
        <v>0</v>
      </c>
      <c r="I215" s="480">
        <v>0</v>
      </c>
    </row>
    <row r="216" spans="1:9" s="48" customFormat="1" ht="11.25">
      <c r="A216" s="1091" t="s">
        <v>204</v>
      </c>
      <c r="B216" s="480">
        <v>1044321.4907999999</v>
      </c>
      <c r="C216" s="480">
        <v>1384022.81421</v>
      </c>
      <c r="D216" s="480">
        <v>478738.01267000003</v>
      </c>
      <c r="E216" s="480">
        <v>320261.22355</v>
      </c>
      <c r="F216" s="480">
        <v>180907.97065999999</v>
      </c>
      <c r="G216" s="480">
        <v>489818.81212000002</v>
      </c>
      <c r="H216" s="480">
        <v>2033.0594799999999</v>
      </c>
      <c r="I216" s="480">
        <v>3900103.3834899999</v>
      </c>
    </row>
    <row r="217" spans="1:9" s="48" customFormat="1" ht="11.25">
      <c r="A217" s="66" t="s">
        <v>205</v>
      </c>
      <c r="B217" s="480">
        <v>686665.39780999999</v>
      </c>
      <c r="C217" s="480">
        <v>185144.51234000002</v>
      </c>
      <c r="D217" s="480">
        <v>478738.01267000003</v>
      </c>
      <c r="E217" s="480">
        <v>145597.61266999997</v>
      </c>
      <c r="F217" s="480">
        <v>2578.3963399999998</v>
      </c>
      <c r="G217" s="480">
        <v>314211.06</v>
      </c>
      <c r="H217" s="480">
        <v>676.41</v>
      </c>
      <c r="I217" s="480">
        <v>1813611.4018299999</v>
      </c>
    </row>
    <row r="218" spans="1:9" s="48" customFormat="1" ht="11.25">
      <c r="A218" s="66" t="s">
        <v>206</v>
      </c>
      <c r="B218" s="480">
        <v>0</v>
      </c>
      <c r="C218" s="480">
        <v>0</v>
      </c>
      <c r="D218" s="480">
        <v>0</v>
      </c>
      <c r="E218" s="480">
        <v>0</v>
      </c>
      <c r="F218" s="480">
        <v>0</v>
      </c>
      <c r="G218" s="480">
        <v>0</v>
      </c>
      <c r="H218" s="480">
        <v>0</v>
      </c>
      <c r="I218" s="480">
        <v>0</v>
      </c>
    </row>
    <row r="219" spans="1:9" s="48" customFormat="1" ht="11.25">
      <c r="A219" s="66" t="s">
        <v>207</v>
      </c>
      <c r="B219" s="480">
        <v>240174.59455000001</v>
      </c>
      <c r="C219" s="480">
        <v>1095121.05048</v>
      </c>
      <c r="D219" s="480">
        <v>0</v>
      </c>
      <c r="E219" s="480">
        <v>67181.223660000003</v>
      </c>
      <c r="F219" s="480">
        <v>166900.81591999999</v>
      </c>
      <c r="G219" s="480">
        <v>116393.14448999999</v>
      </c>
      <c r="H219" s="480">
        <v>6.6000000000000003E-2</v>
      </c>
      <c r="I219" s="480">
        <v>1685770.8950999998</v>
      </c>
    </row>
    <row r="220" spans="1:9" s="48" customFormat="1" ht="11.25">
      <c r="A220" s="66" t="s">
        <v>208</v>
      </c>
      <c r="B220" s="480">
        <v>0</v>
      </c>
      <c r="C220" s="480">
        <v>0</v>
      </c>
      <c r="D220" s="480">
        <v>0</v>
      </c>
      <c r="E220" s="480">
        <v>0</v>
      </c>
      <c r="F220" s="480">
        <v>0</v>
      </c>
      <c r="G220" s="480">
        <v>0</v>
      </c>
      <c r="H220" s="480">
        <v>0</v>
      </c>
      <c r="I220" s="480">
        <v>0</v>
      </c>
    </row>
    <row r="221" spans="1:9" s="48" customFormat="1" ht="11.25">
      <c r="A221" s="66" t="s">
        <v>209</v>
      </c>
      <c r="B221" s="1062">
        <v>0</v>
      </c>
      <c r="C221" s="1062">
        <v>0</v>
      </c>
      <c r="D221" s="1062">
        <v>0</v>
      </c>
      <c r="E221" s="1062">
        <v>0</v>
      </c>
      <c r="F221" s="480">
        <v>0</v>
      </c>
      <c r="G221" s="480">
        <v>0</v>
      </c>
      <c r="H221" s="480">
        <v>0</v>
      </c>
      <c r="I221" s="480">
        <v>0</v>
      </c>
    </row>
    <row r="222" spans="1:9" s="48" customFormat="1" ht="11.25">
      <c r="A222" s="66" t="s">
        <v>210</v>
      </c>
      <c r="B222" s="1062">
        <v>69.999990000000011</v>
      </c>
      <c r="C222" s="1062">
        <v>0</v>
      </c>
      <c r="D222" s="1062">
        <v>0</v>
      </c>
      <c r="E222" s="1062">
        <v>0</v>
      </c>
      <c r="F222" s="1062">
        <v>0</v>
      </c>
      <c r="G222" s="1062">
        <v>0</v>
      </c>
      <c r="H222" s="1062">
        <v>0</v>
      </c>
      <c r="I222" s="1062">
        <v>69.999990000000011</v>
      </c>
    </row>
    <row r="223" spans="1:9" s="48" customFormat="1" ht="11.25">
      <c r="A223" s="66" t="s">
        <v>211</v>
      </c>
      <c r="B223" s="1062">
        <v>0</v>
      </c>
      <c r="C223" s="1062">
        <v>0</v>
      </c>
      <c r="D223" s="1062">
        <v>0</v>
      </c>
      <c r="E223" s="1062">
        <v>0</v>
      </c>
      <c r="F223" s="1062">
        <v>0</v>
      </c>
      <c r="G223" s="1062">
        <v>0</v>
      </c>
      <c r="H223" s="1062">
        <v>0</v>
      </c>
      <c r="I223" s="1062">
        <v>0</v>
      </c>
    </row>
    <row r="224" spans="1:9" s="48" customFormat="1" ht="11.25">
      <c r="A224" s="66" t="s">
        <v>212</v>
      </c>
      <c r="B224" s="1062">
        <v>0</v>
      </c>
      <c r="C224" s="1062">
        <v>0</v>
      </c>
      <c r="D224" s="1062">
        <v>0</v>
      </c>
      <c r="E224" s="1062">
        <v>0</v>
      </c>
      <c r="F224" s="1062">
        <v>0</v>
      </c>
      <c r="G224" s="1062">
        <v>0</v>
      </c>
      <c r="H224" s="1062">
        <v>0</v>
      </c>
      <c r="I224" s="1062">
        <v>0</v>
      </c>
    </row>
    <row r="225" spans="1:9" s="48" customFormat="1" ht="11.25">
      <c r="A225" s="66" t="s">
        <v>213</v>
      </c>
      <c r="B225" s="1062">
        <v>117411.49845</v>
      </c>
      <c r="C225" s="1062">
        <v>103757.25139</v>
      </c>
      <c r="D225" s="1062">
        <v>0</v>
      </c>
      <c r="E225" s="1062">
        <v>107482.38722</v>
      </c>
      <c r="F225" s="1062">
        <v>11428.758400000001</v>
      </c>
      <c r="G225" s="1062">
        <v>59214.607630000006</v>
      </c>
      <c r="H225" s="1062">
        <v>1356.58348</v>
      </c>
      <c r="I225" s="1062">
        <v>400651.08656999998</v>
      </c>
    </row>
    <row r="226" spans="1:9" s="48" customFormat="1" ht="11.25">
      <c r="A226" s="1091" t="s">
        <v>214</v>
      </c>
      <c r="B226" s="1062">
        <v>170581.67002000002</v>
      </c>
      <c r="C226" s="1062">
        <v>705641.52572000003</v>
      </c>
      <c r="D226" s="1062">
        <v>14787.79292</v>
      </c>
      <c r="E226" s="1062">
        <v>88168.337569999989</v>
      </c>
      <c r="F226" s="1062">
        <v>64087.24641</v>
      </c>
      <c r="G226" s="1062">
        <v>474401.90730000002</v>
      </c>
      <c r="H226" s="1062">
        <v>1011.2295</v>
      </c>
      <c r="I226" s="1062">
        <v>1518679.7094400001</v>
      </c>
    </row>
    <row r="227" spans="1:9" s="48" customFormat="1" ht="11.25">
      <c r="A227" s="66" t="s">
        <v>215</v>
      </c>
      <c r="B227" s="1062">
        <v>32726.886640000001</v>
      </c>
      <c r="C227" s="1062">
        <v>0</v>
      </c>
      <c r="D227" s="1062">
        <v>649.91782999999998</v>
      </c>
      <c r="E227" s="1062">
        <v>51028.516369999998</v>
      </c>
      <c r="F227" s="1062">
        <v>0</v>
      </c>
      <c r="G227" s="1062">
        <v>88846.966499999995</v>
      </c>
      <c r="H227" s="1062">
        <v>0</v>
      </c>
      <c r="I227" s="1062">
        <v>173252.28734000001</v>
      </c>
    </row>
    <row r="228" spans="1:9" s="48" customFormat="1" ht="11.25">
      <c r="A228" s="66" t="s">
        <v>216</v>
      </c>
      <c r="B228" s="1062">
        <v>0</v>
      </c>
      <c r="C228" s="1062">
        <v>78243.652889999998</v>
      </c>
      <c r="D228" s="1062">
        <v>0</v>
      </c>
      <c r="E228" s="1062">
        <v>0</v>
      </c>
      <c r="F228" s="1062">
        <v>0</v>
      </c>
      <c r="G228" s="1062">
        <v>18048.917329999997</v>
      </c>
      <c r="H228" s="1062">
        <v>0</v>
      </c>
      <c r="I228" s="1062">
        <v>96292.570219999994</v>
      </c>
    </row>
    <row r="229" spans="1:9" s="48" customFormat="1" ht="11.25">
      <c r="A229" s="66" t="s">
        <v>217</v>
      </c>
      <c r="B229" s="1062">
        <v>56131.075840000005</v>
      </c>
      <c r="C229" s="1062">
        <v>82574.833239999993</v>
      </c>
      <c r="D229" s="1062">
        <v>9454.5126700000001</v>
      </c>
      <c r="E229" s="1062">
        <v>11952.792449999999</v>
      </c>
      <c r="F229" s="1121">
        <v>8270.5891200000005</v>
      </c>
      <c r="G229" s="1121">
        <v>41947.28628</v>
      </c>
      <c r="H229" s="1062">
        <v>1002.88089</v>
      </c>
      <c r="I229" s="1062">
        <v>211333.97049000001</v>
      </c>
    </row>
    <row r="230" spans="1:9" s="48" customFormat="1" ht="11.25">
      <c r="A230" s="66" t="s">
        <v>218</v>
      </c>
      <c r="B230" s="1062">
        <v>3937.0795099999996</v>
      </c>
      <c r="C230" s="1062">
        <v>917.26755000000003</v>
      </c>
      <c r="D230" s="1062">
        <v>4498.8355599999995</v>
      </c>
      <c r="E230" s="1062">
        <v>1463.0631000000001</v>
      </c>
      <c r="F230" s="1121">
        <v>2565.1648100000002</v>
      </c>
      <c r="G230" s="1121">
        <v>1580.16292</v>
      </c>
      <c r="H230" s="1062">
        <v>8.3486100000000008</v>
      </c>
      <c r="I230" s="1062">
        <v>14969.922060000001</v>
      </c>
    </row>
    <row r="231" spans="1:9" s="48" customFormat="1" ht="11.25">
      <c r="A231" s="66" t="s">
        <v>219</v>
      </c>
      <c r="B231" s="66">
        <v>0</v>
      </c>
      <c r="C231" s="66">
        <v>0</v>
      </c>
      <c r="D231" s="66">
        <v>0</v>
      </c>
      <c r="E231" s="66">
        <v>0</v>
      </c>
      <c r="F231" s="1062">
        <v>0</v>
      </c>
      <c r="G231" s="1062">
        <v>0</v>
      </c>
      <c r="H231" s="1062">
        <v>0</v>
      </c>
      <c r="I231" s="1062">
        <v>0</v>
      </c>
    </row>
    <row r="232" spans="1:9" s="48" customFormat="1" ht="11.25">
      <c r="A232" s="66" t="s">
        <v>220</v>
      </c>
      <c r="B232" s="66">
        <v>77786.628030000007</v>
      </c>
      <c r="C232" s="66">
        <v>543905.77203999995</v>
      </c>
      <c r="D232" s="66">
        <v>184.52686</v>
      </c>
      <c r="E232" s="66">
        <v>23723.965649999998</v>
      </c>
      <c r="F232" s="1062">
        <v>53251.492479999994</v>
      </c>
      <c r="G232" s="1062">
        <v>323978.57426999998</v>
      </c>
      <c r="H232" s="1062">
        <v>0</v>
      </c>
      <c r="I232" s="1062">
        <v>1022830.9593300001</v>
      </c>
    </row>
    <row r="233" spans="1:9" s="48" customFormat="1" ht="11.25">
      <c r="A233" s="66" t="s">
        <v>221</v>
      </c>
      <c r="B233" s="66">
        <v>0</v>
      </c>
      <c r="C233" s="66">
        <v>0</v>
      </c>
      <c r="D233" s="66">
        <v>0</v>
      </c>
      <c r="E233" s="66">
        <v>0</v>
      </c>
      <c r="F233" s="1062">
        <v>0</v>
      </c>
      <c r="G233" s="1062">
        <v>0</v>
      </c>
      <c r="H233" s="1062">
        <v>0</v>
      </c>
      <c r="I233" s="1062">
        <v>0</v>
      </c>
    </row>
    <row r="234" spans="1:9" s="48" customFormat="1" ht="11.25">
      <c r="A234" s="1091" t="s">
        <v>1364</v>
      </c>
      <c r="B234" s="66">
        <v>227498.16519999999</v>
      </c>
      <c r="C234" s="66">
        <v>0</v>
      </c>
      <c r="D234" s="66">
        <v>0</v>
      </c>
      <c r="E234" s="66">
        <v>0</v>
      </c>
      <c r="F234" s="1062">
        <v>0</v>
      </c>
      <c r="G234" s="1062">
        <v>4593.4244900000003</v>
      </c>
      <c r="H234" s="1062">
        <v>0</v>
      </c>
      <c r="I234" s="1062">
        <v>232091.58968999999</v>
      </c>
    </row>
    <row r="235" spans="1:9" s="48" customFormat="1" ht="11.25">
      <c r="A235" s="66" t="s">
        <v>1365</v>
      </c>
      <c r="B235" s="66">
        <v>208995.35422000001</v>
      </c>
      <c r="C235" s="66">
        <v>0</v>
      </c>
      <c r="D235" s="66">
        <v>0</v>
      </c>
      <c r="E235" s="66">
        <v>0</v>
      </c>
      <c r="F235" s="1062">
        <v>0</v>
      </c>
      <c r="G235" s="1062">
        <v>4187.3636200000001</v>
      </c>
      <c r="H235" s="1062">
        <v>0</v>
      </c>
      <c r="I235" s="1062">
        <v>213182.71784</v>
      </c>
    </row>
    <row r="236" spans="1:9" s="48" customFormat="1" ht="11.25">
      <c r="A236" s="66" t="s">
        <v>1366</v>
      </c>
      <c r="B236" s="66">
        <v>18502.810980000002</v>
      </c>
      <c r="C236" s="66">
        <v>0</v>
      </c>
      <c r="D236" s="66">
        <v>0</v>
      </c>
      <c r="E236" s="66">
        <v>0</v>
      </c>
      <c r="F236" s="1062">
        <v>0</v>
      </c>
      <c r="G236" s="1062">
        <v>406.06087000000002</v>
      </c>
      <c r="H236" s="1062">
        <v>0</v>
      </c>
      <c r="I236" s="1062">
        <v>18908.871850000003</v>
      </c>
    </row>
    <row r="237" spans="1:9" s="48" customFormat="1" ht="11.25">
      <c r="A237" s="1091" t="s">
        <v>1367</v>
      </c>
      <c r="B237" s="66">
        <v>0</v>
      </c>
      <c r="C237" s="66">
        <v>0</v>
      </c>
      <c r="D237" s="66">
        <v>0</v>
      </c>
      <c r="E237" s="66">
        <v>0</v>
      </c>
      <c r="F237" s="1062">
        <v>0</v>
      </c>
      <c r="G237" s="1062">
        <v>79339.501770000003</v>
      </c>
      <c r="H237" s="1062">
        <v>0</v>
      </c>
      <c r="I237" s="1062">
        <v>79339.501770000003</v>
      </c>
    </row>
    <row r="238" spans="1:9" s="48" customFormat="1" ht="11.25">
      <c r="A238" s="66" t="s">
        <v>1365</v>
      </c>
      <c r="B238" s="66">
        <v>0</v>
      </c>
      <c r="C238" s="66">
        <v>0</v>
      </c>
      <c r="D238" s="66">
        <v>0</v>
      </c>
      <c r="E238" s="66">
        <v>0</v>
      </c>
      <c r="F238" s="1062">
        <v>0</v>
      </c>
      <c r="G238" s="1062">
        <v>75560.585149999999</v>
      </c>
      <c r="H238" s="1062">
        <v>0</v>
      </c>
      <c r="I238" s="1062">
        <v>75560.585149999999</v>
      </c>
    </row>
    <row r="239" spans="1:9" s="48" customFormat="1" ht="11.25">
      <c r="A239" s="66" t="s">
        <v>1366</v>
      </c>
      <c r="B239" s="66">
        <v>0</v>
      </c>
      <c r="C239" s="66">
        <v>0</v>
      </c>
      <c r="D239" s="66">
        <v>0</v>
      </c>
      <c r="E239" s="66">
        <v>0</v>
      </c>
      <c r="F239" s="1062">
        <v>0</v>
      </c>
      <c r="G239" s="1062">
        <v>3778.91662</v>
      </c>
      <c r="H239" s="1062">
        <v>0</v>
      </c>
      <c r="I239" s="1062">
        <v>3778.91662</v>
      </c>
    </row>
    <row r="240" spans="1:9" s="48" customFormat="1" ht="11.25">
      <c r="A240" s="1122" t="s">
        <v>1368</v>
      </c>
      <c r="B240" s="66">
        <v>227498.16519999999</v>
      </c>
      <c r="C240" s="66">
        <v>0</v>
      </c>
      <c r="D240" s="66">
        <v>0</v>
      </c>
      <c r="E240" s="66">
        <v>0</v>
      </c>
      <c r="F240" s="1062">
        <v>0</v>
      </c>
      <c r="G240" s="1062">
        <v>4593.4244900000003</v>
      </c>
      <c r="H240" s="1062">
        <v>0</v>
      </c>
      <c r="I240" s="1062">
        <v>232091.58968999999</v>
      </c>
    </row>
    <row r="241" spans="1:9" s="48" customFormat="1" ht="12" thickBot="1">
      <c r="A241" s="1091" t="s">
        <v>1369</v>
      </c>
      <c r="B241" s="66">
        <v>0</v>
      </c>
      <c r="C241" s="66">
        <v>0</v>
      </c>
      <c r="D241" s="66">
        <v>0</v>
      </c>
      <c r="E241" s="66">
        <v>0</v>
      </c>
      <c r="F241" s="66">
        <v>0</v>
      </c>
      <c r="G241" s="66">
        <v>79339.501770000003</v>
      </c>
      <c r="H241" s="66">
        <v>0</v>
      </c>
      <c r="I241" s="66">
        <v>79339.501770000003</v>
      </c>
    </row>
    <row r="242" spans="1:9" s="48" customFormat="1" ht="12.75" thickTop="1" thickBot="1">
      <c r="A242" s="1089" t="s">
        <v>222</v>
      </c>
      <c r="B242" s="1048">
        <v>108098.03156</v>
      </c>
      <c r="C242" s="1048">
        <v>343766.74294999999</v>
      </c>
      <c r="D242" s="1048">
        <v>178518.99858000001</v>
      </c>
      <c r="E242" s="1048">
        <v>21107.327440000001</v>
      </c>
      <c r="F242" s="1048">
        <v>59270.313670000003</v>
      </c>
      <c r="G242" s="1048">
        <v>60549.36924</v>
      </c>
      <c r="H242" s="1048">
        <v>5191.5880700000007</v>
      </c>
      <c r="I242" s="1048">
        <v>776502.37150999997</v>
      </c>
    </row>
    <row r="243" spans="1:9" s="48" customFormat="1" ht="12" thickTop="1">
      <c r="A243" s="66" t="s">
        <v>223</v>
      </c>
      <c r="B243" s="480">
        <v>2.4939899999999997</v>
      </c>
      <c r="C243" s="480">
        <v>6.13185</v>
      </c>
      <c r="D243" s="480">
        <v>0</v>
      </c>
      <c r="E243" s="480">
        <v>82.912080000000003</v>
      </c>
      <c r="F243" s="480">
        <v>9.1700000000000004E-2</v>
      </c>
      <c r="G243" s="480">
        <v>0</v>
      </c>
      <c r="H243" s="480">
        <v>1.98003</v>
      </c>
      <c r="I243" s="480">
        <v>93.609649999999988</v>
      </c>
    </row>
    <row r="244" spans="1:9" s="48" customFormat="1" ht="11.25">
      <c r="A244" s="66" t="s">
        <v>224</v>
      </c>
      <c r="B244" s="480">
        <v>0.39121</v>
      </c>
      <c r="C244" s="480">
        <v>145.67131000000001</v>
      </c>
      <c r="D244" s="480">
        <v>677.74718999999993</v>
      </c>
      <c r="E244" s="480">
        <v>5.2580600000000004</v>
      </c>
      <c r="F244" s="480">
        <v>0.50346000000000002</v>
      </c>
      <c r="G244" s="480">
        <v>153.85825</v>
      </c>
      <c r="H244" s="480">
        <v>7.6889200000000004</v>
      </c>
      <c r="I244" s="480">
        <v>991.11840000000007</v>
      </c>
    </row>
    <row r="245" spans="1:9" s="48" customFormat="1" ht="11.25">
      <c r="A245" s="66" t="s">
        <v>225</v>
      </c>
      <c r="B245" s="480">
        <v>101176.79953</v>
      </c>
      <c r="C245" s="480">
        <v>340041.90147000004</v>
      </c>
      <c r="D245" s="480">
        <v>176414.43643</v>
      </c>
      <c r="E245" s="480">
        <v>16447.571749999999</v>
      </c>
      <c r="F245" s="480">
        <v>58629.679229999994</v>
      </c>
      <c r="G245" s="480">
        <v>56330.70766</v>
      </c>
      <c r="H245" s="480">
        <v>4929.5564299999996</v>
      </c>
      <c r="I245" s="480">
        <v>753970.65249999997</v>
      </c>
    </row>
    <row r="246" spans="1:9" s="48" customFormat="1" ht="11.25">
      <c r="A246" s="66" t="s">
        <v>226</v>
      </c>
      <c r="B246" s="480">
        <v>2957.8900800000001</v>
      </c>
      <c r="C246" s="480">
        <v>1040.3073899999999</v>
      </c>
      <c r="D246" s="480">
        <v>180.2105</v>
      </c>
      <c r="E246" s="480">
        <v>3266.5619700000002</v>
      </c>
      <c r="F246" s="480">
        <v>6.7452200000000007</v>
      </c>
      <c r="G246" s="480">
        <v>2011.7803899999999</v>
      </c>
      <c r="H246" s="480">
        <v>113.96914</v>
      </c>
      <c r="I246" s="480">
        <v>9577.4646899999989</v>
      </c>
    </row>
    <row r="247" spans="1:9" s="48" customFormat="1" ht="11.25">
      <c r="A247" s="66" t="s">
        <v>227</v>
      </c>
      <c r="B247" s="480">
        <v>2946.3570499999996</v>
      </c>
      <c r="C247" s="480">
        <v>1162.2562700000001</v>
      </c>
      <c r="D247" s="480">
        <v>721.38982999999996</v>
      </c>
      <c r="E247" s="480">
        <v>615.57156000000009</v>
      </c>
      <c r="F247" s="480">
        <v>310.14098999999999</v>
      </c>
      <c r="G247" s="480">
        <v>1355.48269</v>
      </c>
      <c r="H247" s="480">
        <v>117.28202999999999</v>
      </c>
      <c r="I247" s="480">
        <v>7228.4804199999999</v>
      </c>
    </row>
    <row r="248" spans="1:9" s="48" customFormat="1" ht="11.25">
      <c r="A248" s="66" t="s">
        <v>228</v>
      </c>
      <c r="B248" s="480">
        <v>434.08911000000001</v>
      </c>
      <c r="C248" s="480">
        <v>35.993190000000006</v>
      </c>
      <c r="D248" s="480">
        <v>5.1150900000000004</v>
      </c>
      <c r="E248" s="480">
        <v>33.219550000000005</v>
      </c>
      <c r="F248" s="480">
        <v>2.75E-2</v>
      </c>
      <c r="G248" s="480">
        <v>259.56457999999998</v>
      </c>
      <c r="H248" s="480">
        <v>21.111519999999999</v>
      </c>
      <c r="I248" s="480">
        <v>789.12054000000001</v>
      </c>
    </row>
    <row r="249" spans="1:9" s="48" customFormat="1" ht="11.25">
      <c r="A249" s="66" t="s">
        <v>229</v>
      </c>
      <c r="B249" s="480">
        <v>288.18796999999995</v>
      </c>
      <c r="C249" s="480">
        <v>726.95743999999991</v>
      </c>
      <c r="D249" s="480">
        <v>510.98291999999998</v>
      </c>
      <c r="E249" s="480">
        <v>631.95731000000001</v>
      </c>
      <c r="F249" s="480">
        <v>323.05460999999997</v>
      </c>
      <c r="G249" s="480">
        <v>267.20294000000001</v>
      </c>
      <c r="H249" s="480">
        <v>0</v>
      </c>
      <c r="I249" s="480">
        <v>2748.34319</v>
      </c>
    </row>
    <row r="250" spans="1:9" s="48" customFormat="1" ht="11.25">
      <c r="A250" s="66" t="s">
        <v>230</v>
      </c>
      <c r="B250" s="480">
        <v>160.99832999999998</v>
      </c>
      <c r="C250" s="480">
        <v>36.213519999999995</v>
      </c>
      <c r="D250" s="480">
        <v>0</v>
      </c>
      <c r="E250" s="480">
        <v>24.27516</v>
      </c>
      <c r="F250" s="480">
        <v>0.06</v>
      </c>
      <c r="G250" s="480">
        <v>87.468170000000001</v>
      </c>
      <c r="H250" s="480">
        <v>0</v>
      </c>
      <c r="I250" s="480">
        <v>309.01517999999999</v>
      </c>
    </row>
    <row r="251" spans="1:9" s="48" customFormat="1" ht="11.25">
      <c r="A251" s="66" t="s">
        <v>231</v>
      </c>
      <c r="B251" s="480">
        <v>0</v>
      </c>
      <c r="C251" s="480">
        <v>0</v>
      </c>
      <c r="D251" s="480">
        <v>0</v>
      </c>
      <c r="E251" s="480">
        <v>0</v>
      </c>
      <c r="F251" s="480">
        <v>0</v>
      </c>
      <c r="G251" s="480">
        <v>0</v>
      </c>
      <c r="H251" s="480">
        <v>0</v>
      </c>
      <c r="I251" s="480">
        <v>0</v>
      </c>
    </row>
    <row r="252" spans="1:9" s="48" customFormat="1" ht="11.25">
      <c r="A252" s="66" t="s">
        <v>232</v>
      </c>
      <c r="B252" s="480">
        <v>0</v>
      </c>
      <c r="C252" s="480">
        <v>571.31051000000002</v>
      </c>
      <c r="D252" s="480">
        <v>9.1166200000000011</v>
      </c>
      <c r="E252" s="480">
        <v>0</v>
      </c>
      <c r="F252" s="480">
        <v>1.0960000000000001E-2</v>
      </c>
      <c r="G252" s="480">
        <v>83.304559999999995</v>
      </c>
      <c r="H252" s="480">
        <v>0</v>
      </c>
      <c r="I252" s="480">
        <v>663.74265000000003</v>
      </c>
    </row>
    <row r="253" spans="1:9" s="48" customFormat="1" ht="12" thickBot="1">
      <c r="A253" s="66" t="s">
        <v>233</v>
      </c>
      <c r="B253" s="480">
        <v>130.82428999999999</v>
      </c>
      <c r="C253" s="480">
        <v>0</v>
      </c>
      <c r="D253" s="480">
        <v>0</v>
      </c>
      <c r="E253" s="480">
        <v>0</v>
      </c>
      <c r="F253" s="480">
        <v>0</v>
      </c>
      <c r="G253" s="480">
        <v>0</v>
      </c>
      <c r="H253" s="480">
        <v>0</v>
      </c>
      <c r="I253" s="480">
        <v>130.82428999999999</v>
      </c>
    </row>
    <row r="254" spans="1:9" s="48" customFormat="1" ht="12.75" thickTop="1" thickBot="1">
      <c r="A254" s="1089" t="s">
        <v>234</v>
      </c>
      <c r="B254" s="1048">
        <v>-29104.74667</v>
      </c>
      <c r="C254" s="1048">
        <v>-63278.292999999998</v>
      </c>
      <c r="D254" s="1048">
        <v>-33055.768770000002</v>
      </c>
      <c r="E254" s="1048">
        <v>-5369.6002900000003</v>
      </c>
      <c r="F254" s="1048">
        <v>-12403.06316</v>
      </c>
      <c r="G254" s="1048">
        <v>-19451.316569999999</v>
      </c>
      <c r="H254" s="1048">
        <v>-1270.35671</v>
      </c>
      <c r="I254" s="1048">
        <v>-163933.14516999997</v>
      </c>
    </row>
    <row r="255" spans="1:9" s="48" customFormat="1" ht="12" thickTop="1">
      <c r="A255" s="66" t="s">
        <v>235</v>
      </c>
      <c r="B255" s="480">
        <v>0</v>
      </c>
      <c r="C255" s="480">
        <v>0</v>
      </c>
      <c r="D255" s="480">
        <v>0</v>
      </c>
      <c r="E255" s="480">
        <v>0</v>
      </c>
      <c r="F255" s="480">
        <v>0</v>
      </c>
      <c r="G255" s="480">
        <v>0</v>
      </c>
      <c r="H255" s="480">
        <v>0</v>
      </c>
      <c r="I255" s="480">
        <v>0</v>
      </c>
    </row>
    <row r="256" spans="1:9" s="48" customFormat="1" ht="11.25">
      <c r="A256" s="66" t="s">
        <v>236</v>
      </c>
      <c r="B256" s="480">
        <v>0</v>
      </c>
      <c r="C256" s="480">
        <v>0</v>
      </c>
      <c r="D256" s="480">
        <v>0</v>
      </c>
      <c r="E256" s="480">
        <v>0</v>
      </c>
      <c r="F256" s="480">
        <v>0</v>
      </c>
      <c r="G256" s="480">
        <v>0</v>
      </c>
      <c r="H256" s="480">
        <v>0</v>
      </c>
      <c r="I256" s="480">
        <v>0</v>
      </c>
    </row>
    <row r="257" spans="1:9" s="48" customFormat="1" ht="11.25">
      <c r="A257" s="66" t="s">
        <v>237</v>
      </c>
      <c r="B257" s="480">
        <v>-27006.237579999997</v>
      </c>
      <c r="C257" s="480">
        <v>-62231.88</v>
      </c>
      <c r="D257" s="480">
        <v>-32767.062469999997</v>
      </c>
      <c r="E257" s="480">
        <v>-5365.8683799999999</v>
      </c>
      <c r="F257" s="480">
        <v>-11913.95494</v>
      </c>
      <c r="G257" s="480">
        <v>-18287.243999999999</v>
      </c>
      <c r="H257" s="480">
        <v>-1209.1633400000001</v>
      </c>
      <c r="I257" s="480">
        <v>-158781.41071</v>
      </c>
    </row>
    <row r="258" spans="1:9" s="48" customFormat="1" ht="11.25">
      <c r="A258" s="66" t="s">
        <v>238</v>
      </c>
      <c r="B258" s="480">
        <v>0</v>
      </c>
      <c r="C258" s="480">
        <v>-1046.413</v>
      </c>
      <c r="D258" s="480">
        <v>-288.7063</v>
      </c>
      <c r="E258" s="480">
        <v>-3.7319100000000001</v>
      </c>
      <c r="F258" s="480">
        <v>-489.10821999999996</v>
      </c>
      <c r="G258" s="480">
        <v>-261.65257000000003</v>
      </c>
      <c r="H258" s="480">
        <v>-61.193370000000002</v>
      </c>
      <c r="I258" s="480">
        <v>-2150.80537</v>
      </c>
    </row>
    <row r="259" spans="1:9" s="48" customFormat="1" ht="11.25">
      <c r="A259" s="66" t="s">
        <v>239</v>
      </c>
      <c r="B259" s="480">
        <v>-76.203310000000002</v>
      </c>
      <c r="C259" s="480">
        <v>0</v>
      </c>
      <c r="D259" s="480">
        <v>0</v>
      </c>
      <c r="E259" s="480">
        <v>0</v>
      </c>
      <c r="F259" s="480">
        <v>0</v>
      </c>
      <c r="G259" s="480">
        <v>0</v>
      </c>
      <c r="H259" s="480">
        <v>0</v>
      </c>
      <c r="I259" s="480">
        <v>-76.203310000000002</v>
      </c>
    </row>
    <row r="260" spans="1:9" s="48" customFormat="1" ht="11.25">
      <c r="A260" s="1053" t="s">
        <v>240</v>
      </c>
      <c r="B260" s="480">
        <v>-2022.3057800000001</v>
      </c>
      <c r="C260" s="480">
        <v>0</v>
      </c>
      <c r="D260" s="480">
        <v>0</v>
      </c>
      <c r="E260" s="480">
        <v>0</v>
      </c>
      <c r="F260" s="480">
        <v>0</v>
      </c>
      <c r="G260" s="480">
        <v>-902.42</v>
      </c>
      <c r="H260" s="480">
        <v>0</v>
      </c>
      <c r="I260" s="480">
        <v>-2924.7257799999998</v>
      </c>
    </row>
    <row r="261" spans="1:9" s="48" customFormat="1" ht="12" thickBot="1">
      <c r="A261" s="1053" t="s">
        <v>241</v>
      </c>
      <c r="B261" s="480">
        <v>0</v>
      </c>
      <c r="C261" s="480">
        <v>0</v>
      </c>
      <c r="D261" s="480">
        <v>0</v>
      </c>
      <c r="E261" s="480">
        <v>0</v>
      </c>
      <c r="F261" s="480">
        <v>0</v>
      </c>
      <c r="G261" s="480">
        <v>0</v>
      </c>
      <c r="H261" s="480">
        <v>0</v>
      </c>
      <c r="I261" s="480">
        <v>0</v>
      </c>
    </row>
    <row r="262" spans="1:9" s="48" customFormat="1" ht="12.75" thickTop="1" thickBot="1">
      <c r="A262" s="1090" t="s">
        <v>242</v>
      </c>
      <c r="B262" s="1046">
        <v>78993.284889999995</v>
      </c>
      <c r="C262" s="1046">
        <v>280488.44994999998</v>
      </c>
      <c r="D262" s="1046">
        <v>145463.22980999999</v>
      </c>
      <c r="E262" s="1046">
        <v>15737.727150000001</v>
      </c>
      <c r="F262" s="1046">
        <v>46867.250509999998</v>
      </c>
      <c r="G262" s="1046">
        <v>41098.052670000005</v>
      </c>
      <c r="H262" s="1046">
        <v>3921.2313599999998</v>
      </c>
      <c r="I262" s="1046">
        <v>612569.22634000005</v>
      </c>
    </row>
    <row r="263" spans="1:9" s="48" customFormat="1" ht="12.75" thickTop="1" thickBot="1">
      <c r="A263" s="1052" t="s">
        <v>243</v>
      </c>
      <c r="B263" s="1048">
        <v>8599.5463199999995</v>
      </c>
      <c r="C263" s="1048">
        <v>4579.0339299999996</v>
      </c>
      <c r="D263" s="1048">
        <v>3950.1563799999999</v>
      </c>
      <c r="E263" s="1048">
        <v>1332.3201000000001</v>
      </c>
      <c r="F263" s="1048">
        <v>627.16989000000001</v>
      </c>
      <c r="G263" s="1048">
        <v>5196.2043200000007</v>
      </c>
      <c r="H263" s="1048">
        <v>730.62765000000002</v>
      </c>
      <c r="I263" s="1048">
        <v>25015.058590000001</v>
      </c>
    </row>
    <row r="264" spans="1:9" s="48" customFormat="1" ht="12" thickTop="1">
      <c r="A264" s="66" t="s">
        <v>244</v>
      </c>
      <c r="B264" s="480">
        <v>5361.2673500000001</v>
      </c>
      <c r="C264" s="480">
        <v>1692.9656599999998</v>
      </c>
      <c r="D264" s="480">
        <v>118.60561</v>
      </c>
      <c r="E264" s="480">
        <v>305.76056</v>
      </c>
      <c r="F264" s="480">
        <v>0</v>
      </c>
      <c r="G264" s="480">
        <v>4225.82251</v>
      </c>
      <c r="H264" s="480">
        <v>0</v>
      </c>
      <c r="I264" s="480">
        <v>11704.421689999999</v>
      </c>
    </row>
    <row r="265" spans="1:9" s="48" customFormat="1" ht="11.25">
      <c r="A265" s="66" t="s">
        <v>245</v>
      </c>
      <c r="B265" s="480">
        <v>1274.1574800000001</v>
      </c>
      <c r="C265" s="480">
        <v>1141.05772</v>
      </c>
      <c r="D265" s="480">
        <v>1611.93668</v>
      </c>
      <c r="E265" s="480">
        <v>459.70240000000001</v>
      </c>
      <c r="F265" s="480">
        <v>72.778030000000001</v>
      </c>
      <c r="G265" s="480">
        <v>724.79016000000001</v>
      </c>
      <c r="H265" s="480">
        <v>120.50002000000001</v>
      </c>
      <c r="I265" s="480">
        <v>5404.9224899999999</v>
      </c>
    </row>
    <row r="266" spans="1:9" s="48" customFormat="1" ht="11.25">
      <c r="A266" s="66" t="s">
        <v>246</v>
      </c>
      <c r="B266" s="480">
        <v>247.80092999999999</v>
      </c>
      <c r="C266" s="480">
        <v>73.899539999999988</v>
      </c>
      <c r="D266" s="480">
        <v>0</v>
      </c>
      <c r="E266" s="480">
        <v>448.98890999999998</v>
      </c>
      <c r="F266" s="480">
        <v>0</v>
      </c>
      <c r="G266" s="480">
        <v>5.6723999999999997</v>
      </c>
      <c r="H266" s="480">
        <v>0</v>
      </c>
      <c r="I266" s="480">
        <v>776.36178000000007</v>
      </c>
    </row>
    <row r="267" spans="1:9" s="48" customFormat="1" ht="11.25">
      <c r="A267" s="66" t="s">
        <v>247</v>
      </c>
      <c r="B267" s="480">
        <v>6.56</v>
      </c>
      <c r="C267" s="480">
        <v>18.453400000000002</v>
      </c>
      <c r="D267" s="480">
        <v>63.11889</v>
      </c>
      <c r="E267" s="480">
        <v>43.56935</v>
      </c>
      <c r="F267" s="480">
        <v>0</v>
      </c>
      <c r="G267" s="480">
        <v>53.238690000000005</v>
      </c>
      <c r="H267" s="480">
        <v>0</v>
      </c>
      <c r="I267" s="480">
        <v>184.94032999999999</v>
      </c>
    </row>
    <row r="268" spans="1:9" s="48" customFormat="1" ht="12" thickBot="1">
      <c r="A268" s="1123" t="s">
        <v>248</v>
      </c>
      <c r="B268" s="480">
        <v>1709.7605600000002</v>
      </c>
      <c r="C268" s="480">
        <v>1652.6576100000002</v>
      </c>
      <c r="D268" s="480">
        <v>2156.4952000000003</v>
      </c>
      <c r="E268" s="480">
        <v>74.298880000000011</v>
      </c>
      <c r="F268" s="480">
        <v>554.39185999999995</v>
      </c>
      <c r="G268" s="480">
        <v>186.68055999999999</v>
      </c>
      <c r="H268" s="480">
        <v>610.12762999999995</v>
      </c>
      <c r="I268" s="480">
        <v>6944.4123</v>
      </c>
    </row>
    <row r="269" spans="1:9" s="48" customFormat="1" ht="12.75" thickTop="1" thickBot="1">
      <c r="A269" s="1089" t="s">
        <v>249</v>
      </c>
      <c r="B269" s="1048">
        <v>-3525.1097100000002</v>
      </c>
      <c r="C269" s="1048">
        <v>-9552.6309399999991</v>
      </c>
      <c r="D269" s="1048">
        <v>-473.61430999999999</v>
      </c>
      <c r="E269" s="1048">
        <v>-1050.6645600000002</v>
      </c>
      <c r="F269" s="1048">
        <v>-248.81110999999999</v>
      </c>
      <c r="G269" s="1048">
        <v>-1290.5593700000002</v>
      </c>
      <c r="H269" s="1048">
        <v>-172.23740000000001</v>
      </c>
      <c r="I269" s="1048">
        <v>-16313.627400000001</v>
      </c>
    </row>
    <row r="270" spans="1:9" s="48" customFormat="1" ht="12" thickTop="1">
      <c r="A270" s="66" t="s">
        <v>244</v>
      </c>
      <c r="B270" s="480">
        <v>-2388.3946599999999</v>
      </c>
      <c r="C270" s="480">
        <v>-1375.23433</v>
      </c>
      <c r="D270" s="480">
        <v>-210.75593000000001</v>
      </c>
      <c r="E270" s="480">
        <v>-606.20546000000002</v>
      </c>
      <c r="F270" s="480">
        <v>-25.61439</v>
      </c>
      <c r="G270" s="480">
        <v>-739.12414999999999</v>
      </c>
      <c r="H270" s="480">
        <v>-101.6015</v>
      </c>
      <c r="I270" s="480">
        <v>-5446.9304199999997</v>
      </c>
    </row>
    <row r="271" spans="1:9" s="48" customFormat="1" ht="11.25">
      <c r="A271" s="66" t="s">
        <v>250</v>
      </c>
      <c r="B271" s="480">
        <v>-376.16068000000001</v>
      </c>
      <c r="C271" s="480">
        <v>-7.4999999999999997E-2</v>
      </c>
      <c r="D271" s="480">
        <v>0</v>
      </c>
      <c r="E271" s="480">
        <v>-329.95812999999998</v>
      </c>
      <c r="F271" s="480">
        <v>0</v>
      </c>
      <c r="G271" s="480">
        <v>-137.11113</v>
      </c>
      <c r="H271" s="480">
        <v>0</v>
      </c>
      <c r="I271" s="480">
        <v>-843.30493999999999</v>
      </c>
    </row>
    <row r="272" spans="1:9" s="48" customFormat="1" ht="11.25">
      <c r="A272" s="66" t="s">
        <v>251</v>
      </c>
      <c r="B272" s="480">
        <v>0</v>
      </c>
      <c r="C272" s="480">
        <v>-7.3359999999999995E-2</v>
      </c>
      <c r="D272" s="480">
        <v>0</v>
      </c>
      <c r="E272" s="480">
        <v>0</v>
      </c>
      <c r="F272" s="480">
        <v>0</v>
      </c>
      <c r="G272" s="480">
        <v>-5.35</v>
      </c>
      <c r="H272" s="480">
        <v>0</v>
      </c>
      <c r="I272" s="480">
        <v>-5.4233599999999997</v>
      </c>
    </row>
    <row r="273" spans="1:9" s="48" customFormat="1" ht="11.25">
      <c r="A273" s="66" t="s">
        <v>252</v>
      </c>
      <c r="B273" s="480">
        <v>0</v>
      </c>
      <c r="C273" s="480">
        <v>0</v>
      </c>
      <c r="D273" s="480">
        <v>0</v>
      </c>
      <c r="E273" s="480">
        <v>0</v>
      </c>
      <c r="F273" s="480">
        <v>0</v>
      </c>
      <c r="G273" s="480">
        <v>0</v>
      </c>
      <c r="H273" s="480">
        <v>0</v>
      </c>
      <c r="I273" s="480">
        <v>0</v>
      </c>
    </row>
    <row r="274" spans="1:9" s="48" customFormat="1" ht="12" thickBot="1">
      <c r="A274" s="1053" t="s">
        <v>253</v>
      </c>
      <c r="B274" s="480">
        <v>-760.55436999999995</v>
      </c>
      <c r="C274" s="480">
        <v>-8177.2482499999996</v>
      </c>
      <c r="D274" s="480">
        <v>-262.85838000000001</v>
      </c>
      <c r="E274" s="480">
        <v>-114.50097</v>
      </c>
      <c r="F274" s="480">
        <v>-223.19672</v>
      </c>
      <c r="G274" s="480">
        <v>-408.97409000000005</v>
      </c>
      <c r="H274" s="480">
        <v>-70.635899999999992</v>
      </c>
      <c r="I274" s="480">
        <v>-10017.96868</v>
      </c>
    </row>
    <row r="275" spans="1:9" s="48" customFormat="1" ht="12.75" thickTop="1" thickBot="1">
      <c r="A275" s="1089" t="s">
        <v>254</v>
      </c>
      <c r="B275" s="1048">
        <v>84067.7215</v>
      </c>
      <c r="C275" s="1048">
        <v>275514.85294000001</v>
      </c>
      <c r="D275" s="1048">
        <v>148939.77187999999</v>
      </c>
      <c r="E275" s="1048">
        <v>16019.38269</v>
      </c>
      <c r="F275" s="1048">
        <v>47245.60929</v>
      </c>
      <c r="G275" s="1048">
        <v>45003.697619999999</v>
      </c>
      <c r="H275" s="1048">
        <v>4479.6216100000001</v>
      </c>
      <c r="I275" s="1048">
        <v>621270.65752999997</v>
      </c>
    </row>
    <row r="276" spans="1:9" s="48" customFormat="1" ht="12" thickTop="1">
      <c r="A276" s="1091" t="s">
        <v>255</v>
      </c>
      <c r="B276" s="480">
        <v>107181.40934999999</v>
      </c>
      <c r="C276" s="480">
        <v>50546.520819999998</v>
      </c>
      <c r="D276" s="480">
        <v>7021.36949</v>
      </c>
      <c r="E276" s="480">
        <v>11863.99699</v>
      </c>
      <c r="F276" s="480">
        <v>35465.593999999997</v>
      </c>
      <c r="G276" s="480">
        <v>47078.765329999995</v>
      </c>
      <c r="H276" s="480">
        <v>84.203479999999999</v>
      </c>
      <c r="I276" s="480">
        <v>259241.85946000001</v>
      </c>
    </row>
    <row r="277" spans="1:9" s="48" customFormat="1" ht="11.25">
      <c r="A277" s="66" t="s">
        <v>256</v>
      </c>
      <c r="B277" s="480">
        <v>2080.3933099999999</v>
      </c>
      <c r="C277" s="480">
        <v>6416.7201999999997</v>
      </c>
      <c r="D277" s="480">
        <v>788.74504000000002</v>
      </c>
      <c r="E277" s="480">
        <v>629.28742</v>
      </c>
      <c r="F277" s="480">
        <v>414.48262</v>
      </c>
      <c r="G277" s="480">
        <v>1701.3410200000001</v>
      </c>
      <c r="H277" s="480">
        <v>40.770609999999998</v>
      </c>
      <c r="I277" s="480">
        <v>12071.740220000002</v>
      </c>
    </row>
    <row r="278" spans="1:9" s="48" customFormat="1" ht="11.25">
      <c r="A278" s="66" t="s">
        <v>257</v>
      </c>
      <c r="B278" s="480">
        <v>105101.01604</v>
      </c>
      <c r="C278" s="480">
        <v>44129.800619999995</v>
      </c>
      <c r="D278" s="480">
        <v>6232.6244500000003</v>
      </c>
      <c r="E278" s="480">
        <v>11234.709570000001</v>
      </c>
      <c r="F278" s="480">
        <v>34996.450079999995</v>
      </c>
      <c r="G278" s="480">
        <v>45377.424310000002</v>
      </c>
      <c r="H278" s="480">
        <v>43.432870000000001</v>
      </c>
      <c r="I278" s="480">
        <v>247115.45793999999</v>
      </c>
    </row>
    <row r="279" spans="1:9" s="48" customFormat="1" ht="11.25">
      <c r="A279" s="66" t="s">
        <v>258</v>
      </c>
      <c r="B279" s="480">
        <v>0</v>
      </c>
      <c r="C279" s="480">
        <v>0</v>
      </c>
      <c r="D279" s="480">
        <v>0</v>
      </c>
      <c r="E279" s="480">
        <v>0</v>
      </c>
      <c r="F279" s="480">
        <v>0</v>
      </c>
      <c r="G279" s="480">
        <v>0</v>
      </c>
      <c r="H279" s="480">
        <v>0</v>
      </c>
      <c r="I279" s="480">
        <v>0</v>
      </c>
    </row>
    <row r="280" spans="1:9" s="48" customFormat="1" ht="11.25">
      <c r="A280" s="66" t="s">
        <v>259</v>
      </c>
      <c r="B280" s="480">
        <v>0</v>
      </c>
      <c r="C280" s="480">
        <v>0</v>
      </c>
      <c r="D280" s="480">
        <v>0</v>
      </c>
      <c r="E280" s="480">
        <v>0</v>
      </c>
      <c r="F280" s="480">
        <v>0</v>
      </c>
      <c r="G280" s="480">
        <v>0</v>
      </c>
      <c r="H280" s="480">
        <v>0</v>
      </c>
      <c r="I280" s="480">
        <v>0</v>
      </c>
    </row>
    <row r="281" spans="1:9" s="48" customFormat="1" ht="11.25">
      <c r="A281" s="66" t="s">
        <v>260</v>
      </c>
      <c r="B281" s="480">
        <v>0</v>
      </c>
      <c r="C281" s="480">
        <v>0</v>
      </c>
      <c r="D281" s="480">
        <v>0</v>
      </c>
      <c r="E281" s="480">
        <v>0</v>
      </c>
      <c r="F281" s="480">
        <v>0</v>
      </c>
      <c r="G281" s="480">
        <v>0</v>
      </c>
      <c r="H281" s="480">
        <v>0</v>
      </c>
      <c r="I281" s="480">
        <v>0</v>
      </c>
    </row>
    <row r="282" spans="1:9" s="48" customFormat="1" ht="11.25">
      <c r="A282" s="66" t="s">
        <v>261</v>
      </c>
      <c r="B282" s="480">
        <v>0</v>
      </c>
      <c r="C282" s="480">
        <v>0</v>
      </c>
      <c r="D282" s="480">
        <v>0</v>
      </c>
      <c r="E282" s="480">
        <v>0</v>
      </c>
      <c r="F282" s="480">
        <v>54.661300000000004</v>
      </c>
      <c r="G282" s="480">
        <v>0</v>
      </c>
      <c r="H282" s="480">
        <v>0</v>
      </c>
      <c r="I282" s="480">
        <v>54.661300000000004</v>
      </c>
    </row>
    <row r="283" spans="1:9" s="48" customFormat="1" ht="11.25">
      <c r="A283" s="1091" t="s">
        <v>262</v>
      </c>
      <c r="B283" s="480">
        <v>-121649.41209</v>
      </c>
      <c r="C283" s="480">
        <v>-74820.79445999999</v>
      </c>
      <c r="D283" s="480">
        <v>-17242.491239999999</v>
      </c>
      <c r="E283" s="480">
        <v>-12664.687330000001</v>
      </c>
      <c r="F283" s="480">
        <v>-38150.225200000001</v>
      </c>
      <c r="G283" s="480">
        <v>-59062.881200000003</v>
      </c>
      <c r="H283" s="480">
        <v>-753.07574</v>
      </c>
      <c r="I283" s="480">
        <v>-324343.56725999998</v>
      </c>
    </row>
    <row r="284" spans="1:9" s="48" customFormat="1" ht="11.25">
      <c r="A284" s="66" t="s">
        <v>263</v>
      </c>
      <c r="B284" s="480">
        <v>-118714.79213</v>
      </c>
      <c r="C284" s="480">
        <v>-72260.682180000003</v>
      </c>
      <c r="D284" s="480">
        <v>-15115.91963</v>
      </c>
      <c r="E284" s="480">
        <v>-10742.87523</v>
      </c>
      <c r="F284" s="480">
        <v>-38117.810400000002</v>
      </c>
      <c r="G284" s="480">
        <v>-57637.869850000003</v>
      </c>
      <c r="H284" s="480">
        <v>-751.39330000000007</v>
      </c>
      <c r="I284" s="480">
        <v>-313341.34272000002</v>
      </c>
    </row>
    <row r="285" spans="1:9" s="48" customFormat="1" ht="11.25">
      <c r="A285" s="66" t="s">
        <v>264</v>
      </c>
      <c r="B285" s="480">
        <v>0</v>
      </c>
      <c r="C285" s="480">
        <v>-0.18209</v>
      </c>
      <c r="D285" s="480">
        <v>-1.099E-2</v>
      </c>
      <c r="E285" s="480">
        <v>0</v>
      </c>
      <c r="F285" s="480">
        <v>0</v>
      </c>
      <c r="G285" s="480">
        <v>0</v>
      </c>
      <c r="H285" s="480">
        <v>0</v>
      </c>
      <c r="I285" s="480">
        <v>-0.19308</v>
      </c>
    </row>
    <row r="286" spans="1:9" s="48" customFormat="1" ht="11.25">
      <c r="A286" s="66" t="s">
        <v>265</v>
      </c>
      <c r="B286" s="480">
        <v>0</v>
      </c>
      <c r="C286" s="480">
        <v>-5.75</v>
      </c>
      <c r="D286" s="480">
        <v>0</v>
      </c>
      <c r="E286" s="480">
        <v>0</v>
      </c>
      <c r="F286" s="480">
        <v>0</v>
      </c>
      <c r="G286" s="480">
        <v>0</v>
      </c>
      <c r="H286" s="480">
        <v>0</v>
      </c>
      <c r="I286" s="480">
        <v>-5.75</v>
      </c>
    </row>
    <row r="287" spans="1:9" s="48" customFormat="1" ht="11.25">
      <c r="A287" s="1053" t="s">
        <v>266</v>
      </c>
      <c r="B287" s="480">
        <v>-2934.61996</v>
      </c>
      <c r="C287" s="480">
        <v>-2554.18019</v>
      </c>
      <c r="D287" s="480">
        <v>-2126.5606200000002</v>
      </c>
      <c r="E287" s="480">
        <v>-1921.8121000000001</v>
      </c>
      <c r="F287" s="480">
        <v>-2.4148000000000001</v>
      </c>
      <c r="G287" s="480">
        <v>-1425.01135</v>
      </c>
      <c r="H287" s="480">
        <v>-1.6824400000000002</v>
      </c>
      <c r="I287" s="480">
        <v>-10966.28146</v>
      </c>
    </row>
    <row r="288" spans="1:9" s="48" customFormat="1" ht="11.25">
      <c r="A288" s="1053" t="s">
        <v>267</v>
      </c>
      <c r="B288" s="480">
        <v>0</v>
      </c>
      <c r="C288" s="480">
        <v>0</v>
      </c>
      <c r="D288" s="480">
        <v>0</v>
      </c>
      <c r="E288" s="480">
        <v>0</v>
      </c>
      <c r="F288" s="480">
        <v>0</v>
      </c>
      <c r="G288" s="480">
        <v>0</v>
      </c>
      <c r="H288" s="480">
        <v>0</v>
      </c>
      <c r="I288" s="480">
        <v>0</v>
      </c>
    </row>
    <row r="289" spans="1:9" s="48" customFormat="1" ht="12" thickBot="1">
      <c r="A289" s="66" t="s">
        <v>268</v>
      </c>
      <c r="B289" s="480">
        <v>0</v>
      </c>
      <c r="C289" s="480">
        <v>0</v>
      </c>
      <c r="D289" s="480">
        <v>0</v>
      </c>
      <c r="E289" s="480">
        <v>0</v>
      </c>
      <c r="F289" s="480">
        <v>-30</v>
      </c>
      <c r="G289" s="480">
        <v>0</v>
      </c>
      <c r="H289" s="480">
        <v>0</v>
      </c>
      <c r="I289" s="480">
        <v>-30</v>
      </c>
    </row>
    <row r="290" spans="1:9" s="48" customFormat="1" ht="12.75" thickTop="1" thickBot="1">
      <c r="A290" s="1090" t="s">
        <v>269</v>
      </c>
      <c r="B290" s="1046">
        <v>69599.718760000003</v>
      </c>
      <c r="C290" s="1046">
        <v>251240.57930000001</v>
      </c>
      <c r="D290" s="1046">
        <v>138718.65012999999</v>
      </c>
      <c r="E290" s="1046">
        <v>15218.692349999999</v>
      </c>
      <c r="F290" s="1046">
        <v>44560.978090000004</v>
      </c>
      <c r="G290" s="1046">
        <v>33019.581749999998</v>
      </c>
      <c r="H290" s="1046">
        <v>3810.74935</v>
      </c>
      <c r="I290" s="1046">
        <v>556168.94972999999</v>
      </c>
    </row>
    <row r="291" spans="1:9" s="48" customFormat="1" ht="12.75" thickTop="1" thickBot="1">
      <c r="A291" s="1089" t="s">
        <v>270</v>
      </c>
      <c r="B291" s="1048">
        <v>-66119.061010000005</v>
      </c>
      <c r="C291" s="1048">
        <v>-189682.61959000002</v>
      </c>
      <c r="D291" s="1048">
        <v>-98090.27317</v>
      </c>
      <c r="E291" s="1048">
        <v>-17853.030179999998</v>
      </c>
      <c r="F291" s="1048">
        <v>-39675.962670000001</v>
      </c>
      <c r="G291" s="1048">
        <v>-36967.900460000004</v>
      </c>
      <c r="H291" s="1048">
        <v>-3995.3988999999997</v>
      </c>
      <c r="I291" s="1048">
        <v>-452384.24598000001</v>
      </c>
    </row>
    <row r="292" spans="1:9" s="48" customFormat="1" ht="12" thickTop="1">
      <c r="A292" s="66" t="s">
        <v>271</v>
      </c>
      <c r="B292" s="480">
        <v>-40366.23878</v>
      </c>
      <c r="C292" s="480">
        <v>-142177.39486</v>
      </c>
      <c r="D292" s="480">
        <v>-66212.516189999995</v>
      </c>
      <c r="E292" s="480">
        <v>-10644.448759999999</v>
      </c>
      <c r="F292" s="480">
        <v>-27874.996320000002</v>
      </c>
      <c r="G292" s="480">
        <v>-23988.881590000001</v>
      </c>
      <c r="H292" s="480">
        <v>-2113.52945</v>
      </c>
      <c r="I292" s="480">
        <v>-313378.00594999996</v>
      </c>
    </row>
    <row r="293" spans="1:9" s="48" customFormat="1" ht="11.25">
      <c r="A293" s="66" t="s">
        <v>272</v>
      </c>
      <c r="B293" s="480">
        <v>-3593.50855</v>
      </c>
      <c r="C293" s="480">
        <v>-8678.6887299999999</v>
      </c>
      <c r="D293" s="480">
        <v>-4456.2874199999997</v>
      </c>
      <c r="E293" s="480">
        <v>-1896.6195600000001</v>
      </c>
      <c r="F293" s="480">
        <v>-1985.7924499999999</v>
      </c>
      <c r="G293" s="480">
        <v>-2226.7653399999999</v>
      </c>
      <c r="H293" s="480">
        <v>-440.96613000000002</v>
      </c>
      <c r="I293" s="480">
        <v>-23278.62818</v>
      </c>
    </row>
    <row r="294" spans="1:9" s="48" customFormat="1" ht="11.25">
      <c r="A294" s="66" t="s">
        <v>273</v>
      </c>
      <c r="B294" s="480">
        <v>-309.0378</v>
      </c>
      <c r="C294" s="480">
        <v>-2019.7769099999998</v>
      </c>
      <c r="D294" s="480">
        <v>-360.70128999999997</v>
      </c>
      <c r="E294" s="480">
        <v>-244.19407000000001</v>
      </c>
      <c r="F294" s="480">
        <v>-231.23748000000001</v>
      </c>
      <c r="G294" s="480">
        <v>-281.28796</v>
      </c>
      <c r="H294" s="480">
        <v>-42.982559999999999</v>
      </c>
      <c r="I294" s="480">
        <v>-3489.2180699999999</v>
      </c>
    </row>
    <row r="295" spans="1:9" s="48" customFormat="1" ht="11.25">
      <c r="A295" s="66" t="s">
        <v>274</v>
      </c>
      <c r="B295" s="480">
        <v>-2545.82539</v>
      </c>
      <c r="C295" s="480">
        <v>-6598.4262500000004</v>
      </c>
      <c r="D295" s="480">
        <v>-3235.2894900000001</v>
      </c>
      <c r="E295" s="480">
        <v>-695.69365000000005</v>
      </c>
      <c r="F295" s="480">
        <v>-1542.0833500000001</v>
      </c>
      <c r="G295" s="480">
        <v>-1285.8152500000001</v>
      </c>
      <c r="H295" s="480">
        <v>-127.95685</v>
      </c>
      <c r="I295" s="480">
        <v>-16031.09023</v>
      </c>
    </row>
    <row r="296" spans="1:9" s="48" customFormat="1" ht="11.25">
      <c r="A296" s="66" t="s">
        <v>275</v>
      </c>
      <c r="B296" s="480">
        <v>-6307.3118400000003</v>
      </c>
      <c r="C296" s="480">
        <v>-767.87433999999996</v>
      </c>
      <c r="D296" s="480">
        <v>-1299.5099</v>
      </c>
      <c r="E296" s="480">
        <v>-719.46901000000003</v>
      </c>
      <c r="F296" s="480">
        <v>-1967.3871899999999</v>
      </c>
      <c r="G296" s="480">
        <v>-3402.8593799999999</v>
      </c>
      <c r="H296" s="480">
        <v>-379.68423999999999</v>
      </c>
      <c r="I296" s="480">
        <v>-14844.0959</v>
      </c>
    </row>
    <row r="297" spans="1:9" s="48" customFormat="1" ht="11.25">
      <c r="A297" s="66" t="s">
        <v>276</v>
      </c>
      <c r="B297" s="480">
        <v>-884.09246999999993</v>
      </c>
      <c r="C297" s="480">
        <v>-3265.2009399999997</v>
      </c>
      <c r="D297" s="480">
        <v>-1406.98299</v>
      </c>
      <c r="E297" s="480">
        <v>-377.03285</v>
      </c>
      <c r="F297" s="480">
        <v>-400.06092000000001</v>
      </c>
      <c r="G297" s="480">
        <v>-531.53278</v>
      </c>
      <c r="H297" s="480">
        <v>-169.32525000000001</v>
      </c>
      <c r="I297" s="480">
        <v>-7034.2282000000005</v>
      </c>
    </row>
    <row r="298" spans="1:9" s="48" customFormat="1" ht="11.25">
      <c r="A298" s="66" t="s">
        <v>277</v>
      </c>
      <c r="B298" s="480">
        <v>-2620.7912200000001</v>
      </c>
      <c r="C298" s="480">
        <v>-4897.9234699999997</v>
      </c>
      <c r="D298" s="480">
        <v>-5146.8110399999996</v>
      </c>
      <c r="E298" s="480">
        <v>-760.48156000000006</v>
      </c>
      <c r="F298" s="480">
        <v>-1193.3438799999999</v>
      </c>
      <c r="G298" s="480">
        <v>-946.77191000000005</v>
      </c>
      <c r="H298" s="480">
        <v>-122.84156</v>
      </c>
      <c r="I298" s="480">
        <v>-15688.96464</v>
      </c>
    </row>
    <row r="299" spans="1:9" s="48" customFormat="1" ht="11.25">
      <c r="A299" s="66" t="s">
        <v>278</v>
      </c>
      <c r="B299" s="480">
        <v>-2991.1806800000004</v>
      </c>
      <c r="C299" s="480">
        <v>-2256.16372</v>
      </c>
      <c r="D299" s="480">
        <v>-2070.1796899999999</v>
      </c>
      <c r="E299" s="480">
        <v>-376.46656999999999</v>
      </c>
      <c r="F299" s="480">
        <v>-88.590879999999999</v>
      </c>
      <c r="G299" s="480">
        <v>-575.19085999999993</v>
      </c>
      <c r="H299" s="480">
        <v>-78.940269999999998</v>
      </c>
      <c r="I299" s="480">
        <v>-8436.7126700000008</v>
      </c>
    </row>
    <row r="300" spans="1:9" s="48" customFormat="1" ht="12" thickBot="1">
      <c r="A300" s="66" t="s">
        <v>279</v>
      </c>
      <c r="B300" s="480">
        <v>-6501.0742799999998</v>
      </c>
      <c r="C300" s="480">
        <v>-19021.17037</v>
      </c>
      <c r="D300" s="480">
        <v>-13901.99516</v>
      </c>
      <c r="E300" s="480">
        <v>-2138.6241500000001</v>
      </c>
      <c r="F300" s="480">
        <v>-4392.4701999999997</v>
      </c>
      <c r="G300" s="480">
        <v>-3728.7953900000002</v>
      </c>
      <c r="H300" s="480">
        <v>-519.17259000000001</v>
      </c>
      <c r="I300" s="480">
        <v>-50203.30214</v>
      </c>
    </row>
    <row r="301" spans="1:9" s="48" customFormat="1" ht="12.75" thickTop="1" thickBot="1">
      <c r="A301" s="1052" t="s">
        <v>280</v>
      </c>
      <c r="B301" s="1048">
        <v>3480.6577499999999</v>
      </c>
      <c r="C301" s="1048">
        <v>61557.959710000003</v>
      </c>
      <c r="D301" s="1048">
        <v>40628.376960000001</v>
      </c>
      <c r="E301" s="1048">
        <v>-2634.3378299999999</v>
      </c>
      <c r="F301" s="1048">
        <v>4885.0154199999997</v>
      </c>
      <c r="G301" s="1048">
        <v>-3948.31871</v>
      </c>
      <c r="H301" s="1048">
        <v>-184.64954999999998</v>
      </c>
      <c r="I301" s="1048">
        <v>103784.70375</v>
      </c>
    </row>
    <row r="302" spans="1:9" s="48" customFormat="1" ht="12" thickTop="1">
      <c r="A302" s="1054" t="s">
        <v>281</v>
      </c>
      <c r="B302" s="480">
        <v>0</v>
      </c>
      <c r="C302" s="480">
        <v>9.898909999999999</v>
      </c>
      <c r="D302" s="480">
        <v>14.09487</v>
      </c>
      <c r="E302" s="480">
        <v>0</v>
      </c>
      <c r="F302" s="480">
        <v>6.5780000000000005E-2</v>
      </c>
      <c r="G302" s="480">
        <v>-2.0000000000000002E-5</v>
      </c>
      <c r="H302" s="480">
        <v>0</v>
      </c>
      <c r="I302" s="480">
        <v>24.059540000000002</v>
      </c>
    </row>
    <row r="303" spans="1:9" s="48" customFormat="1" ht="11.25">
      <c r="A303" s="1053" t="s">
        <v>282</v>
      </c>
      <c r="B303" s="480">
        <v>0</v>
      </c>
      <c r="C303" s="480">
        <v>9.6278299999999994</v>
      </c>
      <c r="D303" s="480">
        <v>14.065190000000001</v>
      </c>
      <c r="E303" s="480">
        <v>0</v>
      </c>
      <c r="F303" s="480">
        <v>6.5780000000000005E-2</v>
      </c>
      <c r="G303" s="480">
        <v>-2.0000000000000002E-5</v>
      </c>
      <c r="H303" s="480">
        <v>0</v>
      </c>
      <c r="I303" s="480">
        <v>23.758779999999998</v>
      </c>
    </row>
    <row r="304" spans="1:9" s="48" customFormat="1" ht="11.25">
      <c r="A304" s="1053" t="s">
        <v>283</v>
      </c>
      <c r="B304" s="480">
        <v>0</v>
      </c>
      <c r="C304" s="480">
        <v>0.27107999999999999</v>
      </c>
      <c r="D304" s="480">
        <v>2.9679999999999998E-2</v>
      </c>
      <c r="E304" s="480">
        <v>0</v>
      </c>
      <c r="F304" s="480">
        <v>0</v>
      </c>
      <c r="G304" s="480">
        <v>0</v>
      </c>
      <c r="H304" s="480">
        <v>0</v>
      </c>
      <c r="I304" s="480">
        <v>0.30075999999999997</v>
      </c>
    </row>
    <row r="305" spans="1:9" s="48" customFormat="1" ht="11.25">
      <c r="A305" s="1054" t="s">
        <v>284</v>
      </c>
      <c r="B305" s="480">
        <v>0</v>
      </c>
      <c r="C305" s="480">
        <v>-10.92703</v>
      </c>
      <c r="D305" s="480">
        <v>-213.09061</v>
      </c>
      <c r="E305" s="480">
        <v>0</v>
      </c>
      <c r="F305" s="480">
        <v>0</v>
      </c>
      <c r="G305" s="480">
        <v>0</v>
      </c>
      <c r="H305" s="480">
        <v>0</v>
      </c>
      <c r="I305" s="480">
        <v>-224.01764</v>
      </c>
    </row>
    <row r="306" spans="1:9" s="48" customFormat="1" ht="11.25">
      <c r="A306" s="1053" t="s">
        <v>285</v>
      </c>
      <c r="B306" s="480">
        <v>0</v>
      </c>
      <c r="C306" s="480">
        <v>-10.92703</v>
      </c>
      <c r="D306" s="480">
        <v>-213.09061</v>
      </c>
      <c r="E306" s="480">
        <v>0</v>
      </c>
      <c r="F306" s="480">
        <v>0</v>
      </c>
      <c r="G306" s="480">
        <v>0</v>
      </c>
      <c r="H306" s="480">
        <v>0</v>
      </c>
      <c r="I306" s="480">
        <v>-224.01764</v>
      </c>
    </row>
    <row r="307" spans="1:9" s="48" customFormat="1" ht="12" thickBot="1">
      <c r="A307" s="1053" t="s">
        <v>286</v>
      </c>
      <c r="B307" s="480">
        <v>0</v>
      </c>
      <c r="C307" s="480">
        <v>0</v>
      </c>
      <c r="D307" s="480">
        <v>0</v>
      </c>
      <c r="E307" s="480">
        <v>0</v>
      </c>
      <c r="F307" s="480">
        <v>0</v>
      </c>
      <c r="G307" s="480">
        <v>0</v>
      </c>
      <c r="H307" s="480">
        <v>0</v>
      </c>
      <c r="I307" s="480">
        <v>0</v>
      </c>
    </row>
    <row r="308" spans="1:9" s="48" customFormat="1" ht="12.75" thickTop="1" thickBot="1">
      <c r="A308" s="1089" t="s">
        <v>287</v>
      </c>
      <c r="B308" s="304">
        <v>3480.6577499999999</v>
      </c>
      <c r="C308" s="304">
        <v>61556.93159</v>
      </c>
      <c r="D308" s="304">
        <v>40429.381219999996</v>
      </c>
      <c r="E308" s="304">
        <v>-2634.3378299999999</v>
      </c>
      <c r="F308" s="304">
        <v>4885.0812000000005</v>
      </c>
      <c r="G308" s="304">
        <v>-3948.31873</v>
      </c>
      <c r="H308" s="304">
        <v>-184.64954999999998</v>
      </c>
      <c r="I308" s="304">
        <v>103584.74565000001</v>
      </c>
    </row>
    <row r="309" spans="1:9" s="48" customFormat="1" ht="12.75" thickTop="1" thickBot="1">
      <c r="A309" s="1053" t="s">
        <v>288</v>
      </c>
      <c r="B309" s="1062">
        <v>0.12508</v>
      </c>
      <c r="C309" s="1062">
        <v>-2155.1762699999999</v>
      </c>
      <c r="D309" s="1062">
        <v>202.90241</v>
      </c>
      <c r="E309" s="1062">
        <v>0</v>
      </c>
      <c r="F309" s="1062">
        <v>0</v>
      </c>
      <c r="G309" s="1062">
        <v>8.4129999999999996E-2</v>
      </c>
      <c r="H309" s="1062">
        <v>0</v>
      </c>
      <c r="I309" s="1062">
        <v>-1952.0646499999998</v>
      </c>
    </row>
    <row r="310" spans="1:9" s="48" customFormat="1" ht="12.75" thickTop="1" thickBot="1">
      <c r="A310" s="1052" t="s">
        <v>289</v>
      </c>
      <c r="B310" s="304">
        <v>3480.7828300000001</v>
      </c>
      <c r="C310" s="304">
        <v>59401.755320000004</v>
      </c>
      <c r="D310" s="304">
        <v>40632.283630000005</v>
      </c>
      <c r="E310" s="304">
        <v>-2634.3378299999999</v>
      </c>
      <c r="F310" s="304">
        <v>4885.0812000000005</v>
      </c>
      <c r="G310" s="304">
        <v>-3948.2346000000002</v>
      </c>
      <c r="H310" s="304">
        <v>-184.64954999999998</v>
      </c>
      <c r="I310" s="304">
        <v>101632.681</v>
      </c>
    </row>
    <row r="311" spans="1:9" s="48" customFormat="1" ht="12.75" thickTop="1" thickBot="1">
      <c r="A311" s="66" t="s">
        <v>290</v>
      </c>
      <c r="B311" s="1062">
        <v>685.94279000000006</v>
      </c>
      <c r="C311" s="1062">
        <v>246.76818</v>
      </c>
      <c r="D311" s="1062">
        <v>418.19946000000004</v>
      </c>
      <c r="E311" s="1062">
        <v>88.872259999999997</v>
      </c>
      <c r="F311" s="1062">
        <v>-92.240039999999993</v>
      </c>
      <c r="G311" s="1062">
        <v>0</v>
      </c>
      <c r="H311" s="1062">
        <v>59.143709999999999</v>
      </c>
      <c r="I311" s="1062">
        <v>1406.6863600000001</v>
      </c>
    </row>
    <row r="312" spans="1:9" s="48" customFormat="1" ht="12.75" thickTop="1" thickBot="1">
      <c r="A312" s="1089" t="s">
        <v>291</v>
      </c>
      <c r="B312" s="304">
        <v>4166.7256200000002</v>
      </c>
      <c r="C312" s="304">
        <v>59648.523500000003</v>
      </c>
      <c r="D312" s="304">
        <v>41050.483090000002</v>
      </c>
      <c r="E312" s="304">
        <v>-2545.4655699999998</v>
      </c>
      <c r="F312" s="304">
        <v>4792.8411599999999</v>
      </c>
      <c r="G312" s="304">
        <v>-3948.2346000000002</v>
      </c>
      <c r="H312" s="304">
        <v>-125.50583999999999</v>
      </c>
      <c r="I312" s="304">
        <v>103039.36736</v>
      </c>
    </row>
    <row r="313" spans="1:9" s="48" customFormat="1" ht="12.75" thickTop="1" thickBot="1">
      <c r="A313" s="66" t="s">
        <v>292</v>
      </c>
      <c r="B313" s="1062">
        <v>0</v>
      </c>
      <c r="C313" s="1062">
        <v>0</v>
      </c>
      <c r="D313" s="1062">
        <v>0</v>
      </c>
      <c r="E313" s="1062">
        <v>0</v>
      </c>
      <c r="F313" s="1062">
        <v>0</v>
      </c>
      <c r="G313" s="1062">
        <v>0</v>
      </c>
      <c r="H313" s="1062">
        <v>0</v>
      </c>
      <c r="I313" s="1062">
        <v>0</v>
      </c>
    </row>
    <row r="314" spans="1:9" s="48" customFormat="1" ht="12.75" thickTop="1" thickBot="1">
      <c r="A314" s="1052" t="s">
        <v>293</v>
      </c>
      <c r="B314" s="304">
        <v>4166.7256200000002</v>
      </c>
      <c r="C314" s="304">
        <v>59648.523500000003</v>
      </c>
      <c r="D314" s="304">
        <v>41050.483090000002</v>
      </c>
      <c r="E314" s="304">
        <v>-2545.4655699999998</v>
      </c>
      <c r="F314" s="304">
        <v>4792.8411599999999</v>
      </c>
      <c r="G314" s="304">
        <v>-3948.2346000000002</v>
      </c>
      <c r="H314" s="304">
        <v>-125.50583999999999</v>
      </c>
      <c r="I314" s="304">
        <v>103039.36736</v>
      </c>
    </row>
    <row r="315" spans="1:9" s="48" customFormat="1" ht="12.75" thickTop="1" thickBot="1">
      <c r="A315" s="1054" t="s">
        <v>294</v>
      </c>
      <c r="B315" s="1062">
        <v>0</v>
      </c>
      <c r="C315" s="1062">
        <v>-29835.29911</v>
      </c>
      <c r="D315" s="1062">
        <v>-18827.840690000001</v>
      </c>
      <c r="E315" s="1062">
        <v>0</v>
      </c>
      <c r="F315" s="1062">
        <v>0</v>
      </c>
      <c r="G315" s="1062">
        <v>-62.649329999999999</v>
      </c>
      <c r="H315" s="1062">
        <v>0</v>
      </c>
      <c r="I315" s="1062">
        <v>-48725.789130000005</v>
      </c>
    </row>
    <row r="316" spans="1:9" s="48" customFormat="1" ht="12.75" thickTop="1" thickBot="1">
      <c r="A316" s="1052" t="s">
        <v>295</v>
      </c>
      <c r="B316" s="304">
        <v>4166.7256200000002</v>
      </c>
      <c r="C316" s="304">
        <v>29813.224389999999</v>
      </c>
      <c r="D316" s="304">
        <v>22222.642399999997</v>
      </c>
      <c r="E316" s="304">
        <v>-2545.4655699999998</v>
      </c>
      <c r="F316" s="304">
        <v>4792.8411599999999</v>
      </c>
      <c r="G316" s="304">
        <v>-4010.88393</v>
      </c>
      <c r="H316" s="304">
        <v>-125.50583999999999</v>
      </c>
      <c r="I316" s="304">
        <v>54313.578229999999</v>
      </c>
    </row>
    <row r="317" spans="1:9" s="48" customFormat="1" ht="12.75" thickTop="1" thickBot="1">
      <c r="A317" s="666"/>
      <c r="B317" s="667"/>
      <c r="C317" s="667"/>
      <c r="D317" s="667"/>
      <c r="E317" s="667"/>
      <c r="F317" s="667"/>
      <c r="G317" s="667"/>
      <c r="H317" s="667"/>
      <c r="I317" s="667"/>
    </row>
    <row r="318" spans="1:9" ht="15.75" thickTop="1">
      <c r="A318" s="66"/>
      <c r="B318" s="413"/>
      <c r="C318" s="413"/>
      <c r="D318" s="413"/>
      <c r="E318" s="413"/>
      <c r="F318" s="413"/>
      <c r="G318" s="413"/>
      <c r="H318" s="413"/>
      <c r="I318" s="413"/>
    </row>
    <row r="319" spans="1:9">
      <c r="A319" s="66"/>
      <c r="B319" s="413"/>
      <c r="C319" s="413"/>
      <c r="D319" s="413"/>
      <c r="E319" s="413"/>
      <c r="F319" s="413"/>
      <c r="G319" s="413"/>
      <c r="H319" s="413"/>
      <c r="I319" s="413"/>
    </row>
    <row r="320" spans="1:9"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6"/>
  <sheetViews>
    <sheetView showGridLines="0" zoomScaleNormal="100" workbookViewId="0">
      <selection sqref="A1:I1"/>
    </sheetView>
  </sheetViews>
  <sheetFormatPr baseColWidth="10" defaultColWidth="9.140625" defaultRowHeight="15"/>
  <cols>
    <col min="1" max="1" width="77.28515625" style="69" customWidth="1"/>
    <col min="2" max="3" width="9.28515625" style="68" customWidth="1"/>
    <col min="4" max="4" width="11.140625" style="68" bestFit="1" customWidth="1"/>
    <col min="5" max="5" width="9.28515625" style="68" customWidth="1"/>
    <col min="6" max="8" width="12" style="68" customWidth="1"/>
    <col min="9" max="9" width="12.28515625" style="68" customWidth="1"/>
    <col min="10" max="256" width="9.140625" style="689"/>
    <col min="257" max="257" width="77.28515625" style="689" customWidth="1"/>
    <col min="258" max="259" width="9.28515625" style="689" customWidth="1"/>
    <col min="260" max="260" width="11.140625" style="689" bestFit="1" customWidth="1"/>
    <col min="261" max="261" width="9.28515625" style="689" customWidth="1"/>
    <col min="262" max="264" width="12" style="689" customWidth="1"/>
    <col min="265" max="265" width="12.28515625" style="689" customWidth="1"/>
    <col min="266" max="512" width="9.140625" style="689"/>
    <col min="513" max="513" width="77.28515625" style="689" customWidth="1"/>
    <col min="514" max="515" width="9.28515625" style="689" customWidth="1"/>
    <col min="516" max="516" width="11.140625" style="689" bestFit="1" customWidth="1"/>
    <col min="517" max="517" width="9.28515625" style="689" customWidth="1"/>
    <col min="518" max="520" width="12" style="689" customWidth="1"/>
    <col min="521" max="521" width="12.28515625" style="689" customWidth="1"/>
    <col min="522" max="768" width="9.140625" style="689"/>
    <col min="769" max="769" width="77.28515625" style="689" customWidth="1"/>
    <col min="770" max="771" width="9.28515625" style="689" customWidth="1"/>
    <col min="772" max="772" width="11.140625" style="689" bestFit="1" customWidth="1"/>
    <col min="773" max="773" width="9.28515625" style="689" customWidth="1"/>
    <col min="774" max="776" width="12" style="689" customWidth="1"/>
    <col min="777" max="777" width="12.28515625" style="689" customWidth="1"/>
    <col min="778" max="1024" width="9.140625" style="689"/>
    <col min="1025" max="1025" width="77.28515625" style="689" customWidth="1"/>
    <col min="1026" max="1027" width="9.28515625" style="689" customWidth="1"/>
    <col min="1028" max="1028" width="11.140625" style="689" bestFit="1" customWidth="1"/>
    <col min="1029" max="1029" width="9.28515625" style="689" customWidth="1"/>
    <col min="1030" max="1032" width="12" style="689" customWidth="1"/>
    <col min="1033" max="1033" width="12.28515625" style="689" customWidth="1"/>
    <col min="1034" max="1280" width="9.140625" style="689"/>
    <col min="1281" max="1281" width="77.28515625" style="689" customWidth="1"/>
    <col min="1282" max="1283" width="9.28515625" style="689" customWidth="1"/>
    <col min="1284" max="1284" width="11.140625" style="689" bestFit="1" customWidth="1"/>
    <col min="1285" max="1285" width="9.28515625" style="689" customWidth="1"/>
    <col min="1286" max="1288" width="12" style="689" customWidth="1"/>
    <col min="1289" max="1289" width="12.28515625" style="689" customWidth="1"/>
    <col min="1290" max="1536" width="9.140625" style="689"/>
    <col min="1537" max="1537" width="77.28515625" style="689" customWidth="1"/>
    <col min="1538" max="1539" width="9.28515625" style="689" customWidth="1"/>
    <col min="1540" max="1540" width="11.140625" style="689" bestFit="1" customWidth="1"/>
    <col min="1541" max="1541" width="9.28515625" style="689" customWidth="1"/>
    <col min="1542" max="1544" width="12" style="689" customWidth="1"/>
    <col min="1545" max="1545" width="12.28515625" style="689" customWidth="1"/>
    <col min="1546" max="1792" width="9.140625" style="689"/>
    <col min="1793" max="1793" width="77.28515625" style="689" customWidth="1"/>
    <col min="1794" max="1795" width="9.28515625" style="689" customWidth="1"/>
    <col min="1796" max="1796" width="11.140625" style="689" bestFit="1" customWidth="1"/>
    <col min="1797" max="1797" width="9.28515625" style="689" customWidth="1"/>
    <col min="1798" max="1800" width="12" style="689" customWidth="1"/>
    <col min="1801" max="1801" width="12.28515625" style="689" customWidth="1"/>
    <col min="1802" max="2048" width="9.140625" style="689"/>
    <col min="2049" max="2049" width="77.28515625" style="689" customWidth="1"/>
    <col min="2050" max="2051" width="9.28515625" style="689" customWidth="1"/>
    <col min="2052" max="2052" width="11.140625" style="689" bestFit="1" customWidth="1"/>
    <col min="2053" max="2053" width="9.28515625" style="689" customWidth="1"/>
    <col min="2054" max="2056" width="12" style="689" customWidth="1"/>
    <col min="2057" max="2057" width="12.28515625" style="689" customWidth="1"/>
    <col min="2058" max="2304" width="9.140625" style="689"/>
    <col min="2305" max="2305" width="77.28515625" style="689" customWidth="1"/>
    <col min="2306" max="2307" width="9.28515625" style="689" customWidth="1"/>
    <col min="2308" max="2308" width="11.140625" style="689" bestFit="1" customWidth="1"/>
    <col min="2309" max="2309" width="9.28515625" style="689" customWidth="1"/>
    <col min="2310" max="2312" width="12" style="689" customWidth="1"/>
    <col min="2313" max="2313" width="12.28515625" style="689" customWidth="1"/>
    <col min="2314" max="2560" width="9.140625" style="689"/>
    <col min="2561" max="2561" width="77.28515625" style="689" customWidth="1"/>
    <col min="2562" max="2563" width="9.28515625" style="689" customWidth="1"/>
    <col min="2564" max="2564" width="11.140625" style="689" bestFit="1" customWidth="1"/>
    <col min="2565" max="2565" width="9.28515625" style="689" customWidth="1"/>
    <col min="2566" max="2568" width="12" style="689" customWidth="1"/>
    <col min="2569" max="2569" width="12.28515625" style="689" customWidth="1"/>
    <col min="2570" max="2816" width="9.140625" style="689"/>
    <col min="2817" max="2817" width="77.28515625" style="689" customWidth="1"/>
    <col min="2818" max="2819" width="9.28515625" style="689" customWidth="1"/>
    <col min="2820" max="2820" width="11.140625" style="689" bestFit="1" customWidth="1"/>
    <col min="2821" max="2821" width="9.28515625" style="689" customWidth="1"/>
    <col min="2822" max="2824" width="12" style="689" customWidth="1"/>
    <col min="2825" max="2825" width="12.28515625" style="689" customWidth="1"/>
    <col min="2826" max="3072" width="9.140625" style="689"/>
    <col min="3073" max="3073" width="77.28515625" style="689" customWidth="1"/>
    <col min="3074" max="3075" width="9.28515625" style="689" customWidth="1"/>
    <col min="3076" max="3076" width="11.140625" style="689" bestFit="1" customWidth="1"/>
    <col min="3077" max="3077" width="9.28515625" style="689" customWidth="1"/>
    <col min="3078" max="3080" width="12" style="689" customWidth="1"/>
    <col min="3081" max="3081" width="12.28515625" style="689" customWidth="1"/>
    <col min="3082" max="3328" width="9.140625" style="689"/>
    <col min="3329" max="3329" width="77.28515625" style="689" customWidth="1"/>
    <col min="3330" max="3331" width="9.28515625" style="689" customWidth="1"/>
    <col min="3332" max="3332" width="11.140625" style="689" bestFit="1" customWidth="1"/>
    <col min="3333" max="3333" width="9.28515625" style="689" customWidth="1"/>
    <col min="3334" max="3336" width="12" style="689" customWidth="1"/>
    <col min="3337" max="3337" width="12.28515625" style="689" customWidth="1"/>
    <col min="3338" max="3584" width="9.140625" style="689"/>
    <col min="3585" max="3585" width="77.28515625" style="689" customWidth="1"/>
    <col min="3586" max="3587" width="9.28515625" style="689" customWidth="1"/>
    <col min="3588" max="3588" width="11.140625" style="689" bestFit="1" customWidth="1"/>
    <col min="3589" max="3589" width="9.28515625" style="689" customWidth="1"/>
    <col min="3590" max="3592" width="12" style="689" customWidth="1"/>
    <col min="3593" max="3593" width="12.28515625" style="689" customWidth="1"/>
    <col min="3594" max="3840" width="9.140625" style="689"/>
    <col min="3841" max="3841" width="77.28515625" style="689" customWidth="1"/>
    <col min="3842" max="3843" width="9.28515625" style="689" customWidth="1"/>
    <col min="3844" max="3844" width="11.140625" style="689" bestFit="1" customWidth="1"/>
    <col min="3845" max="3845" width="9.28515625" style="689" customWidth="1"/>
    <col min="3846" max="3848" width="12" style="689" customWidth="1"/>
    <col min="3849" max="3849" width="12.28515625" style="689" customWidth="1"/>
    <col min="3850" max="4096" width="9.140625" style="689"/>
    <col min="4097" max="4097" width="77.28515625" style="689" customWidth="1"/>
    <col min="4098" max="4099" width="9.28515625" style="689" customWidth="1"/>
    <col min="4100" max="4100" width="11.140625" style="689" bestFit="1" customWidth="1"/>
    <col min="4101" max="4101" width="9.28515625" style="689" customWidth="1"/>
    <col min="4102" max="4104" width="12" style="689" customWidth="1"/>
    <col min="4105" max="4105" width="12.28515625" style="689" customWidth="1"/>
    <col min="4106" max="4352" width="9.140625" style="689"/>
    <col min="4353" max="4353" width="77.28515625" style="689" customWidth="1"/>
    <col min="4354" max="4355" width="9.28515625" style="689" customWidth="1"/>
    <col min="4356" max="4356" width="11.140625" style="689" bestFit="1" customWidth="1"/>
    <col min="4357" max="4357" width="9.28515625" style="689" customWidth="1"/>
    <col min="4358" max="4360" width="12" style="689" customWidth="1"/>
    <col min="4361" max="4361" width="12.28515625" style="689" customWidth="1"/>
    <col min="4362" max="4608" width="9.140625" style="689"/>
    <col min="4609" max="4609" width="77.28515625" style="689" customWidth="1"/>
    <col min="4610" max="4611" width="9.28515625" style="689" customWidth="1"/>
    <col min="4612" max="4612" width="11.140625" style="689" bestFit="1" customWidth="1"/>
    <col min="4613" max="4613" width="9.28515625" style="689" customWidth="1"/>
    <col min="4614" max="4616" width="12" style="689" customWidth="1"/>
    <col min="4617" max="4617" width="12.28515625" style="689" customWidth="1"/>
    <col min="4618" max="4864" width="9.140625" style="689"/>
    <col min="4865" max="4865" width="77.28515625" style="689" customWidth="1"/>
    <col min="4866" max="4867" width="9.28515625" style="689" customWidth="1"/>
    <col min="4868" max="4868" width="11.140625" style="689" bestFit="1" customWidth="1"/>
    <col min="4869" max="4869" width="9.28515625" style="689" customWidth="1"/>
    <col min="4870" max="4872" width="12" style="689" customWidth="1"/>
    <col min="4873" max="4873" width="12.28515625" style="689" customWidth="1"/>
    <col min="4874" max="5120" width="9.140625" style="689"/>
    <col min="5121" max="5121" width="77.28515625" style="689" customWidth="1"/>
    <col min="5122" max="5123" width="9.28515625" style="689" customWidth="1"/>
    <col min="5124" max="5124" width="11.140625" style="689" bestFit="1" customWidth="1"/>
    <col min="5125" max="5125" width="9.28515625" style="689" customWidth="1"/>
    <col min="5126" max="5128" width="12" style="689" customWidth="1"/>
    <col min="5129" max="5129" width="12.28515625" style="689" customWidth="1"/>
    <col min="5130" max="5376" width="9.140625" style="689"/>
    <col min="5377" max="5377" width="77.28515625" style="689" customWidth="1"/>
    <col min="5378" max="5379" width="9.28515625" style="689" customWidth="1"/>
    <col min="5380" max="5380" width="11.140625" style="689" bestFit="1" customWidth="1"/>
    <col min="5381" max="5381" width="9.28515625" style="689" customWidth="1"/>
    <col min="5382" max="5384" width="12" style="689" customWidth="1"/>
    <col min="5385" max="5385" width="12.28515625" style="689" customWidth="1"/>
    <col min="5386" max="5632" width="9.140625" style="689"/>
    <col min="5633" max="5633" width="77.28515625" style="689" customWidth="1"/>
    <col min="5634" max="5635" width="9.28515625" style="689" customWidth="1"/>
    <col min="5636" max="5636" width="11.140625" style="689" bestFit="1" customWidth="1"/>
    <col min="5637" max="5637" width="9.28515625" style="689" customWidth="1"/>
    <col min="5638" max="5640" width="12" style="689" customWidth="1"/>
    <col min="5641" max="5641" width="12.28515625" style="689" customWidth="1"/>
    <col min="5642" max="5888" width="9.140625" style="689"/>
    <col min="5889" max="5889" width="77.28515625" style="689" customWidth="1"/>
    <col min="5890" max="5891" width="9.28515625" style="689" customWidth="1"/>
    <col min="5892" max="5892" width="11.140625" style="689" bestFit="1" customWidth="1"/>
    <col min="5893" max="5893" width="9.28515625" style="689" customWidth="1"/>
    <col min="5894" max="5896" width="12" style="689" customWidth="1"/>
    <col min="5897" max="5897" width="12.28515625" style="689" customWidth="1"/>
    <col min="5898" max="6144" width="9.140625" style="689"/>
    <col min="6145" max="6145" width="77.28515625" style="689" customWidth="1"/>
    <col min="6146" max="6147" width="9.28515625" style="689" customWidth="1"/>
    <col min="6148" max="6148" width="11.140625" style="689" bestFit="1" customWidth="1"/>
    <col min="6149" max="6149" width="9.28515625" style="689" customWidth="1"/>
    <col min="6150" max="6152" width="12" style="689" customWidth="1"/>
    <col min="6153" max="6153" width="12.28515625" style="689" customWidth="1"/>
    <col min="6154" max="6400" width="9.140625" style="689"/>
    <col min="6401" max="6401" width="77.28515625" style="689" customWidth="1"/>
    <col min="6402" max="6403" width="9.28515625" style="689" customWidth="1"/>
    <col min="6404" max="6404" width="11.140625" style="689" bestFit="1" customWidth="1"/>
    <col min="6405" max="6405" width="9.28515625" style="689" customWidth="1"/>
    <col min="6406" max="6408" width="12" style="689" customWidth="1"/>
    <col min="6409" max="6409" width="12.28515625" style="689" customWidth="1"/>
    <col min="6410" max="6656" width="9.140625" style="689"/>
    <col min="6657" max="6657" width="77.28515625" style="689" customWidth="1"/>
    <col min="6658" max="6659" width="9.28515625" style="689" customWidth="1"/>
    <col min="6660" max="6660" width="11.140625" style="689" bestFit="1" customWidth="1"/>
    <col min="6661" max="6661" width="9.28515625" style="689" customWidth="1"/>
    <col min="6662" max="6664" width="12" style="689" customWidth="1"/>
    <col min="6665" max="6665" width="12.28515625" style="689" customWidth="1"/>
    <col min="6666" max="6912" width="9.140625" style="689"/>
    <col min="6913" max="6913" width="77.28515625" style="689" customWidth="1"/>
    <col min="6914" max="6915" width="9.28515625" style="689" customWidth="1"/>
    <col min="6916" max="6916" width="11.140625" style="689" bestFit="1" customWidth="1"/>
    <col min="6917" max="6917" width="9.28515625" style="689" customWidth="1"/>
    <col min="6918" max="6920" width="12" style="689" customWidth="1"/>
    <col min="6921" max="6921" width="12.28515625" style="689" customWidth="1"/>
    <col min="6922" max="7168" width="9.140625" style="689"/>
    <col min="7169" max="7169" width="77.28515625" style="689" customWidth="1"/>
    <col min="7170" max="7171" width="9.28515625" style="689" customWidth="1"/>
    <col min="7172" max="7172" width="11.140625" style="689" bestFit="1" customWidth="1"/>
    <col min="7173" max="7173" width="9.28515625" style="689" customWidth="1"/>
    <col min="7174" max="7176" width="12" style="689" customWidth="1"/>
    <col min="7177" max="7177" width="12.28515625" style="689" customWidth="1"/>
    <col min="7178" max="7424" width="9.140625" style="689"/>
    <col min="7425" max="7425" width="77.28515625" style="689" customWidth="1"/>
    <col min="7426" max="7427" width="9.28515625" style="689" customWidth="1"/>
    <col min="7428" max="7428" width="11.140625" style="689" bestFit="1" customWidth="1"/>
    <col min="7429" max="7429" width="9.28515625" style="689" customWidth="1"/>
    <col min="7430" max="7432" width="12" style="689" customWidth="1"/>
    <col min="7433" max="7433" width="12.28515625" style="689" customWidth="1"/>
    <col min="7434" max="7680" width="9.140625" style="689"/>
    <col min="7681" max="7681" width="77.28515625" style="689" customWidth="1"/>
    <col min="7682" max="7683" width="9.28515625" style="689" customWidth="1"/>
    <col min="7684" max="7684" width="11.140625" style="689" bestFit="1" customWidth="1"/>
    <col min="7685" max="7685" width="9.28515625" style="689" customWidth="1"/>
    <col min="7686" max="7688" width="12" style="689" customWidth="1"/>
    <col min="7689" max="7689" width="12.28515625" style="689" customWidth="1"/>
    <col min="7690" max="7936" width="9.140625" style="689"/>
    <col min="7937" max="7937" width="77.28515625" style="689" customWidth="1"/>
    <col min="7938" max="7939" width="9.28515625" style="689" customWidth="1"/>
    <col min="7940" max="7940" width="11.140625" style="689" bestFit="1" customWidth="1"/>
    <col min="7941" max="7941" width="9.28515625" style="689" customWidth="1"/>
    <col min="7942" max="7944" width="12" style="689" customWidth="1"/>
    <col min="7945" max="7945" width="12.28515625" style="689" customWidth="1"/>
    <col min="7946" max="8192" width="9.140625" style="689"/>
    <col min="8193" max="8193" width="77.28515625" style="689" customWidth="1"/>
    <col min="8194" max="8195" width="9.28515625" style="689" customWidth="1"/>
    <col min="8196" max="8196" width="11.140625" style="689" bestFit="1" customWidth="1"/>
    <col min="8197" max="8197" width="9.28515625" style="689" customWidth="1"/>
    <col min="8198" max="8200" width="12" style="689" customWidth="1"/>
    <col min="8201" max="8201" width="12.28515625" style="689" customWidth="1"/>
    <col min="8202" max="8448" width="9.140625" style="689"/>
    <col min="8449" max="8449" width="77.28515625" style="689" customWidth="1"/>
    <col min="8450" max="8451" width="9.28515625" style="689" customWidth="1"/>
    <col min="8452" max="8452" width="11.140625" style="689" bestFit="1" customWidth="1"/>
    <col min="8453" max="8453" width="9.28515625" style="689" customWidth="1"/>
    <col min="8454" max="8456" width="12" style="689" customWidth="1"/>
    <col min="8457" max="8457" width="12.28515625" style="689" customWidth="1"/>
    <col min="8458" max="8704" width="9.140625" style="689"/>
    <col min="8705" max="8705" width="77.28515625" style="689" customWidth="1"/>
    <col min="8706" max="8707" width="9.28515625" style="689" customWidth="1"/>
    <col min="8708" max="8708" width="11.140625" style="689" bestFit="1" customWidth="1"/>
    <col min="8709" max="8709" width="9.28515625" style="689" customWidth="1"/>
    <col min="8710" max="8712" width="12" style="689" customWidth="1"/>
    <col min="8713" max="8713" width="12.28515625" style="689" customWidth="1"/>
    <col min="8714" max="8960" width="9.140625" style="689"/>
    <col min="8961" max="8961" width="77.28515625" style="689" customWidth="1"/>
    <col min="8962" max="8963" width="9.28515625" style="689" customWidth="1"/>
    <col min="8964" max="8964" width="11.140625" style="689" bestFit="1" customWidth="1"/>
    <col min="8965" max="8965" width="9.28515625" style="689" customWidth="1"/>
    <col min="8966" max="8968" width="12" style="689" customWidth="1"/>
    <col min="8969" max="8969" width="12.28515625" style="689" customWidth="1"/>
    <col min="8970" max="9216" width="9.140625" style="689"/>
    <col min="9217" max="9217" width="77.28515625" style="689" customWidth="1"/>
    <col min="9218" max="9219" width="9.28515625" style="689" customWidth="1"/>
    <col min="9220" max="9220" width="11.140625" style="689" bestFit="1" customWidth="1"/>
    <col min="9221" max="9221" width="9.28515625" style="689" customWidth="1"/>
    <col min="9222" max="9224" width="12" style="689" customWidth="1"/>
    <col min="9225" max="9225" width="12.28515625" style="689" customWidth="1"/>
    <col min="9226" max="9472" width="9.140625" style="689"/>
    <col min="9473" max="9473" width="77.28515625" style="689" customWidth="1"/>
    <col min="9474" max="9475" width="9.28515625" style="689" customWidth="1"/>
    <col min="9476" max="9476" width="11.140625" style="689" bestFit="1" customWidth="1"/>
    <col min="9477" max="9477" width="9.28515625" style="689" customWidth="1"/>
    <col min="9478" max="9480" width="12" style="689" customWidth="1"/>
    <col min="9481" max="9481" width="12.28515625" style="689" customWidth="1"/>
    <col min="9482" max="9728" width="9.140625" style="689"/>
    <col min="9729" max="9729" width="77.28515625" style="689" customWidth="1"/>
    <col min="9730" max="9731" width="9.28515625" style="689" customWidth="1"/>
    <col min="9732" max="9732" width="11.140625" style="689" bestFit="1" customWidth="1"/>
    <col min="9733" max="9733" width="9.28515625" style="689" customWidth="1"/>
    <col min="9734" max="9736" width="12" style="689" customWidth="1"/>
    <col min="9737" max="9737" width="12.28515625" style="689" customWidth="1"/>
    <col min="9738" max="9984" width="9.140625" style="689"/>
    <col min="9985" max="9985" width="77.28515625" style="689" customWidth="1"/>
    <col min="9986" max="9987" width="9.28515625" style="689" customWidth="1"/>
    <col min="9988" max="9988" width="11.140625" style="689" bestFit="1" customWidth="1"/>
    <col min="9989" max="9989" width="9.28515625" style="689" customWidth="1"/>
    <col min="9990" max="9992" width="12" style="689" customWidth="1"/>
    <col min="9993" max="9993" width="12.28515625" style="689" customWidth="1"/>
    <col min="9994" max="10240" width="9.140625" style="689"/>
    <col min="10241" max="10241" width="77.28515625" style="689" customWidth="1"/>
    <col min="10242" max="10243" width="9.28515625" style="689" customWidth="1"/>
    <col min="10244" max="10244" width="11.140625" style="689" bestFit="1" customWidth="1"/>
    <col min="10245" max="10245" width="9.28515625" style="689" customWidth="1"/>
    <col min="10246" max="10248" width="12" style="689" customWidth="1"/>
    <col min="10249" max="10249" width="12.28515625" style="689" customWidth="1"/>
    <col min="10250" max="10496" width="9.140625" style="689"/>
    <col min="10497" max="10497" width="77.28515625" style="689" customWidth="1"/>
    <col min="10498" max="10499" width="9.28515625" style="689" customWidth="1"/>
    <col min="10500" max="10500" width="11.140625" style="689" bestFit="1" customWidth="1"/>
    <col min="10501" max="10501" width="9.28515625" style="689" customWidth="1"/>
    <col min="10502" max="10504" width="12" style="689" customWidth="1"/>
    <col min="10505" max="10505" width="12.28515625" style="689" customWidth="1"/>
    <col min="10506" max="10752" width="9.140625" style="689"/>
    <col min="10753" max="10753" width="77.28515625" style="689" customWidth="1"/>
    <col min="10754" max="10755" width="9.28515625" style="689" customWidth="1"/>
    <col min="10756" max="10756" width="11.140625" style="689" bestFit="1" customWidth="1"/>
    <col min="10757" max="10757" width="9.28515625" style="689" customWidth="1"/>
    <col min="10758" max="10760" width="12" style="689" customWidth="1"/>
    <col min="10761" max="10761" width="12.28515625" style="689" customWidth="1"/>
    <col min="10762" max="11008" width="9.140625" style="689"/>
    <col min="11009" max="11009" width="77.28515625" style="689" customWidth="1"/>
    <col min="11010" max="11011" width="9.28515625" style="689" customWidth="1"/>
    <col min="11012" max="11012" width="11.140625" style="689" bestFit="1" customWidth="1"/>
    <col min="11013" max="11013" width="9.28515625" style="689" customWidth="1"/>
    <col min="11014" max="11016" width="12" style="689" customWidth="1"/>
    <col min="11017" max="11017" width="12.28515625" style="689" customWidth="1"/>
    <col min="11018" max="11264" width="9.140625" style="689"/>
    <col min="11265" max="11265" width="77.28515625" style="689" customWidth="1"/>
    <col min="11266" max="11267" width="9.28515625" style="689" customWidth="1"/>
    <col min="11268" max="11268" width="11.140625" style="689" bestFit="1" customWidth="1"/>
    <col min="11269" max="11269" width="9.28515625" style="689" customWidth="1"/>
    <col min="11270" max="11272" width="12" style="689" customWidth="1"/>
    <col min="11273" max="11273" width="12.28515625" style="689" customWidth="1"/>
    <col min="11274" max="11520" width="9.140625" style="689"/>
    <col min="11521" max="11521" width="77.28515625" style="689" customWidth="1"/>
    <col min="11522" max="11523" width="9.28515625" style="689" customWidth="1"/>
    <col min="11524" max="11524" width="11.140625" style="689" bestFit="1" customWidth="1"/>
    <col min="11525" max="11525" width="9.28515625" style="689" customWidth="1"/>
    <col min="11526" max="11528" width="12" style="689" customWidth="1"/>
    <col min="11529" max="11529" width="12.28515625" style="689" customWidth="1"/>
    <col min="11530" max="11776" width="9.140625" style="689"/>
    <col min="11777" max="11777" width="77.28515625" style="689" customWidth="1"/>
    <col min="11778" max="11779" width="9.28515625" style="689" customWidth="1"/>
    <col min="11780" max="11780" width="11.140625" style="689" bestFit="1" customWidth="1"/>
    <col min="11781" max="11781" width="9.28515625" style="689" customWidth="1"/>
    <col min="11782" max="11784" width="12" style="689" customWidth="1"/>
    <col min="11785" max="11785" width="12.28515625" style="689" customWidth="1"/>
    <col min="11786" max="12032" width="9.140625" style="689"/>
    <col min="12033" max="12033" width="77.28515625" style="689" customWidth="1"/>
    <col min="12034" max="12035" width="9.28515625" style="689" customWidth="1"/>
    <col min="12036" max="12036" width="11.140625" style="689" bestFit="1" customWidth="1"/>
    <col min="12037" max="12037" width="9.28515625" style="689" customWidth="1"/>
    <col min="12038" max="12040" width="12" style="689" customWidth="1"/>
    <col min="12041" max="12041" width="12.28515625" style="689" customWidth="1"/>
    <col min="12042" max="12288" width="9.140625" style="689"/>
    <col min="12289" max="12289" width="77.28515625" style="689" customWidth="1"/>
    <col min="12290" max="12291" width="9.28515625" style="689" customWidth="1"/>
    <col min="12292" max="12292" width="11.140625" style="689" bestFit="1" customWidth="1"/>
    <col min="12293" max="12293" width="9.28515625" style="689" customWidth="1"/>
    <col min="12294" max="12296" width="12" style="689" customWidth="1"/>
    <col min="12297" max="12297" width="12.28515625" style="689" customWidth="1"/>
    <col min="12298" max="12544" width="9.140625" style="689"/>
    <col min="12545" max="12545" width="77.28515625" style="689" customWidth="1"/>
    <col min="12546" max="12547" width="9.28515625" style="689" customWidth="1"/>
    <col min="12548" max="12548" width="11.140625" style="689" bestFit="1" customWidth="1"/>
    <col min="12549" max="12549" width="9.28515625" style="689" customWidth="1"/>
    <col min="12550" max="12552" width="12" style="689" customWidth="1"/>
    <col min="12553" max="12553" width="12.28515625" style="689" customWidth="1"/>
    <col min="12554" max="12800" width="9.140625" style="689"/>
    <col min="12801" max="12801" width="77.28515625" style="689" customWidth="1"/>
    <col min="12802" max="12803" width="9.28515625" style="689" customWidth="1"/>
    <col min="12804" max="12804" width="11.140625" style="689" bestFit="1" customWidth="1"/>
    <col min="12805" max="12805" width="9.28515625" style="689" customWidth="1"/>
    <col min="12806" max="12808" width="12" style="689" customWidth="1"/>
    <col min="12809" max="12809" width="12.28515625" style="689" customWidth="1"/>
    <col min="12810" max="13056" width="9.140625" style="689"/>
    <col min="13057" max="13057" width="77.28515625" style="689" customWidth="1"/>
    <col min="13058" max="13059" width="9.28515625" style="689" customWidth="1"/>
    <col min="13060" max="13060" width="11.140625" style="689" bestFit="1" customWidth="1"/>
    <col min="13061" max="13061" width="9.28515625" style="689" customWidth="1"/>
    <col min="13062" max="13064" width="12" style="689" customWidth="1"/>
    <col min="13065" max="13065" width="12.28515625" style="689" customWidth="1"/>
    <col min="13066" max="13312" width="9.140625" style="689"/>
    <col min="13313" max="13313" width="77.28515625" style="689" customWidth="1"/>
    <col min="13314" max="13315" width="9.28515625" style="689" customWidth="1"/>
    <col min="13316" max="13316" width="11.140625" style="689" bestFit="1" customWidth="1"/>
    <col min="13317" max="13317" width="9.28515625" style="689" customWidth="1"/>
    <col min="13318" max="13320" width="12" style="689" customWidth="1"/>
    <col min="13321" max="13321" width="12.28515625" style="689" customWidth="1"/>
    <col min="13322" max="13568" width="9.140625" style="689"/>
    <col min="13569" max="13569" width="77.28515625" style="689" customWidth="1"/>
    <col min="13570" max="13571" width="9.28515625" style="689" customWidth="1"/>
    <col min="13572" max="13572" width="11.140625" style="689" bestFit="1" customWidth="1"/>
    <col min="13573" max="13573" width="9.28515625" style="689" customWidth="1"/>
    <col min="13574" max="13576" width="12" style="689" customWidth="1"/>
    <col min="13577" max="13577" width="12.28515625" style="689" customWidth="1"/>
    <col min="13578" max="13824" width="9.140625" style="689"/>
    <col min="13825" max="13825" width="77.28515625" style="689" customWidth="1"/>
    <col min="13826" max="13827" width="9.28515625" style="689" customWidth="1"/>
    <col min="13828" max="13828" width="11.140625" style="689" bestFit="1" customWidth="1"/>
    <col min="13829" max="13829" width="9.28515625" style="689" customWidth="1"/>
    <col min="13830" max="13832" width="12" style="689" customWidth="1"/>
    <col min="13833" max="13833" width="12.28515625" style="689" customWidth="1"/>
    <col min="13834" max="14080" width="9.140625" style="689"/>
    <col min="14081" max="14081" width="77.28515625" style="689" customWidth="1"/>
    <col min="14082" max="14083" width="9.28515625" style="689" customWidth="1"/>
    <col min="14084" max="14084" width="11.140625" style="689" bestFit="1" customWidth="1"/>
    <col min="14085" max="14085" width="9.28515625" style="689" customWidth="1"/>
    <col min="14086" max="14088" width="12" style="689" customWidth="1"/>
    <col min="14089" max="14089" width="12.28515625" style="689" customWidth="1"/>
    <col min="14090" max="14336" width="9.140625" style="689"/>
    <col min="14337" max="14337" width="77.28515625" style="689" customWidth="1"/>
    <col min="14338" max="14339" width="9.28515625" style="689" customWidth="1"/>
    <col min="14340" max="14340" width="11.140625" style="689" bestFit="1" customWidth="1"/>
    <col min="14341" max="14341" width="9.28515625" style="689" customWidth="1"/>
    <col min="14342" max="14344" width="12" style="689" customWidth="1"/>
    <col min="14345" max="14345" width="12.28515625" style="689" customWidth="1"/>
    <col min="14346" max="14592" width="9.140625" style="689"/>
    <col min="14593" max="14593" width="77.28515625" style="689" customWidth="1"/>
    <col min="14594" max="14595" width="9.28515625" style="689" customWidth="1"/>
    <col min="14596" max="14596" width="11.140625" style="689" bestFit="1" customWidth="1"/>
    <col min="14597" max="14597" width="9.28515625" style="689" customWidth="1"/>
    <col min="14598" max="14600" width="12" style="689" customWidth="1"/>
    <col min="14601" max="14601" width="12.28515625" style="689" customWidth="1"/>
    <col min="14602" max="14848" width="9.140625" style="689"/>
    <col min="14849" max="14849" width="77.28515625" style="689" customWidth="1"/>
    <col min="14850" max="14851" width="9.28515625" style="689" customWidth="1"/>
    <col min="14852" max="14852" width="11.140625" style="689" bestFit="1" customWidth="1"/>
    <col min="14853" max="14853" width="9.28515625" style="689" customWidth="1"/>
    <col min="14854" max="14856" width="12" style="689" customWidth="1"/>
    <col min="14857" max="14857" width="12.28515625" style="689" customWidth="1"/>
    <col min="14858" max="15104" width="9.140625" style="689"/>
    <col min="15105" max="15105" width="77.28515625" style="689" customWidth="1"/>
    <col min="15106" max="15107" width="9.28515625" style="689" customWidth="1"/>
    <col min="15108" max="15108" width="11.140625" style="689" bestFit="1" customWidth="1"/>
    <col min="15109" max="15109" width="9.28515625" style="689" customWidth="1"/>
    <col min="15110" max="15112" width="12" style="689" customWidth="1"/>
    <col min="15113" max="15113" width="12.28515625" style="689" customWidth="1"/>
    <col min="15114" max="15360" width="9.140625" style="689"/>
    <col min="15361" max="15361" width="77.28515625" style="689" customWidth="1"/>
    <col min="15362" max="15363" width="9.28515625" style="689" customWidth="1"/>
    <col min="15364" max="15364" width="11.140625" style="689" bestFit="1" customWidth="1"/>
    <col min="15365" max="15365" width="9.28515625" style="689" customWidth="1"/>
    <col min="15366" max="15368" width="12" style="689" customWidth="1"/>
    <col min="15369" max="15369" width="12.28515625" style="689" customWidth="1"/>
    <col min="15370" max="15616" width="9.140625" style="689"/>
    <col min="15617" max="15617" width="77.28515625" style="689" customWidth="1"/>
    <col min="15618" max="15619" width="9.28515625" style="689" customWidth="1"/>
    <col min="15620" max="15620" width="11.140625" style="689" bestFit="1" customWidth="1"/>
    <col min="15621" max="15621" width="9.28515625" style="689" customWidth="1"/>
    <col min="15622" max="15624" width="12" style="689" customWidth="1"/>
    <col min="15625" max="15625" width="12.28515625" style="689" customWidth="1"/>
    <col min="15626" max="15872" width="9.140625" style="689"/>
    <col min="15873" max="15873" width="77.28515625" style="689" customWidth="1"/>
    <col min="15874" max="15875" width="9.28515625" style="689" customWidth="1"/>
    <col min="15876" max="15876" width="11.140625" style="689" bestFit="1" customWidth="1"/>
    <col min="15877" max="15877" width="9.28515625" style="689" customWidth="1"/>
    <col min="15878" max="15880" width="12" style="689" customWidth="1"/>
    <col min="15881" max="15881" width="12.28515625" style="689" customWidth="1"/>
    <col min="15882" max="16128" width="9.140625" style="689"/>
    <col min="16129" max="16129" width="77.28515625" style="689" customWidth="1"/>
    <col min="16130" max="16131" width="9.28515625" style="689" customWidth="1"/>
    <col min="16132" max="16132" width="11.140625" style="689" bestFit="1" customWidth="1"/>
    <col min="16133" max="16133" width="9.28515625" style="689" customWidth="1"/>
    <col min="16134" max="16136" width="12" style="689" customWidth="1"/>
    <col min="16137" max="16137" width="12.28515625" style="689" customWidth="1"/>
    <col min="16138" max="16384" width="9.140625" style="689"/>
  </cols>
  <sheetData>
    <row r="1" spans="1:206" s="72" customFormat="1" ht="17.25" customHeight="1">
      <c r="A1" s="1223"/>
      <c r="B1" s="1223"/>
      <c r="C1" s="1223"/>
      <c r="D1" s="1223"/>
      <c r="E1" s="1223"/>
      <c r="F1" s="1223"/>
      <c r="G1" s="1223"/>
      <c r="H1" s="1223"/>
      <c r="I1" s="1223"/>
    </row>
    <row r="2" spans="1:206" s="62" customFormat="1" ht="27" customHeight="1">
      <c r="A2" s="1212" t="s">
        <v>1372</v>
      </c>
      <c r="B2" s="1212"/>
      <c r="C2" s="1212"/>
      <c r="D2" s="1212"/>
      <c r="E2" s="1212"/>
      <c r="F2" s="1212"/>
      <c r="G2" s="1212"/>
      <c r="H2" s="1212"/>
      <c r="I2" s="1212"/>
    </row>
    <row r="3" spans="1:206" s="62" customFormat="1" ht="27.75" customHeight="1">
      <c r="A3" s="1212" t="s">
        <v>1461</v>
      </c>
      <c r="B3" s="1212"/>
      <c r="C3" s="1212"/>
      <c r="D3" s="1212"/>
      <c r="E3" s="1212"/>
      <c r="F3" s="1212"/>
      <c r="G3" s="1212"/>
      <c r="H3" s="1212"/>
      <c r="I3" s="1212"/>
    </row>
    <row r="4" spans="1:206" s="77" customFormat="1" ht="28.5" customHeight="1">
      <c r="A4" s="1224" t="s">
        <v>1494</v>
      </c>
      <c r="B4" s="1224"/>
      <c r="C4" s="1224"/>
      <c r="D4" s="1224"/>
      <c r="E4" s="1224"/>
      <c r="F4" s="1224"/>
      <c r="G4" s="1224"/>
      <c r="H4" s="1224"/>
      <c r="I4" s="1224"/>
    </row>
    <row r="5" spans="1:206" s="62" customFormat="1" ht="9" customHeight="1">
      <c r="A5" s="1224"/>
      <c r="B5" s="1224"/>
      <c r="C5" s="1224"/>
      <c r="D5" s="1224"/>
      <c r="E5" s="1224"/>
      <c r="F5" s="1224"/>
      <c r="G5" s="1224"/>
      <c r="H5" s="1224"/>
      <c r="I5" s="1224"/>
    </row>
    <row r="6" spans="1:206" ht="6.75" customHeight="1">
      <c r="A6" s="230"/>
    </row>
    <row r="7" spans="1:206" ht="5.25" customHeight="1" thickBot="1">
      <c r="A7" s="230"/>
      <c r="B7" s="550"/>
      <c r="C7" s="550"/>
      <c r="D7" s="550"/>
      <c r="E7" s="550"/>
    </row>
    <row r="8" spans="1:206" ht="15" customHeight="1" thickTop="1" thickBot="1">
      <c r="A8" s="346"/>
      <c r="B8" s="556" t="s">
        <v>1373</v>
      </c>
      <c r="C8" s="556" t="s">
        <v>1374</v>
      </c>
      <c r="D8" s="556" t="s">
        <v>1375</v>
      </c>
      <c r="E8" s="556" t="s">
        <v>1376</v>
      </c>
      <c r="F8" s="556" t="s">
        <v>1377</v>
      </c>
      <c r="G8" s="556" t="s">
        <v>1378</v>
      </c>
      <c r="H8" s="556" t="s">
        <v>1379</v>
      </c>
      <c r="I8" s="1151" t="s">
        <v>309</v>
      </c>
    </row>
    <row r="9" spans="1:206" ht="15" customHeight="1" thickTop="1" thickBot="1">
      <c r="A9" s="347"/>
      <c r="B9" s="532"/>
      <c r="C9" s="532"/>
      <c r="D9" s="532"/>
      <c r="E9" s="532"/>
      <c r="F9" s="532"/>
      <c r="G9" s="532"/>
      <c r="H9" s="532"/>
      <c r="I9" s="532"/>
    </row>
    <row r="10" spans="1:206" ht="15" customHeight="1" thickTop="1" thickBot="1">
      <c r="A10" s="78" t="s">
        <v>310</v>
      </c>
      <c r="B10" s="1198"/>
      <c r="C10" s="1198"/>
      <c r="D10" s="1198"/>
      <c r="E10" s="1198"/>
      <c r="F10" s="1198"/>
      <c r="G10" s="1198"/>
      <c r="H10" s="1198"/>
      <c r="I10" s="1198"/>
    </row>
    <row r="11" spans="1:206" ht="15" customHeight="1" thickTop="1">
      <c r="A11" s="347" t="s">
        <v>311</v>
      </c>
      <c r="B11" s="368">
        <v>7.6600000000000001E-2</v>
      </c>
      <c r="C11" s="368">
        <v>1.84E-2</v>
      </c>
      <c r="D11" s="368">
        <v>5.6300000000000003E-2</v>
      </c>
      <c r="E11" s="368">
        <v>2.46E-2</v>
      </c>
      <c r="F11" s="368">
        <v>6.6699999999999995E-2</v>
      </c>
      <c r="G11" s="368">
        <v>3.5000000000000003E-2</v>
      </c>
      <c r="H11" s="368">
        <v>3.6200000000000003E-2</v>
      </c>
      <c r="I11" s="368">
        <v>4.2799999999999998E-2</v>
      </c>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row>
    <row r="12" spans="1:206" ht="15" customHeight="1">
      <c r="A12" s="347" t="s">
        <v>312</v>
      </c>
      <c r="B12" s="368">
        <v>0.89900000000000002</v>
      </c>
      <c r="C12" s="368">
        <v>0.90059999999999996</v>
      </c>
      <c r="D12" s="368">
        <v>0.8528</v>
      </c>
      <c r="E12" s="368">
        <v>0.8931</v>
      </c>
      <c r="F12" s="368">
        <v>0.91159999999999997</v>
      </c>
      <c r="G12" s="368">
        <v>0.90380000000000005</v>
      </c>
      <c r="H12" s="368">
        <v>0.89259999999999995</v>
      </c>
      <c r="I12" s="368">
        <v>0.88829999999999998</v>
      </c>
    </row>
    <row r="13" spans="1:206" ht="15" customHeight="1" thickBot="1">
      <c r="A13" s="347"/>
      <c r="B13" s="368"/>
      <c r="C13" s="368"/>
      <c r="D13" s="368"/>
      <c r="E13" s="368"/>
      <c r="F13" s="368"/>
      <c r="G13" s="368"/>
      <c r="H13" s="368"/>
      <c r="I13" s="368"/>
    </row>
    <row r="14" spans="1:206" ht="15" customHeight="1" thickTop="1" thickBot="1">
      <c r="A14" s="78" t="s">
        <v>313</v>
      </c>
      <c r="B14" s="1199"/>
      <c r="C14" s="1199"/>
      <c r="D14" s="1199"/>
      <c r="E14" s="1199"/>
      <c r="F14" s="1199"/>
      <c r="G14" s="1199"/>
      <c r="H14" s="1199"/>
      <c r="I14" s="1199"/>
    </row>
    <row r="15" spans="1:206" ht="15" customHeight="1" thickTop="1">
      <c r="A15" s="348" t="s">
        <v>314</v>
      </c>
      <c r="B15" s="368">
        <v>0</v>
      </c>
      <c r="C15" s="368">
        <v>0</v>
      </c>
      <c r="D15" s="368">
        <v>2.0000000000000001E-4</v>
      </c>
      <c r="E15" s="368">
        <v>1E-3</v>
      </c>
      <c r="F15" s="368">
        <v>0</v>
      </c>
      <c r="G15" s="368">
        <v>0</v>
      </c>
      <c r="H15" s="368">
        <v>0</v>
      </c>
      <c r="I15" s="368">
        <v>1E-4</v>
      </c>
    </row>
    <row r="16" spans="1:206" ht="15" customHeight="1">
      <c r="A16" s="348" t="s">
        <v>315</v>
      </c>
      <c r="B16" s="368">
        <v>0</v>
      </c>
      <c r="C16" s="368">
        <v>0</v>
      </c>
      <c r="D16" s="368">
        <v>2.0000000000000001E-4</v>
      </c>
      <c r="E16" s="368">
        <v>1E-3</v>
      </c>
      <c r="F16" s="368">
        <v>0</v>
      </c>
      <c r="G16" s="368">
        <v>0</v>
      </c>
      <c r="H16" s="368">
        <v>0</v>
      </c>
      <c r="I16" s="368">
        <v>1E-4</v>
      </c>
    </row>
    <row r="17" spans="1:9" ht="15" customHeight="1">
      <c r="A17" s="347" t="s">
        <v>316</v>
      </c>
      <c r="B17" s="368">
        <v>0.82689999999999997</v>
      </c>
      <c r="C17" s="368">
        <v>0.73419999999999996</v>
      </c>
      <c r="D17" s="368">
        <v>0.59379999999999999</v>
      </c>
      <c r="E17" s="368">
        <v>0.72160000000000002</v>
      </c>
      <c r="F17" s="368">
        <v>0.73960000000000004</v>
      </c>
      <c r="G17" s="368">
        <v>0.81569999999999998</v>
      </c>
      <c r="H17" s="368">
        <v>0.79969999999999997</v>
      </c>
      <c r="I17" s="368">
        <v>0.71989999999999998</v>
      </c>
    </row>
    <row r="18" spans="1:9" ht="15" customHeight="1">
      <c r="A18" s="348" t="s">
        <v>317</v>
      </c>
      <c r="B18" s="368">
        <v>4.6600000000000003E-2</v>
      </c>
      <c r="C18" s="368">
        <v>0</v>
      </c>
      <c r="D18" s="368">
        <v>0</v>
      </c>
      <c r="E18" s="368">
        <v>2.5600000000000001E-2</v>
      </c>
      <c r="F18" s="368">
        <v>0</v>
      </c>
      <c r="G18" s="368">
        <v>2.8199999999999999E-2</v>
      </c>
      <c r="H18" s="368">
        <v>0</v>
      </c>
      <c r="I18" s="368">
        <v>1.0800000000000001E-2</v>
      </c>
    </row>
    <row r="19" spans="1:9" ht="15" customHeight="1" thickBot="1">
      <c r="A19" s="348"/>
      <c r="B19" s="368"/>
      <c r="C19" s="368"/>
      <c r="D19" s="368"/>
      <c r="E19" s="368"/>
      <c r="F19" s="368"/>
      <c r="G19" s="368"/>
      <c r="H19" s="368"/>
      <c r="I19" s="368"/>
    </row>
    <row r="20" spans="1:9" ht="15" customHeight="1" thickTop="1" thickBot="1">
      <c r="A20" s="78" t="s">
        <v>318</v>
      </c>
      <c r="B20" s="1199"/>
      <c r="C20" s="1199"/>
      <c r="D20" s="1199"/>
      <c r="E20" s="1199"/>
      <c r="F20" s="1199"/>
      <c r="G20" s="1199"/>
      <c r="H20" s="1199"/>
      <c r="I20" s="1199"/>
    </row>
    <row r="21" spans="1:9" ht="15" customHeight="1" thickTop="1">
      <c r="A21" s="348" t="s">
        <v>319</v>
      </c>
      <c r="B21" s="368">
        <v>0</v>
      </c>
      <c r="C21" s="368">
        <v>0</v>
      </c>
      <c r="D21" s="368">
        <v>0</v>
      </c>
      <c r="E21" s="368">
        <v>0</v>
      </c>
      <c r="F21" s="368">
        <v>0</v>
      </c>
      <c r="G21" s="368">
        <v>0</v>
      </c>
      <c r="H21" s="368">
        <v>0</v>
      </c>
      <c r="I21" s="368">
        <v>0</v>
      </c>
    </row>
    <row r="22" spans="1:9" ht="15" customHeight="1">
      <c r="A22" s="348" t="s">
        <v>320</v>
      </c>
      <c r="B22" s="368">
        <v>0</v>
      </c>
      <c r="C22" s="368">
        <v>0</v>
      </c>
      <c r="D22" s="368">
        <v>0</v>
      </c>
      <c r="E22" s="368">
        <v>0</v>
      </c>
      <c r="F22" s="368">
        <v>0</v>
      </c>
      <c r="G22" s="368">
        <v>0</v>
      </c>
      <c r="H22" s="368">
        <v>0</v>
      </c>
      <c r="I22" s="368">
        <v>0</v>
      </c>
    </row>
    <row r="23" spans="1:9" ht="15" customHeight="1">
      <c r="A23" s="348" t="s">
        <v>321</v>
      </c>
      <c r="B23" s="360">
        <v>0</v>
      </c>
      <c r="C23" s="360">
        <v>0</v>
      </c>
      <c r="D23" s="360">
        <v>0</v>
      </c>
      <c r="E23" s="360">
        <v>0</v>
      </c>
      <c r="F23" s="360">
        <v>0</v>
      </c>
      <c r="G23" s="360">
        <v>0</v>
      </c>
      <c r="H23" s="360">
        <v>0</v>
      </c>
      <c r="I23" s="360">
        <v>0</v>
      </c>
    </row>
    <row r="24" spans="1:9" ht="15" customHeight="1" thickBot="1">
      <c r="A24" s="348"/>
      <c r="B24" s="360"/>
      <c r="C24" s="360"/>
      <c r="D24" s="360"/>
      <c r="E24" s="360"/>
      <c r="F24" s="360"/>
      <c r="G24" s="360"/>
      <c r="H24" s="360"/>
      <c r="I24" s="360"/>
    </row>
    <row r="25" spans="1:9" ht="15" customHeight="1" thickTop="1" thickBot="1">
      <c r="A25" s="78" t="s">
        <v>322</v>
      </c>
      <c r="B25" s="1200"/>
      <c r="C25" s="1200"/>
      <c r="D25" s="1200"/>
      <c r="E25" s="1200"/>
      <c r="F25" s="1200"/>
      <c r="G25" s="1200"/>
      <c r="H25" s="1200"/>
      <c r="I25" s="1200"/>
    </row>
    <row r="26" spans="1:9" ht="15" customHeight="1" thickTop="1">
      <c r="A26" s="347" t="s">
        <v>323</v>
      </c>
      <c r="B26" s="368">
        <v>0.97070000000000001</v>
      </c>
      <c r="C26" s="368">
        <v>0.99050000000000005</v>
      </c>
      <c r="D26" s="368">
        <v>0.98460000000000003</v>
      </c>
      <c r="E26" s="368">
        <v>0.95340000000000003</v>
      </c>
      <c r="F26" s="368">
        <v>0.96789999999999998</v>
      </c>
      <c r="G26" s="368">
        <v>0.96340000000000003</v>
      </c>
      <c r="H26" s="368">
        <v>0.97970000000000002</v>
      </c>
      <c r="I26" s="368">
        <v>0.98080000000000001</v>
      </c>
    </row>
    <row r="27" spans="1:9" ht="15" customHeight="1">
      <c r="A27" s="347" t="s">
        <v>324</v>
      </c>
      <c r="B27" s="368">
        <v>3.8699999999999998E-2</v>
      </c>
      <c r="C27" s="368">
        <v>5.7999999999999996E-3</v>
      </c>
      <c r="D27" s="368">
        <v>1.2999999999999999E-3</v>
      </c>
      <c r="E27" s="368">
        <v>0.22900000000000001</v>
      </c>
      <c r="F27" s="368">
        <v>2.0000000000000001E-4</v>
      </c>
      <c r="G27" s="368">
        <v>4.7500000000000001E-2</v>
      </c>
      <c r="H27" s="368">
        <v>3.0700000000000002E-2</v>
      </c>
      <c r="I27" s="368">
        <v>1.9300000000000001E-2</v>
      </c>
    </row>
    <row r="28" spans="1:9" ht="15" customHeight="1">
      <c r="A28" s="348" t="s">
        <v>325</v>
      </c>
      <c r="B28" s="368">
        <v>2.93E-2</v>
      </c>
      <c r="C28" s="368">
        <v>9.4999999999999998E-3</v>
      </c>
      <c r="D28" s="368">
        <v>1.54E-2</v>
      </c>
      <c r="E28" s="368">
        <v>4.6600000000000003E-2</v>
      </c>
      <c r="F28" s="368">
        <v>3.2099999999999997E-2</v>
      </c>
      <c r="G28" s="368">
        <v>3.6600000000000001E-2</v>
      </c>
      <c r="H28" s="368">
        <v>2.0299999999999999E-2</v>
      </c>
      <c r="I28" s="368">
        <v>1.9199999999999998E-2</v>
      </c>
    </row>
    <row r="29" spans="1:9" ht="15" customHeight="1">
      <c r="A29" s="348" t="s">
        <v>326</v>
      </c>
      <c r="B29" s="368">
        <v>3.4599999999999999E-2</v>
      </c>
      <c r="C29" s="368">
        <v>5.3E-3</v>
      </c>
      <c r="D29" s="368">
        <v>1.2999999999999999E-3</v>
      </c>
      <c r="E29" s="368">
        <v>0.2233</v>
      </c>
      <c r="F29" s="368">
        <v>1E-4</v>
      </c>
      <c r="G29" s="368">
        <v>4.3299999999999998E-2</v>
      </c>
      <c r="H29" s="368">
        <v>2.81E-2</v>
      </c>
      <c r="I29" s="368">
        <v>1.7600000000000001E-2</v>
      </c>
    </row>
    <row r="30" spans="1:9" ht="15" customHeight="1">
      <c r="A30" s="348" t="s">
        <v>327</v>
      </c>
      <c r="B30" s="368">
        <v>0.13320000000000001</v>
      </c>
      <c r="C30" s="368">
        <v>8.6999999999999994E-2</v>
      </c>
      <c r="D30" s="368">
        <v>1.1599999999999999E-2</v>
      </c>
      <c r="E30" s="368">
        <v>7.0400000000000004E-2</v>
      </c>
      <c r="F30" s="368">
        <v>0.52059999999999995</v>
      </c>
      <c r="G30" s="368">
        <v>0.12189999999999999</v>
      </c>
      <c r="H30" s="368">
        <v>0.1028</v>
      </c>
      <c r="I30" s="368">
        <v>0.1042</v>
      </c>
    </row>
    <row r="31" spans="1:9" ht="15" customHeight="1">
      <c r="A31" s="348" t="s">
        <v>328</v>
      </c>
      <c r="B31" s="368">
        <v>2.3300000000000001E-2</v>
      </c>
      <c r="C31" s="368">
        <v>1.3100000000000001E-2</v>
      </c>
      <c r="D31" s="368">
        <v>1.03E-2</v>
      </c>
      <c r="E31" s="368">
        <v>2.4899999999999999E-2</v>
      </c>
      <c r="F31" s="368">
        <v>1.7000000000000001E-2</v>
      </c>
      <c r="G31" s="368">
        <v>1.6400000000000001E-2</v>
      </c>
      <c r="H31" s="368">
        <v>8.9999999999999993E-3</v>
      </c>
      <c r="I31" s="368">
        <v>1.49E-2</v>
      </c>
    </row>
    <row r="32" spans="1:9" ht="15" customHeight="1">
      <c r="A32" s="348" t="s">
        <v>329</v>
      </c>
      <c r="B32" s="368">
        <v>5.0299999999999997E-2</v>
      </c>
      <c r="C32" s="368">
        <v>4.7300000000000002E-2</v>
      </c>
      <c r="D32" s="368">
        <v>6.25E-2</v>
      </c>
      <c r="E32" s="368">
        <v>6.83E-2</v>
      </c>
      <c r="F32" s="368">
        <v>6.4100000000000004E-2</v>
      </c>
      <c r="G32" s="368">
        <v>3.1899999999999998E-2</v>
      </c>
      <c r="H32" s="368">
        <v>6.2700000000000006E-2</v>
      </c>
      <c r="I32" s="368">
        <v>5.21E-2</v>
      </c>
    </row>
    <row r="33" spans="1:9" ht="15" customHeight="1">
      <c r="A33" s="348" t="s">
        <v>330</v>
      </c>
      <c r="B33" s="368">
        <v>0.94820000000000004</v>
      </c>
      <c r="C33" s="368">
        <v>0.9839</v>
      </c>
      <c r="D33" s="368">
        <v>0.98050000000000004</v>
      </c>
      <c r="E33" s="368">
        <v>0.92969999999999997</v>
      </c>
      <c r="F33" s="368">
        <v>0.96130000000000004</v>
      </c>
      <c r="G33" s="368">
        <v>0.93959999999999999</v>
      </c>
      <c r="H33" s="368">
        <v>0.94279999999999997</v>
      </c>
      <c r="I33" s="368">
        <v>0.97</v>
      </c>
    </row>
    <row r="34" spans="1:9" ht="15" customHeight="1">
      <c r="A34" s="348" t="s">
        <v>331</v>
      </c>
      <c r="B34" s="368">
        <v>2.24E-2</v>
      </c>
      <c r="C34" s="368">
        <v>5.5999999999999999E-3</v>
      </c>
      <c r="D34" s="368">
        <v>4.4999999999999997E-3</v>
      </c>
      <c r="E34" s="368">
        <v>1.9099999999999999E-2</v>
      </c>
      <c r="F34" s="368">
        <v>6.0000000000000001E-3</v>
      </c>
      <c r="G34" s="368">
        <v>2.0400000000000001E-2</v>
      </c>
      <c r="H34" s="368">
        <v>3.5900000000000001E-2</v>
      </c>
      <c r="I34" s="368">
        <v>0.01</v>
      </c>
    </row>
    <row r="35" spans="1:9" ht="15" customHeight="1">
      <c r="A35" s="348" t="s">
        <v>332</v>
      </c>
      <c r="B35" s="368">
        <v>4.1999999999999997E-3</v>
      </c>
      <c r="C35" s="368">
        <v>2E-3</v>
      </c>
      <c r="D35" s="368">
        <v>1.2999999999999999E-3</v>
      </c>
      <c r="E35" s="368">
        <v>3.3999999999999998E-3</v>
      </c>
      <c r="F35" s="368">
        <v>8.0000000000000004E-4</v>
      </c>
      <c r="G35" s="368">
        <v>6.8999999999999999E-3</v>
      </c>
      <c r="H35" s="368">
        <v>4.3E-3</v>
      </c>
      <c r="I35" s="368">
        <v>2.5999999999999999E-3</v>
      </c>
    </row>
    <row r="36" spans="1:9" ht="15" customHeight="1">
      <c r="A36" s="348" t="s">
        <v>333</v>
      </c>
      <c r="B36" s="368">
        <v>1E-3</v>
      </c>
      <c r="C36" s="368">
        <v>1.1000000000000001E-3</v>
      </c>
      <c r="D36" s="368">
        <v>5.0000000000000001E-4</v>
      </c>
      <c r="E36" s="368">
        <v>1E-3</v>
      </c>
      <c r="F36" s="368">
        <v>1.1999999999999999E-3</v>
      </c>
      <c r="G36" s="368">
        <v>2.8E-3</v>
      </c>
      <c r="H36" s="368">
        <v>4.7000000000000002E-3</v>
      </c>
      <c r="I36" s="368">
        <v>1.1000000000000001E-3</v>
      </c>
    </row>
    <row r="37" spans="1:9" ht="15" customHeight="1">
      <c r="A37" s="348" t="s">
        <v>334</v>
      </c>
      <c r="B37" s="368">
        <v>2.7000000000000001E-3</v>
      </c>
      <c r="C37" s="368">
        <v>1.8E-3</v>
      </c>
      <c r="D37" s="368">
        <v>6.9999999999999999E-4</v>
      </c>
      <c r="E37" s="368">
        <v>6.9999999999999999E-4</v>
      </c>
      <c r="F37" s="368">
        <v>1.6000000000000001E-3</v>
      </c>
      <c r="G37" s="368">
        <v>6.1000000000000004E-3</v>
      </c>
      <c r="H37" s="368">
        <v>1.2999999999999999E-3</v>
      </c>
      <c r="I37" s="368">
        <v>2E-3</v>
      </c>
    </row>
    <row r="38" spans="1:9" ht="15" customHeight="1">
      <c r="A38" s="348" t="s">
        <v>335</v>
      </c>
      <c r="B38" s="368">
        <v>2.1499999999999998E-2</v>
      </c>
      <c r="C38" s="368">
        <v>5.5999999999999999E-3</v>
      </c>
      <c r="D38" s="368">
        <v>1.2500000000000001E-2</v>
      </c>
      <c r="E38" s="368">
        <v>4.5999999999999999E-2</v>
      </c>
      <c r="F38" s="368">
        <v>2.9100000000000001E-2</v>
      </c>
      <c r="G38" s="368">
        <v>2.4299999999999999E-2</v>
      </c>
      <c r="H38" s="368">
        <v>1.0999999999999999E-2</v>
      </c>
      <c r="I38" s="368">
        <v>1.43E-2</v>
      </c>
    </row>
    <row r="39" spans="1:9" ht="15" customHeight="1" thickBot="1">
      <c r="A39" s="348"/>
      <c r="B39" s="368"/>
      <c r="C39" s="368"/>
      <c r="D39" s="368"/>
      <c r="E39" s="368"/>
      <c r="F39" s="368"/>
      <c r="G39" s="368"/>
      <c r="H39" s="368"/>
      <c r="I39" s="368"/>
    </row>
    <row r="40" spans="1:9" ht="15" customHeight="1" thickTop="1" thickBot="1">
      <c r="A40" s="78" t="s">
        <v>336</v>
      </c>
      <c r="B40" s="1199"/>
      <c r="C40" s="1199"/>
      <c r="D40" s="1199"/>
      <c r="E40" s="1199"/>
      <c r="F40" s="1199"/>
      <c r="G40" s="1199"/>
      <c r="H40" s="1199"/>
      <c r="I40" s="1199"/>
    </row>
    <row r="41" spans="1:9" ht="15" customHeight="1" thickTop="1">
      <c r="A41" s="348" t="s">
        <v>337</v>
      </c>
      <c r="B41" s="368">
        <v>0</v>
      </c>
      <c r="C41" s="368">
        <v>0</v>
      </c>
      <c r="D41" s="368">
        <v>348.94600000000003</v>
      </c>
      <c r="E41" s="368">
        <v>25.3079</v>
      </c>
      <c r="F41" s="368">
        <v>0</v>
      </c>
      <c r="G41" s="368">
        <v>0</v>
      </c>
      <c r="H41" s="368">
        <v>0</v>
      </c>
      <c r="I41" s="368">
        <v>635.68240000000003</v>
      </c>
    </row>
    <row r="42" spans="1:9" ht="15" customHeight="1">
      <c r="A42" s="348" t="s">
        <v>338</v>
      </c>
      <c r="B42" s="368">
        <v>0</v>
      </c>
      <c r="C42" s="368">
        <v>0</v>
      </c>
      <c r="D42" s="368">
        <v>556.42110000000002</v>
      </c>
      <c r="E42" s="368">
        <v>25.558700000000002</v>
      </c>
      <c r="F42" s="368">
        <v>0</v>
      </c>
      <c r="G42" s="368">
        <v>0</v>
      </c>
      <c r="H42" s="368">
        <v>0</v>
      </c>
      <c r="I42" s="368">
        <v>1001.0648</v>
      </c>
    </row>
    <row r="43" spans="1:9" ht="15" customHeight="1">
      <c r="A43" s="348" t="s">
        <v>339</v>
      </c>
      <c r="B43" s="368">
        <v>8.5800000000000001E-2</v>
      </c>
      <c r="C43" s="368">
        <v>6.2399999999999997E-2</v>
      </c>
      <c r="D43" s="368">
        <v>0.1399</v>
      </c>
      <c r="E43" s="368">
        <v>3.1699999999999999E-2</v>
      </c>
      <c r="F43" s="368">
        <v>8.4599999999999995E-2</v>
      </c>
      <c r="G43" s="368">
        <v>7.8200000000000006E-2</v>
      </c>
      <c r="H43" s="368">
        <v>5.9400000000000001E-2</v>
      </c>
      <c r="I43" s="368">
        <v>8.5900000000000004E-2</v>
      </c>
    </row>
    <row r="44" spans="1:9" ht="15" customHeight="1">
      <c r="A44" s="348" t="s">
        <v>340</v>
      </c>
      <c r="B44" s="368">
        <v>7.7200000000000005E-2</v>
      </c>
      <c r="C44" s="368">
        <v>5.0700000000000002E-2</v>
      </c>
      <c r="D44" s="368">
        <v>8.9700000000000002E-2</v>
      </c>
      <c r="E44" s="368">
        <v>2.4899999999999999E-2</v>
      </c>
      <c r="F44" s="368">
        <v>6.6799999999999998E-2</v>
      </c>
      <c r="G44" s="368">
        <v>6.7799999999999999E-2</v>
      </c>
      <c r="H44" s="368">
        <v>4.9399999999999999E-2</v>
      </c>
      <c r="I44" s="368">
        <v>6.7299999999999999E-2</v>
      </c>
    </row>
    <row r="45" spans="1:9" ht="15" customHeight="1" thickBot="1">
      <c r="A45" s="348"/>
      <c r="B45" s="368"/>
      <c r="C45" s="368"/>
      <c r="D45" s="368"/>
      <c r="E45" s="368"/>
      <c r="F45" s="368"/>
      <c r="G45" s="368"/>
      <c r="H45" s="368"/>
      <c r="I45" s="368"/>
    </row>
    <row r="46" spans="1:9" ht="15" customHeight="1" thickTop="1" thickBot="1">
      <c r="A46" s="78" t="s">
        <v>341</v>
      </c>
      <c r="B46" s="1199"/>
      <c r="C46" s="1199"/>
      <c r="D46" s="1199"/>
      <c r="E46" s="1199"/>
      <c r="F46" s="1199"/>
      <c r="G46" s="1199"/>
      <c r="H46" s="1199"/>
      <c r="I46" s="1199"/>
    </row>
    <row r="47" spans="1:9" ht="15" customHeight="1" thickTop="1">
      <c r="A47" s="347" t="s">
        <v>342</v>
      </c>
      <c r="B47" s="368">
        <v>0.1002</v>
      </c>
      <c r="C47" s="368">
        <v>0.18720000000000001</v>
      </c>
      <c r="D47" s="368">
        <v>0.35880000000000001</v>
      </c>
      <c r="E47" s="368">
        <v>0.21629999999999999</v>
      </c>
      <c r="F47" s="368">
        <v>0.2099</v>
      </c>
      <c r="G47" s="368">
        <v>0.1333</v>
      </c>
      <c r="H47" s="368">
        <v>0.1686</v>
      </c>
      <c r="I47" s="368">
        <v>0.21579999999999999</v>
      </c>
    </row>
    <row r="48" spans="1:9" ht="15" customHeight="1">
      <c r="A48" s="348" t="s">
        <v>343</v>
      </c>
      <c r="B48" s="368">
        <v>0.1002</v>
      </c>
      <c r="C48" s="368">
        <v>0.18720000000000001</v>
      </c>
      <c r="D48" s="368">
        <v>0.35880000000000001</v>
      </c>
      <c r="E48" s="368">
        <v>0.21629999999999999</v>
      </c>
      <c r="F48" s="368">
        <v>0.2099</v>
      </c>
      <c r="G48" s="368">
        <v>0.1333</v>
      </c>
      <c r="H48" s="368">
        <v>0.1686</v>
      </c>
      <c r="I48" s="368">
        <v>0.21579999999999999</v>
      </c>
    </row>
    <row r="49" spans="1:9" ht="15" customHeight="1">
      <c r="A49" s="348" t="s">
        <v>344</v>
      </c>
      <c r="B49" s="368">
        <v>0.26840000000000003</v>
      </c>
      <c r="C49" s="368">
        <v>4.7199999999999999E-2</v>
      </c>
      <c r="D49" s="368">
        <v>3.8699999999999998E-2</v>
      </c>
      <c r="E49" s="368">
        <v>0.20100000000000001</v>
      </c>
      <c r="F49" s="368">
        <v>0.1464</v>
      </c>
      <c r="G49" s="368">
        <v>0.25230000000000002</v>
      </c>
      <c r="H49" s="368">
        <v>0.1134</v>
      </c>
      <c r="I49" s="368">
        <v>8.2000000000000003E-2</v>
      </c>
    </row>
    <row r="50" spans="1:9" ht="15" customHeight="1">
      <c r="A50" s="348" t="s">
        <v>345</v>
      </c>
      <c r="B50" s="368">
        <v>4.7199999999999999E-2</v>
      </c>
      <c r="C50" s="368">
        <v>2.5000000000000001E-3</v>
      </c>
      <c r="D50" s="368">
        <v>0</v>
      </c>
      <c r="E50" s="368">
        <v>6.9599999999999995E-2</v>
      </c>
      <c r="F50" s="368">
        <v>5.0000000000000001E-4</v>
      </c>
      <c r="G50" s="368">
        <v>3.9899999999999998E-2</v>
      </c>
      <c r="H50" s="368">
        <v>1.77E-2</v>
      </c>
      <c r="I50" s="368">
        <v>8.6E-3</v>
      </c>
    </row>
    <row r="51" spans="1:9" ht="15" customHeight="1">
      <c r="A51" s="348" t="s">
        <v>346</v>
      </c>
      <c r="B51" s="368">
        <v>0.1011</v>
      </c>
      <c r="C51" s="368">
        <v>1.35E-2</v>
      </c>
      <c r="D51" s="368">
        <v>7.4000000000000003E-3</v>
      </c>
      <c r="E51" s="368">
        <v>6.0299999999999999E-2</v>
      </c>
      <c r="F51" s="368">
        <v>7.4999999999999997E-3</v>
      </c>
      <c r="G51" s="368">
        <v>9.5200000000000007E-2</v>
      </c>
      <c r="H51" s="368">
        <v>3.0800000000000001E-2</v>
      </c>
      <c r="I51" s="368">
        <v>2.3E-2</v>
      </c>
    </row>
    <row r="52" spans="1:9" ht="15" customHeight="1">
      <c r="A52" s="348" t="s">
        <v>347</v>
      </c>
      <c r="B52" s="368">
        <v>0.1487</v>
      </c>
      <c r="C52" s="368">
        <v>0.18490000000000001</v>
      </c>
      <c r="D52" s="368">
        <v>0.38340000000000002</v>
      </c>
      <c r="E52" s="368">
        <v>0.2218</v>
      </c>
      <c r="F52" s="368">
        <v>0.20349999999999999</v>
      </c>
      <c r="G52" s="368">
        <v>0.1389</v>
      </c>
      <c r="H52" s="368">
        <v>0.1716</v>
      </c>
      <c r="I52" s="368">
        <v>0.22770000000000001</v>
      </c>
    </row>
    <row r="53" spans="1:9" ht="15" customHeight="1" thickBot="1">
      <c r="A53" s="348"/>
      <c r="B53" s="368"/>
      <c r="C53" s="368"/>
      <c r="D53" s="368"/>
      <c r="E53" s="368"/>
      <c r="F53" s="368"/>
      <c r="G53" s="368"/>
      <c r="H53" s="368"/>
      <c r="I53" s="368"/>
    </row>
    <row r="54" spans="1:9" ht="15" customHeight="1" thickTop="1" thickBot="1">
      <c r="A54" s="78" t="s">
        <v>348</v>
      </c>
      <c r="B54" s="1199"/>
      <c r="C54" s="1199"/>
      <c r="D54" s="1199"/>
      <c r="E54" s="1199"/>
      <c r="F54" s="1199"/>
      <c r="G54" s="1199"/>
      <c r="H54" s="1199"/>
      <c r="I54" s="1199"/>
    </row>
    <row r="55" spans="1:9" ht="15" customHeight="1" thickTop="1">
      <c r="A55" s="348" t="s">
        <v>349</v>
      </c>
      <c r="B55" s="368">
        <v>0.88290000000000002</v>
      </c>
      <c r="C55" s="368">
        <v>0.96060000000000001</v>
      </c>
      <c r="D55" s="368">
        <v>0.90590000000000004</v>
      </c>
      <c r="E55" s="368">
        <v>0.88339999999999996</v>
      </c>
      <c r="F55" s="368">
        <v>0.92349999999999999</v>
      </c>
      <c r="G55" s="368">
        <v>0.91500000000000004</v>
      </c>
      <c r="H55" s="368">
        <v>0.9244</v>
      </c>
      <c r="I55" s="368">
        <v>0.92469999999999997</v>
      </c>
    </row>
    <row r="56" spans="1:9" ht="15" customHeight="1">
      <c r="A56" s="348" t="s">
        <v>350</v>
      </c>
      <c r="B56" s="368">
        <v>0.95620000000000005</v>
      </c>
      <c r="C56" s="368">
        <v>0.86450000000000005</v>
      </c>
      <c r="D56" s="368">
        <v>0.88639999999999997</v>
      </c>
      <c r="E56" s="368">
        <v>0.93679999999999997</v>
      </c>
      <c r="F56" s="368">
        <v>0.91039999999999999</v>
      </c>
      <c r="G56" s="368">
        <v>0.95620000000000005</v>
      </c>
      <c r="H56" s="368">
        <v>0.95279999999999998</v>
      </c>
      <c r="I56" s="368">
        <v>0.90110000000000001</v>
      </c>
    </row>
    <row r="57" spans="1:9" ht="15" customHeight="1">
      <c r="A57" s="348" t="s">
        <v>351</v>
      </c>
      <c r="B57" s="368">
        <v>2.6200000000000001E-2</v>
      </c>
      <c r="C57" s="368">
        <v>0.36699999999999999</v>
      </c>
      <c r="D57" s="368">
        <v>0.59379999999999999</v>
      </c>
      <c r="E57" s="368">
        <v>0.20319999999999999</v>
      </c>
      <c r="F57" s="368">
        <v>0.28370000000000001</v>
      </c>
      <c r="G57" s="368">
        <v>0.1041</v>
      </c>
      <c r="H57" s="368">
        <v>0.16700000000000001</v>
      </c>
      <c r="I57" s="368">
        <v>0.3085</v>
      </c>
    </row>
    <row r="58" spans="1:9" ht="15" customHeight="1">
      <c r="A58" s="348" t="s">
        <v>352</v>
      </c>
      <c r="B58" s="368">
        <v>1.1679999999999999</v>
      </c>
      <c r="C58" s="368">
        <v>0.21049999999999999</v>
      </c>
      <c r="D58" s="368">
        <v>0.26229999999999998</v>
      </c>
      <c r="E58" s="368">
        <v>0.53920000000000001</v>
      </c>
      <c r="F58" s="368">
        <v>0.36470000000000002</v>
      </c>
      <c r="G58" s="368">
        <v>0.63749999999999996</v>
      </c>
      <c r="H58" s="368">
        <v>0.44850000000000001</v>
      </c>
      <c r="I58" s="368">
        <v>0.34910000000000002</v>
      </c>
    </row>
    <row r="59" spans="1:9" ht="15" customHeight="1" thickBot="1">
      <c r="A59" s="349"/>
      <c r="B59" s="557"/>
      <c r="C59" s="557"/>
      <c r="D59" s="557"/>
      <c r="E59" s="557"/>
      <c r="F59" s="557"/>
      <c r="G59" s="557"/>
      <c r="H59" s="557"/>
      <c r="I59" s="557"/>
    </row>
    <row r="60" spans="1:9" s="48" customFormat="1" ht="12.75" customHeight="1" thickTop="1">
      <c r="A60" s="82" t="s">
        <v>353</v>
      </c>
      <c r="B60" s="1153"/>
      <c r="C60" s="1153"/>
      <c r="D60" s="1153"/>
      <c r="E60" s="1153"/>
      <c r="F60" s="558"/>
      <c r="G60" s="558"/>
      <c r="H60" s="558"/>
      <c r="I60" s="558"/>
    </row>
    <row r="61" spans="1:9" s="48" customFormat="1" ht="40.5" customHeight="1">
      <c r="A61" s="1291" t="s">
        <v>354</v>
      </c>
      <c r="B61" s="1291"/>
      <c r="C61" s="1291"/>
      <c r="D61" s="1291"/>
      <c r="E61" s="1291"/>
      <c r="F61" s="1291"/>
      <c r="G61" s="1291"/>
      <c r="H61" s="1291"/>
      <c r="I61" s="1292"/>
    </row>
    <row r="62" spans="1:9" s="48" customFormat="1" ht="35.25" customHeight="1">
      <c r="A62" s="1291" t="s">
        <v>355</v>
      </c>
      <c r="B62" s="1291"/>
      <c r="C62" s="1291"/>
      <c r="D62" s="1291"/>
      <c r="E62" s="1291"/>
      <c r="F62" s="1291"/>
      <c r="G62" s="1291"/>
      <c r="H62" s="1291"/>
      <c r="I62" s="1292"/>
    </row>
    <row r="63" spans="1:9" s="48" customFormat="1" ht="11.25">
      <c r="A63" s="84" t="s">
        <v>849</v>
      </c>
      <c r="B63" s="1155"/>
      <c r="C63" s="1155"/>
      <c r="D63" s="1155"/>
      <c r="E63" s="1155"/>
      <c r="F63" s="558"/>
      <c r="G63" s="558"/>
      <c r="H63" s="558"/>
      <c r="I63" s="558"/>
    </row>
    <row r="64" spans="1:9" ht="15.75" thickBot="1">
      <c r="A64" s="48"/>
      <c r="B64" s="1156"/>
      <c r="C64" s="1156"/>
      <c r="D64" s="1156"/>
      <c r="E64" s="1156"/>
    </row>
    <row r="65" spans="1:9" s="135" customFormat="1" ht="27.75" customHeight="1" thickTop="1" thickBot="1">
      <c r="A65" s="658"/>
      <c r="B65" s="562" t="s">
        <v>1373</v>
      </c>
      <c r="C65" s="562" t="s">
        <v>1374</v>
      </c>
      <c r="D65" s="562" t="s">
        <v>1375</v>
      </c>
      <c r="E65" s="562" t="s">
        <v>1376</v>
      </c>
      <c r="F65" s="562" t="s">
        <v>1377</v>
      </c>
      <c r="G65" s="562" t="s">
        <v>1378</v>
      </c>
      <c r="H65" s="562" t="s">
        <v>1379</v>
      </c>
      <c r="I65" s="563" t="s">
        <v>309</v>
      </c>
    </row>
    <row r="66" spans="1:9" s="135" customFormat="1" ht="16.5" customHeight="1" thickTop="1" thickBot="1">
      <c r="A66" s="78" t="s">
        <v>356</v>
      </c>
      <c r="B66" s="1199"/>
      <c r="C66" s="1199"/>
      <c r="D66" s="1199"/>
      <c r="E66" s="1199"/>
      <c r="F66" s="1199"/>
      <c r="G66" s="1199"/>
      <c r="H66" s="1199"/>
      <c r="I66" s="1199"/>
    </row>
    <row r="67" spans="1:9" s="135" customFormat="1" ht="16.5" customHeight="1" thickTop="1">
      <c r="A67" s="348" t="s">
        <v>357</v>
      </c>
      <c r="B67" s="368">
        <v>0.12740000000000001</v>
      </c>
      <c r="C67" s="368">
        <v>0.18729999999999999</v>
      </c>
      <c r="D67" s="368">
        <v>0.155</v>
      </c>
      <c r="E67" s="368">
        <v>0.129</v>
      </c>
      <c r="F67" s="368">
        <v>0.1946</v>
      </c>
      <c r="G67" s="368">
        <v>0.11169999999999999</v>
      </c>
      <c r="H67" s="368">
        <v>0.13950000000000001</v>
      </c>
      <c r="I67" s="368">
        <v>0.16059999999999999</v>
      </c>
    </row>
    <row r="68" spans="1:9" s="135" customFormat="1" ht="16.5" customHeight="1">
      <c r="A68" s="348" t="s">
        <v>358</v>
      </c>
      <c r="B68" s="368">
        <v>0.1356</v>
      </c>
      <c r="C68" s="368">
        <v>0.18390000000000001</v>
      </c>
      <c r="D68" s="368">
        <v>0.15870000000000001</v>
      </c>
      <c r="E68" s="368">
        <v>0.1313</v>
      </c>
      <c r="F68" s="368">
        <v>0.19620000000000001</v>
      </c>
      <c r="G68" s="368">
        <v>0.12230000000000001</v>
      </c>
      <c r="H68" s="368">
        <v>0.1593</v>
      </c>
      <c r="I68" s="368">
        <v>0.1628</v>
      </c>
    </row>
    <row r="69" spans="1:9" s="135" customFormat="1" ht="16.5" customHeight="1">
      <c r="A69" s="348" t="s">
        <v>359</v>
      </c>
      <c r="B69" s="368">
        <v>0.11219999999999999</v>
      </c>
      <c r="C69" s="368">
        <v>0.16769999999999999</v>
      </c>
      <c r="D69" s="368">
        <v>0.14779999999999999</v>
      </c>
      <c r="E69" s="368">
        <v>0.12470000000000001</v>
      </c>
      <c r="F69" s="368">
        <v>0.185</v>
      </c>
      <c r="G69" s="368">
        <v>8.9700000000000002E-2</v>
      </c>
      <c r="H69" s="368">
        <v>0.13550000000000001</v>
      </c>
      <c r="I69" s="368">
        <v>0.14580000000000001</v>
      </c>
    </row>
    <row r="70" spans="1:9" s="135" customFormat="1" ht="16.5" customHeight="1">
      <c r="A70" s="348" t="s">
        <v>360</v>
      </c>
      <c r="B70" s="368">
        <v>5.5999999999999999E-3</v>
      </c>
      <c r="C70" s="368">
        <v>4.1099999999999998E-2</v>
      </c>
      <c r="D70" s="368">
        <v>4.3299999999999998E-2</v>
      </c>
      <c r="E70" s="368">
        <v>-2.1600000000000001E-2</v>
      </c>
      <c r="F70" s="368">
        <v>2.0299999999999999E-2</v>
      </c>
      <c r="G70" s="368">
        <v>-1.0699999999999999E-2</v>
      </c>
      <c r="H70" s="368">
        <v>-6.6E-3</v>
      </c>
      <c r="I70" s="368">
        <v>2.7199999999999998E-2</v>
      </c>
    </row>
    <row r="71" spans="1:9" s="135" customFormat="1" ht="16.5" customHeight="1">
      <c r="A71" s="348" t="s">
        <v>361</v>
      </c>
      <c r="B71" s="368">
        <v>6.7000000000000002E-3</v>
      </c>
      <c r="C71" s="368">
        <v>3.9800000000000002E-2</v>
      </c>
      <c r="D71" s="368">
        <v>4.3799999999999999E-2</v>
      </c>
      <c r="E71" s="368">
        <v>-2.0899999999999998E-2</v>
      </c>
      <c r="F71" s="368">
        <v>1.9900000000000001E-2</v>
      </c>
      <c r="G71" s="368">
        <v>-1.0699999999999999E-2</v>
      </c>
      <c r="H71" s="368">
        <v>-4.4999999999999997E-3</v>
      </c>
      <c r="I71" s="368">
        <v>2.7E-2</v>
      </c>
    </row>
    <row r="72" spans="1:9" s="135" customFormat="1" ht="16.5" customHeight="1">
      <c r="A72" s="348" t="s">
        <v>362</v>
      </c>
      <c r="B72" s="368">
        <v>6.7000000000000002E-3</v>
      </c>
      <c r="C72" s="368">
        <v>1.9900000000000001E-2</v>
      </c>
      <c r="D72" s="368">
        <v>2.3699999999999999E-2</v>
      </c>
      <c r="E72" s="368">
        <v>-2.0899999999999998E-2</v>
      </c>
      <c r="F72" s="368">
        <v>1.9900000000000001E-2</v>
      </c>
      <c r="G72" s="368">
        <v>-1.09E-2</v>
      </c>
      <c r="H72" s="368">
        <v>-4.4999999999999997E-3</v>
      </c>
      <c r="I72" s="368">
        <v>1.4200000000000001E-2</v>
      </c>
    </row>
    <row r="73" spans="1:9" s="135" customFormat="1" ht="16.5" customHeight="1" thickBot="1">
      <c r="A73" s="348" t="s">
        <v>363</v>
      </c>
      <c r="B73" s="368">
        <v>6.6799999999999998E-2</v>
      </c>
      <c r="C73" s="368">
        <v>0.1106</v>
      </c>
      <c r="D73" s="368">
        <v>6.0699999999999997E-2</v>
      </c>
      <c r="E73" s="368">
        <v>-0.1137</v>
      </c>
      <c r="F73" s="368">
        <v>9.8699999999999996E-2</v>
      </c>
      <c r="G73" s="368">
        <v>-0.08</v>
      </c>
      <c r="H73" s="368">
        <v>-2.5899999999999999E-2</v>
      </c>
      <c r="I73" s="368">
        <v>6.59E-2</v>
      </c>
    </row>
    <row r="74" spans="1:9" s="135" customFormat="1" ht="16.5" customHeight="1" thickTop="1" thickBot="1">
      <c r="A74" s="78" t="s">
        <v>364</v>
      </c>
      <c r="B74" s="1199"/>
      <c r="C74" s="1199"/>
      <c r="D74" s="1199"/>
      <c r="E74" s="1199"/>
      <c r="F74" s="1199"/>
      <c r="G74" s="1199"/>
      <c r="H74" s="1199"/>
      <c r="I74" s="1199"/>
    </row>
    <row r="75" spans="1:9" s="135" customFormat="1" ht="16.5" customHeight="1" thickTop="1">
      <c r="A75" s="348" t="s">
        <v>365</v>
      </c>
      <c r="B75" s="368">
        <v>0.17430000000000001</v>
      </c>
      <c r="C75" s="368">
        <v>0.22950000000000001</v>
      </c>
      <c r="D75" s="368">
        <v>0.1903</v>
      </c>
      <c r="E75" s="368">
        <v>0.17299999999999999</v>
      </c>
      <c r="F75" s="368">
        <v>0.24610000000000001</v>
      </c>
      <c r="G75" s="368">
        <v>0.16450000000000001</v>
      </c>
      <c r="H75" s="368">
        <v>0.18459999999999999</v>
      </c>
      <c r="I75" s="368">
        <v>0.20349999999999999</v>
      </c>
    </row>
    <row r="76" spans="1:9" s="135" customFormat="1" ht="16.5" customHeight="1">
      <c r="A76" s="348" t="s">
        <v>366</v>
      </c>
      <c r="B76" s="368">
        <v>-4.6899999999999997E-2</v>
      </c>
      <c r="C76" s="368">
        <v>-4.2200000000000001E-2</v>
      </c>
      <c r="D76" s="368">
        <v>-3.5200000000000002E-2</v>
      </c>
      <c r="E76" s="368">
        <v>-4.3999999999999997E-2</v>
      </c>
      <c r="F76" s="368">
        <v>-5.1499999999999997E-2</v>
      </c>
      <c r="G76" s="368">
        <v>-5.2900000000000003E-2</v>
      </c>
      <c r="H76" s="368">
        <v>-4.5199999999999997E-2</v>
      </c>
      <c r="I76" s="368">
        <v>-4.2999999999999997E-2</v>
      </c>
    </row>
    <row r="77" spans="1:9" s="135" customFormat="1" ht="16.5" customHeight="1">
      <c r="A77" s="348" t="s">
        <v>367</v>
      </c>
      <c r="B77" s="368">
        <v>5.4600000000000003E-2</v>
      </c>
      <c r="C77" s="368">
        <v>5.8799999999999998E-2</v>
      </c>
      <c r="D77" s="368">
        <v>6.5799999999999997E-2</v>
      </c>
      <c r="E77" s="368">
        <v>5.7000000000000002E-2</v>
      </c>
      <c r="F77" s="368">
        <v>6.9900000000000004E-2</v>
      </c>
      <c r="G77" s="368">
        <v>6.3799999999999996E-2</v>
      </c>
      <c r="H77" s="368">
        <v>5.7299999999999997E-2</v>
      </c>
      <c r="I77" s="368">
        <v>6.0499999999999998E-2</v>
      </c>
    </row>
    <row r="78" spans="1:9" s="135" customFormat="1" ht="16.5" customHeight="1">
      <c r="A78" s="348" t="s">
        <v>368</v>
      </c>
      <c r="B78" s="368">
        <v>0</v>
      </c>
      <c r="C78" s="368">
        <v>0</v>
      </c>
      <c r="D78" s="368">
        <v>-2.0000000000000001E-4</v>
      </c>
      <c r="E78" s="368">
        <v>0</v>
      </c>
      <c r="F78" s="368">
        <v>0</v>
      </c>
      <c r="G78" s="368">
        <v>0</v>
      </c>
      <c r="H78" s="368">
        <v>0</v>
      </c>
      <c r="I78" s="368">
        <v>-1E-4</v>
      </c>
    </row>
    <row r="79" spans="1:9" s="135" customFormat="1" ht="16.5" customHeight="1">
      <c r="A79" s="348" t="s">
        <v>369</v>
      </c>
      <c r="B79" s="368">
        <v>-2.3300000000000001E-2</v>
      </c>
      <c r="C79" s="368">
        <v>-1.6199999999999999E-2</v>
      </c>
      <c r="D79" s="368">
        <v>-1.09E-2</v>
      </c>
      <c r="E79" s="368">
        <v>-6.6E-3</v>
      </c>
      <c r="F79" s="368">
        <v>-1.11E-2</v>
      </c>
      <c r="G79" s="368">
        <v>-3.2599999999999997E-2</v>
      </c>
      <c r="H79" s="368">
        <v>-2.3800000000000002E-2</v>
      </c>
      <c r="I79" s="368">
        <v>-1.7100000000000001E-2</v>
      </c>
    </row>
    <row r="80" spans="1:9" s="135" customFormat="1" ht="16.5" customHeight="1">
      <c r="A80" s="348" t="s">
        <v>370</v>
      </c>
      <c r="B80" s="368">
        <v>8.2000000000000007E-3</v>
      </c>
      <c r="C80" s="368">
        <v>-3.3E-3</v>
      </c>
      <c r="D80" s="368">
        <v>3.7000000000000002E-3</v>
      </c>
      <c r="E80" s="368">
        <v>2.3E-3</v>
      </c>
      <c r="F80" s="368">
        <v>1.6000000000000001E-3</v>
      </c>
      <c r="G80" s="368">
        <v>1.06E-2</v>
      </c>
      <c r="H80" s="368">
        <v>1.9900000000000001E-2</v>
      </c>
      <c r="I80" s="368">
        <v>2.3E-3</v>
      </c>
    </row>
    <row r="81" spans="1:9" s="135" customFormat="1" ht="16.5" customHeight="1">
      <c r="A81" s="348" t="s">
        <v>371</v>
      </c>
      <c r="B81" s="368">
        <v>-0.1066</v>
      </c>
      <c r="C81" s="368">
        <v>-0.12659999999999999</v>
      </c>
      <c r="D81" s="368">
        <v>-0.1045</v>
      </c>
      <c r="E81" s="368">
        <v>-0.14630000000000001</v>
      </c>
      <c r="F81" s="368">
        <v>-0.16470000000000001</v>
      </c>
      <c r="G81" s="368">
        <v>-0.10050000000000001</v>
      </c>
      <c r="H81" s="368">
        <v>-0.1421</v>
      </c>
      <c r="I81" s="368">
        <v>-0.1186</v>
      </c>
    </row>
    <row r="82" spans="1:9" s="135" customFormat="1" ht="16.5" customHeight="1">
      <c r="A82" s="348" t="s">
        <v>372</v>
      </c>
      <c r="B82" s="368">
        <v>1.1000000000000001E-3</v>
      </c>
      <c r="C82" s="368">
        <v>-1.2999999999999999E-3</v>
      </c>
      <c r="D82" s="368">
        <v>6.9999999999999999E-4</v>
      </c>
      <c r="E82" s="368">
        <v>6.9999999999999999E-4</v>
      </c>
      <c r="F82" s="368">
        <v>-4.0000000000000002E-4</v>
      </c>
      <c r="G82" s="368">
        <v>0</v>
      </c>
      <c r="H82" s="368">
        <v>2.0999999999999999E-3</v>
      </c>
      <c r="I82" s="368">
        <v>-1E-4</v>
      </c>
    </row>
    <row r="83" spans="1:9" s="135" customFormat="1" ht="16.5" customHeight="1" thickBot="1">
      <c r="A83" s="348" t="s">
        <v>373</v>
      </c>
      <c r="B83" s="368">
        <v>0.32229999999999998</v>
      </c>
      <c r="C83" s="368">
        <v>0.19989999999999999</v>
      </c>
      <c r="D83" s="368">
        <v>0.15140000000000001</v>
      </c>
      <c r="E83" s="368">
        <v>0.1739</v>
      </c>
      <c r="F83" s="368">
        <v>0.314</v>
      </c>
      <c r="G83" s="368">
        <v>0.222</v>
      </c>
      <c r="H83" s="368">
        <v>0.16439999999999999</v>
      </c>
      <c r="I83" s="368">
        <v>0.1966</v>
      </c>
    </row>
    <row r="84" spans="1:9" s="135" customFormat="1" ht="16.5" customHeight="1" thickTop="1" thickBot="1">
      <c r="A84" s="78" t="s">
        <v>374</v>
      </c>
      <c r="B84" s="1199"/>
      <c r="C84" s="1199"/>
      <c r="D84" s="1199"/>
      <c r="E84" s="1199"/>
      <c r="F84" s="1199"/>
      <c r="G84" s="1199"/>
      <c r="H84" s="1199"/>
      <c r="I84" s="1199"/>
    </row>
    <row r="85" spans="1:9" s="135" customFormat="1" ht="16.5" customHeight="1" thickTop="1">
      <c r="A85" s="348" t="s">
        <v>375</v>
      </c>
      <c r="B85" s="368">
        <v>0.189</v>
      </c>
      <c r="C85" s="368">
        <v>0.2465</v>
      </c>
      <c r="D85" s="368">
        <v>0.20760000000000001</v>
      </c>
      <c r="E85" s="368">
        <v>0.1946</v>
      </c>
      <c r="F85" s="368">
        <v>0.26440000000000002</v>
      </c>
      <c r="G85" s="368">
        <v>0.17929999999999999</v>
      </c>
      <c r="H85" s="368">
        <v>0.19939999999999999</v>
      </c>
      <c r="I85" s="368">
        <v>0.22109999999999999</v>
      </c>
    </row>
    <row r="86" spans="1:9" s="135" customFormat="1" ht="16.5" customHeight="1">
      <c r="A86" s="348" t="s">
        <v>376</v>
      </c>
      <c r="B86" s="368">
        <v>0.1628</v>
      </c>
      <c r="C86" s="368">
        <v>0.1673</v>
      </c>
      <c r="D86" s="368">
        <v>0.19450000000000001</v>
      </c>
      <c r="E86" s="368">
        <v>0.16450000000000001</v>
      </c>
      <c r="F86" s="368">
        <v>0.39829999999999999</v>
      </c>
      <c r="G86" s="368">
        <v>0.14929999999999999</v>
      </c>
      <c r="H86" s="368">
        <v>0.15229999999999999</v>
      </c>
      <c r="I86" s="368">
        <v>0.16120000000000001</v>
      </c>
    </row>
    <row r="87" spans="1:9" s="135" customFormat="1" ht="16.5" customHeight="1">
      <c r="A87" s="348" t="s">
        <v>377</v>
      </c>
      <c r="B87" s="368">
        <v>0.25840000000000002</v>
      </c>
      <c r="C87" s="368">
        <v>0.1517</v>
      </c>
      <c r="D87" s="368">
        <v>9.4E-2</v>
      </c>
      <c r="E87" s="368">
        <v>0.30280000000000001</v>
      </c>
      <c r="F87" s="368">
        <v>9.8400000000000001E-2</v>
      </c>
      <c r="G87" s="368">
        <v>0.16470000000000001</v>
      </c>
      <c r="H87" s="368">
        <v>0.37119999999999997</v>
      </c>
      <c r="I87" s="368">
        <v>0.16969999999999999</v>
      </c>
    </row>
    <row r="88" spans="1:9" s="135" customFormat="1" ht="16.5" customHeight="1">
      <c r="A88" s="348" t="s">
        <v>378</v>
      </c>
      <c r="B88" s="368">
        <v>0.20080000000000001</v>
      </c>
      <c r="C88" s="368">
        <v>0.13059999999999999</v>
      </c>
      <c r="D88" s="368">
        <v>0.36670000000000003</v>
      </c>
      <c r="E88" s="368">
        <v>2.75E-2</v>
      </c>
      <c r="F88" s="368">
        <v>6.7000000000000002E-3</v>
      </c>
      <c r="G88" s="368">
        <v>0.17630000000000001</v>
      </c>
      <c r="H88" s="368">
        <v>0.39529999999999998</v>
      </c>
      <c r="I88" s="368">
        <v>0.1434</v>
      </c>
    </row>
    <row r="89" spans="1:9" s="135" customFormat="1" ht="16.5" customHeight="1">
      <c r="A89" s="348" t="s">
        <v>379</v>
      </c>
      <c r="B89" s="368">
        <v>3.0000000000000001E-3</v>
      </c>
      <c r="C89" s="368">
        <v>2.3E-2</v>
      </c>
      <c r="D89" s="368">
        <v>4.7100000000000003E-2</v>
      </c>
      <c r="E89" s="368">
        <v>6.4999999999999997E-3</v>
      </c>
      <c r="F89" s="368">
        <v>0.1724</v>
      </c>
      <c r="G89" s="368">
        <v>0</v>
      </c>
      <c r="H89" s="368">
        <v>0</v>
      </c>
      <c r="I89" s="368">
        <v>1.61E-2</v>
      </c>
    </row>
    <row r="90" spans="1:9" s="135" customFormat="1" ht="16.5" customHeight="1">
      <c r="A90" s="348" t="s">
        <v>380</v>
      </c>
      <c r="B90" s="368">
        <v>2.3099999999999999E-2</v>
      </c>
      <c r="C90" s="368">
        <v>0.1075</v>
      </c>
      <c r="D90" s="368">
        <v>2.35E-2</v>
      </c>
      <c r="E90" s="368">
        <v>4.7999999999999996E-3</v>
      </c>
      <c r="F90" s="368">
        <v>2.5899999999999999E-2</v>
      </c>
      <c r="G90" s="368">
        <v>0</v>
      </c>
      <c r="H90" s="368">
        <v>0</v>
      </c>
      <c r="I90" s="368">
        <v>3.7900000000000003E-2</v>
      </c>
    </row>
    <row r="91" spans="1:9" s="135" customFormat="1" ht="16.5" customHeight="1">
      <c r="A91" s="348" t="s">
        <v>381</v>
      </c>
      <c r="B91" s="368">
        <v>5.3E-3</v>
      </c>
      <c r="C91" s="368">
        <v>5.5899999999999998E-2</v>
      </c>
      <c r="D91" s="368">
        <v>3.7400000000000003E-2</v>
      </c>
      <c r="E91" s="368">
        <v>5.5999999999999999E-3</v>
      </c>
      <c r="F91" s="368">
        <v>9.7600000000000006E-2</v>
      </c>
      <c r="G91" s="368">
        <v>0</v>
      </c>
      <c r="H91" s="368">
        <v>0</v>
      </c>
      <c r="I91" s="368">
        <v>2.2200000000000001E-2</v>
      </c>
    </row>
    <row r="92" spans="1:9" s="135" customFormat="1" ht="16.5" customHeight="1">
      <c r="A92" s="348" t="s">
        <v>382</v>
      </c>
      <c r="B92" s="368">
        <v>0</v>
      </c>
      <c r="C92" s="368">
        <v>0</v>
      </c>
      <c r="D92" s="368">
        <v>0</v>
      </c>
      <c r="E92" s="368">
        <v>0</v>
      </c>
      <c r="F92" s="368">
        <v>0</v>
      </c>
      <c r="G92" s="368">
        <v>0</v>
      </c>
      <c r="H92" s="368">
        <v>0</v>
      </c>
      <c r="I92" s="368">
        <v>0</v>
      </c>
    </row>
    <row r="93" spans="1:9" s="135" customFormat="1" ht="16.5" customHeight="1">
      <c r="A93" s="348" t="s">
        <v>383</v>
      </c>
      <c r="B93" s="368">
        <v>0</v>
      </c>
      <c r="C93" s="368">
        <v>0</v>
      </c>
      <c r="D93" s="368">
        <v>0</v>
      </c>
      <c r="E93" s="368">
        <v>0</v>
      </c>
      <c r="F93" s="368">
        <v>0</v>
      </c>
      <c r="G93" s="368">
        <v>0</v>
      </c>
      <c r="H93" s="368">
        <v>0</v>
      </c>
      <c r="I93" s="368">
        <v>0</v>
      </c>
    </row>
    <row r="94" spans="1:9" s="135" customFormat="1" ht="16.5" customHeight="1">
      <c r="A94" s="348" t="s">
        <v>384</v>
      </c>
      <c r="B94" s="368">
        <v>0</v>
      </c>
      <c r="C94" s="368">
        <v>0</v>
      </c>
      <c r="D94" s="368">
        <v>0</v>
      </c>
      <c r="E94" s="368">
        <v>0</v>
      </c>
      <c r="F94" s="368">
        <v>0</v>
      </c>
      <c r="G94" s="368">
        <v>0</v>
      </c>
      <c r="H94" s="368">
        <v>0</v>
      </c>
      <c r="I94" s="368">
        <v>0</v>
      </c>
    </row>
    <row r="95" spans="1:9" s="135" customFormat="1" ht="16.5" customHeight="1">
      <c r="A95" s="348" t="s">
        <v>385</v>
      </c>
      <c r="B95" s="368">
        <v>0</v>
      </c>
      <c r="C95" s="368">
        <v>0</v>
      </c>
      <c r="D95" s="368">
        <v>0</v>
      </c>
      <c r="E95" s="368">
        <v>0</v>
      </c>
      <c r="F95" s="368">
        <v>0</v>
      </c>
      <c r="G95" s="368">
        <v>0</v>
      </c>
      <c r="H95" s="368">
        <v>0</v>
      </c>
      <c r="I95" s="368">
        <v>0</v>
      </c>
    </row>
    <row r="96" spans="1:9" s="135" customFormat="1" ht="16.5" customHeight="1" thickBot="1">
      <c r="A96" s="348" t="s">
        <v>386</v>
      </c>
      <c r="B96" s="368">
        <v>0</v>
      </c>
      <c r="C96" s="368">
        <v>0</v>
      </c>
      <c r="D96" s="368">
        <v>0</v>
      </c>
      <c r="E96" s="368">
        <v>0</v>
      </c>
      <c r="F96" s="368">
        <v>0</v>
      </c>
      <c r="G96" s="368">
        <v>0</v>
      </c>
      <c r="H96" s="368">
        <v>0</v>
      </c>
      <c r="I96" s="368">
        <v>0</v>
      </c>
    </row>
    <row r="97" spans="1:9" s="135" customFormat="1" ht="16.5" customHeight="1" thickTop="1" thickBot="1">
      <c r="A97" s="78" t="s">
        <v>387</v>
      </c>
      <c r="B97" s="1199"/>
      <c r="C97" s="1199"/>
      <c r="D97" s="1199"/>
      <c r="E97" s="1199"/>
      <c r="F97" s="1199"/>
      <c r="G97" s="1199"/>
      <c r="H97" s="1199"/>
      <c r="I97" s="1199"/>
    </row>
    <row r="98" spans="1:9" s="135" customFormat="1" ht="16.5" customHeight="1" thickTop="1" thickBot="1">
      <c r="A98" s="78" t="s">
        <v>388</v>
      </c>
      <c r="B98" s="1199"/>
      <c r="C98" s="1199"/>
      <c r="D98" s="1199"/>
      <c r="E98" s="1199"/>
      <c r="F98" s="1199"/>
      <c r="G98" s="1199"/>
      <c r="H98" s="1199"/>
      <c r="I98" s="1199"/>
    </row>
    <row r="99" spans="1:9" s="135" customFormat="1" ht="16.5" customHeight="1" thickTop="1">
      <c r="A99" s="348" t="s">
        <v>389</v>
      </c>
      <c r="B99" s="368">
        <v>0.1066</v>
      </c>
      <c r="C99" s="368">
        <v>0.12659999999999999</v>
      </c>
      <c r="D99" s="368">
        <v>0.1045</v>
      </c>
      <c r="E99" s="368">
        <v>0.14630000000000001</v>
      </c>
      <c r="F99" s="368">
        <v>0.16470000000000001</v>
      </c>
      <c r="G99" s="368">
        <v>0.10050000000000001</v>
      </c>
      <c r="H99" s="368">
        <v>0.1421</v>
      </c>
      <c r="I99" s="368">
        <v>0.1186</v>
      </c>
    </row>
    <row r="100" spans="1:9" s="135" customFormat="1" ht="16.5" customHeight="1">
      <c r="A100" s="348" t="s">
        <v>390</v>
      </c>
      <c r="B100" s="368">
        <v>0.1206</v>
      </c>
      <c r="C100" s="368">
        <v>0.13189999999999999</v>
      </c>
      <c r="D100" s="368">
        <v>0.1143</v>
      </c>
      <c r="E100" s="368">
        <v>0.17249999999999999</v>
      </c>
      <c r="F100" s="368">
        <v>0.1794</v>
      </c>
      <c r="G100" s="368">
        <v>0.111</v>
      </c>
      <c r="H100" s="368">
        <v>0.155</v>
      </c>
      <c r="I100" s="368">
        <v>0.12820000000000001</v>
      </c>
    </row>
    <row r="101" spans="1:9" s="135" customFormat="1" ht="16.5" customHeight="1">
      <c r="A101" s="348" t="s">
        <v>391</v>
      </c>
      <c r="B101" s="368">
        <v>0.1162</v>
      </c>
      <c r="C101" s="368">
        <v>0.1356</v>
      </c>
      <c r="D101" s="368">
        <v>0.1135</v>
      </c>
      <c r="E101" s="368">
        <v>0.1615</v>
      </c>
      <c r="F101" s="368">
        <v>0.1739</v>
      </c>
      <c r="G101" s="368">
        <v>0.1089</v>
      </c>
      <c r="H101" s="368">
        <v>0.15459999999999999</v>
      </c>
      <c r="I101" s="368">
        <v>0.128</v>
      </c>
    </row>
    <row r="102" spans="1:9" s="135" customFormat="1" ht="16.5" customHeight="1" thickBot="1">
      <c r="A102" s="348" t="s">
        <v>392</v>
      </c>
      <c r="B102" s="368">
        <v>0</v>
      </c>
      <c r="C102" s="368">
        <v>0</v>
      </c>
      <c r="D102" s="368">
        <v>0</v>
      </c>
      <c r="E102" s="368">
        <v>0</v>
      </c>
      <c r="F102" s="368">
        <v>0</v>
      </c>
      <c r="G102" s="368">
        <v>0</v>
      </c>
      <c r="H102" s="368">
        <v>0</v>
      </c>
      <c r="I102" s="368">
        <v>0</v>
      </c>
    </row>
    <row r="103" spans="1:9" s="135" customFormat="1" ht="16.5" customHeight="1" thickTop="1" thickBot="1">
      <c r="A103" s="78" t="s">
        <v>393</v>
      </c>
      <c r="B103" s="1199"/>
      <c r="C103" s="1199"/>
      <c r="D103" s="1199"/>
      <c r="E103" s="1199"/>
      <c r="F103" s="1199"/>
      <c r="G103" s="1199"/>
      <c r="H103" s="1199"/>
      <c r="I103" s="1199"/>
    </row>
    <row r="104" spans="1:9" s="135" customFormat="1" ht="16.5" customHeight="1" thickTop="1">
      <c r="A104" s="348" t="s">
        <v>394</v>
      </c>
      <c r="B104" s="368">
        <v>0.61050000000000004</v>
      </c>
      <c r="C104" s="368">
        <v>0.74960000000000004</v>
      </c>
      <c r="D104" s="368">
        <v>0.67500000000000004</v>
      </c>
      <c r="E104" s="368">
        <v>0.59619999999999995</v>
      </c>
      <c r="F104" s="368">
        <v>0.7026</v>
      </c>
      <c r="G104" s="368">
        <v>0.64890000000000003</v>
      </c>
      <c r="H104" s="368">
        <v>0.52900000000000003</v>
      </c>
      <c r="I104" s="368">
        <v>0.69269999999999998</v>
      </c>
    </row>
    <row r="105" spans="1:9" s="135" customFormat="1" ht="16.5" customHeight="1">
      <c r="A105" s="348" t="s">
        <v>395</v>
      </c>
      <c r="B105" s="368">
        <v>8.4900000000000003E-2</v>
      </c>
      <c r="C105" s="368">
        <v>3.7699999999999997E-2</v>
      </c>
      <c r="D105" s="368">
        <v>7.3599999999999999E-2</v>
      </c>
      <c r="E105" s="368">
        <v>6.3700000000000007E-2</v>
      </c>
      <c r="F105" s="368">
        <v>3.2300000000000002E-2</v>
      </c>
      <c r="G105" s="368">
        <v>4.1200000000000001E-2</v>
      </c>
      <c r="H105" s="368">
        <v>5.0500000000000003E-2</v>
      </c>
      <c r="I105" s="368">
        <v>5.33E-2</v>
      </c>
    </row>
    <row r="106" spans="1:9" s="135" customFormat="1" ht="16.5" customHeight="1">
      <c r="A106" s="348" t="s">
        <v>396</v>
      </c>
      <c r="B106" s="368">
        <v>0.30459999999999998</v>
      </c>
      <c r="C106" s="368">
        <v>0.2127</v>
      </c>
      <c r="D106" s="368">
        <v>0.25140000000000001</v>
      </c>
      <c r="E106" s="368">
        <v>0.34010000000000001</v>
      </c>
      <c r="F106" s="368">
        <v>0.2651</v>
      </c>
      <c r="G106" s="368">
        <v>0.30990000000000001</v>
      </c>
      <c r="H106" s="368">
        <v>0.42049999999999998</v>
      </c>
      <c r="I106" s="368">
        <v>0.25390000000000001</v>
      </c>
    </row>
    <row r="107" spans="1:9" s="135" customFormat="1" ht="16.5" customHeight="1" thickBot="1">
      <c r="A107" s="348" t="s">
        <v>397</v>
      </c>
      <c r="B107" s="368">
        <v>0.29970000000000002</v>
      </c>
      <c r="C107" s="368">
        <v>0.51329999999999998</v>
      </c>
      <c r="D107" s="368">
        <v>0.58409999999999995</v>
      </c>
      <c r="E107" s="368">
        <v>0.4829</v>
      </c>
      <c r="F107" s="368">
        <v>0.43809999999999999</v>
      </c>
      <c r="G107" s="368">
        <v>0.31640000000000001</v>
      </c>
      <c r="H107" s="368">
        <v>0.64429999999999998</v>
      </c>
      <c r="I107" s="368">
        <v>0.44850000000000001</v>
      </c>
    </row>
    <row r="108" spans="1:9" s="135" customFormat="1" ht="16.5" customHeight="1" thickTop="1" thickBot="1">
      <c r="A108" s="78" t="s">
        <v>398</v>
      </c>
      <c r="B108" s="1199"/>
      <c r="C108" s="1199"/>
      <c r="D108" s="1199"/>
      <c r="E108" s="1199"/>
      <c r="F108" s="1199"/>
      <c r="G108" s="1199"/>
      <c r="H108" s="1199"/>
      <c r="I108" s="1199"/>
    </row>
    <row r="109" spans="1:9" s="135" customFormat="1" ht="16.5" customHeight="1" thickTop="1">
      <c r="A109" s="348" t="s">
        <v>399</v>
      </c>
      <c r="B109" s="368">
        <v>0.1308</v>
      </c>
      <c r="C109" s="368">
        <v>0.1822</v>
      </c>
      <c r="D109" s="368">
        <v>0.1565</v>
      </c>
      <c r="E109" s="368">
        <v>0.11550000000000001</v>
      </c>
      <c r="F109" s="368">
        <v>0.19620000000000001</v>
      </c>
      <c r="G109" s="368">
        <v>0.11840000000000001</v>
      </c>
      <c r="H109" s="368">
        <v>0.1593</v>
      </c>
      <c r="I109" s="368">
        <v>0.16</v>
      </c>
    </row>
    <row r="110" spans="1:9" s="135" customFormat="1" ht="16.5" customHeight="1">
      <c r="A110" s="348" t="s">
        <v>400</v>
      </c>
      <c r="B110" s="368">
        <v>0.1226</v>
      </c>
      <c r="C110" s="368">
        <v>0.18559999999999999</v>
      </c>
      <c r="D110" s="368">
        <v>0.15279999999999999</v>
      </c>
      <c r="E110" s="368">
        <v>0.1132</v>
      </c>
      <c r="F110" s="368">
        <v>0.1946</v>
      </c>
      <c r="G110" s="368">
        <v>0.1081</v>
      </c>
      <c r="H110" s="368">
        <v>0.1409</v>
      </c>
      <c r="I110" s="368">
        <v>0.15770000000000001</v>
      </c>
    </row>
    <row r="111" spans="1:9" s="135" customFormat="1" ht="16.5" customHeight="1">
      <c r="A111" s="347" t="s">
        <v>401</v>
      </c>
      <c r="B111" s="368">
        <v>0.13789999999999999</v>
      </c>
      <c r="C111" s="368">
        <v>0.19359999999999999</v>
      </c>
      <c r="D111" s="368">
        <v>0.16889999999999999</v>
      </c>
      <c r="E111" s="368">
        <v>0.128</v>
      </c>
      <c r="F111" s="368">
        <v>0.21360000000000001</v>
      </c>
      <c r="G111" s="368">
        <v>0.11899999999999999</v>
      </c>
      <c r="H111" s="368">
        <v>0.1522</v>
      </c>
      <c r="I111" s="368">
        <v>0.1709</v>
      </c>
    </row>
    <row r="112" spans="1:9" s="135" customFormat="1" ht="16.5" customHeight="1">
      <c r="A112" s="347" t="s">
        <v>402</v>
      </c>
      <c r="B112" s="368">
        <v>0.18490000000000001</v>
      </c>
      <c r="C112" s="368">
        <v>0.23580000000000001</v>
      </c>
      <c r="D112" s="368">
        <v>0.2041</v>
      </c>
      <c r="E112" s="368">
        <v>0.17199999999999999</v>
      </c>
      <c r="F112" s="368">
        <v>0.2651</v>
      </c>
      <c r="G112" s="368">
        <v>0.1716</v>
      </c>
      <c r="H112" s="368">
        <v>0.19589999999999999</v>
      </c>
      <c r="I112" s="368">
        <v>0.21379999999999999</v>
      </c>
    </row>
    <row r="113" spans="1:9" s="135" customFormat="1" ht="16.5" customHeight="1">
      <c r="A113" s="347" t="s">
        <v>403</v>
      </c>
      <c r="B113" s="368">
        <v>-4.6899999999999997E-2</v>
      </c>
      <c r="C113" s="368">
        <v>-4.2200000000000001E-2</v>
      </c>
      <c r="D113" s="368">
        <v>-3.5200000000000002E-2</v>
      </c>
      <c r="E113" s="368">
        <v>-4.3999999999999997E-2</v>
      </c>
      <c r="F113" s="368">
        <v>-5.1499999999999997E-2</v>
      </c>
      <c r="G113" s="368">
        <v>-5.2600000000000001E-2</v>
      </c>
      <c r="H113" s="368">
        <v>-4.3700000000000003E-2</v>
      </c>
      <c r="I113" s="368">
        <v>-4.2900000000000001E-2</v>
      </c>
    </row>
    <row r="114" spans="1:9" s="135" customFormat="1" ht="16.5" customHeight="1">
      <c r="A114" s="347" t="s">
        <v>404</v>
      </c>
      <c r="B114" s="847">
        <v>-1.5299999999999999E-2</v>
      </c>
      <c r="C114" s="847">
        <v>-8.0000000000000002E-3</v>
      </c>
      <c r="D114" s="847">
        <v>-1.61E-2</v>
      </c>
      <c r="E114" s="847">
        <v>-1.4800000000000001E-2</v>
      </c>
      <c r="F114" s="847">
        <v>-1.9E-2</v>
      </c>
      <c r="G114" s="847">
        <v>-1.09E-2</v>
      </c>
      <c r="H114" s="847">
        <v>-1.1299999999999999E-2</v>
      </c>
      <c r="I114" s="847">
        <v>-1.3100000000000001E-2</v>
      </c>
    </row>
    <row r="115" spans="1:9" s="135" customFormat="1" ht="16.5" customHeight="1" thickBot="1">
      <c r="A115" s="347" t="s">
        <v>405</v>
      </c>
      <c r="B115" s="368">
        <v>8.2000000000000007E-3</v>
      </c>
      <c r="C115" s="368">
        <v>-3.3E-3</v>
      </c>
      <c r="D115" s="368">
        <v>3.7000000000000002E-3</v>
      </c>
      <c r="E115" s="368">
        <v>2.3E-3</v>
      </c>
      <c r="F115" s="368">
        <v>1.6000000000000001E-3</v>
      </c>
      <c r="G115" s="368">
        <v>1.03E-2</v>
      </c>
      <c r="H115" s="368">
        <v>1.84E-2</v>
      </c>
      <c r="I115" s="368">
        <v>2.2000000000000001E-3</v>
      </c>
    </row>
    <row r="116" spans="1:9" s="135" customFormat="1" ht="16.5" customHeight="1" thickTop="1" thickBot="1">
      <c r="A116" s="78" t="s">
        <v>406</v>
      </c>
      <c r="B116" s="1199"/>
      <c r="C116" s="1199"/>
      <c r="D116" s="1199"/>
      <c r="E116" s="1199"/>
      <c r="F116" s="1199"/>
      <c r="G116" s="1199"/>
      <c r="H116" s="1199"/>
      <c r="I116" s="1199"/>
    </row>
    <row r="117" spans="1:9" s="135" customFormat="1" ht="16.5" customHeight="1" thickTop="1" thickBot="1">
      <c r="A117" s="916" t="s">
        <v>399</v>
      </c>
      <c r="B117" s="917">
        <v>0.1308</v>
      </c>
      <c r="C117" s="917">
        <v>0.1822</v>
      </c>
      <c r="D117" s="917">
        <v>0.1565</v>
      </c>
      <c r="E117" s="917">
        <v>0.11550000000000001</v>
      </c>
      <c r="F117" s="917">
        <v>0.19620000000000001</v>
      </c>
      <c r="G117" s="917">
        <v>0.11840000000000001</v>
      </c>
      <c r="H117" s="917">
        <v>0.1593</v>
      </c>
      <c r="I117" s="917">
        <v>0.16</v>
      </c>
    </row>
    <row r="118" spans="1:9" s="135" customFormat="1" ht="16.5" customHeight="1" thickTop="1">
      <c r="A118" s="347" t="s">
        <v>407</v>
      </c>
      <c r="B118" s="368">
        <v>-1.8599999999999998E-2</v>
      </c>
      <c r="C118" s="368">
        <v>-1.4500000000000001E-2</v>
      </c>
      <c r="D118" s="368">
        <v>-8.6E-3</v>
      </c>
      <c r="E118" s="368">
        <v>9.1999999999999998E-3</v>
      </c>
      <c r="F118" s="368">
        <v>-1.11E-2</v>
      </c>
      <c r="G118" s="368">
        <v>-2.87E-2</v>
      </c>
      <c r="H118" s="368">
        <v>-2.3699999999999999E-2</v>
      </c>
      <c r="I118" s="368">
        <v>-1.4200000000000001E-2</v>
      </c>
    </row>
    <row r="119" spans="1:9" s="135" customFormat="1" ht="16.5" customHeight="1">
      <c r="A119" s="347" t="s">
        <v>408</v>
      </c>
      <c r="B119" s="368">
        <v>-0.1066</v>
      </c>
      <c r="C119" s="368">
        <v>-0.12659999999999999</v>
      </c>
      <c r="D119" s="368">
        <v>-0.1045</v>
      </c>
      <c r="E119" s="368">
        <v>-0.14630000000000001</v>
      </c>
      <c r="F119" s="368">
        <v>-0.16470000000000001</v>
      </c>
      <c r="G119" s="368">
        <v>-0.10050000000000001</v>
      </c>
      <c r="H119" s="368">
        <v>-0.1421</v>
      </c>
      <c r="I119" s="368">
        <v>-0.1186</v>
      </c>
    </row>
    <row r="120" spans="1:9" s="135" customFormat="1" ht="16.5" customHeight="1">
      <c r="A120" s="347" t="s">
        <v>409</v>
      </c>
      <c r="B120" s="368">
        <v>0</v>
      </c>
      <c r="C120" s="368">
        <v>-1.4E-3</v>
      </c>
      <c r="D120" s="368">
        <v>2.0000000000000001E-4</v>
      </c>
      <c r="E120" s="368">
        <v>0</v>
      </c>
      <c r="F120" s="368">
        <v>0</v>
      </c>
      <c r="G120" s="368">
        <v>0</v>
      </c>
      <c r="H120" s="368">
        <v>0</v>
      </c>
      <c r="I120" s="368">
        <v>-5.0000000000000001E-4</v>
      </c>
    </row>
    <row r="121" spans="1:9" s="135" customFormat="1" ht="16.5" customHeight="1">
      <c r="A121" s="347" t="s">
        <v>410</v>
      </c>
      <c r="B121" s="368">
        <v>1.1000000000000001E-3</v>
      </c>
      <c r="C121" s="368">
        <v>2.0000000000000001E-4</v>
      </c>
      <c r="D121" s="368">
        <v>4.0000000000000002E-4</v>
      </c>
      <c r="E121" s="368">
        <v>6.9999999999999999E-4</v>
      </c>
      <c r="F121" s="368">
        <v>-4.0000000000000002E-4</v>
      </c>
      <c r="G121" s="368">
        <v>0</v>
      </c>
      <c r="H121" s="368">
        <v>2.0999999999999999E-3</v>
      </c>
      <c r="I121" s="368">
        <v>4.0000000000000002E-4</v>
      </c>
    </row>
    <row r="122" spans="1:9" s="135" customFormat="1" ht="16.5" customHeight="1" thickBot="1">
      <c r="A122" s="347" t="s">
        <v>411</v>
      </c>
      <c r="B122" s="368">
        <v>0</v>
      </c>
      <c r="C122" s="368">
        <v>0</v>
      </c>
      <c r="D122" s="368">
        <v>-2.0000000000000001E-4</v>
      </c>
      <c r="E122" s="368">
        <v>0</v>
      </c>
      <c r="F122" s="368">
        <v>0</v>
      </c>
      <c r="G122" s="368">
        <v>0</v>
      </c>
      <c r="H122" s="368">
        <v>0</v>
      </c>
      <c r="I122" s="368">
        <v>-1E-4</v>
      </c>
    </row>
    <row r="123" spans="1:9" s="135" customFormat="1" ht="16.5" customHeight="1" thickTop="1" thickBot="1">
      <c r="A123" s="78" t="s">
        <v>412</v>
      </c>
      <c r="B123" s="369">
        <v>6.7000000000000002E-3</v>
      </c>
      <c r="C123" s="369">
        <v>3.9800000000000002E-2</v>
      </c>
      <c r="D123" s="369">
        <v>4.3799999999999999E-2</v>
      </c>
      <c r="E123" s="369">
        <v>-2.0899999999999998E-2</v>
      </c>
      <c r="F123" s="369">
        <v>1.9900000000000001E-2</v>
      </c>
      <c r="G123" s="369">
        <v>-1.0699999999999999E-2</v>
      </c>
      <c r="H123" s="369">
        <v>-4.4999999999999997E-3</v>
      </c>
      <c r="I123" s="369">
        <v>2.7E-2</v>
      </c>
    </row>
    <row r="124" spans="1:9" s="135" customFormat="1" ht="6.75" customHeight="1" thickTop="1" thickBot="1">
      <c r="A124" s="911"/>
      <c r="B124" s="915"/>
      <c r="C124" s="915"/>
      <c r="D124" s="915"/>
      <c r="E124" s="915"/>
      <c r="F124" s="915"/>
      <c r="G124" s="915"/>
      <c r="H124" s="915"/>
      <c r="I124" s="915"/>
    </row>
    <row r="125" spans="1:9" s="48" customFormat="1" ht="11.25" customHeight="1" thickTop="1">
      <c r="A125" s="82" t="s">
        <v>413</v>
      </c>
      <c r="B125" s="1157"/>
      <c r="C125" s="1157"/>
      <c r="D125" s="1157"/>
      <c r="E125" s="1157"/>
      <c r="F125" s="68"/>
      <c r="G125" s="68"/>
      <c r="H125" s="68"/>
      <c r="I125" s="68"/>
    </row>
    <row r="126" spans="1:9" s="48" customFormat="1" ht="10.5" customHeight="1">
      <c r="A126" s="82" t="s">
        <v>414</v>
      </c>
      <c r="B126" s="1157"/>
      <c r="C126" s="1157"/>
      <c r="D126" s="1157"/>
      <c r="E126" s="1157"/>
      <c r="F126" s="68"/>
      <c r="G126" s="68"/>
      <c r="H126" s="68"/>
      <c r="I126" s="68"/>
    </row>
    <row r="127" spans="1:9" s="48" customFormat="1" ht="10.5" customHeight="1">
      <c r="A127" s="82" t="s">
        <v>415</v>
      </c>
      <c r="B127" s="1157"/>
      <c r="C127" s="1157"/>
      <c r="D127" s="1157"/>
      <c r="E127" s="1157"/>
      <c r="F127" s="68"/>
      <c r="G127" s="68"/>
      <c r="H127" s="68"/>
      <c r="I127" s="68"/>
    </row>
    <row r="128" spans="1:9" s="48" customFormat="1" ht="10.5" customHeight="1">
      <c r="A128" s="82" t="s">
        <v>416</v>
      </c>
      <c r="B128" s="1157"/>
      <c r="C128" s="1157"/>
      <c r="D128" s="1157"/>
      <c r="E128" s="1157"/>
      <c r="F128" s="68"/>
      <c r="G128" s="68"/>
      <c r="H128" s="68"/>
      <c r="I128" s="68"/>
    </row>
    <row r="129" spans="1:9" s="48" customFormat="1" ht="10.5" customHeight="1">
      <c r="A129" s="82" t="s">
        <v>417</v>
      </c>
      <c r="B129" s="1157"/>
      <c r="C129" s="1157"/>
      <c r="D129" s="1157"/>
      <c r="E129" s="1157"/>
      <c r="F129" s="68"/>
      <c r="G129" s="68"/>
      <c r="H129" s="68"/>
      <c r="I129" s="68"/>
    </row>
    <row r="130" spans="1:9" s="48" customFormat="1" ht="10.5" customHeight="1">
      <c r="A130" s="82" t="s">
        <v>418</v>
      </c>
      <c r="B130" s="1157"/>
      <c r="C130" s="1157"/>
      <c r="D130" s="1157"/>
      <c r="E130" s="1157"/>
      <c r="F130" s="68"/>
      <c r="G130" s="68"/>
      <c r="H130" s="68"/>
      <c r="I130" s="68"/>
    </row>
    <row r="131" spans="1:9" s="48" customFormat="1" ht="10.5" customHeight="1">
      <c r="A131" s="82" t="s">
        <v>419</v>
      </c>
      <c r="B131" s="1157"/>
      <c r="C131" s="1157"/>
      <c r="D131" s="1157"/>
      <c r="E131" s="1157"/>
      <c r="F131" s="68"/>
      <c r="G131" s="68"/>
      <c r="H131" s="68"/>
      <c r="I131" s="68"/>
    </row>
    <row r="132" spans="1:9" s="48" customFormat="1" ht="10.5" customHeight="1">
      <c r="A132" s="82" t="s">
        <v>420</v>
      </c>
      <c r="B132" s="1158"/>
      <c r="C132" s="1158"/>
      <c r="D132" s="1158"/>
      <c r="E132" s="1158"/>
      <c r="F132" s="68"/>
      <c r="G132" s="68"/>
      <c r="H132" s="68"/>
      <c r="I132" s="68"/>
    </row>
    <row r="133" spans="1:9" s="48" customFormat="1" ht="10.5" customHeight="1">
      <c r="A133" s="82" t="s">
        <v>421</v>
      </c>
      <c r="B133" s="1158"/>
      <c r="C133" s="1158"/>
      <c r="D133" s="1158"/>
      <c r="E133" s="1158"/>
      <c r="F133" s="68"/>
      <c r="G133" s="68"/>
      <c r="H133" s="68"/>
      <c r="I133" s="68"/>
    </row>
    <row r="134" spans="1:9" s="48" customFormat="1" ht="10.5" customHeight="1">
      <c r="A134" s="82" t="s">
        <v>422</v>
      </c>
      <c r="B134" s="1158"/>
      <c r="C134" s="1158"/>
      <c r="D134" s="1158"/>
      <c r="E134" s="1158"/>
      <c r="F134" s="68"/>
      <c r="G134" s="68"/>
      <c r="H134" s="68"/>
      <c r="I134" s="68"/>
    </row>
    <row r="135" spans="1:9" s="48" customFormat="1" ht="11.25">
      <c r="B135" s="477"/>
      <c r="C135" s="477"/>
      <c r="D135" s="477"/>
      <c r="E135" s="477"/>
      <c r="F135" s="879"/>
      <c r="G135" s="879"/>
      <c r="H135" s="879"/>
      <c r="I135" s="879"/>
    </row>
    <row r="136" spans="1:9">
      <c r="A136" s="48"/>
      <c r="B136" s="413"/>
      <c r="C136" s="413"/>
      <c r="D136" s="413"/>
      <c r="E136" s="413"/>
    </row>
    <row r="137" spans="1:9" ht="15.75">
      <c r="A137" s="1125"/>
      <c r="B137" s="503"/>
      <c r="C137" s="503"/>
      <c r="D137" s="503"/>
      <c r="E137" s="503"/>
    </row>
    <row r="138" spans="1:9" ht="15.75">
      <c r="A138" s="577"/>
      <c r="B138" s="553"/>
      <c r="C138" s="553"/>
      <c r="D138" s="553"/>
      <c r="E138" s="553"/>
    </row>
    <row r="139" spans="1:9" ht="15.75">
      <c r="A139" s="577"/>
      <c r="B139" s="553"/>
      <c r="C139" s="553"/>
      <c r="D139" s="553"/>
      <c r="E139" s="553"/>
    </row>
    <row r="140" spans="1:9" ht="15.75">
      <c r="A140" s="577"/>
      <c r="B140" s="553"/>
      <c r="C140" s="553"/>
      <c r="D140" s="553"/>
      <c r="E140" s="553"/>
    </row>
    <row r="141" spans="1:9" ht="15.75">
      <c r="A141" s="577"/>
      <c r="B141" s="553"/>
      <c r="C141" s="553"/>
      <c r="D141" s="553"/>
      <c r="E141" s="553"/>
    </row>
    <row r="142" spans="1:9" ht="15.75">
      <c r="A142" s="577"/>
      <c r="B142" s="553"/>
      <c r="C142" s="553"/>
      <c r="D142" s="553"/>
      <c r="E142" s="553"/>
    </row>
    <row r="143" spans="1:9" ht="15.75">
      <c r="A143" s="577"/>
      <c r="B143" s="553"/>
      <c r="C143" s="553"/>
      <c r="D143" s="553"/>
      <c r="E143" s="553"/>
    </row>
    <row r="144" spans="1:9" ht="15.75">
      <c r="A144" s="577"/>
      <c r="B144" s="553"/>
      <c r="C144" s="553"/>
      <c r="D144" s="553"/>
      <c r="E144" s="553"/>
    </row>
    <row r="145" spans="1:5" ht="15.75">
      <c r="A145" s="577"/>
      <c r="B145" s="553"/>
      <c r="C145" s="553"/>
      <c r="D145" s="553"/>
      <c r="E145" s="553"/>
    </row>
    <row r="146" spans="1:5" ht="15.75">
      <c r="A146" s="577"/>
      <c r="B146" s="553"/>
      <c r="C146" s="553"/>
      <c r="D146" s="553"/>
      <c r="E146" s="553"/>
    </row>
    <row r="147" spans="1:5" ht="15.75">
      <c r="A147" s="67"/>
    </row>
    <row r="148" spans="1:5" ht="15.75">
      <c r="A148" s="67"/>
    </row>
    <row r="149" spans="1:5" ht="15.75">
      <c r="A149" s="67"/>
    </row>
    <row r="150" spans="1:5" ht="15.75">
      <c r="A150" s="67"/>
    </row>
    <row r="151" spans="1:5" ht="15.75">
      <c r="A151" s="67"/>
    </row>
    <row r="152" spans="1:5" ht="15.75">
      <c r="A152" s="67"/>
    </row>
    <row r="153" spans="1:5" ht="15.75">
      <c r="A153" s="67"/>
    </row>
    <row r="154" spans="1:5" ht="15.75">
      <c r="A154" s="67"/>
    </row>
    <row r="155" spans="1:5" ht="15.75">
      <c r="A155" s="67"/>
    </row>
    <row r="156" spans="1:5" ht="15.75">
      <c r="A156" s="67"/>
    </row>
    <row r="157" spans="1:5" ht="15.75">
      <c r="A157" s="67"/>
    </row>
    <row r="158" spans="1:5" ht="15.75">
      <c r="A158" s="67"/>
    </row>
    <row r="159" spans="1:5" ht="15.75">
      <c r="A159" s="67"/>
    </row>
    <row r="160" spans="1:5"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6">
    <mergeCell ref="A61:I61"/>
    <mergeCell ref="A62:I62"/>
    <mergeCell ref="A1:I1"/>
    <mergeCell ref="A2:I2"/>
    <mergeCell ref="A3:I3"/>
    <mergeCell ref="A4: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K646"/>
  <sheetViews>
    <sheetView showGridLines="0" zoomScale="85" zoomScaleNormal="85" workbookViewId="0"/>
  </sheetViews>
  <sheetFormatPr baseColWidth="10" defaultColWidth="9.140625" defaultRowHeight="15"/>
  <cols>
    <col min="1" max="1" width="38.28515625" style="69" customWidth="1"/>
    <col min="2" max="8" width="13.85546875" style="689" customWidth="1"/>
    <col min="9" max="9" width="21.140625" style="689" customWidth="1"/>
    <col min="10" max="10" width="12.140625" style="689" customWidth="1"/>
    <col min="11" max="11" width="2.5703125" style="73" customWidth="1"/>
    <col min="12" max="256" width="9.140625" style="689"/>
    <col min="257" max="257" width="38.28515625" style="689" customWidth="1"/>
    <col min="258" max="264" width="13.85546875" style="689" customWidth="1"/>
    <col min="265" max="265" width="21.140625" style="689" customWidth="1"/>
    <col min="266" max="266" width="12.140625" style="689" customWidth="1"/>
    <col min="267" max="267" width="2.5703125" style="689" customWidth="1"/>
    <col min="268" max="512" width="9.140625" style="689"/>
    <col min="513" max="513" width="38.28515625" style="689" customWidth="1"/>
    <col min="514" max="520" width="13.85546875" style="689" customWidth="1"/>
    <col min="521" max="521" width="21.140625" style="689" customWidth="1"/>
    <col min="522" max="522" width="12.140625" style="689" customWidth="1"/>
    <col min="523" max="523" width="2.5703125" style="689" customWidth="1"/>
    <col min="524" max="768" width="9.140625" style="689"/>
    <col min="769" max="769" width="38.28515625" style="689" customWidth="1"/>
    <col min="770" max="776" width="13.85546875" style="689" customWidth="1"/>
    <col min="777" max="777" width="21.140625" style="689" customWidth="1"/>
    <col min="778" max="778" width="12.140625" style="689" customWidth="1"/>
    <col min="779" max="779" width="2.5703125" style="689" customWidth="1"/>
    <col min="780" max="1024" width="9.140625" style="689"/>
    <col min="1025" max="1025" width="38.28515625" style="689" customWidth="1"/>
    <col min="1026" max="1032" width="13.85546875" style="689" customWidth="1"/>
    <col min="1033" max="1033" width="21.140625" style="689" customWidth="1"/>
    <col min="1034" max="1034" width="12.140625" style="689" customWidth="1"/>
    <col min="1035" max="1035" width="2.5703125" style="689" customWidth="1"/>
    <col min="1036" max="1280" width="9.140625" style="689"/>
    <col min="1281" max="1281" width="38.28515625" style="689" customWidth="1"/>
    <col min="1282" max="1288" width="13.85546875" style="689" customWidth="1"/>
    <col min="1289" max="1289" width="21.140625" style="689" customWidth="1"/>
    <col min="1290" max="1290" width="12.140625" style="689" customWidth="1"/>
    <col min="1291" max="1291" width="2.5703125" style="689" customWidth="1"/>
    <col min="1292" max="1536" width="9.140625" style="689"/>
    <col min="1537" max="1537" width="38.28515625" style="689" customWidth="1"/>
    <col min="1538" max="1544" width="13.85546875" style="689" customWidth="1"/>
    <col min="1545" max="1545" width="21.140625" style="689" customWidth="1"/>
    <col min="1546" max="1546" width="12.140625" style="689" customWidth="1"/>
    <col min="1547" max="1547" width="2.5703125" style="689" customWidth="1"/>
    <col min="1548" max="1792" width="9.140625" style="689"/>
    <col min="1793" max="1793" width="38.28515625" style="689" customWidth="1"/>
    <col min="1794" max="1800" width="13.85546875" style="689" customWidth="1"/>
    <col min="1801" max="1801" width="21.140625" style="689" customWidth="1"/>
    <col min="1802" max="1802" width="12.140625" style="689" customWidth="1"/>
    <col min="1803" max="1803" width="2.5703125" style="689" customWidth="1"/>
    <col min="1804" max="2048" width="9.140625" style="689"/>
    <col min="2049" max="2049" width="38.28515625" style="689" customWidth="1"/>
    <col min="2050" max="2056" width="13.85546875" style="689" customWidth="1"/>
    <col min="2057" max="2057" width="21.140625" style="689" customWidth="1"/>
    <col min="2058" max="2058" width="12.140625" style="689" customWidth="1"/>
    <col min="2059" max="2059" width="2.5703125" style="689" customWidth="1"/>
    <col min="2060" max="2304" width="9.140625" style="689"/>
    <col min="2305" max="2305" width="38.28515625" style="689" customWidth="1"/>
    <col min="2306" max="2312" width="13.85546875" style="689" customWidth="1"/>
    <col min="2313" max="2313" width="21.140625" style="689" customWidth="1"/>
    <col min="2314" max="2314" width="12.140625" style="689" customWidth="1"/>
    <col min="2315" max="2315" width="2.5703125" style="689" customWidth="1"/>
    <col min="2316" max="2560" width="9.140625" style="689"/>
    <col min="2561" max="2561" width="38.28515625" style="689" customWidth="1"/>
    <col min="2562" max="2568" width="13.85546875" style="689" customWidth="1"/>
    <col min="2569" max="2569" width="21.140625" style="689" customWidth="1"/>
    <col min="2570" max="2570" width="12.140625" style="689" customWidth="1"/>
    <col min="2571" max="2571" width="2.5703125" style="689" customWidth="1"/>
    <col min="2572" max="2816" width="9.140625" style="689"/>
    <col min="2817" max="2817" width="38.28515625" style="689" customWidth="1"/>
    <col min="2818" max="2824" width="13.85546875" style="689" customWidth="1"/>
    <col min="2825" max="2825" width="21.140625" style="689" customWidth="1"/>
    <col min="2826" max="2826" width="12.140625" style="689" customWidth="1"/>
    <col min="2827" max="2827" width="2.5703125" style="689" customWidth="1"/>
    <col min="2828" max="3072" width="9.140625" style="689"/>
    <col min="3073" max="3073" width="38.28515625" style="689" customWidth="1"/>
    <col min="3074" max="3080" width="13.85546875" style="689" customWidth="1"/>
    <col min="3081" max="3081" width="21.140625" style="689" customWidth="1"/>
    <col min="3082" max="3082" width="12.140625" style="689" customWidth="1"/>
    <col min="3083" max="3083" width="2.5703125" style="689" customWidth="1"/>
    <col min="3084" max="3328" width="9.140625" style="689"/>
    <col min="3329" max="3329" width="38.28515625" style="689" customWidth="1"/>
    <col min="3330" max="3336" width="13.85546875" style="689" customWidth="1"/>
    <col min="3337" max="3337" width="21.140625" style="689" customWidth="1"/>
    <col min="3338" max="3338" width="12.140625" style="689" customWidth="1"/>
    <col min="3339" max="3339" width="2.5703125" style="689" customWidth="1"/>
    <col min="3340" max="3584" width="9.140625" style="689"/>
    <col min="3585" max="3585" width="38.28515625" style="689" customWidth="1"/>
    <col min="3586" max="3592" width="13.85546875" style="689" customWidth="1"/>
    <col min="3593" max="3593" width="21.140625" style="689" customWidth="1"/>
    <col min="3594" max="3594" width="12.140625" style="689" customWidth="1"/>
    <col min="3595" max="3595" width="2.5703125" style="689" customWidth="1"/>
    <col min="3596" max="3840" width="9.140625" style="689"/>
    <col min="3841" max="3841" width="38.28515625" style="689" customWidth="1"/>
    <col min="3842" max="3848" width="13.85546875" style="689" customWidth="1"/>
    <col min="3849" max="3849" width="21.140625" style="689" customWidth="1"/>
    <col min="3850" max="3850" width="12.140625" style="689" customWidth="1"/>
    <col min="3851" max="3851" width="2.5703125" style="689" customWidth="1"/>
    <col min="3852" max="4096" width="9.140625" style="689"/>
    <col min="4097" max="4097" width="38.28515625" style="689" customWidth="1"/>
    <col min="4098" max="4104" width="13.85546875" style="689" customWidth="1"/>
    <col min="4105" max="4105" width="21.140625" style="689" customWidth="1"/>
    <col min="4106" max="4106" width="12.140625" style="689" customWidth="1"/>
    <col min="4107" max="4107" width="2.5703125" style="689" customWidth="1"/>
    <col min="4108" max="4352" width="9.140625" style="689"/>
    <col min="4353" max="4353" width="38.28515625" style="689" customWidth="1"/>
    <col min="4354" max="4360" width="13.85546875" style="689" customWidth="1"/>
    <col min="4361" max="4361" width="21.140625" style="689" customWidth="1"/>
    <col min="4362" max="4362" width="12.140625" style="689" customWidth="1"/>
    <col min="4363" max="4363" width="2.5703125" style="689" customWidth="1"/>
    <col min="4364" max="4608" width="9.140625" style="689"/>
    <col min="4609" max="4609" width="38.28515625" style="689" customWidth="1"/>
    <col min="4610" max="4616" width="13.85546875" style="689" customWidth="1"/>
    <col min="4617" max="4617" width="21.140625" style="689" customWidth="1"/>
    <col min="4618" max="4618" width="12.140625" style="689" customWidth="1"/>
    <col min="4619" max="4619" width="2.5703125" style="689" customWidth="1"/>
    <col min="4620" max="4864" width="9.140625" style="689"/>
    <col min="4865" max="4865" width="38.28515625" style="689" customWidth="1"/>
    <col min="4866" max="4872" width="13.85546875" style="689" customWidth="1"/>
    <col min="4873" max="4873" width="21.140625" style="689" customWidth="1"/>
    <col min="4874" max="4874" width="12.140625" style="689" customWidth="1"/>
    <col min="4875" max="4875" width="2.5703125" style="689" customWidth="1"/>
    <col min="4876" max="5120" width="9.140625" style="689"/>
    <col min="5121" max="5121" width="38.28515625" style="689" customWidth="1"/>
    <col min="5122" max="5128" width="13.85546875" style="689" customWidth="1"/>
    <col min="5129" max="5129" width="21.140625" style="689" customWidth="1"/>
    <col min="5130" max="5130" width="12.140625" style="689" customWidth="1"/>
    <col min="5131" max="5131" width="2.5703125" style="689" customWidth="1"/>
    <col min="5132" max="5376" width="9.140625" style="689"/>
    <col min="5377" max="5377" width="38.28515625" style="689" customWidth="1"/>
    <col min="5378" max="5384" width="13.85546875" style="689" customWidth="1"/>
    <col min="5385" max="5385" width="21.140625" style="689" customWidth="1"/>
    <col min="5386" max="5386" width="12.140625" style="689" customWidth="1"/>
    <col min="5387" max="5387" width="2.5703125" style="689" customWidth="1"/>
    <col min="5388" max="5632" width="9.140625" style="689"/>
    <col min="5633" max="5633" width="38.28515625" style="689" customWidth="1"/>
    <col min="5634" max="5640" width="13.85546875" style="689" customWidth="1"/>
    <col min="5641" max="5641" width="21.140625" style="689" customWidth="1"/>
    <col min="5642" max="5642" width="12.140625" style="689" customWidth="1"/>
    <col min="5643" max="5643" width="2.5703125" style="689" customWidth="1"/>
    <col min="5644" max="5888" width="9.140625" style="689"/>
    <col min="5889" max="5889" width="38.28515625" style="689" customWidth="1"/>
    <col min="5890" max="5896" width="13.85546875" style="689" customWidth="1"/>
    <col min="5897" max="5897" width="21.140625" style="689" customWidth="1"/>
    <col min="5898" max="5898" width="12.140625" style="689" customWidth="1"/>
    <col min="5899" max="5899" width="2.5703125" style="689" customWidth="1"/>
    <col min="5900" max="6144" width="9.140625" style="689"/>
    <col min="6145" max="6145" width="38.28515625" style="689" customWidth="1"/>
    <col min="6146" max="6152" width="13.85546875" style="689" customWidth="1"/>
    <col min="6153" max="6153" width="21.140625" style="689" customWidth="1"/>
    <col min="6154" max="6154" width="12.140625" style="689" customWidth="1"/>
    <col min="6155" max="6155" width="2.5703125" style="689" customWidth="1"/>
    <col min="6156" max="6400" width="9.140625" style="689"/>
    <col min="6401" max="6401" width="38.28515625" style="689" customWidth="1"/>
    <col min="6402" max="6408" width="13.85546875" style="689" customWidth="1"/>
    <col min="6409" max="6409" width="21.140625" style="689" customWidth="1"/>
    <col min="6410" max="6410" width="12.140625" style="689" customWidth="1"/>
    <col min="6411" max="6411" width="2.5703125" style="689" customWidth="1"/>
    <col min="6412" max="6656" width="9.140625" style="689"/>
    <col min="6657" max="6657" width="38.28515625" style="689" customWidth="1"/>
    <col min="6658" max="6664" width="13.85546875" style="689" customWidth="1"/>
    <col min="6665" max="6665" width="21.140625" style="689" customWidth="1"/>
    <col min="6666" max="6666" width="12.140625" style="689" customWidth="1"/>
    <col min="6667" max="6667" width="2.5703125" style="689" customWidth="1"/>
    <col min="6668" max="6912" width="9.140625" style="689"/>
    <col min="6913" max="6913" width="38.28515625" style="689" customWidth="1"/>
    <col min="6914" max="6920" width="13.85546875" style="689" customWidth="1"/>
    <col min="6921" max="6921" width="21.140625" style="689" customWidth="1"/>
    <col min="6922" max="6922" width="12.140625" style="689" customWidth="1"/>
    <col min="6923" max="6923" width="2.5703125" style="689" customWidth="1"/>
    <col min="6924" max="7168" width="9.140625" style="689"/>
    <col min="7169" max="7169" width="38.28515625" style="689" customWidth="1"/>
    <col min="7170" max="7176" width="13.85546875" style="689" customWidth="1"/>
    <col min="7177" max="7177" width="21.140625" style="689" customWidth="1"/>
    <col min="7178" max="7178" width="12.140625" style="689" customWidth="1"/>
    <col min="7179" max="7179" width="2.5703125" style="689" customWidth="1"/>
    <col min="7180" max="7424" width="9.140625" style="689"/>
    <col min="7425" max="7425" width="38.28515625" style="689" customWidth="1"/>
    <col min="7426" max="7432" width="13.85546875" style="689" customWidth="1"/>
    <col min="7433" max="7433" width="21.140625" style="689" customWidth="1"/>
    <col min="7434" max="7434" width="12.140625" style="689" customWidth="1"/>
    <col min="7435" max="7435" width="2.5703125" style="689" customWidth="1"/>
    <col min="7436" max="7680" width="9.140625" style="689"/>
    <col min="7681" max="7681" width="38.28515625" style="689" customWidth="1"/>
    <col min="7682" max="7688" width="13.85546875" style="689" customWidth="1"/>
    <col min="7689" max="7689" width="21.140625" style="689" customWidth="1"/>
    <col min="7690" max="7690" width="12.140625" style="689" customWidth="1"/>
    <col min="7691" max="7691" width="2.5703125" style="689" customWidth="1"/>
    <col min="7692" max="7936" width="9.140625" style="689"/>
    <col min="7937" max="7937" width="38.28515625" style="689" customWidth="1"/>
    <col min="7938" max="7944" width="13.85546875" style="689" customWidth="1"/>
    <col min="7945" max="7945" width="21.140625" style="689" customWidth="1"/>
    <col min="7946" max="7946" width="12.140625" style="689" customWidth="1"/>
    <col min="7947" max="7947" width="2.5703125" style="689" customWidth="1"/>
    <col min="7948" max="8192" width="9.140625" style="689"/>
    <col min="8193" max="8193" width="38.28515625" style="689" customWidth="1"/>
    <col min="8194" max="8200" width="13.85546875" style="689" customWidth="1"/>
    <col min="8201" max="8201" width="21.140625" style="689" customWidth="1"/>
    <col min="8202" max="8202" width="12.140625" style="689" customWidth="1"/>
    <col min="8203" max="8203" width="2.5703125" style="689" customWidth="1"/>
    <col min="8204" max="8448" width="9.140625" style="689"/>
    <col min="8449" max="8449" width="38.28515625" style="689" customWidth="1"/>
    <col min="8450" max="8456" width="13.85546875" style="689" customWidth="1"/>
    <col min="8457" max="8457" width="21.140625" style="689" customWidth="1"/>
    <col min="8458" max="8458" width="12.140625" style="689" customWidth="1"/>
    <col min="8459" max="8459" width="2.5703125" style="689" customWidth="1"/>
    <col min="8460" max="8704" width="9.140625" style="689"/>
    <col min="8705" max="8705" width="38.28515625" style="689" customWidth="1"/>
    <col min="8706" max="8712" width="13.85546875" style="689" customWidth="1"/>
    <col min="8713" max="8713" width="21.140625" style="689" customWidth="1"/>
    <col min="8714" max="8714" width="12.140625" style="689" customWidth="1"/>
    <col min="8715" max="8715" width="2.5703125" style="689" customWidth="1"/>
    <col min="8716" max="8960" width="9.140625" style="689"/>
    <col min="8961" max="8961" width="38.28515625" style="689" customWidth="1"/>
    <col min="8962" max="8968" width="13.85546875" style="689" customWidth="1"/>
    <col min="8969" max="8969" width="21.140625" style="689" customWidth="1"/>
    <col min="8970" max="8970" width="12.140625" style="689" customWidth="1"/>
    <col min="8971" max="8971" width="2.5703125" style="689" customWidth="1"/>
    <col min="8972" max="9216" width="9.140625" style="689"/>
    <col min="9217" max="9217" width="38.28515625" style="689" customWidth="1"/>
    <col min="9218" max="9224" width="13.85546875" style="689" customWidth="1"/>
    <col min="9225" max="9225" width="21.140625" style="689" customWidth="1"/>
    <col min="9226" max="9226" width="12.140625" style="689" customWidth="1"/>
    <col min="9227" max="9227" width="2.5703125" style="689" customWidth="1"/>
    <col min="9228" max="9472" width="9.140625" style="689"/>
    <col min="9473" max="9473" width="38.28515625" style="689" customWidth="1"/>
    <col min="9474" max="9480" width="13.85546875" style="689" customWidth="1"/>
    <col min="9481" max="9481" width="21.140625" style="689" customWidth="1"/>
    <col min="9482" max="9482" width="12.140625" style="689" customWidth="1"/>
    <col min="9483" max="9483" width="2.5703125" style="689" customWidth="1"/>
    <col min="9484" max="9728" width="9.140625" style="689"/>
    <col min="9729" max="9729" width="38.28515625" style="689" customWidth="1"/>
    <col min="9730" max="9736" width="13.85546875" style="689" customWidth="1"/>
    <col min="9737" max="9737" width="21.140625" style="689" customWidth="1"/>
    <col min="9738" max="9738" width="12.140625" style="689" customWidth="1"/>
    <col min="9739" max="9739" width="2.5703125" style="689" customWidth="1"/>
    <col min="9740" max="9984" width="9.140625" style="689"/>
    <col min="9985" max="9985" width="38.28515625" style="689" customWidth="1"/>
    <col min="9986" max="9992" width="13.85546875" style="689" customWidth="1"/>
    <col min="9993" max="9993" width="21.140625" style="689" customWidth="1"/>
    <col min="9994" max="9994" width="12.140625" style="689" customWidth="1"/>
    <col min="9995" max="9995" width="2.5703125" style="689" customWidth="1"/>
    <col min="9996" max="10240" width="9.140625" style="689"/>
    <col min="10241" max="10241" width="38.28515625" style="689" customWidth="1"/>
    <col min="10242" max="10248" width="13.85546875" style="689" customWidth="1"/>
    <col min="10249" max="10249" width="21.140625" style="689" customWidth="1"/>
    <col min="10250" max="10250" width="12.140625" style="689" customWidth="1"/>
    <col min="10251" max="10251" width="2.5703125" style="689" customWidth="1"/>
    <col min="10252" max="10496" width="9.140625" style="689"/>
    <col min="10497" max="10497" width="38.28515625" style="689" customWidth="1"/>
    <col min="10498" max="10504" width="13.85546875" style="689" customWidth="1"/>
    <col min="10505" max="10505" width="21.140625" style="689" customWidth="1"/>
    <col min="10506" max="10506" width="12.140625" style="689" customWidth="1"/>
    <col min="10507" max="10507" width="2.5703125" style="689" customWidth="1"/>
    <col min="10508" max="10752" width="9.140625" style="689"/>
    <col min="10753" max="10753" width="38.28515625" style="689" customWidth="1"/>
    <col min="10754" max="10760" width="13.85546875" style="689" customWidth="1"/>
    <col min="10761" max="10761" width="21.140625" style="689" customWidth="1"/>
    <col min="10762" max="10762" width="12.140625" style="689" customWidth="1"/>
    <col min="10763" max="10763" width="2.5703125" style="689" customWidth="1"/>
    <col min="10764" max="11008" width="9.140625" style="689"/>
    <col min="11009" max="11009" width="38.28515625" style="689" customWidth="1"/>
    <col min="11010" max="11016" width="13.85546875" style="689" customWidth="1"/>
    <col min="11017" max="11017" width="21.140625" style="689" customWidth="1"/>
    <col min="11018" max="11018" width="12.140625" style="689" customWidth="1"/>
    <col min="11019" max="11019" width="2.5703125" style="689" customWidth="1"/>
    <col min="11020" max="11264" width="9.140625" style="689"/>
    <col min="11265" max="11265" width="38.28515625" style="689" customWidth="1"/>
    <col min="11266" max="11272" width="13.85546875" style="689" customWidth="1"/>
    <col min="11273" max="11273" width="21.140625" style="689" customWidth="1"/>
    <col min="11274" max="11274" width="12.140625" style="689" customWidth="1"/>
    <col min="11275" max="11275" width="2.5703125" style="689" customWidth="1"/>
    <col min="11276" max="11520" width="9.140625" style="689"/>
    <col min="11521" max="11521" width="38.28515625" style="689" customWidth="1"/>
    <col min="11522" max="11528" width="13.85546875" style="689" customWidth="1"/>
    <col min="11529" max="11529" width="21.140625" style="689" customWidth="1"/>
    <col min="11530" max="11530" width="12.140625" style="689" customWidth="1"/>
    <col min="11531" max="11531" width="2.5703125" style="689" customWidth="1"/>
    <col min="11532" max="11776" width="9.140625" style="689"/>
    <col min="11777" max="11777" width="38.28515625" style="689" customWidth="1"/>
    <col min="11778" max="11784" width="13.85546875" style="689" customWidth="1"/>
    <col min="11785" max="11785" width="21.140625" style="689" customWidth="1"/>
    <col min="11786" max="11786" width="12.140625" style="689" customWidth="1"/>
    <col min="11787" max="11787" width="2.5703125" style="689" customWidth="1"/>
    <col min="11788" max="12032" width="9.140625" style="689"/>
    <col min="12033" max="12033" width="38.28515625" style="689" customWidth="1"/>
    <col min="12034" max="12040" width="13.85546875" style="689" customWidth="1"/>
    <col min="12041" max="12041" width="21.140625" style="689" customWidth="1"/>
    <col min="12042" max="12042" width="12.140625" style="689" customWidth="1"/>
    <col min="12043" max="12043" width="2.5703125" style="689" customWidth="1"/>
    <col min="12044" max="12288" width="9.140625" style="689"/>
    <col min="12289" max="12289" width="38.28515625" style="689" customWidth="1"/>
    <col min="12290" max="12296" width="13.85546875" style="689" customWidth="1"/>
    <col min="12297" max="12297" width="21.140625" style="689" customWidth="1"/>
    <col min="12298" max="12298" width="12.140625" style="689" customWidth="1"/>
    <col min="12299" max="12299" width="2.5703125" style="689" customWidth="1"/>
    <col min="12300" max="12544" width="9.140625" style="689"/>
    <col min="12545" max="12545" width="38.28515625" style="689" customWidth="1"/>
    <col min="12546" max="12552" width="13.85546875" style="689" customWidth="1"/>
    <col min="12553" max="12553" width="21.140625" style="689" customWidth="1"/>
    <col min="12554" max="12554" width="12.140625" style="689" customWidth="1"/>
    <col min="12555" max="12555" width="2.5703125" style="689" customWidth="1"/>
    <col min="12556" max="12800" width="9.140625" style="689"/>
    <col min="12801" max="12801" width="38.28515625" style="689" customWidth="1"/>
    <col min="12802" max="12808" width="13.85546875" style="689" customWidth="1"/>
    <col min="12809" max="12809" width="21.140625" style="689" customWidth="1"/>
    <col min="12810" max="12810" width="12.140625" style="689" customWidth="1"/>
    <col min="12811" max="12811" width="2.5703125" style="689" customWidth="1"/>
    <col min="12812" max="13056" width="9.140625" style="689"/>
    <col min="13057" max="13057" width="38.28515625" style="689" customWidth="1"/>
    <col min="13058" max="13064" width="13.85546875" style="689" customWidth="1"/>
    <col min="13065" max="13065" width="21.140625" style="689" customWidth="1"/>
    <col min="13066" max="13066" width="12.140625" style="689" customWidth="1"/>
    <col min="13067" max="13067" width="2.5703125" style="689" customWidth="1"/>
    <col min="13068" max="13312" width="9.140625" style="689"/>
    <col min="13313" max="13313" width="38.28515625" style="689" customWidth="1"/>
    <col min="13314" max="13320" width="13.85546875" style="689" customWidth="1"/>
    <col min="13321" max="13321" width="21.140625" style="689" customWidth="1"/>
    <col min="13322" max="13322" width="12.140625" style="689" customWidth="1"/>
    <col min="13323" max="13323" width="2.5703125" style="689" customWidth="1"/>
    <col min="13324" max="13568" width="9.140625" style="689"/>
    <col min="13569" max="13569" width="38.28515625" style="689" customWidth="1"/>
    <col min="13570" max="13576" width="13.85546875" style="689" customWidth="1"/>
    <col min="13577" max="13577" width="21.140625" style="689" customWidth="1"/>
    <col min="13578" max="13578" width="12.140625" style="689" customWidth="1"/>
    <col min="13579" max="13579" width="2.5703125" style="689" customWidth="1"/>
    <col min="13580" max="13824" width="9.140625" style="689"/>
    <col min="13825" max="13825" width="38.28515625" style="689" customWidth="1"/>
    <col min="13826" max="13832" width="13.85546875" style="689" customWidth="1"/>
    <col min="13833" max="13833" width="21.140625" style="689" customWidth="1"/>
    <col min="13834" max="13834" width="12.140625" style="689" customWidth="1"/>
    <col min="13835" max="13835" width="2.5703125" style="689" customWidth="1"/>
    <col min="13836" max="14080" width="9.140625" style="689"/>
    <col min="14081" max="14081" width="38.28515625" style="689" customWidth="1"/>
    <col min="14082" max="14088" width="13.85546875" style="689" customWidth="1"/>
    <col min="14089" max="14089" width="21.140625" style="689" customWidth="1"/>
    <col min="14090" max="14090" width="12.140625" style="689" customWidth="1"/>
    <col min="14091" max="14091" width="2.5703125" style="689" customWidth="1"/>
    <col min="14092" max="14336" width="9.140625" style="689"/>
    <col min="14337" max="14337" width="38.28515625" style="689" customWidth="1"/>
    <col min="14338" max="14344" width="13.85546875" style="689" customWidth="1"/>
    <col min="14345" max="14345" width="21.140625" style="689" customWidth="1"/>
    <col min="14346" max="14346" width="12.140625" style="689" customWidth="1"/>
    <col min="14347" max="14347" width="2.5703125" style="689" customWidth="1"/>
    <col min="14348" max="14592" width="9.140625" style="689"/>
    <col min="14593" max="14593" width="38.28515625" style="689" customWidth="1"/>
    <col min="14594" max="14600" width="13.85546875" style="689" customWidth="1"/>
    <col min="14601" max="14601" width="21.140625" style="689" customWidth="1"/>
    <col min="14602" max="14602" width="12.140625" style="689" customWidth="1"/>
    <col min="14603" max="14603" width="2.5703125" style="689" customWidth="1"/>
    <col min="14604" max="14848" width="9.140625" style="689"/>
    <col min="14849" max="14849" width="38.28515625" style="689" customWidth="1"/>
    <col min="14850" max="14856" width="13.85546875" style="689" customWidth="1"/>
    <col min="14857" max="14857" width="21.140625" style="689" customWidth="1"/>
    <col min="14858" max="14858" width="12.140625" style="689" customWidth="1"/>
    <col min="14859" max="14859" width="2.5703125" style="689" customWidth="1"/>
    <col min="14860" max="15104" width="9.140625" style="689"/>
    <col min="15105" max="15105" width="38.28515625" style="689" customWidth="1"/>
    <col min="15106" max="15112" width="13.85546875" style="689" customWidth="1"/>
    <col min="15113" max="15113" width="21.140625" style="689" customWidth="1"/>
    <col min="15114" max="15114" width="12.140625" style="689" customWidth="1"/>
    <col min="15115" max="15115" width="2.5703125" style="689" customWidth="1"/>
    <col min="15116" max="15360" width="9.140625" style="689"/>
    <col min="15361" max="15361" width="38.28515625" style="689" customWidth="1"/>
    <col min="15362" max="15368" width="13.85546875" style="689" customWidth="1"/>
    <col min="15369" max="15369" width="21.140625" style="689" customWidth="1"/>
    <col min="15370" max="15370" width="12.140625" style="689" customWidth="1"/>
    <col min="15371" max="15371" width="2.5703125" style="689" customWidth="1"/>
    <col min="15372" max="15616" width="9.140625" style="689"/>
    <col min="15617" max="15617" width="38.28515625" style="689" customWidth="1"/>
    <col min="15618" max="15624" width="13.85546875" style="689" customWidth="1"/>
    <col min="15625" max="15625" width="21.140625" style="689" customWidth="1"/>
    <col min="15626" max="15626" width="12.140625" style="689" customWidth="1"/>
    <col min="15627" max="15627" width="2.5703125" style="689" customWidth="1"/>
    <col min="15628" max="15872" width="9.140625" style="689"/>
    <col min="15873" max="15873" width="38.28515625" style="689" customWidth="1"/>
    <col min="15874" max="15880" width="13.85546875" style="689" customWidth="1"/>
    <col min="15881" max="15881" width="21.140625" style="689" customWidth="1"/>
    <col min="15882" max="15882" width="12.140625" style="689" customWidth="1"/>
    <col min="15883" max="15883" width="2.5703125" style="689" customWidth="1"/>
    <col min="15884" max="16128" width="9.140625" style="689"/>
    <col min="16129" max="16129" width="38.28515625" style="689" customWidth="1"/>
    <col min="16130" max="16136" width="13.85546875" style="689" customWidth="1"/>
    <col min="16137" max="16137" width="21.140625" style="689" customWidth="1"/>
    <col min="16138" max="16138" width="12.140625" style="689" customWidth="1"/>
    <col min="16139" max="16139" width="2.5703125" style="689" customWidth="1"/>
    <col min="16140" max="16384" width="9.140625" style="689"/>
  </cols>
  <sheetData>
    <row r="1" spans="1:10" s="72" customFormat="1" ht="3.75" customHeight="1">
      <c r="A1" s="159">
        <v>0</v>
      </c>
      <c r="B1" s="647"/>
      <c r="C1" s="647"/>
      <c r="D1" s="647"/>
      <c r="E1" s="647"/>
      <c r="F1" s="647"/>
      <c r="G1" s="647"/>
      <c r="H1" s="647"/>
      <c r="I1" s="647"/>
      <c r="J1" s="647"/>
    </row>
    <row r="2" spans="1:10" s="72" customFormat="1" ht="38.25" customHeight="1">
      <c r="A2" s="1236" t="s">
        <v>1372</v>
      </c>
      <c r="B2" s="1236"/>
      <c r="C2" s="1236"/>
      <c r="D2" s="1236"/>
      <c r="E2" s="1236"/>
      <c r="F2" s="1236"/>
      <c r="G2" s="1236"/>
      <c r="H2" s="1236"/>
      <c r="I2" s="1236"/>
      <c r="J2" s="1236"/>
    </row>
    <row r="3" spans="1:10" s="72" customFormat="1" ht="20.25" customHeight="1">
      <c r="A3" s="1236" t="s">
        <v>709</v>
      </c>
      <c r="B3" s="1236"/>
      <c r="C3" s="1236"/>
      <c r="D3" s="1236"/>
      <c r="E3" s="1236"/>
      <c r="F3" s="1236"/>
      <c r="G3" s="1236"/>
      <c r="H3" s="1236"/>
      <c r="I3" s="1236"/>
      <c r="J3" s="1236"/>
    </row>
    <row r="4" spans="1:10" s="72" customFormat="1" ht="20.25" customHeight="1">
      <c r="A4" s="1236" t="s">
        <v>1494</v>
      </c>
      <c r="B4" s="1236"/>
      <c r="C4" s="1236"/>
      <c r="D4" s="1236"/>
      <c r="E4" s="1236"/>
      <c r="F4" s="1236"/>
      <c r="G4" s="1236"/>
      <c r="H4" s="1236"/>
      <c r="I4" s="1236"/>
      <c r="J4" s="1236"/>
    </row>
    <row r="5" spans="1:10" s="160" customFormat="1" ht="39" customHeight="1">
      <c r="A5" s="1237" t="s">
        <v>1355</v>
      </c>
      <c r="B5" s="1237"/>
      <c r="C5" s="1237"/>
      <c r="D5" s="1237"/>
      <c r="E5" s="1237"/>
      <c r="F5" s="1237"/>
      <c r="G5" s="1237"/>
      <c r="H5" s="1237"/>
      <c r="I5" s="1237"/>
      <c r="J5" s="1237"/>
    </row>
    <row r="6" spans="1:10" s="689" customFormat="1" ht="7.5" customHeight="1">
      <c r="A6" s="161"/>
      <c r="B6" s="1002"/>
      <c r="C6" s="1002"/>
      <c r="D6" s="1002"/>
      <c r="E6" s="1002"/>
      <c r="F6" s="1002"/>
      <c r="G6" s="1002"/>
      <c r="H6" s="1002"/>
      <c r="I6" s="1002"/>
      <c r="J6" s="1002"/>
    </row>
    <row r="7" spans="1:10" s="689" customFormat="1" ht="10.5" customHeight="1" thickBot="1">
      <c r="A7" s="162"/>
      <c r="B7" s="163"/>
      <c r="C7" s="163"/>
      <c r="D7" s="163"/>
      <c r="E7" s="163"/>
      <c r="F7" s="164"/>
      <c r="G7" s="834"/>
      <c r="H7" s="164"/>
      <c r="I7" s="164"/>
      <c r="J7" s="164"/>
    </row>
    <row r="8" spans="1:10" s="68" customFormat="1" ht="28.5" customHeight="1" thickTop="1" thickBot="1">
      <c r="A8" s="527"/>
      <c r="B8" s="527" t="s">
        <v>1373</v>
      </c>
      <c r="C8" s="527" t="s">
        <v>1374</v>
      </c>
      <c r="D8" s="527" t="s">
        <v>1375</v>
      </c>
      <c r="E8" s="527" t="s">
        <v>1376</v>
      </c>
      <c r="F8" s="527" t="s">
        <v>1377</v>
      </c>
      <c r="G8" s="527" t="s">
        <v>1378</v>
      </c>
      <c r="H8" s="527" t="s">
        <v>1379</v>
      </c>
      <c r="I8" s="528" t="s">
        <v>309</v>
      </c>
      <c r="J8" s="529" t="s">
        <v>710</v>
      </c>
    </row>
    <row r="9" spans="1:10" s="689" customFormat="1" ht="28.5" customHeight="1" thickTop="1">
      <c r="A9" s="166" t="s">
        <v>711</v>
      </c>
      <c r="B9" s="167">
        <v>609040.11608000007</v>
      </c>
      <c r="C9" s="167">
        <v>1505245.87472</v>
      </c>
      <c r="D9" s="167">
        <v>1009107.63362</v>
      </c>
      <c r="E9" s="167">
        <v>92905.085930000001</v>
      </c>
      <c r="F9" s="166">
        <v>242596.68197000001</v>
      </c>
      <c r="G9" s="167">
        <v>340959.38618000003</v>
      </c>
      <c r="H9" s="166">
        <v>27521.11175</v>
      </c>
      <c r="I9" s="166">
        <v>3827375.8902499997</v>
      </c>
      <c r="J9" s="168">
        <f>I9/I$21</f>
        <v>0.96999763925077687</v>
      </c>
    </row>
    <row r="10" spans="1:10" s="689" customFormat="1" ht="28.5" customHeight="1">
      <c r="A10" s="166" t="s">
        <v>712</v>
      </c>
      <c r="B10" s="167">
        <v>5199.6844900000006</v>
      </c>
      <c r="C10" s="167">
        <v>7007.2957000000006</v>
      </c>
      <c r="D10" s="167">
        <v>15993.852289999999</v>
      </c>
      <c r="E10" s="167">
        <v>777.48765000000003</v>
      </c>
      <c r="F10" s="166">
        <v>472.99571000000003</v>
      </c>
      <c r="G10" s="167">
        <v>1629.4754800000001</v>
      </c>
      <c r="H10" s="166">
        <v>341.95501000000002</v>
      </c>
      <c r="I10" s="166">
        <v>31422.746330000002</v>
      </c>
      <c r="J10" s="168">
        <f t="shared" ref="J10:J21" si="0">I10/I$21</f>
        <v>7.9636781525749475E-3</v>
      </c>
    </row>
    <row r="11" spans="1:10" s="689" customFormat="1" ht="28.5" customHeight="1">
      <c r="A11" s="166" t="s">
        <v>713</v>
      </c>
      <c r="B11" s="167">
        <v>14414.6209</v>
      </c>
      <c r="C11" s="167">
        <v>8581.1604000000007</v>
      </c>
      <c r="D11" s="167">
        <v>4680.5075900000002</v>
      </c>
      <c r="E11" s="167">
        <v>1907.9353899999999</v>
      </c>
      <c r="F11" s="166">
        <v>1504.93076</v>
      </c>
      <c r="G11" s="167">
        <v>7393.2604000000001</v>
      </c>
      <c r="H11" s="166">
        <v>1046.52988</v>
      </c>
      <c r="I11" s="166">
        <v>39528.945320000006</v>
      </c>
      <c r="J11" s="168">
        <f t="shared" si="0"/>
        <v>1.0018086736698477E-2</v>
      </c>
    </row>
    <row r="12" spans="1:10" s="689" customFormat="1" ht="28.5" customHeight="1">
      <c r="A12" s="166" t="s">
        <v>714</v>
      </c>
      <c r="B12" s="167">
        <v>563.52446999999995</v>
      </c>
      <c r="C12" s="167">
        <v>394.73955000000001</v>
      </c>
      <c r="D12" s="167">
        <v>267.54015999999996</v>
      </c>
      <c r="E12" s="167">
        <v>65.020070000000004</v>
      </c>
      <c r="F12" s="166">
        <v>63.895019999999995</v>
      </c>
      <c r="G12" s="167">
        <v>298.64028999999999</v>
      </c>
      <c r="H12" s="166">
        <v>49.581000000000003</v>
      </c>
      <c r="I12" s="166">
        <v>1702.9405599999998</v>
      </c>
      <c r="J12" s="168">
        <f t="shared" si="0"/>
        <v>4.3158769097970644E-4</v>
      </c>
    </row>
    <row r="13" spans="1:10" s="689" customFormat="1" ht="28.5" customHeight="1">
      <c r="A13" s="166" t="s">
        <v>715</v>
      </c>
      <c r="B13" s="167">
        <v>2692.74559</v>
      </c>
      <c r="C13" s="167">
        <v>3069.9081800000004</v>
      </c>
      <c r="D13" s="167">
        <v>1361.0426499999999</v>
      </c>
      <c r="E13" s="167">
        <v>343.59683000000001</v>
      </c>
      <c r="F13" s="166">
        <v>194.90592999999998</v>
      </c>
      <c r="G13" s="167">
        <v>2496.8926299999998</v>
      </c>
      <c r="H13" s="166">
        <v>126.78946000000001</v>
      </c>
      <c r="I13" s="166">
        <v>10285.88127</v>
      </c>
      <c r="J13" s="168">
        <f t="shared" si="0"/>
        <v>2.606820138813718E-3</v>
      </c>
    </row>
    <row r="14" spans="1:10" s="689" customFormat="1" ht="28.5" customHeight="1">
      <c r="A14" s="166" t="s">
        <v>716</v>
      </c>
      <c r="B14" s="167">
        <v>528.73186999999996</v>
      </c>
      <c r="C14" s="167">
        <v>606.14920999999993</v>
      </c>
      <c r="D14" s="167">
        <v>225.19829000000001</v>
      </c>
      <c r="E14" s="167">
        <v>62.785089999999997</v>
      </c>
      <c r="F14" s="166">
        <v>38.981199999999994</v>
      </c>
      <c r="G14" s="167">
        <v>473.64684999999997</v>
      </c>
      <c r="H14" s="166">
        <v>25.357950000000002</v>
      </c>
      <c r="I14" s="166">
        <v>1960.8504600000001</v>
      </c>
      <c r="J14" s="168">
        <f t="shared" si="0"/>
        <v>4.9695153328657303E-4</v>
      </c>
    </row>
    <row r="15" spans="1:10" s="689" customFormat="1" ht="28.5" customHeight="1">
      <c r="A15" s="166" t="s">
        <v>717</v>
      </c>
      <c r="B15" s="167">
        <v>626.15393000000006</v>
      </c>
      <c r="C15" s="167">
        <v>1666.8938700000001</v>
      </c>
      <c r="D15" s="167">
        <v>502.05690000000004</v>
      </c>
      <c r="E15" s="167">
        <v>96.190509999999989</v>
      </c>
      <c r="F15" s="166">
        <v>313.10584</v>
      </c>
      <c r="G15" s="167">
        <v>1001.24499</v>
      </c>
      <c r="H15" s="166">
        <v>137.28195000000002</v>
      </c>
      <c r="I15" s="166">
        <v>4342.9279900000001</v>
      </c>
      <c r="J15" s="168">
        <f t="shared" si="0"/>
        <v>1.1006574787878903E-3</v>
      </c>
    </row>
    <row r="16" spans="1:10" s="689" customFormat="1" ht="28.5" customHeight="1">
      <c r="A16" s="166" t="s">
        <v>718</v>
      </c>
      <c r="B16" s="167">
        <v>310.34363999999999</v>
      </c>
      <c r="C16" s="167">
        <v>828.86546999999996</v>
      </c>
      <c r="D16" s="167">
        <v>231.08396999999999</v>
      </c>
      <c r="E16" s="167">
        <v>38.846910000000001</v>
      </c>
      <c r="F16" s="166">
        <v>156.55296999999999</v>
      </c>
      <c r="G16" s="167">
        <v>358.16338000000002</v>
      </c>
      <c r="H16" s="166">
        <v>63.036349999999999</v>
      </c>
      <c r="I16" s="166">
        <v>1986.8926899999999</v>
      </c>
      <c r="J16" s="168">
        <f t="shared" si="0"/>
        <v>5.0355159096190515E-4</v>
      </c>
    </row>
    <row r="17" spans="1:10" s="689" customFormat="1" ht="28.5" customHeight="1">
      <c r="A17" s="166" t="s">
        <v>719</v>
      </c>
      <c r="B17" s="167">
        <v>1737.0998</v>
      </c>
      <c r="C17" s="167">
        <v>2713.30375</v>
      </c>
      <c r="D17" s="167">
        <v>683.06265000000008</v>
      </c>
      <c r="E17" s="167">
        <v>72.21772</v>
      </c>
      <c r="F17" s="166">
        <v>395.64481999999998</v>
      </c>
      <c r="G17" s="167">
        <v>2210.6359500000003</v>
      </c>
      <c r="H17" s="166">
        <v>37.332940000000001</v>
      </c>
      <c r="I17" s="166">
        <v>7849.2976299999991</v>
      </c>
      <c r="J17" s="168">
        <f t="shared" si="0"/>
        <v>1.9893003428987457E-3</v>
      </c>
    </row>
    <row r="18" spans="1:10" s="689" customFormat="1" ht="28.5" customHeight="1">
      <c r="A18" s="166" t="s">
        <v>720</v>
      </c>
      <c r="B18" s="167">
        <v>1076.1896299999999</v>
      </c>
      <c r="C18" s="167">
        <v>2130.3324600000001</v>
      </c>
      <c r="D18" s="167">
        <v>504.63741999999996</v>
      </c>
      <c r="E18" s="167">
        <v>57.774180000000001</v>
      </c>
      <c r="F18" s="166">
        <v>316.51584000000003</v>
      </c>
      <c r="G18" s="167">
        <v>1469.0508500000001</v>
      </c>
      <c r="H18" s="166">
        <v>27.86495</v>
      </c>
      <c r="I18" s="166">
        <v>5582.3653299999996</v>
      </c>
      <c r="J18" s="168">
        <f t="shared" si="0"/>
        <v>1.4147764282388499E-3</v>
      </c>
    </row>
    <row r="19" spans="1:10" s="689" customFormat="1" ht="28.5" customHeight="1">
      <c r="A19" s="166" t="s">
        <v>721</v>
      </c>
      <c r="B19" s="167">
        <v>13797.970529999999</v>
      </c>
      <c r="C19" s="167">
        <v>8642.2962599999992</v>
      </c>
      <c r="D19" s="167">
        <v>12847.595220000001</v>
      </c>
      <c r="E19" s="167">
        <v>4601.3194800000001</v>
      </c>
      <c r="F19" s="166">
        <v>7346.4534699999995</v>
      </c>
      <c r="G19" s="167">
        <v>8818.3289399999994</v>
      </c>
      <c r="H19" s="166">
        <v>321.03714000000002</v>
      </c>
      <c r="I19" s="166">
        <v>56375.001039999996</v>
      </c>
      <c r="J19" s="168">
        <f t="shared" si="0"/>
        <v>1.4287496052024359E-2</v>
      </c>
    </row>
    <row r="20" spans="1:10" s="689" customFormat="1" ht="28.5" customHeight="1" thickBot="1">
      <c r="A20" s="166" t="s">
        <v>722</v>
      </c>
      <c r="B20" s="167">
        <v>9940.0055800000009</v>
      </c>
      <c r="C20" s="167">
        <v>8635.8998000000011</v>
      </c>
      <c r="D20" s="167">
        <v>11921.69853</v>
      </c>
      <c r="E20" s="167">
        <v>3372.66453</v>
      </c>
      <c r="F20" s="166">
        <v>7339.67346</v>
      </c>
      <c r="G20" s="167">
        <v>6565.3125</v>
      </c>
      <c r="H20" s="166">
        <v>320.61341999999996</v>
      </c>
      <c r="I20" s="166">
        <v>48095.867820000007</v>
      </c>
      <c r="J20" s="168">
        <f t="shared" si="0"/>
        <v>1.2189259581731362E-2</v>
      </c>
    </row>
    <row r="21" spans="1:10" s="689" customFormat="1" ht="28.5" customHeight="1" thickTop="1" thickBot="1">
      <c r="A21" s="169" t="s">
        <v>723</v>
      </c>
      <c r="B21" s="835">
        <v>642308.70683000004</v>
      </c>
      <c r="C21" s="835">
        <v>1529919.4371799999</v>
      </c>
      <c r="D21" s="835">
        <v>1029181.89863</v>
      </c>
      <c r="E21" s="835">
        <v>99926.345860000001</v>
      </c>
      <c r="F21" s="835">
        <v>252351.72279</v>
      </c>
      <c r="G21" s="835">
        <v>362879.74909000006</v>
      </c>
      <c r="H21" s="835">
        <v>29190.083119999999</v>
      </c>
      <c r="I21" s="835">
        <v>3945757.9434999996</v>
      </c>
      <c r="J21" s="170">
        <f t="shared" si="0"/>
        <v>1</v>
      </c>
    </row>
    <row r="22" spans="1:10" s="689" customFormat="1" ht="28.5" customHeight="1" thickTop="1">
      <c r="A22" s="171" t="s">
        <v>724</v>
      </c>
      <c r="B22" s="603">
        <v>17618.47968</v>
      </c>
      <c r="C22" s="603">
        <v>19603.282190000002</v>
      </c>
      <c r="D22" s="603">
        <v>29144.01066</v>
      </c>
      <c r="E22" s="603">
        <v>4374.5784299999996</v>
      </c>
      <c r="F22" s="603">
        <v>8388.6142</v>
      </c>
      <c r="G22" s="603">
        <v>10794.289349999999</v>
      </c>
      <c r="H22" s="603">
        <v>828.40868</v>
      </c>
      <c r="I22" s="603">
        <v>90751.663190000021</v>
      </c>
      <c r="J22" s="648"/>
    </row>
    <row r="23" spans="1:10" s="174" customFormat="1" ht="28.5" customHeight="1" thickBot="1">
      <c r="A23" s="172" t="s">
        <v>725</v>
      </c>
      <c r="B23" s="173">
        <v>0.16278461984423048</v>
      </c>
      <c r="C23" s="173">
        <v>0.3877377829778676</v>
      </c>
      <c r="D23" s="173">
        <v>0.26083249742306452</v>
      </c>
      <c r="E23" s="173">
        <v>2.5325006574367429E-2</v>
      </c>
      <c r="F23" s="173">
        <v>6.395519603672313E-2</v>
      </c>
      <c r="G23" s="173">
        <v>9.1967057859640364E-2</v>
      </c>
      <c r="H23" s="173">
        <v>7.3978392841066078E-3</v>
      </c>
      <c r="I23" s="173">
        <v>1</v>
      </c>
      <c r="J23" s="649"/>
    </row>
    <row r="24" spans="1:10" s="689" customFormat="1" ht="13.5" customHeight="1" thickTop="1">
      <c r="A24" s="578" t="s">
        <v>726</v>
      </c>
      <c r="B24" s="175"/>
      <c r="C24" s="175"/>
      <c r="D24" s="175"/>
      <c r="E24" s="175"/>
      <c r="F24" s="874"/>
      <c r="G24" s="874"/>
      <c r="H24" s="874"/>
      <c r="I24" s="874"/>
      <c r="J24" s="874"/>
    </row>
    <row r="25" spans="1:10" s="689" customFormat="1" ht="50.25" customHeight="1">
      <c r="A25" s="1287" t="s">
        <v>354</v>
      </c>
      <c r="B25" s="1306"/>
      <c r="C25" s="1306"/>
      <c r="D25" s="1306"/>
      <c r="E25" s="1306"/>
      <c r="F25" s="1306"/>
      <c r="G25" s="1306"/>
      <c r="H25" s="1306"/>
      <c r="I25" s="1306"/>
      <c r="J25" s="1306"/>
    </row>
    <row r="26" spans="1:10" s="689" customFormat="1" ht="54" customHeight="1">
      <c r="A26" s="1287" t="s">
        <v>355</v>
      </c>
      <c r="B26" s="1305"/>
      <c r="C26" s="1305"/>
      <c r="D26" s="1305"/>
      <c r="E26" s="1305"/>
      <c r="F26" s="1305"/>
      <c r="G26" s="1305"/>
      <c r="H26" s="1305"/>
      <c r="I26" s="1305"/>
      <c r="J26" s="1305"/>
    </row>
    <row r="27" spans="1:10" s="689" customFormat="1" ht="12" customHeight="1">
      <c r="A27" s="578" t="s">
        <v>727</v>
      </c>
      <c r="B27" s="176"/>
      <c r="C27" s="176"/>
      <c r="D27" s="176"/>
      <c r="E27" s="176"/>
      <c r="F27" s="875"/>
      <c r="G27" s="875"/>
      <c r="H27" s="875"/>
      <c r="I27" s="875"/>
      <c r="J27" s="875"/>
    </row>
    <row r="28" spans="1:10" s="689" customFormat="1" ht="9" customHeight="1">
      <c r="A28" s="177"/>
      <c r="B28" s="178"/>
      <c r="C28" s="178"/>
      <c r="D28" s="178"/>
      <c r="E28" s="178"/>
      <c r="F28" s="75"/>
      <c r="G28" s="75"/>
      <c r="H28" s="75"/>
      <c r="I28" s="75"/>
      <c r="J28" s="75"/>
    </row>
    <row r="29" spans="1:10" s="689" customFormat="1" ht="9" customHeight="1">
      <c r="A29" s="177"/>
      <c r="B29" s="178"/>
      <c r="C29" s="178"/>
      <c r="D29" s="178"/>
      <c r="E29" s="178"/>
      <c r="F29" s="75"/>
      <c r="G29" s="75"/>
      <c r="H29" s="75"/>
      <c r="I29" s="75"/>
      <c r="J29" s="75"/>
    </row>
    <row r="30" spans="1:10" s="689" customFormat="1" ht="9" customHeight="1">
      <c r="A30" s="177"/>
      <c r="B30" s="178"/>
      <c r="C30" s="178"/>
      <c r="D30" s="178"/>
      <c r="E30" s="178"/>
      <c r="F30" s="75"/>
      <c r="G30" s="75"/>
      <c r="H30" s="75"/>
      <c r="I30" s="75"/>
      <c r="J30" s="75"/>
    </row>
    <row r="31" spans="1:10" s="689" customFormat="1" ht="9" customHeight="1">
      <c r="A31" s="177"/>
      <c r="B31" s="178"/>
      <c r="C31" s="178"/>
      <c r="D31" s="178"/>
      <c r="E31" s="178"/>
      <c r="F31" s="75"/>
      <c r="G31" s="75"/>
      <c r="H31" s="75"/>
      <c r="I31" s="75"/>
      <c r="J31" s="75"/>
    </row>
    <row r="32" spans="1:10" s="689" customFormat="1" ht="9" customHeight="1">
      <c r="A32" s="177"/>
      <c r="B32" s="178"/>
      <c r="C32" s="178"/>
      <c r="D32" s="178"/>
      <c r="E32" s="178"/>
      <c r="F32" s="75"/>
      <c r="G32" s="75"/>
      <c r="H32" s="75"/>
      <c r="I32" s="75"/>
      <c r="J32" s="75"/>
    </row>
    <row r="33" spans="1:10" s="689" customFormat="1" ht="9" customHeight="1">
      <c r="A33" s="179"/>
      <c r="B33" s="178"/>
      <c r="C33" s="178"/>
      <c r="D33" s="178"/>
      <c r="E33" s="178"/>
      <c r="F33" s="75"/>
      <c r="G33" s="75"/>
      <c r="H33" s="75"/>
      <c r="I33" s="75"/>
      <c r="J33" s="75"/>
    </row>
    <row r="34" spans="1:10" s="689" customFormat="1" ht="9" customHeight="1">
      <c r="A34" s="177"/>
      <c r="B34" s="178"/>
      <c r="C34" s="178"/>
      <c r="D34" s="178"/>
      <c r="E34" s="178"/>
      <c r="F34" s="75"/>
      <c r="G34" s="75"/>
      <c r="H34" s="75"/>
      <c r="I34" s="75"/>
      <c r="J34" s="75"/>
    </row>
    <row r="35" spans="1:10" s="689" customFormat="1" ht="9" customHeight="1">
      <c r="A35" s="177"/>
      <c r="B35" s="178"/>
      <c r="C35" s="178"/>
      <c r="D35" s="178"/>
      <c r="E35" s="178"/>
      <c r="F35" s="75"/>
      <c r="G35" s="75"/>
      <c r="H35" s="75"/>
      <c r="I35" s="75"/>
      <c r="J35" s="75"/>
    </row>
    <row r="36" spans="1:10" s="689" customFormat="1" ht="9" customHeight="1">
      <c r="A36" s="177"/>
      <c r="B36" s="178"/>
      <c r="C36" s="178"/>
      <c r="D36" s="178"/>
      <c r="E36" s="178"/>
      <c r="F36" s="75"/>
      <c r="G36" s="75"/>
      <c r="H36" s="75"/>
      <c r="I36" s="75"/>
      <c r="J36" s="75"/>
    </row>
    <row r="37" spans="1:10" s="689" customFormat="1" ht="9" customHeight="1">
      <c r="A37" s="177"/>
      <c r="B37" s="178"/>
      <c r="C37" s="178"/>
      <c r="D37" s="178"/>
      <c r="E37" s="178"/>
      <c r="F37" s="75"/>
      <c r="G37" s="75"/>
      <c r="H37" s="75"/>
      <c r="I37" s="75"/>
      <c r="J37" s="75"/>
    </row>
    <row r="38" spans="1:10" s="689" customFormat="1" ht="9" customHeight="1">
      <c r="A38" s="177"/>
      <c r="B38" s="178"/>
      <c r="C38" s="178"/>
      <c r="D38" s="178"/>
      <c r="E38" s="178"/>
      <c r="F38" s="75"/>
      <c r="G38" s="75"/>
      <c r="H38" s="75"/>
      <c r="I38" s="75"/>
      <c r="J38" s="75"/>
    </row>
    <row r="39" spans="1:10" s="689" customFormat="1" ht="9" customHeight="1">
      <c r="A39" s="179"/>
      <c r="B39" s="178"/>
      <c r="C39" s="178"/>
      <c r="D39" s="178"/>
      <c r="E39" s="178"/>
      <c r="F39" s="75"/>
      <c r="G39" s="75"/>
      <c r="H39" s="75"/>
      <c r="I39" s="75"/>
      <c r="J39" s="75"/>
    </row>
    <row r="40" spans="1:10" s="689" customFormat="1" ht="9" customHeight="1">
      <c r="A40" s="177"/>
      <c r="B40" s="178"/>
      <c r="C40" s="178"/>
      <c r="D40" s="178"/>
      <c r="E40" s="178"/>
      <c r="F40" s="75"/>
      <c r="G40" s="75"/>
      <c r="H40" s="75"/>
      <c r="I40" s="75"/>
      <c r="J40" s="75"/>
    </row>
    <row r="41" spans="1:10" s="689" customFormat="1" ht="9" customHeight="1">
      <c r="A41" s="177"/>
      <c r="B41" s="178"/>
      <c r="C41" s="178"/>
      <c r="D41" s="178"/>
      <c r="E41" s="178"/>
      <c r="F41" s="75"/>
      <c r="G41" s="75"/>
      <c r="H41" s="75"/>
      <c r="I41" s="75"/>
      <c r="J41" s="75"/>
    </row>
    <row r="42" spans="1:10" s="689" customFormat="1" ht="9" customHeight="1">
      <c r="A42" s="177"/>
      <c r="B42" s="178"/>
      <c r="C42" s="178"/>
      <c r="D42" s="178"/>
      <c r="E42" s="178"/>
      <c r="F42" s="75"/>
      <c r="G42" s="75"/>
      <c r="H42" s="75"/>
      <c r="I42" s="75"/>
      <c r="J42" s="75"/>
    </row>
    <row r="43" spans="1:10" s="689" customFormat="1" ht="9" customHeight="1">
      <c r="A43" s="177"/>
      <c r="B43" s="178"/>
      <c r="C43" s="178"/>
      <c r="D43" s="178"/>
      <c r="E43" s="178"/>
      <c r="F43" s="75"/>
      <c r="G43" s="75"/>
      <c r="H43" s="75"/>
      <c r="I43" s="75"/>
      <c r="J43" s="75"/>
    </row>
    <row r="44" spans="1:10" s="689" customFormat="1" ht="9" customHeight="1">
      <c r="A44" s="177"/>
      <c r="B44" s="178"/>
      <c r="C44" s="178"/>
      <c r="D44" s="178"/>
      <c r="E44" s="178"/>
      <c r="F44" s="75"/>
      <c r="G44" s="75"/>
      <c r="H44" s="75"/>
      <c r="I44" s="75"/>
      <c r="J44" s="75"/>
    </row>
    <row r="45" spans="1:10" s="689" customFormat="1" ht="9" customHeight="1">
      <c r="A45" s="179"/>
      <c r="B45" s="178"/>
      <c r="C45" s="178"/>
      <c r="D45" s="178"/>
      <c r="E45" s="178"/>
      <c r="F45" s="75"/>
      <c r="G45" s="75"/>
      <c r="H45" s="75"/>
      <c r="I45" s="75"/>
      <c r="J45" s="75"/>
    </row>
    <row r="46" spans="1:10" s="689" customFormat="1" ht="9" customHeight="1">
      <c r="A46" s="177"/>
      <c r="B46" s="178"/>
      <c r="C46" s="178"/>
      <c r="D46" s="178"/>
      <c r="E46" s="178"/>
      <c r="F46" s="75"/>
      <c r="G46" s="75"/>
      <c r="H46" s="75"/>
      <c r="I46" s="75"/>
      <c r="J46" s="75"/>
    </row>
    <row r="47" spans="1:10" s="689" customFormat="1" ht="9" customHeight="1">
      <c r="A47" s="177"/>
      <c r="B47" s="178"/>
      <c r="C47" s="178"/>
      <c r="D47" s="178"/>
      <c r="E47" s="178"/>
      <c r="F47" s="75"/>
      <c r="G47" s="75"/>
      <c r="H47" s="75"/>
      <c r="I47" s="75"/>
      <c r="J47" s="75"/>
    </row>
    <row r="48" spans="1:10" s="689" customFormat="1" ht="9" customHeight="1">
      <c r="A48" s="177"/>
      <c r="B48" s="178"/>
      <c r="C48" s="178"/>
      <c r="D48" s="178"/>
      <c r="E48" s="178"/>
      <c r="F48" s="75"/>
      <c r="G48" s="75"/>
      <c r="H48" s="75"/>
      <c r="I48" s="75"/>
      <c r="J48" s="75"/>
    </row>
    <row r="49" spans="1:10" s="689" customFormat="1" ht="9" customHeight="1">
      <c r="A49" s="177"/>
      <c r="B49" s="178"/>
      <c r="C49" s="178"/>
      <c r="D49" s="178"/>
      <c r="E49" s="178"/>
      <c r="F49" s="75"/>
      <c r="G49" s="75"/>
      <c r="H49" s="75"/>
      <c r="I49" s="75"/>
      <c r="J49" s="75"/>
    </row>
    <row r="50" spans="1:10" s="689" customFormat="1" ht="9" customHeight="1">
      <c r="A50" s="179"/>
      <c r="B50" s="178"/>
      <c r="C50" s="178"/>
      <c r="D50" s="178"/>
      <c r="E50" s="178"/>
      <c r="F50" s="75"/>
      <c r="G50" s="75"/>
      <c r="H50" s="75"/>
      <c r="I50" s="75"/>
      <c r="J50" s="75"/>
    </row>
    <row r="51" spans="1:10" s="689" customFormat="1" ht="9" customHeight="1">
      <c r="A51" s="180"/>
      <c r="B51" s="178"/>
      <c r="C51" s="178"/>
      <c r="D51" s="178"/>
      <c r="E51" s="178"/>
      <c r="F51" s="75"/>
      <c r="G51" s="75"/>
      <c r="H51" s="75"/>
      <c r="I51" s="75"/>
      <c r="J51" s="75"/>
    </row>
    <row r="52" spans="1:10" s="689" customFormat="1" ht="9" customHeight="1">
      <c r="A52" s="180"/>
      <c r="B52" s="178"/>
      <c r="C52" s="178"/>
      <c r="D52" s="178"/>
      <c r="E52" s="178"/>
      <c r="F52" s="75"/>
      <c r="G52" s="75"/>
      <c r="H52" s="75"/>
      <c r="I52" s="75"/>
      <c r="J52" s="75"/>
    </row>
    <row r="53" spans="1:10" s="689" customFormat="1" ht="9" customHeight="1">
      <c r="A53" s="180"/>
      <c r="B53" s="178"/>
      <c r="C53" s="178"/>
      <c r="D53" s="178"/>
      <c r="E53" s="178"/>
      <c r="F53" s="75"/>
      <c r="G53" s="75"/>
      <c r="H53" s="75"/>
      <c r="I53" s="75"/>
      <c r="J53" s="75"/>
    </row>
    <row r="54" spans="1:10" s="689" customFormat="1" ht="9" customHeight="1">
      <c r="A54" s="180"/>
      <c r="B54" s="178"/>
      <c r="C54" s="178"/>
      <c r="D54" s="178"/>
      <c r="E54" s="178"/>
      <c r="F54" s="75"/>
      <c r="G54" s="75"/>
      <c r="H54" s="75"/>
      <c r="I54" s="75"/>
      <c r="J54" s="75"/>
    </row>
    <row r="55" spans="1:10" s="689" customFormat="1" ht="9" customHeight="1">
      <c r="A55" s="181"/>
      <c r="B55" s="178"/>
      <c r="C55" s="178"/>
      <c r="D55" s="178"/>
      <c r="E55" s="178"/>
      <c r="F55" s="75"/>
      <c r="G55" s="75"/>
      <c r="H55" s="75"/>
      <c r="I55" s="75"/>
      <c r="J55" s="75"/>
    </row>
    <row r="56" spans="1:10" s="689" customFormat="1" ht="9" customHeight="1">
      <c r="A56" s="181"/>
      <c r="B56" s="178"/>
      <c r="C56" s="178"/>
      <c r="D56" s="178"/>
      <c r="E56" s="178"/>
      <c r="F56" s="75"/>
      <c r="G56" s="75"/>
      <c r="H56" s="75"/>
      <c r="I56" s="75"/>
      <c r="J56" s="75"/>
    </row>
    <row r="57" spans="1:10" s="689" customFormat="1" ht="9" customHeight="1">
      <c r="A57" s="182"/>
      <c r="B57" s="178"/>
      <c r="C57" s="178"/>
      <c r="D57" s="178"/>
      <c r="E57" s="178"/>
      <c r="F57" s="75"/>
      <c r="G57" s="75"/>
      <c r="H57" s="75"/>
      <c r="I57" s="75"/>
      <c r="J57" s="75"/>
    </row>
    <row r="58" spans="1:10" s="689" customFormat="1" ht="9" customHeight="1">
      <c r="A58" s="177"/>
      <c r="B58" s="178"/>
      <c r="C58" s="178"/>
      <c r="D58" s="178"/>
      <c r="E58" s="178"/>
      <c r="F58" s="75"/>
      <c r="G58" s="75"/>
      <c r="H58" s="75"/>
      <c r="I58" s="75"/>
      <c r="J58" s="75"/>
    </row>
    <row r="59" spans="1:10" s="689" customFormat="1" ht="9" customHeight="1">
      <c r="A59" s="177"/>
      <c r="B59" s="178"/>
      <c r="C59" s="178"/>
      <c r="D59" s="178"/>
      <c r="E59" s="178"/>
      <c r="F59" s="75"/>
      <c r="G59" s="75"/>
      <c r="H59" s="75"/>
      <c r="I59" s="75"/>
      <c r="J59" s="75"/>
    </row>
    <row r="60" spans="1:10" s="689" customFormat="1" ht="9" customHeight="1">
      <c r="A60" s="177"/>
      <c r="B60" s="178"/>
      <c r="C60" s="178"/>
      <c r="D60" s="178"/>
      <c r="E60" s="178"/>
      <c r="F60" s="75"/>
      <c r="G60" s="75"/>
      <c r="H60" s="75"/>
      <c r="I60" s="75"/>
      <c r="J60" s="75"/>
    </row>
    <row r="61" spans="1:10" s="689" customFormat="1" ht="9" customHeight="1">
      <c r="A61" s="177"/>
      <c r="B61" s="178"/>
      <c r="C61" s="178"/>
      <c r="D61" s="178"/>
      <c r="E61" s="178"/>
      <c r="F61" s="75"/>
      <c r="G61" s="75"/>
      <c r="H61" s="75"/>
      <c r="I61" s="75"/>
      <c r="J61" s="75"/>
    </row>
    <row r="62" spans="1:10" s="689" customFormat="1" ht="9" customHeight="1">
      <c r="A62" s="180"/>
      <c r="B62" s="178"/>
      <c r="C62" s="178"/>
      <c r="D62" s="178"/>
      <c r="E62" s="178"/>
      <c r="F62" s="75"/>
      <c r="G62" s="75"/>
      <c r="H62" s="75"/>
      <c r="I62" s="75"/>
      <c r="J62" s="75"/>
    </row>
    <row r="63" spans="1:10" s="689" customFormat="1" ht="9" customHeight="1">
      <c r="A63" s="182"/>
      <c r="B63" s="178"/>
      <c r="C63" s="178"/>
      <c r="D63" s="178"/>
      <c r="E63" s="178"/>
      <c r="F63" s="75"/>
      <c r="G63" s="75"/>
      <c r="H63" s="75"/>
      <c r="I63" s="75"/>
      <c r="J63" s="75"/>
    </row>
    <row r="64" spans="1:10" s="689" customFormat="1" ht="9" customHeight="1">
      <c r="A64" s="177"/>
      <c r="B64" s="178"/>
      <c r="C64" s="178"/>
      <c r="D64" s="178"/>
      <c r="E64" s="178"/>
      <c r="F64" s="75"/>
      <c r="G64" s="75"/>
      <c r="H64" s="75"/>
      <c r="I64" s="75"/>
      <c r="J64" s="75"/>
    </row>
    <row r="65" spans="1:10" s="689" customFormat="1" ht="9" customHeight="1">
      <c r="A65" s="177"/>
      <c r="B65" s="178"/>
      <c r="C65" s="178"/>
      <c r="D65" s="178"/>
      <c r="E65" s="178"/>
      <c r="F65" s="75"/>
      <c r="G65" s="75"/>
      <c r="H65" s="75"/>
      <c r="I65" s="75"/>
      <c r="J65" s="75"/>
    </row>
    <row r="66" spans="1:10" s="689" customFormat="1" ht="9" customHeight="1">
      <c r="A66" s="177"/>
      <c r="B66" s="178"/>
      <c r="C66" s="178"/>
      <c r="D66" s="178"/>
      <c r="E66" s="178"/>
      <c r="F66" s="75"/>
      <c r="G66" s="75"/>
      <c r="H66" s="75"/>
      <c r="I66" s="75"/>
      <c r="J66" s="75"/>
    </row>
    <row r="67" spans="1:10" s="689" customFormat="1" ht="9" customHeight="1">
      <c r="A67" s="177"/>
      <c r="B67" s="178"/>
      <c r="C67" s="178"/>
      <c r="D67" s="178"/>
      <c r="E67" s="178"/>
      <c r="F67" s="75"/>
      <c r="G67" s="75"/>
      <c r="H67" s="75"/>
      <c r="I67" s="75"/>
      <c r="J67" s="75"/>
    </row>
    <row r="68" spans="1:10" s="689" customFormat="1" ht="9" customHeight="1">
      <c r="A68" s="180"/>
      <c r="B68" s="178"/>
      <c r="C68" s="178"/>
      <c r="D68" s="178"/>
      <c r="E68" s="178"/>
      <c r="F68" s="75"/>
      <c r="G68" s="75"/>
      <c r="H68" s="75"/>
      <c r="I68" s="75"/>
      <c r="J68" s="75"/>
    </row>
    <row r="69" spans="1:10" s="689" customFormat="1" ht="9" customHeight="1">
      <c r="A69" s="182"/>
      <c r="B69" s="178"/>
      <c r="C69" s="178"/>
      <c r="D69" s="178"/>
      <c r="E69" s="178"/>
      <c r="F69" s="75"/>
      <c r="G69" s="75"/>
      <c r="H69" s="75"/>
      <c r="I69" s="75"/>
      <c r="J69" s="75"/>
    </row>
    <row r="70" spans="1:10" s="689" customFormat="1" ht="9" customHeight="1">
      <c r="A70" s="177"/>
      <c r="B70" s="178"/>
      <c r="C70" s="178"/>
      <c r="D70" s="178"/>
      <c r="E70" s="178"/>
      <c r="F70" s="75"/>
      <c r="G70" s="75"/>
      <c r="H70" s="75"/>
      <c r="I70" s="75"/>
      <c r="J70" s="75"/>
    </row>
    <row r="71" spans="1:10" s="689" customFormat="1" ht="9" customHeight="1">
      <c r="A71" s="177"/>
      <c r="B71" s="178"/>
      <c r="C71" s="178"/>
      <c r="D71" s="178"/>
      <c r="E71" s="178"/>
      <c r="F71" s="75"/>
      <c r="G71" s="75"/>
      <c r="H71" s="75"/>
      <c r="I71" s="75"/>
      <c r="J71" s="75"/>
    </row>
    <row r="72" spans="1:10" s="689" customFormat="1" ht="9" customHeight="1">
      <c r="A72" s="177"/>
      <c r="B72" s="76"/>
      <c r="C72" s="76"/>
      <c r="D72" s="76"/>
      <c r="E72" s="76"/>
    </row>
    <row r="73" spans="1:10" s="689" customFormat="1" ht="9" customHeight="1">
      <c r="A73" s="177"/>
      <c r="B73" s="76"/>
      <c r="C73" s="76"/>
      <c r="D73" s="76"/>
      <c r="E73" s="76"/>
    </row>
    <row r="74" spans="1:10" s="689" customFormat="1" ht="9" customHeight="1">
      <c r="A74" s="177"/>
      <c r="B74" s="76"/>
      <c r="C74" s="76"/>
      <c r="D74" s="76"/>
      <c r="E74" s="76"/>
    </row>
    <row r="75" spans="1:10" s="689" customFormat="1" ht="9" customHeight="1">
      <c r="A75" s="177"/>
      <c r="B75" s="76"/>
      <c r="C75" s="76"/>
      <c r="D75" s="76"/>
      <c r="E75" s="76"/>
    </row>
    <row r="76" spans="1:10" s="689" customFormat="1" ht="9" customHeight="1">
      <c r="A76" s="177"/>
      <c r="B76" s="76"/>
      <c r="C76" s="76"/>
      <c r="D76" s="76"/>
      <c r="E76" s="76"/>
    </row>
    <row r="77" spans="1:10" s="689" customFormat="1" ht="9" customHeight="1">
      <c r="A77" s="177"/>
      <c r="B77" s="76"/>
      <c r="C77" s="76"/>
      <c r="D77" s="76"/>
      <c r="E77" s="76"/>
    </row>
    <row r="78" spans="1:10" s="689" customFormat="1" ht="9" customHeight="1">
      <c r="A78" s="180"/>
      <c r="B78" s="76"/>
      <c r="C78" s="76"/>
      <c r="D78" s="76"/>
      <c r="E78" s="76"/>
    </row>
    <row r="79" spans="1:10" s="689" customFormat="1" ht="9" customHeight="1">
      <c r="A79" s="182"/>
      <c r="B79" s="76"/>
      <c r="C79" s="76"/>
      <c r="D79" s="76"/>
      <c r="E79" s="76"/>
    </row>
    <row r="80" spans="1:10" s="689" customFormat="1" ht="9" customHeight="1">
      <c r="A80" s="177"/>
      <c r="B80" s="76"/>
      <c r="C80" s="76"/>
      <c r="D80" s="76"/>
      <c r="E80" s="76"/>
    </row>
    <row r="81" spans="1:5" s="689" customFormat="1" ht="9" customHeight="1">
      <c r="A81" s="177"/>
      <c r="B81" s="76"/>
      <c r="C81" s="76"/>
      <c r="D81" s="76"/>
      <c r="E81" s="76"/>
    </row>
    <row r="82" spans="1:5" s="689" customFormat="1" ht="9" customHeight="1">
      <c r="A82" s="177"/>
      <c r="B82" s="76"/>
      <c r="C82" s="76"/>
      <c r="D82" s="76"/>
      <c r="E82" s="76"/>
    </row>
    <row r="83" spans="1:5" s="689" customFormat="1" ht="9" customHeight="1">
      <c r="A83" s="177"/>
      <c r="B83" s="76"/>
      <c r="C83" s="76"/>
      <c r="D83" s="76"/>
      <c r="E83" s="76"/>
    </row>
    <row r="84" spans="1:5" s="689" customFormat="1" ht="9" customHeight="1">
      <c r="A84" s="177"/>
      <c r="B84" s="76"/>
      <c r="C84" s="76"/>
      <c r="D84" s="76"/>
      <c r="E84" s="76"/>
    </row>
    <row r="85" spans="1:5" s="689" customFormat="1" ht="9" customHeight="1">
      <c r="A85" s="177"/>
      <c r="B85" s="76"/>
      <c r="C85" s="76"/>
      <c r="D85" s="76"/>
      <c r="E85" s="76"/>
    </row>
    <row r="86" spans="1:5" s="689" customFormat="1" ht="9" customHeight="1">
      <c r="A86" s="177"/>
      <c r="B86" s="76"/>
      <c r="C86" s="76"/>
      <c r="D86" s="76"/>
      <c r="E86" s="76"/>
    </row>
    <row r="87" spans="1:5" s="689" customFormat="1" ht="9" customHeight="1">
      <c r="A87" s="177"/>
      <c r="B87" s="76"/>
      <c r="C87" s="76"/>
      <c r="D87" s="76"/>
      <c r="E87" s="76"/>
    </row>
    <row r="88" spans="1:5" s="689" customFormat="1" ht="9" customHeight="1">
      <c r="A88" s="177"/>
      <c r="B88" s="76"/>
      <c r="C88" s="76"/>
      <c r="D88" s="76"/>
      <c r="E88" s="76"/>
    </row>
    <row r="89" spans="1:5" s="689" customFormat="1" ht="9" customHeight="1">
      <c r="A89" s="182"/>
      <c r="B89" s="76"/>
      <c r="C89" s="76"/>
      <c r="D89" s="76"/>
      <c r="E89" s="76"/>
    </row>
    <row r="90" spans="1:5" s="689" customFormat="1" ht="9" customHeight="1">
      <c r="A90" s="177"/>
      <c r="B90" s="76"/>
      <c r="C90" s="76"/>
      <c r="D90" s="76"/>
      <c r="E90" s="76"/>
    </row>
    <row r="91" spans="1:5" s="689" customFormat="1" ht="9" customHeight="1">
      <c r="A91" s="177"/>
      <c r="B91" s="76"/>
      <c r="C91" s="76"/>
      <c r="D91" s="76"/>
      <c r="E91" s="76"/>
    </row>
    <row r="92" spans="1:5" s="689" customFormat="1" ht="9" customHeight="1">
      <c r="A92" s="177"/>
      <c r="B92" s="76"/>
      <c r="C92" s="76"/>
      <c r="D92" s="76"/>
      <c r="E92" s="76"/>
    </row>
    <row r="93" spans="1:5" s="689" customFormat="1">
      <c r="A93" s="183"/>
      <c r="B93" s="76"/>
      <c r="C93" s="76"/>
      <c r="D93" s="76"/>
      <c r="E93" s="76"/>
    </row>
    <row r="94" spans="1:5" s="689" customFormat="1">
      <c r="A94" s="183"/>
      <c r="B94" s="76"/>
      <c r="C94" s="76"/>
      <c r="D94" s="76"/>
      <c r="E94" s="76"/>
    </row>
    <row r="95" spans="1:5" s="689" customFormat="1">
      <c r="A95" s="183"/>
      <c r="B95" s="76"/>
      <c r="C95" s="76"/>
      <c r="D95" s="76"/>
      <c r="E95" s="76"/>
    </row>
    <row r="96" spans="1:5" s="689" customFormat="1">
      <c r="A96" s="183"/>
      <c r="B96" s="76"/>
      <c r="C96" s="76"/>
      <c r="D96" s="76"/>
      <c r="E96" s="76"/>
    </row>
    <row r="97" spans="1:5" s="689" customFormat="1">
      <c r="A97" s="183"/>
      <c r="B97" s="76"/>
      <c r="C97" s="76"/>
      <c r="D97" s="76"/>
      <c r="E97" s="76"/>
    </row>
    <row r="98" spans="1:5" s="689" customFormat="1">
      <c r="A98" s="183"/>
      <c r="B98" s="76"/>
      <c r="C98" s="76"/>
      <c r="D98" s="76"/>
      <c r="E98" s="76"/>
    </row>
    <row r="99" spans="1:5" s="689" customFormat="1">
      <c r="A99" s="183"/>
      <c r="B99" s="76"/>
      <c r="C99" s="76"/>
      <c r="D99" s="76"/>
      <c r="E99" s="76"/>
    </row>
    <row r="100" spans="1:5" s="689" customFormat="1" ht="15.75">
      <c r="A100" s="184"/>
      <c r="B100" s="76"/>
      <c r="C100" s="76"/>
      <c r="D100" s="76"/>
      <c r="E100" s="76"/>
    </row>
    <row r="101" spans="1:5" s="689" customFormat="1" ht="15.75">
      <c r="A101" s="184"/>
      <c r="B101" s="76"/>
      <c r="C101" s="76"/>
      <c r="D101" s="76"/>
      <c r="E101" s="76"/>
    </row>
    <row r="102" spans="1:5" s="689" customFormat="1" ht="15.75">
      <c r="A102" s="184"/>
      <c r="B102" s="76"/>
      <c r="C102" s="76"/>
      <c r="D102" s="76"/>
      <c r="E102" s="76"/>
    </row>
    <row r="103" spans="1:5" s="689" customFormat="1" ht="15.75">
      <c r="A103" s="184"/>
      <c r="B103" s="76"/>
      <c r="C103" s="76"/>
      <c r="D103" s="76"/>
      <c r="E103" s="76"/>
    </row>
    <row r="104" spans="1:5" s="689" customFormat="1" ht="15.75">
      <c r="A104" s="184"/>
      <c r="B104" s="76"/>
      <c r="C104" s="76"/>
      <c r="D104" s="76"/>
      <c r="E104" s="76"/>
    </row>
    <row r="105" spans="1:5" s="689" customFormat="1" ht="15.75">
      <c r="A105" s="184"/>
      <c r="B105" s="76"/>
      <c r="C105" s="76"/>
      <c r="D105" s="76"/>
      <c r="E105" s="76"/>
    </row>
    <row r="106" spans="1:5" s="689" customFormat="1" ht="15.75">
      <c r="A106" s="184"/>
      <c r="B106" s="76"/>
      <c r="C106" s="76"/>
      <c r="D106" s="76"/>
      <c r="E106" s="76"/>
    </row>
    <row r="107" spans="1:5" s="689" customFormat="1" ht="15.75">
      <c r="A107" s="184"/>
      <c r="B107" s="76"/>
      <c r="C107" s="76"/>
      <c r="D107" s="76"/>
      <c r="E107" s="76"/>
    </row>
    <row r="108" spans="1:5" s="689" customFormat="1" ht="15.75">
      <c r="A108" s="184"/>
      <c r="B108" s="76"/>
      <c r="C108" s="76"/>
      <c r="D108" s="76"/>
      <c r="E108" s="76"/>
    </row>
    <row r="109" spans="1:5" s="689" customFormat="1" ht="15.75">
      <c r="A109" s="184"/>
      <c r="B109" s="76"/>
      <c r="C109" s="76"/>
      <c r="D109" s="76"/>
      <c r="E109" s="76"/>
    </row>
    <row r="110" spans="1:5" s="689" customFormat="1" ht="15.75">
      <c r="A110" s="184"/>
      <c r="B110" s="76"/>
      <c r="C110" s="76"/>
      <c r="D110" s="76"/>
      <c r="E110" s="76"/>
    </row>
    <row r="111" spans="1:5" s="689" customFormat="1" ht="15.75">
      <c r="A111" s="184"/>
      <c r="B111" s="76"/>
      <c r="C111" s="76"/>
      <c r="D111" s="76"/>
      <c r="E111" s="76"/>
    </row>
    <row r="112" spans="1:5" s="689" customFormat="1" ht="15.75">
      <c r="A112" s="184"/>
      <c r="B112" s="76"/>
      <c r="C112" s="76"/>
      <c r="D112" s="76"/>
      <c r="E112" s="76"/>
    </row>
    <row r="113" spans="1:5" s="689" customFormat="1" ht="15.75">
      <c r="A113" s="184"/>
      <c r="B113" s="76"/>
      <c r="C113" s="76"/>
      <c r="D113" s="76"/>
      <c r="E113" s="76"/>
    </row>
    <row r="114" spans="1:5" s="689" customFormat="1" ht="15.75">
      <c r="A114" s="184"/>
      <c r="B114" s="76"/>
      <c r="C114" s="76"/>
      <c r="D114" s="76"/>
      <c r="E114" s="76"/>
    </row>
    <row r="115" spans="1:5" s="689" customFormat="1" ht="15.75">
      <c r="A115" s="184"/>
      <c r="B115" s="76"/>
      <c r="C115" s="76"/>
      <c r="D115" s="76"/>
      <c r="E115" s="76"/>
    </row>
    <row r="116" spans="1:5" s="689" customFormat="1" ht="15.75">
      <c r="A116" s="184"/>
      <c r="B116" s="76"/>
      <c r="C116" s="76"/>
      <c r="D116" s="76"/>
      <c r="E116" s="76"/>
    </row>
    <row r="117" spans="1:5" s="689" customFormat="1" ht="15.75">
      <c r="A117" s="184"/>
      <c r="B117" s="76"/>
      <c r="C117" s="76"/>
      <c r="D117" s="76"/>
      <c r="E117" s="76"/>
    </row>
    <row r="118" spans="1:5" s="689" customFormat="1" ht="15.75">
      <c r="A118" s="184"/>
      <c r="B118" s="76"/>
      <c r="C118" s="76"/>
      <c r="D118" s="76"/>
      <c r="E118" s="76"/>
    </row>
    <row r="119" spans="1:5" s="689" customFormat="1" ht="15.75">
      <c r="A119" s="184"/>
      <c r="B119" s="76"/>
      <c r="C119" s="76"/>
      <c r="D119" s="76"/>
      <c r="E119" s="76"/>
    </row>
    <row r="120" spans="1:5" s="689" customFormat="1" ht="15.75">
      <c r="A120" s="184"/>
      <c r="B120" s="76"/>
      <c r="C120" s="76"/>
      <c r="D120" s="76"/>
      <c r="E120" s="76"/>
    </row>
    <row r="121" spans="1:5" s="689" customFormat="1" ht="15.75">
      <c r="A121" s="184"/>
      <c r="B121" s="76"/>
      <c r="C121" s="76"/>
      <c r="D121" s="76"/>
      <c r="E121" s="76"/>
    </row>
    <row r="122" spans="1:5" s="689" customFormat="1" ht="15.75">
      <c r="A122" s="184"/>
      <c r="B122" s="76"/>
      <c r="C122" s="76"/>
      <c r="D122" s="76"/>
      <c r="E122" s="76"/>
    </row>
    <row r="123" spans="1:5" s="689" customFormat="1" ht="15.75">
      <c r="A123" s="184"/>
      <c r="B123" s="76"/>
      <c r="C123" s="76"/>
      <c r="D123" s="76"/>
      <c r="E123" s="76"/>
    </row>
    <row r="124" spans="1:5" s="689" customFormat="1" ht="15.75">
      <c r="A124" s="184"/>
      <c r="B124" s="76"/>
      <c r="C124" s="76"/>
      <c r="D124" s="76"/>
      <c r="E124" s="76"/>
    </row>
    <row r="125" spans="1:5" s="689" customFormat="1" ht="15.75">
      <c r="A125" s="184"/>
      <c r="B125" s="76"/>
      <c r="C125" s="76"/>
      <c r="D125" s="76"/>
      <c r="E125" s="76"/>
    </row>
    <row r="126" spans="1:5" s="689" customFormat="1" ht="15.75">
      <c r="A126" s="184"/>
      <c r="B126" s="76"/>
      <c r="C126" s="76"/>
      <c r="D126" s="76"/>
      <c r="E126" s="76"/>
    </row>
    <row r="127" spans="1:5" s="689" customFormat="1" ht="15.75">
      <c r="A127" s="184"/>
      <c r="B127" s="76"/>
      <c r="C127" s="76"/>
      <c r="D127" s="76"/>
      <c r="E127" s="76"/>
    </row>
    <row r="128" spans="1:5" s="689" customFormat="1" ht="15.75">
      <c r="A128" s="184"/>
      <c r="B128" s="76"/>
      <c r="C128" s="76"/>
      <c r="D128" s="76"/>
      <c r="E128" s="76"/>
    </row>
    <row r="129" spans="1:5" s="689" customFormat="1" ht="15.75">
      <c r="A129" s="184"/>
      <c r="B129" s="76"/>
      <c r="C129" s="76"/>
      <c r="D129" s="76"/>
      <c r="E129" s="76"/>
    </row>
    <row r="130" spans="1:5" s="689" customFormat="1" ht="15.75">
      <c r="A130" s="184"/>
      <c r="B130" s="76"/>
      <c r="C130" s="76"/>
      <c r="D130" s="76"/>
      <c r="E130" s="76"/>
    </row>
    <row r="131" spans="1:5" s="689" customFormat="1" ht="15.75">
      <c r="A131" s="184"/>
      <c r="B131" s="76"/>
      <c r="C131" s="76"/>
      <c r="D131" s="76"/>
      <c r="E131" s="76"/>
    </row>
    <row r="132" spans="1:5" s="689" customFormat="1" ht="15.75">
      <c r="A132" s="184"/>
      <c r="B132" s="76"/>
      <c r="C132" s="76"/>
      <c r="D132" s="76"/>
      <c r="E132" s="76"/>
    </row>
    <row r="133" spans="1:5" s="689" customFormat="1" ht="15.75">
      <c r="A133" s="184"/>
      <c r="B133" s="76"/>
      <c r="C133" s="76"/>
      <c r="D133" s="76"/>
      <c r="E133" s="76"/>
    </row>
    <row r="134" spans="1:5" s="689" customFormat="1" ht="15.75">
      <c r="A134" s="184"/>
      <c r="B134" s="76"/>
      <c r="C134" s="76"/>
      <c r="D134" s="76"/>
      <c r="E134" s="76"/>
    </row>
    <row r="135" spans="1:5" s="689" customFormat="1" ht="15.75">
      <c r="A135" s="184"/>
      <c r="B135" s="76"/>
      <c r="C135" s="76"/>
      <c r="D135" s="76"/>
      <c r="E135" s="76"/>
    </row>
    <row r="136" spans="1:5" s="689" customFormat="1" ht="15.75">
      <c r="A136" s="184"/>
      <c r="B136" s="76"/>
      <c r="C136" s="76"/>
      <c r="D136" s="76"/>
      <c r="E136" s="76"/>
    </row>
    <row r="137" spans="1:5" s="689" customFormat="1" ht="15.75">
      <c r="A137" s="184"/>
      <c r="B137" s="76"/>
      <c r="C137" s="76"/>
      <c r="D137" s="76"/>
      <c r="E137" s="76"/>
    </row>
    <row r="138" spans="1:5" s="689" customFormat="1" ht="15.75">
      <c r="A138" s="184"/>
      <c r="B138" s="76"/>
      <c r="C138" s="76"/>
      <c r="D138" s="76"/>
      <c r="E138" s="76"/>
    </row>
    <row r="139" spans="1:5" s="689" customFormat="1" ht="15.75">
      <c r="A139" s="184"/>
      <c r="B139" s="76"/>
      <c r="C139" s="76"/>
      <c r="D139" s="76"/>
      <c r="E139" s="76"/>
    </row>
    <row r="140" spans="1:5" s="689" customFormat="1" ht="15.75">
      <c r="A140" s="184"/>
      <c r="B140" s="76"/>
      <c r="C140" s="76"/>
      <c r="D140" s="76"/>
      <c r="E140" s="76"/>
    </row>
    <row r="141" spans="1:5" s="689" customFormat="1" ht="15.75">
      <c r="A141" s="184"/>
      <c r="B141" s="76"/>
      <c r="C141" s="76"/>
      <c r="D141" s="76"/>
      <c r="E141" s="76"/>
    </row>
    <row r="142" spans="1:5" s="689" customFormat="1" ht="15.75">
      <c r="A142" s="184"/>
      <c r="B142" s="76"/>
      <c r="C142" s="76"/>
      <c r="D142" s="76"/>
      <c r="E142" s="76"/>
    </row>
    <row r="143" spans="1:5" s="689" customFormat="1" ht="15.75">
      <c r="A143" s="184"/>
      <c r="B143" s="76"/>
      <c r="C143" s="76"/>
      <c r="D143" s="76"/>
      <c r="E143" s="76"/>
    </row>
    <row r="144" spans="1:5" s="689" customFormat="1" ht="15.75">
      <c r="A144" s="184"/>
      <c r="B144" s="76"/>
      <c r="C144" s="76"/>
      <c r="D144" s="76"/>
      <c r="E144" s="76"/>
    </row>
    <row r="145" spans="1:5" s="689" customFormat="1" ht="15.75">
      <c r="A145" s="184"/>
      <c r="B145" s="76"/>
      <c r="C145" s="76"/>
      <c r="D145" s="76"/>
      <c r="E145" s="76"/>
    </row>
    <row r="146" spans="1:5" s="689" customFormat="1" ht="15.75">
      <c r="A146" s="184"/>
      <c r="B146" s="76"/>
      <c r="C146" s="76"/>
      <c r="D146" s="76"/>
      <c r="E146" s="76"/>
    </row>
    <row r="147" spans="1:5" s="689" customFormat="1" ht="15.75">
      <c r="A147" s="184"/>
      <c r="B147" s="76"/>
      <c r="C147" s="76"/>
      <c r="D147" s="76"/>
      <c r="E147" s="76"/>
    </row>
    <row r="148" spans="1:5" s="689" customFormat="1" ht="15.75">
      <c r="A148" s="184"/>
      <c r="B148" s="76"/>
      <c r="C148" s="76"/>
      <c r="D148" s="76"/>
      <c r="E148" s="76"/>
    </row>
    <row r="149" spans="1:5" s="689" customFormat="1" ht="15.75">
      <c r="A149" s="184"/>
      <c r="B149" s="76"/>
      <c r="C149" s="76"/>
      <c r="D149" s="76"/>
      <c r="E149" s="76"/>
    </row>
    <row r="150" spans="1:5" s="689" customFormat="1" ht="15.75">
      <c r="A150" s="184"/>
      <c r="B150" s="76"/>
      <c r="C150" s="76"/>
      <c r="D150" s="76"/>
      <c r="E150" s="76"/>
    </row>
    <row r="151" spans="1:5" s="689" customFormat="1" ht="15.75">
      <c r="A151" s="184"/>
      <c r="B151" s="76"/>
      <c r="C151" s="76"/>
      <c r="D151" s="76"/>
      <c r="E151" s="76"/>
    </row>
    <row r="152" spans="1:5" s="689" customFormat="1" ht="15.75">
      <c r="A152" s="184"/>
      <c r="B152" s="76"/>
      <c r="C152" s="76"/>
      <c r="D152" s="76"/>
      <c r="E152" s="76"/>
    </row>
    <row r="153" spans="1:5" s="689" customFormat="1" ht="15.75">
      <c r="A153" s="184"/>
      <c r="B153" s="76"/>
      <c r="C153" s="76"/>
      <c r="D153" s="76"/>
      <c r="E153" s="76"/>
    </row>
    <row r="154" spans="1:5" s="689" customFormat="1" ht="15.75">
      <c r="A154" s="184"/>
      <c r="B154" s="76"/>
      <c r="C154" s="76"/>
      <c r="D154" s="76"/>
      <c r="E154" s="76"/>
    </row>
    <row r="155" spans="1:5" s="689" customFormat="1" ht="15.75">
      <c r="A155" s="184"/>
      <c r="B155" s="76"/>
      <c r="C155" s="76"/>
      <c r="D155" s="76"/>
      <c r="E155" s="76"/>
    </row>
    <row r="156" spans="1:5" s="689" customFormat="1" ht="15.75">
      <c r="A156" s="184"/>
      <c r="B156" s="76"/>
      <c r="C156" s="76"/>
      <c r="D156" s="76"/>
      <c r="E156" s="76"/>
    </row>
    <row r="157" spans="1:5" s="689" customFormat="1" ht="15.75">
      <c r="A157" s="184"/>
      <c r="B157" s="76"/>
      <c r="C157" s="76"/>
      <c r="D157" s="76"/>
      <c r="E157" s="76"/>
    </row>
    <row r="158" spans="1:5" s="689" customFormat="1" ht="15.75">
      <c r="A158" s="184"/>
      <c r="B158" s="76"/>
      <c r="C158" s="76"/>
      <c r="D158" s="76"/>
      <c r="E158" s="76"/>
    </row>
    <row r="159" spans="1:5" s="689" customFormat="1" ht="15.75">
      <c r="A159" s="184"/>
      <c r="B159" s="76"/>
      <c r="C159" s="76"/>
      <c r="D159" s="76"/>
      <c r="E159" s="76"/>
    </row>
    <row r="160" spans="1:5" s="689" customFormat="1" ht="15.75">
      <c r="A160" s="184"/>
      <c r="B160" s="76"/>
      <c r="C160" s="76"/>
      <c r="D160" s="76"/>
      <c r="E160" s="76"/>
    </row>
    <row r="161" spans="1:5" s="689" customFormat="1" ht="15.75">
      <c r="A161" s="184"/>
      <c r="B161" s="76"/>
      <c r="C161" s="76"/>
      <c r="D161" s="76"/>
      <c r="E161" s="76"/>
    </row>
    <row r="162" spans="1:5" s="689" customFormat="1" ht="15.75">
      <c r="A162" s="184"/>
      <c r="B162" s="76"/>
      <c r="C162" s="76"/>
      <c r="D162" s="76"/>
      <c r="E162" s="76"/>
    </row>
    <row r="163" spans="1:5" s="689" customFormat="1" ht="15.75">
      <c r="A163" s="184"/>
      <c r="B163" s="76"/>
      <c r="C163" s="76"/>
      <c r="D163" s="76"/>
      <c r="E163" s="76"/>
    </row>
    <row r="164" spans="1:5" s="689" customFormat="1" ht="15.75">
      <c r="A164" s="184"/>
      <c r="B164" s="76"/>
      <c r="C164" s="76"/>
      <c r="D164" s="76"/>
      <c r="E164" s="76"/>
    </row>
    <row r="165" spans="1:5" s="689" customFormat="1" ht="15.75">
      <c r="A165" s="184"/>
      <c r="B165" s="76"/>
      <c r="C165" s="76"/>
      <c r="D165" s="76"/>
      <c r="E165" s="76"/>
    </row>
    <row r="166" spans="1:5" s="689" customFormat="1" ht="15.75">
      <c r="A166" s="184"/>
      <c r="B166" s="76"/>
      <c r="C166" s="76"/>
      <c r="D166" s="76"/>
      <c r="E166" s="76"/>
    </row>
    <row r="167" spans="1:5" s="689" customFormat="1" ht="15.75">
      <c r="A167" s="184"/>
      <c r="B167" s="76"/>
      <c r="C167" s="76"/>
      <c r="D167" s="76"/>
      <c r="E167" s="76"/>
    </row>
    <row r="168" spans="1:5" s="689" customFormat="1" ht="15.75">
      <c r="A168" s="184"/>
      <c r="B168" s="76"/>
      <c r="C168" s="76"/>
      <c r="D168" s="76"/>
      <c r="E168" s="76"/>
    </row>
    <row r="169" spans="1:5" s="689" customFormat="1" ht="15.75">
      <c r="A169" s="184"/>
      <c r="B169" s="76"/>
      <c r="C169" s="76"/>
      <c r="D169" s="76"/>
      <c r="E169" s="76"/>
    </row>
    <row r="170" spans="1:5" s="689" customFormat="1" ht="15.75">
      <c r="A170" s="184"/>
      <c r="B170" s="76"/>
      <c r="C170" s="76"/>
      <c r="D170" s="76"/>
      <c r="E170" s="76"/>
    </row>
    <row r="171" spans="1:5" s="689" customFormat="1" ht="15.75">
      <c r="A171" s="184"/>
      <c r="B171" s="76"/>
      <c r="C171" s="76"/>
      <c r="D171" s="76"/>
      <c r="E171" s="76"/>
    </row>
    <row r="172" spans="1:5" s="689" customFormat="1" ht="15.75">
      <c r="A172" s="184"/>
      <c r="B172" s="76"/>
      <c r="C172" s="76"/>
      <c r="D172" s="76"/>
      <c r="E172" s="76"/>
    </row>
    <row r="173" spans="1:5" s="689" customFormat="1" ht="15.75">
      <c r="A173" s="184"/>
      <c r="B173" s="76"/>
      <c r="C173" s="76"/>
      <c r="D173" s="76"/>
      <c r="E173" s="76"/>
    </row>
    <row r="174" spans="1:5" s="689" customFormat="1" ht="15.75">
      <c r="A174" s="184"/>
      <c r="B174" s="76"/>
      <c r="C174" s="76"/>
      <c r="D174" s="76"/>
      <c r="E174" s="76"/>
    </row>
    <row r="175" spans="1:5" s="689" customFormat="1" ht="15.75">
      <c r="A175" s="184"/>
      <c r="B175" s="76"/>
      <c r="C175" s="76"/>
      <c r="D175" s="76"/>
      <c r="E175" s="76"/>
    </row>
    <row r="176" spans="1:5" s="689" customFormat="1" ht="15.75">
      <c r="A176" s="184"/>
      <c r="B176" s="76"/>
      <c r="C176" s="76"/>
      <c r="D176" s="76"/>
      <c r="E176" s="76"/>
    </row>
    <row r="177" spans="1:5" s="689" customFormat="1" ht="15.75">
      <c r="A177" s="184"/>
      <c r="B177" s="76"/>
      <c r="C177" s="76"/>
      <c r="D177" s="76"/>
      <c r="E177" s="76"/>
    </row>
    <row r="178" spans="1:5" s="689" customFormat="1" ht="15.75">
      <c r="A178" s="184"/>
      <c r="B178" s="76"/>
      <c r="C178" s="76"/>
      <c r="D178" s="76"/>
      <c r="E178" s="76"/>
    </row>
    <row r="179" spans="1:5" s="689" customFormat="1" ht="15.75">
      <c r="A179" s="184"/>
      <c r="B179" s="76"/>
      <c r="C179" s="76"/>
      <c r="D179" s="76"/>
      <c r="E179" s="76"/>
    </row>
    <row r="180" spans="1:5" s="689" customFormat="1" ht="15.75">
      <c r="A180" s="184"/>
      <c r="B180" s="76"/>
      <c r="C180" s="76"/>
      <c r="D180" s="76"/>
      <c r="E180" s="76"/>
    </row>
    <row r="181" spans="1:5" s="689" customFormat="1" ht="15.75">
      <c r="A181" s="184"/>
      <c r="B181" s="76"/>
      <c r="C181" s="76"/>
      <c r="D181" s="76"/>
      <c r="E181" s="76"/>
    </row>
    <row r="182" spans="1:5" s="689" customFormat="1" ht="15.75">
      <c r="A182" s="184"/>
      <c r="B182" s="76"/>
      <c r="C182" s="76"/>
      <c r="D182" s="76"/>
      <c r="E182" s="76"/>
    </row>
    <row r="183" spans="1:5" s="689" customFormat="1" ht="15.75">
      <c r="A183" s="184"/>
      <c r="B183" s="76"/>
      <c r="C183" s="76"/>
      <c r="D183" s="76"/>
      <c r="E183" s="76"/>
    </row>
    <row r="184" spans="1:5" s="689" customFormat="1" ht="15.75">
      <c r="A184" s="184"/>
      <c r="B184" s="76"/>
      <c r="C184" s="76"/>
      <c r="D184" s="76"/>
      <c r="E184" s="76"/>
    </row>
    <row r="185" spans="1:5" s="689" customFormat="1" ht="15.75">
      <c r="A185" s="184"/>
      <c r="B185" s="76"/>
      <c r="C185" s="76"/>
      <c r="D185" s="76"/>
      <c r="E185" s="76"/>
    </row>
    <row r="186" spans="1:5" s="689" customFormat="1" ht="15.75">
      <c r="A186" s="184"/>
      <c r="B186" s="76"/>
      <c r="C186" s="76"/>
      <c r="D186" s="76"/>
      <c r="E186" s="76"/>
    </row>
    <row r="187" spans="1:5" s="689" customFormat="1" ht="15.75">
      <c r="A187" s="184"/>
      <c r="B187" s="76"/>
      <c r="C187" s="76"/>
      <c r="D187" s="76"/>
      <c r="E187" s="76"/>
    </row>
    <row r="188" spans="1:5" s="689" customFormat="1" ht="15.75">
      <c r="A188" s="184"/>
      <c r="B188" s="76"/>
      <c r="C188" s="76"/>
      <c r="D188" s="76"/>
      <c r="E188" s="76"/>
    </row>
    <row r="189" spans="1:5" s="689" customFormat="1" ht="15.75">
      <c r="A189" s="184"/>
      <c r="B189" s="76"/>
      <c r="C189" s="76"/>
      <c r="D189" s="76"/>
      <c r="E189" s="76"/>
    </row>
    <row r="190" spans="1:5" s="689" customFormat="1" ht="15.75">
      <c r="A190" s="184"/>
      <c r="B190" s="76"/>
      <c r="C190" s="76"/>
      <c r="D190" s="76"/>
      <c r="E190" s="76"/>
    </row>
    <row r="191" spans="1:5" s="689" customFormat="1" ht="15.75">
      <c r="A191" s="67"/>
      <c r="B191" s="76"/>
      <c r="C191" s="76"/>
      <c r="D191" s="76"/>
      <c r="E191" s="76"/>
    </row>
    <row r="192" spans="1:5" s="689" customFormat="1" ht="15.75">
      <c r="A192" s="67"/>
      <c r="B192" s="76"/>
      <c r="C192" s="76"/>
      <c r="D192" s="76"/>
      <c r="E192" s="76"/>
    </row>
    <row r="193" spans="1:11" ht="15.75">
      <c r="A193" s="67"/>
      <c r="B193" s="76"/>
      <c r="C193" s="76"/>
      <c r="D193" s="76"/>
      <c r="E193" s="76"/>
      <c r="K193" s="689"/>
    </row>
    <row r="194" spans="1:11" ht="15.75">
      <c r="A194" s="67"/>
      <c r="B194" s="76"/>
      <c r="C194" s="76"/>
      <c r="D194" s="76"/>
      <c r="E194" s="76"/>
      <c r="K194" s="689"/>
    </row>
    <row r="195" spans="1:11" ht="15.75">
      <c r="A195" s="67"/>
      <c r="B195" s="76"/>
      <c r="C195" s="76"/>
      <c r="D195" s="76"/>
      <c r="E195" s="76"/>
      <c r="K195" s="689"/>
    </row>
    <row r="196" spans="1:11" ht="15.75">
      <c r="A196" s="67"/>
      <c r="B196" s="76"/>
      <c r="C196" s="76"/>
      <c r="D196" s="76"/>
      <c r="E196" s="76"/>
      <c r="K196" s="689"/>
    </row>
    <row r="197" spans="1:11" ht="15.75">
      <c r="A197" s="67"/>
      <c r="B197" s="76"/>
      <c r="C197" s="76"/>
      <c r="D197" s="76"/>
      <c r="E197" s="76"/>
      <c r="K197" s="689"/>
    </row>
    <row r="198" spans="1:11" ht="15.75">
      <c r="A198" s="67"/>
      <c r="B198" s="76"/>
      <c r="C198" s="76"/>
      <c r="D198" s="76"/>
      <c r="E198" s="76"/>
      <c r="K198" s="689"/>
    </row>
    <row r="199" spans="1:11" ht="15.75">
      <c r="A199" s="67"/>
      <c r="B199" s="76"/>
      <c r="C199" s="76"/>
      <c r="D199" s="76"/>
      <c r="E199" s="76"/>
      <c r="K199" s="689"/>
    </row>
    <row r="200" spans="1:11" ht="15.75">
      <c r="A200" s="67"/>
      <c r="B200" s="76"/>
      <c r="C200" s="76"/>
      <c r="D200" s="76"/>
      <c r="E200" s="76"/>
      <c r="K200" s="689"/>
    </row>
    <row r="201" spans="1:11" ht="15.75">
      <c r="A201" s="67"/>
      <c r="B201" s="76"/>
      <c r="C201" s="76"/>
      <c r="D201" s="76"/>
      <c r="E201" s="76"/>
    </row>
    <row r="202" spans="1:11" ht="15.75">
      <c r="A202" s="67"/>
      <c r="B202" s="76"/>
      <c r="C202" s="76"/>
      <c r="D202" s="76"/>
      <c r="E202" s="76"/>
    </row>
    <row r="203" spans="1:11" ht="15.75">
      <c r="A203" s="67"/>
      <c r="B203" s="76"/>
      <c r="C203" s="76"/>
      <c r="D203" s="76"/>
      <c r="E203" s="76"/>
    </row>
    <row r="204" spans="1:11" ht="15.75">
      <c r="A204" s="67"/>
      <c r="B204" s="76"/>
      <c r="C204" s="76"/>
      <c r="D204" s="76"/>
      <c r="E204" s="76"/>
    </row>
    <row r="205" spans="1:11" ht="15.75">
      <c r="A205" s="67"/>
      <c r="B205" s="76"/>
      <c r="C205" s="76"/>
      <c r="D205" s="76"/>
      <c r="E205" s="76"/>
    </row>
    <row r="206" spans="1:11" ht="15.75">
      <c r="A206" s="67"/>
      <c r="B206" s="76"/>
      <c r="C206" s="76"/>
      <c r="D206" s="76"/>
      <c r="E206" s="76"/>
    </row>
    <row r="207" spans="1:11" ht="15.75">
      <c r="A207" s="67"/>
      <c r="B207" s="76"/>
      <c r="C207" s="76"/>
      <c r="D207" s="76"/>
      <c r="E207" s="76"/>
    </row>
    <row r="208" spans="1:11" ht="15.75">
      <c r="A208" s="67"/>
      <c r="B208" s="76"/>
      <c r="C208" s="76"/>
      <c r="D208" s="76"/>
      <c r="E208" s="76"/>
    </row>
    <row r="209" spans="1:5" ht="15.75">
      <c r="A209" s="67"/>
      <c r="B209" s="76"/>
      <c r="C209" s="76"/>
      <c r="D209" s="76"/>
      <c r="E209" s="76"/>
    </row>
    <row r="210" spans="1:5" ht="15.75">
      <c r="A210" s="67"/>
      <c r="B210" s="76"/>
      <c r="C210" s="76"/>
      <c r="D210" s="76"/>
      <c r="E210" s="76"/>
    </row>
    <row r="211" spans="1:5" ht="15.75">
      <c r="A211" s="67"/>
      <c r="B211" s="76"/>
      <c r="C211" s="76"/>
      <c r="D211" s="76"/>
      <c r="E211" s="76"/>
    </row>
    <row r="212" spans="1:5" ht="15.75">
      <c r="A212" s="67"/>
      <c r="B212" s="76"/>
      <c r="C212" s="76"/>
      <c r="D212" s="76"/>
      <c r="E212" s="76"/>
    </row>
    <row r="213" spans="1:5" ht="15.75">
      <c r="A213" s="67"/>
      <c r="B213" s="76"/>
      <c r="C213" s="76"/>
      <c r="D213" s="76"/>
      <c r="E213" s="76"/>
    </row>
    <row r="214" spans="1:5" ht="15.75">
      <c r="A214" s="67"/>
      <c r="B214" s="76"/>
      <c r="C214" s="76"/>
      <c r="D214" s="76"/>
      <c r="E214" s="76"/>
    </row>
    <row r="215" spans="1:5" ht="15.75">
      <c r="A215" s="67"/>
      <c r="B215" s="76"/>
      <c r="C215" s="76"/>
      <c r="D215" s="76"/>
      <c r="E215" s="76"/>
    </row>
    <row r="216" spans="1:5" ht="15.75">
      <c r="A216" s="67"/>
      <c r="B216" s="76"/>
      <c r="C216" s="76"/>
      <c r="D216" s="76"/>
      <c r="E216" s="76"/>
    </row>
    <row r="217" spans="1:5" ht="15.75">
      <c r="A217" s="67"/>
      <c r="B217" s="76"/>
      <c r="C217" s="76"/>
      <c r="D217" s="76"/>
      <c r="E217" s="76"/>
    </row>
    <row r="218" spans="1:5" ht="15.75">
      <c r="A218" s="67"/>
      <c r="B218" s="76"/>
      <c r="C218" s="76"/>
      <c r="D218" s="76"/>
      <c r="E218" s="76"/>
    </row>
    <row r="219" spans="1:5" ht="15.75">
      <c r="A219" s="67"/>
      <c r="B219" s="76"/>
      <c r="C219" s="76"/>
      <c r="D219" s="76"/>
      <c r="E219" s="76"/>
    </row>
    <row r="220" spans="1:5" ht="15.75">
      <c r="A220" s="67"/>
      <c r="B220" s="76"/>
      <c r="C220" s="76"/>
      <c r="D220" s="76"/>
      <c r="E220" s="76"/>
    </row>
    <row r="221" spans="1:5" ht="15.75">
      <c r="A221" s="67"/>
      <c r="B221" s="76"/>
      <c r="C221" s="76"/>
      <c r="D221" s="76"/>
      <c r="E221" s="76"/>
    </row>
    <row r="222" spans="1:5" ht="15.75">
      <c r="A222" s="67"/>
      <c r="B222" s="76"/>
      <c r="C222" s="76"/>
      <c r="D222" s="76"/>
      <c r="E222" s="76"/>
    </row>
    <row r="223" spans="1:5" ht="15.75">
      <c r="A223" s="67"/>
      <c r="B223" s="76"/>
      <c r="C223" s="76"/>
      <c r="D223" s="76"/>
      <c r="E223" s="76"/>
    </row>
    <row r="224" spans="1:5" ht="15.75">
      <c r="A224" s="67"/>
      <c r="B224" s="76"/>
      <c r="C224" s="76"/>
      <c r="D224" s="76"/>
      <c r="E224" s="76"/>
    </row>
    <row r="225" spans="1:5" ht="15.75">
      <c r="A225" s="67"/>
      <c r="B225" s="76"/>
      <c r="C225" s="76"/>
      <c r="D225" s="76"/>
      <c r="E225" s="76"/>
    </row>
    <row r="226" spans="1:5" ht="15.75">
      <c r="A226" s="67"/>
      <c r="B226" s="76"/>
      <c r="C226" s="76"/>
      <c r="D226" s="76"/>
      <c r="E226" s="76"/>
    </row>
    <row r="227" spans="1:5" ht="15.75">
      <c r="A227" s="67"/>
      <c r="B227" s="76"/>
      <c r="C227" s="76"/>
      <c r="D227" s="76"/>
      <c r="E227" s="76"/>
    </row>
    <row r="228" spans="1:5" ht="15.75">
      <c r="A228" s="67"/>
      <c r="B228" s="76"/>
      <c r="C228" s="76"/>
      <c r="D228" s="76"/>
      <c r="E228" s="76"/>
    </row>
    <row r="229" spans="1:5" ht="15.75">
      <c r="A229" s="67"/>
      <c r="B229" s="76"/>
      <c r="C229" s="76"/>
      <c r="D229" s="76"/>
      <c r="E229" s="76"/>
    </row>
    <row r="230" spans="1:5" ht="15.75">
      <c r="A230" s="67"/>
      <c r="B230" s="76"/>
      <c r="C230" s="76"/>
      <c r="D230" s="76"/>
      <c r="E230" s="76"/>
    </row>
    <row r="231" spans="1:5" ht="15.75">
      <c r="A231" s="67"/>
      <c r="B231" s="76"/>
      <c r="C231" s="76"/>
      <c r="D231" s="76"/>
      <c r="E231" s="76"/>
    </row>
    <row r="232" spans="1:5" ht="15.75">
      <c r="A232" s="67"/>
      <c r="B232" s="76"/>
      <c r="C232" s="76"/>
      <c r="D232" s="76"/>
      <c r="E232" s="76"/>
    </row>
    <row r="233" spans="1:5" ht="15.75">
      <c r="A233" s="67"/>
      <c r="B233" s="76"/>
      <c r="C233" s="76"/>
      <c r="D233" s="76"/>
      <c r="E233" s="76"/>
    </row>
    <row r="234" spans="1:5" ht="15.75">
      <c r="A234" s="67"/>
      <c r="B234" s="76"/>
      <c r="C234" s="76"/>
      <c r="D234" s="76"/>
      <c r="E234" s="76"/>
    </row>
    <row r="235" spans="1:5" ht="15.75">
      <c r="A235" s="67"/>
      <c r="B235" s="76"/>
      <c r="C235" s="76"/>
      <c r="D235" s="76"/>
      <c r="E235" s="76"/>
    </row>
    <row r="236" spans="1:5" ht="15.75">
      <c r="A236" s="67"/>
      <c r="B236" s="76"/>
      <c r="C236" s="76"/>
      <c r="D236" s="76"/>
      <c r="E236" s="76"/>
    </row>
    <row r="237" spans="1:5" ht="15.75">
      <c r="A237" s="67"/>
      <c r="B237" s="76"/>
      <c r="C237" s="76"/>
      <c r="D237" s="76"/>
      <c r="E237" s="76"/>
    </row>
    <row r="238" spans="1:5" ht="15.75">
      <c r="A238" s="67"/>
      <c r="B238" s="76"/>
      <c r="C238" s="76"/>
      <c r="D238" s="76"/>
      <c r="E238" s="76"/>
    </row>
    <row r="239" spans="1:5" ht="15.75">
      <c r="A239" s="67"/>
      <c r="B239" s="76"/>
      <c r="C239" s="76"/>
      <c r="D239" s="76"/>
      <c r="E239" s="76"/>
    </row>
    <row r="240" spans="1:5" ht="15.75">
      <c r="A240" s="67"/>
      <c r="B240" s="76"/>
      <c r="C240" s="76"/>
      <c r="D240" s="76"/>
      <c r="E240" s="76"/>
    </row>
    <row r="241" spans="1:5" ht="15.75">
      <c r="A241" s="67"/>
      <c r="B241" s="76"/>
      <c r="C241" s="76"/>
      <c r="D241" s="76"/>
      <c r="E241" s="76"/>
    </row>
    <row r="242" spans="1:5" ht="15.75">
      <c r="A242" s="67"/>
      <c r="B242" s="76"/>
      <c r="C242" s="76"/>
      <c r="D242" s="76"/>
      <c r="E242" s="76"/>
    </row>
    <row r="243" spans="1:5" ht="15.75">
      <c r="A243" s="67"/>
      <c r="B243" s="76"/>
      <c r="C243" s="76"/>
      <c r="D243" s="76"/>
      <c r="E243" s="76"/>
    </row>
    <row r="244" spans="1:5" ht="15.75">
      <c r="A244" s="67"/>
      <c r="B244" s="76"/>
      <c r="C244" s="76"/>
      <c r="D244" s="76"/>
      <c r="E244" s="76"/>
    </row>
    <row r="245" spans="1:5" ht="15.75">
      <c r="A245" s="67"/>
      <c r="B245" s="76"/>
      <c r="C245" s="76"/>
      <c r="D245" s="76"/>
      <c r="E245" s="76"/>
    </row>
    <row r="246" spans="1:5" ht="15.75">
      <c r="A246" s="67"/>
      <c r="B246" s="76"/>
      <c r="C246" s="76"/>
      <c r="D246" s="76"/>
      <c r="E246" s="76"/>
    </row>
    <row r="247" spans="1:5" ht="15.75">
      <c r="A247" s="67"/>
      <c r="B247" s="76"/>
      <c r="C247" s="76"/>
      <c r="D247" s="76"/>
      <c r="E247" s="76"/>
    </row>
    <row r="248" spans="1:5" ht="15.75">
      <c r="A248" s="67"/>
      <c r="B248" s="76"/>
      <c r="C248" s="76"/>
      <c r="D248" s="76"/>
      <c r="E248" s="76"/>
    </row>
    <row r="249" spans="1:5" ht="15.75">
      <c r="A249" s="67"/>
      <c r="B249" s="76"/>
      <c r="C249" s="76"/>
      <c r="D249" s="76"/>
      <c r="E249" s="76"/>
    </row>
    <row r="250" spans="1:5" ht="15.75">
      <c r="A250" s="67"/>
      <c r="B250" s="76"/>
      <c r="C250" s="76"/>
      <c r="D250" s="76"/>
      <c r="E250" s="76"/>
    </row>
    <row r="251" spans="1:5" ht="15.75">
      <c r="A251" s="67"/>
      <c r="B251" s="76"/>
      <c r="C251" s="76"/>
      <c r="D251" s="76"/>
      <c r="E251" s="76"/>
    </row>
    <row r="252" spans="1:5" ht="15.75">
      <c r="A252" s="67"/>
      <c r="B252" s="76"/>
      <c r="C252" s="76"/>
      <c r="D252" s="76"/>
      <c r="E252" s="76"/>
    </row>
    <row r="253" spans="1:5" ht="15.75">
      <c r="A253" s="67"/>
      <c r="B253" s="76"/>
      <c r="C253" s="76"/>
      <c r="D253" s="76"/>
      <c r="E253" s="76"/>
    </row>
    <row r="254" spans="1:5" ht="15.75">
      <c r="A254" s="67"/>
      <c r="B254" s="76"/>
      <c r="C254" s="76"/>
      <c r="D254" s="76"/>
      <c r="E254" s="76"/>
    </row>
    <row r="255" spans="1:5" ht="15.75">
      <c r="A255" s="67"/>
      <c r="B255" s="76"/>
      <c r="C255" s="76"/>
      <c r="D255" s="76"/>
      <c r="E255" s="76"/>
    </row>
    <row r="256" spans="1:5" ht="15.75">
      <c r="A256" s="67"/>
      <c r="B256" s="76"/>
      <c r="C256" s="76"/>
      <c r="D256" s="76"/>
      <c r="E256" s="76"/>
    </row>
    <row r="257" spans="1:5" ht="15.75">
      <c r="A257" s="67"/>
      <c r="B257" s="76"/>
      <c r="C257" s="76"/>
      <c r="D257" s="76"/>
      <c r="E257" s="76"/>
    </row>
    <row r="258" spans="1:5" ht="15.75">
      <c r="A258" s="67"/>
      <c r="B258" s="76"/>
      <c r="C258" s="76"/>
      <c r="D258" s="76"/>
      <c r="E258" s="76"/>
    </row>
    <row r="259" spans="1:5" ht="15.75">
      <c r="A259" s="67"/>
      <c r="B259" s="76"/>
      <c r="C259" s="76"/>
      <c r="D259" s="76"/>
      <c r="E259" s="76"/>
    </row>
    <row r="260" spans="1:5" ht="15.75">
      <c r="A260" s="67"/>
      <c r="B260" s="76"/>
      <c r="C260" s="76"/>
      <c r="D260" s="76"/>
      <c r="E260" s="76"/>
    </row>
    <row r="261" spans="1:5" ht="15.75">
      <c r="A261" s="67"/>
      <c r="B261" s="76"/>
      <c r="C261" s="76"/>
      <c r="D261" s="76"/>
      <c r="E261" s="76"/>
    </row>
    <row r="262" spans="1:5" ht="15.75">
      <c r="A262" s="67"/>
      <c r="B262" s="76"/>
      <c r="C262" s="76"/>
      <c r="D262" s="76"/>
      <c r="E262" s="76"/>
    </row>
    <row r="263" spans="1:5" ht="15.75">
      <c r="A263" s="67"/>
    </row>
    <row r="264" spans="1:5" ht="15.75">
      <c r="A264" s="67"/>
    </row>
    <row r="265" spans="1:5" ht="15.75">
      <c r="A265" s="67"/>
    </row>
    <row r="266" spans="1:5" ht="15.75">
      <c r="A266" s="67"/>
    </row>
    <row r="267" spans="1:5" ht="15.75">
      <c r="A267" s="67"/>
    </row>
    <row r="268" spans="1:5" ht="15.75">
      <c r="A268" s="67"/>
    </row>
    <row r="269" spans="1:5" ht="15.75">
      <c r="A269" s="67"/>
    </row>
    <row r="270" spans="1:5" ht="15.75">
      <c r="A270" s="67"/>
    </row>
    <row r="271" spans="1:5" ht="15.75">
      <c r="A271" s="67"/>
    </row>
    <row r="272" spans="1:5"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00"/>
  <sheetViews>
    <sheetView showGridLines="0" topLeftCell="A2" zoomScale="70" zoomScaleNormal="70" workbookViewId="0">
      <selection activeCell="A2" sqref="A2:I2"/>
    </sheetView>
  </sheetViews>
  <sheetFormatPr baseColWidth="10" defaultColWidth="9.140625" defaultRowHeight="15"/>
  <cols>
    <col min="1" max="1" width="64.140625" style="521" customWidth="1"/>
    <col min="2" max="7" width="20.140625" style="68" customWidth="1"/>
    <col min="8" max="9" width="21" style="68" customWidth="1"/>
    <col min="10" max="10" width="3.7109375" style="158" customWidth="1"/>
    <col min="11" max="11" width="11.140625" style="689" bestFit="1" customWidth="1"/>
    <col min="12" max="256" width="9.140625" style="689"/>
    <col min="257" max="257" width="64.140625" style="689" customWidth="1"/>
    <col min="258" max="263" width="20.140625" style="689" customWidth="1"/>
    <col min="264" max="265" width="21" style="689" customWidth="1"/>
    <col min="266" max="266" width="3.7109375" style="689" customWidth="1"/>
    <col min="267" max="267" width="11.140625" style="689" bestFit="1" customWidth="1"/>
    <col min="268" max="512" width="9.140625" style="689"/>
    <col min="513" max="513" width="64.140625" style="689" customWidth="1"/>
    <col min="514" max="519" width="20.140625" style="689" customWidth="1"/>
    <col min="520" max="521" width="21" style="689" customWidth="1"/>
    <col min="522" max="522" width="3.7109375" style="689" customWidth="1"/>
    <col min="523" max="523" width="11.140625" style="689" bestFit="1" customWidth="1"/>
    <col min="524" max="768" width="9.140625" style="689"/>
    <col min="769" max="769" width="64.140625" style="689" customWidth="1"/>
    <col min="770" max="775" width="20.140625" style="689" customWidth="1"/>
    <col min="776" max="777" width="21" style="689" customWidth="1"/>
    <col min="778" max="778" width="3.7109375" style="689" customWidth="1"/>
    <col min="779" max="779" width="11.140625" style="689" bestFit="1" customWidth="1"/>
    <col min="780" max="1024" width="9.140625" style="689"/>
    <col min="1025" max="1025" width="64.140625" style="689" customWidth="1"/>
    <col min="1026" max="1031" width="20.140625" style="689" customWidth="1"/>
    <col min="1032" max="1033" width="21" style="689" customWidth="1"/>
    <col min="1034" max="1034" width="3.7109375" style="689" customWidth="1"/>
    <col min="1035" max="1035" width="11.140625" style="689" bestFit="1" customWidth="1"/>
    <col min="1036" max="1280" width="9.140625" style="689"/>
    <col min="1281" max="1281" width="64.140625" style="689" customWidth="1"/>
    <col min="1282" max="1287" width="20.140625" style="689" customWidth="1"/>
    <col min="1288" max="1289" width="21" style="689" customWidth="1"/>
    <col min="1290" max="1290" width="3.7109375" style="689" customWidth="1"/>
    <col min="1291" max="1291" width="11.140625" style="689" bestFit="1" customWidth="1"/>
    <col min="1292" max="1536" width="9.140625" style="689"/>
    <col min="1537" max="1537" width="64.140625" style="689" customWidth="1"/>
    <col min="1538" max="1543" width="20.140625" style="689" customWidth="1"/>
    <col min="1544" max="1545" width="21" style="689" customWidth="1"/>
    <col min="1546" max="1546" width="3.7109375" style="689" customWidth="1"/>
    <col min="1547" max="1547" width="11.140625" style="689" bestFit="1" customWidth="1"/>
    <col min="1548" max="1792" width="9.140625" style="689"/>
    <col min="1793" max="1793" width="64.140625" style="689" customWidth="1"/>
    <col min="1794" max="1799" width="20.140625" style="689" customWidth="1"/>
    <col min="1800" max="1801" width="21" style="689" customWidth="1"/>
    <col min="1802" max="1802" width="3.7109375" style="689" customWidth="1"/>
    <col min="1803" max="1803" width="11.140625" style="689" bestFit="1" customWidth="1"/>
    <col min="1804" max="2048" width="9.140625" style="689"/>
    <col min="2049" max="2049" width="64.140625" style="689" customWidth="1"/>
    <col min="2050" max="2055" width="20.140625" style="689" customWidth="1"/>
    <col min="2056" max="2057" width="21" style="689" customWidth="1"/>
    <col min="2058" max="2058" width="3.7109375" style="689" customWidth="1"/>
    <col min="2059" max="2059" width="11.140625" style="689" bestFit="1" customWidth="1"/>
    <col min="2060" max="2304" width="9.140625" style="689"/>
    <col min="2305" max="2305" width="64.140625" style="689" customWidth="1"/>
    <col min="2306" max="2311" width="20.140625" style="689" customWidth="1"/>
    <col min="2312" max="2313" width="21" style="689" customWidth="1"/>
    <col min="2314" max="2314" width="3.7109375" style="689" customWidth="1"/>
    <col min="2315" max="2315" width="11.140625" style="689" bestFit="1" customWidth="1"/>
    <col min="2316" max="2560" width="9.140625" style="689"/>
    <col min="2561" max="2561" width="64.140625" style="689" customWidth="1"/>
    <col min="2562" max="2567" width="20.140625" style="689" customWidth="1"/>
    <col min="2568" max="2569" width="21" style="689" customWidth="1"/>
    <col min="2570" max="2570" width="3.7109375" style="689" customWidth="1"/>
    <col min="2571" max="2571" width="11.140625" style="689" bestFit="1" customWidth="1"/>
    <col min="2572" max="2816" width="9.140625" style="689"/>
    <col min="2817" max="2817" width="64.140625" style="689" customWidth="1"/>
    <col min="2818" max="2823" width="20.140625" style="689" customWidth="1"/>
    <col min="2824" max="2825" width="21" style="689" customWidth="1"/>
    <col min="2826" max="2826" width="3.7109375" style="689" customWidth="1"/>
    <col min="2827" max="2827" width="11.140625" style="689" bestFit="1" customWidth="1"/>
    <col min="2828" max="3072" width="9.140625" style="689"/>
    <col min="3073" max="3073" width="64.140625" style="689" customWidth="1"/>
    <col min="3074" max="3079" width="20.140625" style="689" customWidth="1"/>
    <col min="3080" max="3081" width="21" style="689" customWidth="1"/>
    <col min="3082" max="3082" width="3.7109375" style="689" customWidth="1"/>
    <col min="3083" max="3083" width="11.140625" style="689" bestFit="1" customWidth="1"/>
    <col min="3084" max="3328" width="9.140625" style="689"/>
    <col min="3329" max="3329" width="64.140625" style="689" customWidth="1"/>
    <col min="3330" max="3335" width="20.140625" style="689" customWidth="1"/>
    <col min="3336" max="3337" width="21" style="689" customWidth="1"/>
    <col min="3338" max="3338" width="3.7109375" style="689" customWidth="1"/>
    <col min="3339" max="3339" width="11.140625" style="689" bestFit="1" customWidth="1"/>
    <col min="3340" max="3584" width="9.140625" style="689"/>
    <col min="3585" max="3585" width="64.140625" style="689" customWidth="1"/>
    <col min="3586" max="3591" width="20.140625" style="689" customWidth="1"/>
    <col min="3592" max="3593" width="21" style="689" customWidth="1"/>
    <col min="3594" max="3594" width="3.7109375" style="689" customWidth="1"/>
    <col min="3595" max="3595" width="11.140625" style="689" bestFit="1" customWidth="1"/>
    <col min="3596" max="3840" width="9.140625" style="689"/>
    <col min="3841" max="3841" width="64.140625" style="689" customWidth="1"/>
    <col min="3842" max="3847" width="20.140625" style="689" customWidth="1"/>
    <col min="3848" max="3849" width="21" style="689" customWidth="1"/>
    <col min="3850" max="3850" width="3.7109375" style="689" customWidth="1"/>
    <col min="3851" max="3851" width="11.140625" style="689" bestFit="1" customWidth="1"/>
    <col min="3852" max="4096" width="9.140625" style="689"/>
    <col min="4097" max="4097" width="64.140625" style="689" customWidth="1"/>
    <col min="4098" max="4103" width="20.140625" style="689" customWidth="1"/>
    <col min="4104" max="4105" width="21" style="689" customWidth="1"/>
    <col min="4106" max="4106" width="3.7109375" style="689" customWidth="1"/>
    <col min="4107" max="4107" width="11.140625" style="689" bestFit="1" customWidth="1"/>
    <col min="4108" max="4352" width="9.140625" style="689"/>
    <col min="4353" max="4353" width="64.140625" style="689" customWidth="1"/>
    <col min="4354" max="4359" width="20.140625" style="689" customWidth="1"/>
    <col min="4360" max="4361" width="21" style="689" customWidth="1"/>
    <col min="4362" max="4362" width="3.7109375" style="689" customWidth="1"/>
    <col min="4363" max="4363" width="11.140625" style="689" bestFit="1" customWidth="1"/>
    <col min="4364" max="4608" width="9.140625" style="689"/>
    <col min="4609" max="4609" width="64.140625" style="689" customWidth="1"/>
    <col min="4610" max="4615" width="20.140625" style="689" customWidth="1"/>
    <col min="4616" max="4617" width="21" style="689" customWidth="1"/>
    <col min="4618" max="4618" width="3.7109375" style="689" customWidth="1"/>
    <col min="4619" max="4619" width="11.140625" style="689" bestFit="1" customWidth="1"/>
    <col min="4620" max="4864" width="9.140625" style="689"/>
    <col min="4865" max="4865" width="64.140625" style="689" customWidth="1"/>
    <col min="4866" max="4871" width="20.140625" style="689" customWidth="1"/>
    <col min="4872" max="4873" width="21" style="689" customWidth="1"/>
    <col min="4874" max="4874" width="3.7109375" style="689" customWidth="1"/>
    <col min="4875" max="4875" width="11.140625" style="689" bestFit="1" customWidth="1"/>
    <col min="4876" max="5120" width="9.140625" style="689"/>
    <col min="5121" max="5121" width="64.140625" style="689" customWidth="1"/>
    <col min="5122" max="5127" width="20.140625" style="689" customWidth="1"/>
    <col min="5128" max="5129" width="21" style="689" customWidth="1"/>
    <col min="5130" max="5130" width="3.7109375" style="689" customWidth="1"/>
    <col min="5131" max="5131" width="11.140625" style="689" bestFit="1" customWidth="1"/>
    <col min="5132" max="5376" width="9.140625" style="689"/>
    <col min="5377" max="5377" width="64.140625" style="689" customWidth="1"/>
    <col min="5378" max="5383" width="20.140625" style="689" customWidth="1"/>
    <col min="5384" max="5385" width="21" style="689" customWidth="1"/>
    <col min="5386" max="5386" width="3.7109375" style="689" customWidth="1"/>
    <col min="5387" max="5387" width="11.140625" style="689" bestFit="1" customWidth="1"/>
    <col min="5388" max="5632" width="9.140625" style="689"/>
    <col min="5633" max="5633" width="64.140625" style="689" customWidth="1"/>
    <col min="5634" max="5639" width="20.140625" style="689" customWidth="1"/>
    <col min="5640" max="5641" width="21" style="689" customWidth="1"/>
    <col min="5642" max="5642" width="3.7109375" style="689" customWidth="1"/>
    <col min="5643" max="5643" width="11.140625" style="689" bestFit="1" customWidth="1"/>
    <col min="5644" max="5888" width="9.140625" style="689"/>
    <col min="5889" max="5889" width="64.140625" style="689" customWidth="1"/>
    <col min="5890" max="5895" width="20.140625" style="689" customWidth="1"/>
    <col min="5896" max="5897" width="21" style="689" customWidth="1"/>
    <col min="5898" max="5898" width="3.7109375" style="689" customWidth="1"/>
    <col min="5899" max="5899" width="11.140625" style="689" bestFit="1" customWidth="1"/>
    <col min="5900" max="6144" width="9.140625" style="689"/>
    <col min="6145" max="6145" width="64.140625" style="689" customWidth="1"/>
    <col min="6146" max="6151" width="20.140625" style="689" customWidth="1"/>
    <col min="6152" max="6153" width="21" style="689" customWidth="1"/>
    <col min="6154" max="6154" width="3.7109375" style="689" customWidth="1"/>
    <col min="6155" max="6155" width="11.140625" style="689" bestFit="1" customWidth="1"/>
    <col min="6156" max="6400" width="9.140625" style="689"/>
    <col min="6401" max="6401" width="64.140625" style="689" customWidth="1"/>
    <col min="6402" max="6407" width="20.140625" style="689" customWidth="1"/>
    <col min="6408" max="6409" width="21" style="689" customWidth="1"/>
    <col min="6410" max="6410" width="3.7109375" style="689" customWidth="1"/>
    <col min="6411" max="6411" width="11.140625" style="689" bestFit="1" customWidth="1"/>
    <col min="6412" max="6656" width="9.140625" style="689"/>
    <col min="6657" max="6657" width="64.140625" style="689" customWidth="1"/>
    <col min="6658" max="6663" width="20.140625" style="689" customWidth="1"/>
    <col min="6664" max="6665" width="21" style="689" customWidth="1"/>
    <col min="6666" max="6666" width="3.7109375" style="689" customWidth="1"/>
    <col min="6667" max="6667" width="11.140625" style="689" bestFit="1" customWidth="1"/>
    <col min="6668" max="6912" width="9.140625" style="689"/>
    <col min="6913" max="6913" width="64.140625" style="689" customWidth="1"/>
    <col min="6914" max="6919" width="20.140625" style="689" customWidth="1"/>
    <col min="6920" max="6921" width="21" style="689" customWidth="1"/>
    <col min="6922" max="6922" width="3.7109375" style="689" customWidth="1"/>
    <col min="6923" max="6923" width="11.140625" style="689" bestFit="1" customWidth="1"/>
    <col min="6924" max="7168" width="9.140625" style="689"/>
    <col min="7169" max="7169" width="64.140625" style="689" customWidth="1"/>
    <col min="7170" max="7175" width="20.140625" style="689" customWidth="1"/>
    <col min="7176" max="7177" width="21" style="689" customWidth="1"/>
    <col min="7178" max="7178" width="3.7109375" style="689" customWidth="1"/>
    <col min="7179" max="7179" width="11.140625" style="689" bestFit="1" customWidth="1"/>
    <col min="7180" max="7424" width="9.140625" style="689"/>
    <col min="7425" max="7425" width="64.140625" style="689" customWidth="1"/>
    <col min="7426" max="7431" width="20.140625" style="689" customWidth="1"/>
    <col min="7432" max="7433" width="21" style="689" customWidth="1"/>
    <col min="7434" max="7434" width="3.7109375" style="689" customWidth="1"/>
    <col min="7435" max="7435" width="11.140625" style="689" bestFit="1" customWidth="1"/>
    <col min="7436" max="7680" width="9.140625" style="689"/>
    <col min="7681" max="7681" width="64.140625" style="689" customWidth="1"/>
    <col min="7682" max="7687" width="20.140625" style="689" customWidth="1"/>
    <col min="7688" max="7689" width="21" style="689" customWidth="1"/>
    <col min="7690" max="7690" width="3.7109375" style="689" customWidth="1"/>
    <col min="7691" max="7691" width="11.140625" style="689" bestFit="1" customWidth="1"/>
    <col min="7692" max="7936" width="9.140625" style="689"/>
    <col min="7937" max="7937" width="64.140625" style="689" customWidth="1"/>
    <col min="7938" max="7943" width="20.140625" style="689" customWidth="1"/>
    <col min="7944" max="7945" width="21" style="689" customWidth="1"/>
    <col min="7946" max="7946" width="3.7109375" style="689" customWidth="1"/>
    <col min="7947" max="7947" width="11.140625" style="689" bestFit="1" customWidth="1"/>
    <col min="7948" max="8192" width="9.140625" style="689"/>
    <col min="8193" max="8193" width="64.140625" style="689" customWidth="1"/>
    <col min="8194" max="8199" width="20.140625" style="689" customWidth="1"/>
    <col min="8200" max="8201" width="21" style="689" customWidth="1"/>
    <col min="8202" max="8202" width="3.7109375" style="689" customWidth="1"/>
    <col min="8203" max="8203" width="11.140625" style="689" bestFit="1" customWidth="1"/>
    <col min="8204" max="8448" width="9.140625" style="689"/>
    <col min="8449" max="8449" width="64.140625" style="689" customWidth="1"/>
    <col min="8450" max="8455" width="20.140625" style="689" customWidth="1"/>
    <col min="8456" max="8457" width="21" style="689" customWidth="1"/>
    <col min="8458" max="8458" width="3.7109375" style="689" customWidth="1"/>
    <col min="8459" max="8459" width="11.140625" style="689" bestFit="1" customWidth="1"/>
    <col min="8460" max="8704" width="9.140625" style="689"/>
    <col min="8705" max="8705" width="64.140625" style="689" customWidth="1"/>
    <col min="8706" max="8711" width="20.140625" style="689" customWidth="1"/>
    <col min="8712" max="8713" width="21" style="689" customWidth="1"/>
    <col min="8714" max="8714" width="3.7109375" style="689" customWidth="1"/>
    <col min="8715" max="8715" width="11.140625" style="689" bestFit="1" customWidth="1"/>
    <col min="8716" max="8960" width="9.140625" style="689"/>
    <col min="8961" max="8961" width="64.140625" style="689" customWidth="1"/>
    <col min="8962" max="8967" width="20.140625" style="689" customWidth="1"/>
    <col min="8968" max="8969" width="21" style="689" customWidth="1"/>
    <col min="8970" max="8970" width="3.7109375" style="689" customWidth="1"/>
    <col min="8971" max="8971" width="11.140625" style="689" bestFit="1" customWidth="1"/>
    <col min="8972" max="9216" width="9.140625" style="689"/>
    <col min="9217" max="9217" width="64.140625" style="689" customWidth="1"/>
    <col min="9218" max="9223" width="20.140625" style="689" customWidth="1"/>
    <col min="9224" max="9225" width="21" style="689" customWidth="1"/>
    <col min="9226" max="9226" width="3.7109375" style="689" customWidth="1"/>
    <col min="9227" max="9227" width="11.140625" style="689" bestFit="1" customWidth="1"/>
    <col min="9228" max="9472" width="9.140625" style="689"/>
    <col min="9473" max="9473" width="64.140625" style="689" customWidth="1"/>
    <col min="9474" max="9479" width="20.140625" style="689" customWidth="1"/>
    <col min="9480" max="9481" width="21" style="689" customWidth="1"/>
    <col min="9482" max="9482" width="3.7109375" style="689" customWidth="1"/>
    <col min="9483" max="9483" width="11.140625" style="689" bestFit="1" customWidth="1"/>
    <col min="9484" max="9728" width="9.140625" style="689"/>
    <col min="9729" max="9729" width="64.140625" style="689" customWidth="1"/>
    <col min="9730" max="9735" width="20.140625" style="689" customWidth="1"/>
    <col min="9736" max="9737" width="21" style="689" customWidth="1"/>
    <col min="9738" max="9738" width="3.7109375" style="689" customWidth="1"/>
    <col min="9739" max="9739" width="11.140625" style="689" bestFit="1" customWidth="1"/>
    <col min="9740" max="9984" width="9.140625" style="689"/>
    <col min="9985" max="9985" width="64.140625" style="689" customWidth="1"/>
    <col min="9986" max="9991" width="20.140625" style="689" customWidth="1"/>
    <col min="9992" max="9993" width="21" style="689" customWidth="1"/>
    <col min="9994" max="9994" width="3.7109375" style="689" customWidth="1"/>
    <col min="9995" max="9995" width="11.140625" style="689" bestFit="1" customWidth="1"/>
    <col min="9996" max="10240" width="9.140625" style="689"/>
    <col min="10241" max="10241" width="64.140625" style="689" customWidth="1"/>
    <col min="10242" max="10247" width="20.140625" style="689" customWidth="1"/>
    <col min="10248" max="10249" width="21" style="689" customWidth="1"/>
    <col min="10250" max="10250" width="3.7109375" style="689" customWidth="1"/>
    <col min="10251" max="10251" width="11.140625" style="689" bestFit="1" customWidth="1"/>
    <col min="10252" max="10496" width="9.140625" style="689"/>
    <col min="10497" max="10497" width="64.140625" style="689" customWidth="1"/>
    <col min="10498" max="10503" width="20.140625" style="689" customWidth="1"/>
    <col min="10504" max="10505" width="21" style="689" customWidth="1"/>
    <col min="10506" max="10506" width="3.7109375" style="689" customWidth="1"/>
    <col min="10507" max="10507" width="11.140625" style="689" bestFit="1" customWidth="1"/>
    <col min="10508" max="10752" width="9.140625" style="689"/>
    <col min="10753" max="10753" width="64.140625" style="689" customWidth="1"/>
    <col min="10754" max="10759" width="20.140625" style="689" customWidth="1"/>
    <col min="10760" max="10761" width="21" style="689" customWidth="1"/>
    <col min="10762" max="10762" width="3.7109375" style="689" customWidth="1"/>
    <col min="10763" max="10763" width="11.140625" style="689" bestFit="1" customWidth="1"/>
    <col min="10764" max="11008" width="9.140625" style="689"/>
    <col min="11009" max="11009" width="64.140625" style="689" customWidth="1"/>
    <col min="11010" max="11015" width="20.140625" style="689" customWidth="1"/>
    <col min="11016" max="11017" width="21" style="689" customWidth="1"/>
    <col min="11018" max="11018" width="3.7109375" style="689" customWidth="1"/>
    <col min="11019" max="11019" width="11.140625" style="689" bestFit="1" customWidth="1"/>
    <col min="11020" max="11264" width="9.140625" style="689"/>
    <col min="11265" max="11265" width="64.140625" style="689" customWidth="1"/>
    <col min="11266" max="11271" width="20.140625" style="689" customWidth="1"/>
    <col min="11272" max="11273" width="21" style="689" customWidth="1"/>
    <col min="11274" max="11274" width="3.7109375" style="689" customWidth="1"/>
    <col min="11275" max="11275" width="11.140625" style="689" bestFit="1" customWidth="1"/>
    <col min="11276" max="11520" width="9.140625" style="689"/>
    <col min="11521" max="11521" width="64.140625" style="689" customWidth="1"/>
    <col min="11522" max="11527" width="20.140625" style="689" customWidth="1"/>
    <col min="11528" max="11529" width="21" style="689" customWidth="1"/>
    <col min="11530" max="11530" width="3.7109375" style="689" customWidth="1"/>
    <col min="11531" max="11531" width="11.140625" style="689" bestFit="1" customWidth="1"/>
    <col min="11532" max="11776" width="9.140625" style="689"/>
    <col min="11777" max="11777" width="64.140625" style="689" customWidth="1"/>
    <col min="11778" max="11783" width="20.140625" style="689" customWidth="1"/>
    <col min="11784" max="11785" width="21" style="689" customWidth="1"/>
    <col min="11786" max="11786" width="3.7109375" style="689" customWidth="1"/>
    <col min="11787" max="11787" width="11.140625" style="689" bestFit="1" customWidth="1"/>
    <col min="11788" max="12032" width="9.140625" style="689"/>
    <col min="12033" max="12033" width="64.140625" style="689" customWidth="1"/>
    <col min="12034" max="12039" width="20.140625" style="689" customWidth="1"/>
    <col min="12040" max="12041" width="21" style="689" customWidth="1"/>
    <col min="12042" max="12042" width="3.7109375" style="689" customWidth="1"/>
    <col min="12043" max="12043" width="11.140625" style="689" bestFit="1" customWidth="1"/>
    <col min="12044" max="12288" width="9.140625" style="689"/>
    <col min="12289" max="12289" width="64.140625" style="689" customWidth="1"/>
    <col min="12290" max="12295" width="20.140625" style="689" customWidth="1"/>
    <col min="12296" max="12297" width="21" style="689" customWidth="1"/>
    <col min="12298" max="12298" width="3.7109375" style="689" customWidth="1"/>
    <col min="12299" max="12299" width="11.140625" style="689" bestFit="1" customWidth="1"/>
    <col min="12300" max="12544" width="9.140625" style="689"/>
    <col min="12545" max="12545" width="64.140625" style="689" customWidth="1"/>
    <col min="12546" max="12551" width="20.140625" style="689" customWidth="1"/>
    <col min="12552" max="12553" width="21" style="689" customWidth="1"/>
    <col min="12554" max="12554" width="3.7109375" style="689" customWidth="1"/>
    <col min="12555" max="12555" width="11.140625" style="689" bestFit="1" customWidth="1"/>
    <col min="12556" max="12800" width="9.140625" style="689"/>
    <col min="12801" max="12801" width="64.140625" style="689" customWidth="1"/>
    <col min="12802" max="12807" width="20.140625" style="689" customWidth="1"/>
    <col min="12808" max="12809" width="21" style="689" customWidth="1"/>
    <col min="12810" max="12810" width="3.7109375" style="689" customWidth="1"/>
    <col min="12811" max="12811" width="11.140625" style="689" bestFit="1" customWidth="1"/>
    <col min="12812" max="13056" width="9.140625" style="689"/>
    <col min="13057" max="13057" width="64.140625" style="689" customWidth="1"/>
    <col min="13058" max="13063" width="20.140625" style="689" customWidth="1"/>
    <col min="13064" max="13065" width="21" style="689" customWidth="1"/>
    <col min="13066" max="13066" width="3.7109375" style="689" customWidth="1"/>
    <col min="13067" max="13067" width="11.140625" style="689" bestFit="1" customWidth="1"/>
    <col min="13068" max="13312" width="9.140625" style="689"/>
    <col min="13313" max="13313" width="64.140625" style="689" customWidth="1"/>
    <col min="13314" max="13319" width="20.140625" style="689" customWidth="1"/>
    <col min="13320" max="13321" width="21" style="689" customWidth="1"/>
    <col min="13322" max="13322" width="3.7109375" style="689" customWidth="1"/>
    <col min="13323" max="13323" width="11.140625" style="689" bestFit="1" customWidth="1"/>
    <col min="13324" max="13568" width="9.140625" style="689"/>
    <col min="13569" max="13569" width="64.140625" style="689" customWidth="1"/>
    <col min="13570" max="13575" width="20.140625" style="689" customWidth="1"/>
    <col min="13576" max="13577" width="21" style="689" customWidth="1"/>
    <col min="13578" max="13578" width="3.7109375" style="689" customWidth="1"/>
    <col min="13579" max="13579" width="11.140625" style="689" bestFit="1" customWidth="1"/>
    <col min="13580" max="13824" width="9.140625" style="689"/>
    <col min="13825" max="13825" width="64.140625" style="689" customWidth="1"/>
    <col min="13826" max="13831" width="20.140625" style="689" customWidth="1"/>
    <col min="13832" max="13833" width="21" style="689" customWidth="1"/>
    <col min="13834" max="13834" width="3.7109375" style="689" customWidth="1"/>
    <col min="13835" max="13835" width="11.140625" style="689" bestFit="1" customWidth="1"/>
    <col min="13836" max="14080" width="9.140625" style="689"/>
    <col min="14081" max="14081" width="64.140625" style="689" customWidth="1"/>
    <col min="14082" max="14087" width="20.140625" style="689" customWidth="1"/>
    <col min="14088" max="14089" width="21" style="689" customWidth="1"/>
    <col min="14090" max="14090" width="3.7109375" style="689" customWidth="1"/>
    <col min="14091" max="14091" width="11.140625" style="689" bestFit="1" customWidth="1"/>
    <col min="14092" max="14336" width="9.140625" style="689"/>
    <col min="14337" max="14337" width="64.140625" style="689" customWidth="1"/>
    <col min="14338" max="14343" width="20.140625" style="689" customWidth="1"/>
    <col min="14344" max="14345" width="21" style="689" customWidth="1"/>
    <col min="14346" max="14346" width="3.7109375" style="689" customWidth="1"/>
    <col min="14347" max="14347" width="11.140625" style="689" bestFit="1" customWidth="1"/>
    <col min="14348" max="14592" width="9.140625" style="689"/>
    <col min="14593" max="14593" width="64.140625" style="689" customWidth="1"/>
    <col min="14594" max="14599" width="20.140625" style="689" customWidth="1"/>
    <col min="14600" max="14601" width="21" style="689" customWidth="1"/>
    <col min="14602" max="14602" width="3.7109375" style="689" customWidth="1"/>
    <col min="14603" max="14603" width="11.140625" style="689" bestFit="1" customWidth="1"/>
    <col min="14604" max="14848" width="9.140625" style="689"/>
    <col min="14849" max="14849" width="64.140625" style="689" customWidth="1"/>
    <col min="14850" max="14855" width="20.140625" style="689" customWidth="1"/>
    <col min="14856" max="14857" width="21" style="689" customWidth="1"/>
    <col min="14858" max="14858" width="3.7109375" style="689" customWidth="1"/>
    <col min="14859" max="14859" width="11.140625" style="689" bestFit="1" customWidth="1"/>
    <col min="14860" max="15104" width="9.140625" style="689"/>
    <col min="15105" max="15105" width="64.140625" style="689" customWidth="1"/>
    <col min="15106" max="15111" width="20.140625" style="689" customWidth="1"/>
    <col min="15112" max="15113" width="21" style="689" customWidth="1"/>
    <col min="15114" max="15114" width="3.7109375" style="689" customWidth="1"/>
    <col min="15115" max="15115" width="11.140625" style="689" bestFit="1" customWidth="1"/>
    <col min="15116" max="15360" width="9.140625" style="689"/>
    <col min="15361" max="15361" width="64.140625" style="689" customWidth="1"/>
    <col min="15362" max="15367" width="20.140625" style="689" customWidth="1"/>
    <col min="15368" max="15369" width="21" style="689" customWidth="1"/>
    <col min="15370" max="15370" width="3.7109375" style="689" customWidth="1"/>
    <col min="15371" max="15371" width="11.140625" style="689" bestFit="1" customWidth="1"/>
    <col min="15372" max="15616" width="9.140625" style="689"/>
    <col min="15617" max="15617" width="64.140625" style="689" customWidth="1"/>
    <col min="15618" max="15623" width="20.140625" style="689" customWidth="1"/>
    <col min="15624" max="15625" width="21" style="689" customWidth="1"/>
    <col min="15626" max="15626" width="3.7109375" style="689" customWidth="1"/>
    <col min="15627" max="15627" width="11.140625" style="689" bestFit="1" customWidth="1"/>
    <col min="15628" max="15872" width="9.140625" style="689"/>
    <col min="15873" max="15873" width="64.140625" style="689" customWidth="1"/>
    <col min="15874" max="15879" width="20.140625" style="689" customWidth="1"/>
    <col min="15880" max="15881" width="21" style="689" customWidth="1"/>
    <col min="15882" max="15882" width="3.7109375" style="689" customWidth="1"/>
    <col min="15883" max="15883" width="11.140625" style="689" bestFit="1" customWidth="1"/>
    <col min="15884" max="16128" width="9.140625" style="689"/>
    <col min="16129" max="16129" width="64.140625" style="689" customWidth="1"/>
    <col min="16130" max="16135" width="20.140625" style="689" customWidth="1"/>
    <col min="16136" max="16137" width="21" style="689" customWidth="1"/>
    <col min="16138" max="16138" width="3.7109375" style="689" customWidth="1"/>
    <col min="16139" max="16139" width="11.140625" style="689" bestFit="1" customWidth="1"/>
    <col min="16140" max="16384" width="9.140625" style="689"/>
  </cols>
  <sheetData>
    <row r="1" spans="1:19" ht="20.25" hidden="1">
      <c r="A1" s="519"/>
      <c r="B1" s="534"/>
      <c r="C1" s="534"/>
      <c r="D1" s="534"/>
      <c r="E1" s="534"/>
      <c r="F1" s="534"/>
      <c r="G1" s="534"/>
      <c r="J1" s="689"/>
    </row>
    <row r="2" spans="1:19" ht="36" customHeight="1">
      <c r="A2" s="1230" t="s">
        <v>1372</v>
      </c>
      <c r="B2" s="1230"/>
      <c r="C2" s="1230"/>
      <c r="D2" s="1230"/>
      <c r="E2" s="1230"/>
      <c r="F2" s="1230"/>
      <c r="G2" s="1230"/>
      <c r="H2" s="1230"/>
      <c r="I2" s="1230"/>
      <c r="J2" s="689"/>
    </row>
    <row r="3" spans="1:19" ht="36" customHeight="1">
      <c r="A3" s="1230" t="s">
        <v>679</v>
      </c>
      <c r="B3" s="1230"/>
      <c r="C3" s="1230"/>
      <c r="D3" s="1230"/>
      <c r="E3" s="1230"/>
      <c r="F3" s="1230"/>
      <c r="G3" s="1230"/>
      <c r="H3" s="1230"/>
      <c r="I3" s="1230"/>
      <c r="J3" s="689"/>
    </row>
    <row r="4" spans="1:19" ht="36" customHeight="1">
      <c r="A4" s="1230" t="s">
        <v>1494</v>
      </c>
      <c r="B4" s="1230"/>
      <c r="C4" s="1230"/>
      <c r="D4" s="1230"/>
      <c r="E4" s="1230"/>
      <c r="F4" s="1230"/>
      <c r="G4" s="1230"/>
      <c r="H4" s="1230"/>
      <c r="I4" s="1230"/>
      <c r="J4" s="689"/>
    </row>
    <row r="5" spans="1:19" s="102" customFormat="1" ht="36" customHeight="1">
      <c r="A5" s="1232" t="s">
        <v>1355</v>
      </c>
      <c r="B5" s="1232"/>
      <c r="C5" s="1232"/>
      <c r="D5" s="1232"/>
      <c r="E5" s="1232"/>
      <c r="F5" s="1232"/>
      <c r="G5" s="1232"/>
      <c r="H5" s="1232"/>
      <c r="I5" s="1232"/>
    </row>
    <row r="6" spans="1:19" ht="3" customHeight="1">
      <c r="A6" s="520"/>
      <c r="B6" s="535"/>
      <c r="C6" s="535"/>
      <c r="D6" s="535"/>
      <c r="E6" s="535"/>
      <c r="F6" s="535"/>
      <c r="G6" s="535"/>
      <c r="H6" s="535"/>
      <c r="I6" s="535"/>
      <c r="J6" s="689"/>
    </row>
    <row r="7" spans="1:19" ht="11.25" customHeight="1" thickBot="1">
      <c r="J7" s="689"/>
    </row>
    <row r="8" spans="1:19" s="333" customFormat="1" ht="39.75" customHeight="1" thickTop="1" thickBot="1">
      <c r="A8" s="522"/>
      <c r="B8" s="536" t="s">
        <v>1373</v>
      </c>
      <c r="C8" s="536" t="s">
        <v>1374</v>
      </c>
      <c r="D8" s="536" t="s">
        <v>1375</v>
      </c>
      <c r="E8" s="536" t="s">
        <v>1376</v>
      </c>
      <c r="F8" s="536" t="s">
        <v>1377</v>
      </c>
      <c r="G8" s="536" t="s">
        <v>1378</v>
      </c>
      <c r="H8" s="564" t="s">
        <v>1379</v>
      </c>
      <c r="I8" s="564" t="s">
        <v>309</v>
      </c>
    </row>
    <row r="9" spans="1:19" s="144" customFormat="1" ht="36.75" customHeight="1" thickTop="1" thickBot="1">
      <c r="A9" s="143" t="s">
        <v>680</v>
      </c>
      <c r="B9" s="706">
        <v>0.1487</v>
      </c>
      <c r="C9" s="706">
        <v>0.18490000000000001</v>
      </c>
      <c r="D9" s="706">
        <v>0.38340000000000002</v>
      </c>
      <c r="E9" s="706">
        <v>0.2218</v>
      </c>
      <c r="F9" s="706">
        <v>0.20349999999999999</v>
      </c>
      <c r="G9" s="706">
        <v>0.1389</v>
      </c>
      <c r="H9" s="706">
        <v>0.1716</v>
      </c>
      <c r="I9" s="706">
        <v>0.22770000000000001</v>
      </c>
    </row>
    <row r="10" spans="1:19" s="102" customFormat="1" ht="36.75" customHeight="1" thickTop="1">
      <c r="A10" s="149" t="s">
        <v>681</v>
      </c>
      <c r="B10" s="616">
        <v>213283318.81</v>
      </c>
      <c r="C10" s="616">
        <v>14416143.32</v>
      </c>
      <c r="D10" s="616">
        <v>15207698.84</v>
      </c>
      <c r="E10" s="616">
        <v>1390627.52</v>
      </c>
      <c r="F10" s="616">
        <v>3358713.97</v>
      </c>
      <c r="G10" s="616">
        <v>304839515.69999999</v>
      </c>
      <c r="H10" s="616">
        <v>88153.38</v>
      </c>
      <c r="I10" s="616">
        <v>552584171.53999996</v>
      </c>
      <c r="S10" s="102">
        <v>7</v>
      </c>
    </row>
    <row r="11" spans="1:19" s="102" customFormat="1" ht="36.75" customHeight="1">
      <c r="A11" s="149" t="s">
        <v>682</v>
      </c>
      <c r="B11" s="616">
        <v>0</v>
      </c>
      <c r="C11" s="616">
        <v>0</v>
      </c>
      <c r="D11" s="616">
        <v>0</v>
      </c>
      <c r="E11" s="616">
        <v>0</v>
      </c>
      <c r="F11" s="616">
        <v>0</v>
      </c>
      <c r="G11" s="616">
        <v>0</v>
      </c>
      <c r="H11" s="616">
        <v>0</v>
      </c>
      <c r="I11" s="616">
        <v>0</v>
      </c>
    </row>
    <row r="12" spans="1:19" s="145" customFormat="1" ht="36.75" customHeight="1">
      <c r="A12" s="149" t="s">
        <v>683</v>
      </c>
      <c r="B12" s="616">
        <v>42418463.359999999</v>
      </c>
      <c r="C12" s="616">
        <v>86416877.909999996</v>
      </c>
      <c r="D12" s="616">
        <v>87948271.890000001</v>
      </c>
      <c r="E12" s="616">
        <v>1757290.79</v>
      </c>
      <c r="F12" s="616">
        <v>14233849.189999999</v>
      </c>
      <c r="G12" s="616">
        <v>24120955.789999999</v>
      </c>
      <c r="H12" s="616">
        <v>1032396.26</v>
      </c>
      <c r="I12" s="616">
        <v>257928105.19</v>
      </c>
    </row>
    <row r="13" spans="1:19" s="145" customFormat="1" ht="36.75" customHeight="1">
      <c r="A13" s="149" t="s">
        <v>684</v>
      </c>
      <c r="B13" s="616">
        <v>37160027.82</v>
      </c>
      <c r="C13" s="616">
        <v>22404772.48</v>
      </c>
      <c r="D13" s="616">
        <v>94643873.390000001</v>
      </c>
      <c r="E13" s="616">
        <v>2908441.29</v>
      </c>
      <c r="F13" s="616">
        <v>646953.87</v>
      </c>
      <c r="G13" s="616">
        <v>69799.67</v>
      </c>
      <c r="H13" s="616">
        <v>0</v>
      </c>
      <c r="I13" s="616">
        <v>157833868.52000001</v>
      </c>
    </row>
    <row r="14" spans="1:19" s="145" customFormat="1" ht="36.75" customHeight="1">
      <c r="A14" s="149" t="s">
        <v>685</v>
      </c>
      <c r="B14" s="616">
        <v>55239923.060000002</v>
      </c>
      <c r="C14" s="616">
        <v>10845320.73</v>
      </c>
      <c r="D14" s="616">
        <v>0</v>
      </c>
      <c r="E14" s="616">
        <v>36930308.850000001</v>
      </c>
      <c r="F14" s="616">
        <v>637126.25</v>
      </c>
      <c r="G14" s="616">
        <v>0</v>
      </c>
      <c r="H14" s="616">
        <v>0</v>
      </c>
      <c r="I14" s="616">
        <v>103652678.89</v>
      </c>
    </row>
    <row r="15" spans="1:19" s="145" customFormat="1" ht="36.75" customHeight="1" thickBot="1">
      <c r="A15" s="149" t="s">
        <v>686</v>
      </c>
      <c r="B15" s="616">
        <v>553428945.66999996</v>
      </c>
      <c r="C15" s="616">
        <v>1515786494.51</v>
      </c>
      <c r="D15" s="616">
        <v>946019371.71000004</v>
      </c>
      <c r="E15" s="616">
        <v>64203882.990000002</v>
      </c>
      <c r="F15" s="616">
        <v>244904726.97999999</v>
      </c>
      <c r="G15" s="616">
        <v>373612389.67000002</v>
      </c>
      <c r="H15" s="616">
        <v>29824997.73</v>
      </c>
      <c r="I15" s="616">
        <v>3727780809.2600002</v>
      </c>
    </row>
    <row r="16" spans="1:19" s="145" customFormat="1" ht="36.75" customHeight="1" thickTop="1" thickBot="1">
      <c r="A16" s="1004" t="s">
        <v>687</v>
      </c>
      <c r="B16" s="599">
        <v>901530678.72000003</v>
      </c>
      <c r="C16" s="599">
        <v>1649869608.95</v>
      </c>
      <c r="D16" s="599">
        <v>1143819215.8299999</v>
      </c>
      <c r="E16" s="599">
        <v>107190551.44</v>
      </c>
      <c r="F16" s="599">
        <v>263781370.25999999</v>
      </c>
      <c r="G16" s="599">
        <v>702642660.83000004</v>
      </c>
      <c r="H16" s="599">
        <v>30945547.370000001</v>
      </c>
      <c r="I16" s="599">
        <v>4799779633.3999996</v>
      </c>
    </row>
    <row r="17" spans="1:9" s="146" customFormat="1" ht="36.75" customHeight="1" thickTop="1">
      <c r="A17" s="523" t="s">
        <v>688</v>
      </c>
      <c r="B17" s="617">
        <v>621922594.54700005</v>
      </c>
      <c r="C17" s="617">
        <v>1552406246.8794999</v>
      </c>
      <c r="D17" s="617">
        <v>1010930962.783</v>
      </c>
      <c r="E17" s="617">
        <v>93707293.430500001</v>
      </c>
      <c r="F17" s="617">
        <v>248552818.44049999</v>
      </c>
      <c r="G17" s="617">
        <v>378471480.66299999</v>
      </c>
      <c r="H17" s="617">
        <v>30031476.982000001</v>
      </c>
      <c r="I17" s="617">
        <v>3936022873.7255001</v>
      </c>
    </row>
    <row r="18" spans="1:9" s="148" customFormat="1" ht="36.75" customHeight="1" thickBot="1">
      <c r="A18" s="147" t="s">
        <v>689</v>
      </c>
      <c r="B18" s="600">
        <v>0.68989999999999996</v>
      </c>
      <c r="C18" s="600">
        <v>0.94089999999999996</v>
      </c>
      <c r="D18" s="600">
        <v>0.88380000000000003</v>
      </c>
      <c r="E18" s="600">
        <v>0.87419999999999998</v>
      </c>
      <c r="F18" s="600">
        <v>0.94230000000000003</v>
      </c>
      <c r="G18" s="600">
        <v>0.53859999999999997</v>
      </c>
      <c r="H18" s="600">
        <v>0.97050000000000003</v>
      </c>
      <c r="I18" s="600">
        <v>0.82</v>
      </c>
    </row>
    <row r="19" spans="1:9" s="145" customFormat="1" ht="36.75" customHeight="1" thickTop="1" thickBot="1">
      <c r="A19" s="1004" t="s">
        <v>690</v>
      </c>
      <c r="B19" s="599">
        <v>62192259.454700001</v>
      </c>
      <c r="C19" s="599">
        <v>155240624.68799999</v>
      </c>
      <c r="D19" s="599">
        <v>101093096.2783</v>
      </c>
      <c r="E19" s="599">
        <v>9370729.3431000002</v>
      </c>
      <c r="F19" s="599">
        <v>24855281.844099998</v>
      </c>
      <c r="G19" s="599">
        <v>37847148.066299997</v>
      </c>
      <c r="H19" s="599">
        <v>3003147.6982</v>
      </c>
      <c r="I19" s="599">
        <v>393602287.37260002</v>
      </c>
    </row>
    <row r="20" spans="1:9" s="145" customFormat="1" ht="36.75" customHeight="1" thickTop="1">
      <c r="A20" s="149" t="s">
        <v>691</v>
      </c>
      <c r="B20" s="616">
        <v>64375256</v>
      </c>
      <c r="C20" s="616">
        <v>279030623</v>
      </c>
      <c r="D20" s="616">
        <v>388126215</v>
      </c>
      <c r="E20" s="616">
        <v>24430955</v>
      </c>
      <c r="F20" s="616">
        <v>50569982</v>
      </c>
      <c r="G20" s="616">
        <v>56698680</v>
      </c>
      <c r="H20" s="616">
        <v>5318258</v>
      </c>
      <c r="I20" s="616">
        <v>868549969</v>
      </c>
    </row>
    <row r="21" spans="1:9" s="145" customFormat="1" ht="36.75" customHeight="1">
      <c r="A21" s="149" t="s">
        <v>692</v>
      </c>
      <c r="B21" s="616">
        <v>0</v>
      </c>
      <c r="C21" s="616">
        <v>0</v>
      </c>
      <c r="D21" s="616">
        <v>0</v>
      </c>
      <c r="E21" s="616">
        <v>0</v>
      </c>
      <c r="F21" s="616">
        <v>0</v>
      </c>
      <c r="G21" s="616">
        <v>768</v>
      </c>
      <c r="H21" s="616">
        <v>301</v>
      </c>
      <c r="I21" s="616">
        <v>1069</v>
      </c>
    </row>
    <row r="22" spans="1:9" s="145" customFormat="1" ht="36.75" customHeight="1">
      <c r="A22" s="151" t="s">
        <v>693</v>
      </c>
      <c r="B22" s="616">
        <v>0</v>
      </c>
      <c r="C22" s="616">
        <v>0</v>
      </c>
      <c r="D22" s="616">
        <v>0</v>
      </c>
      <c r="E22" s="616">
        <v>0</v>
      </c>
      <c r="F22" s="616">
        <v>0</v>
      </c>
      <c r="G22" s="616">
        <v>0</v>
      </c>
      <c r="H22" s="616">
        <v>0</v>
      </c>
      <c r="I22" s="616">
        <v>0</v>
      </c>
    </row>
    <row r="23" spans="1:9" s="145" customFormat="1" ht="36.75" customHeight="1" thickBot="1">
      <c r="A23" s="149" t="s">
        <v>694</v>
      </c>
      <c r="B23" s="616">
        <v>463</v>
      </c>
      <c r="C23" s="616">
        <v>18713</v>
      </c>
      <c r="D23" s="616">
        <v>663</v>
      </c>
      <c r="E23" s="616">
        <v>3303042</v>
      </c>
      <c r="F23" s="616">
        <v>0</v>
      </c>
      <c r="G23" s="616">
        <v>3838636</v>
      </c>
      <c r="H23" s="616">
        <v>165277</v>
      </c>
      <c r="I23" s="616">
        <v>7326794</v>
      </c>
    </row>
    <row r="24" spans="1:9" s="145" customFormat="1" ht="36.75" customHeight="1" thickTop="1" thickBot="1">
      <c r="A24" s="1004" t="s">
        <v>695</v>
      </c>
      <c r="B24" s="599">
        <v>64374793</v>
      </c>
      <c r="C24" s="599">
        <v>279011910</v>
      </c>
      <c r="D24" s="599">
        <v>388125552</v>
      </c>
      <c r="E24" s="599">
        <v>21127913</v>
      </c>
      <c r="F24" s="599">
        <v>50569982</v>
      </c>
      <c r="G24" s="599">
        <v>52859276</v>
      </c>
      <c r="H24" s="599">
        <v>5152680</v>
      </c>
      <c r="I24" s="599">
        <v>861222106</v>
      </c>
    </row>
    <row r="25" spans="1:9" s="145" customFormat="1" ht="36.75" customHeight="1" thickTop="1">
      <c r="A25" s="149" t="s">
        <v>696</v>
      </c>
      <c r="B25" s="616">
        <v>24010000</v>
      </c>
      <c r="C25" s="616">
        <v>0</v>
      </c>
      <c r="D25" s="616">
        <v>0</v>
      </c>
      <c r="E25" s="616">
        <v>0</v>
      </c>
      <c r="F25" s="616">
        <v>0</v>
      </c>
      <c r="G25" s="616">
        <v>0</v>
      </c>
      <c r="H25" s="616">
        <v>0</v>
      </c>
      <c r="I25" s="616">
        <v>24010000</v>
      </c>
    </row>
    <row r="26" spans="1:9" s="145" customFormat="1" ht="36.75" customHeight="1">
      <c r="A26" s="149" t="s">
        <v>697</v>
      </c>
      <c r="B26" s="616">
        <v>0</v>
      </c>
      <c r="C26" s="616">
        <v>0</v>
      </c>
      <c r="D26" s="616">
        <v>0</v>
      </c>
      <c r="E26" s="616">
        <v>0</v>
      </c>
      <c r="F26" s="616">
        <v>0</v>
      </c>
      <c r="G26" s="616">
        <v>0</v>
      </c>
      <c r="H26" s="616">
        <v>0</v>
      </c>
      <c r="I26" s="616">
        <v>0</v>
      </c>
    </row>
    <row r="27" spans="1:9" s="150" customFormat="1" ht="36.75" customHeight="1">
      <c r="A27" s="149" t="s">
        <v>698</v>
      </c>
      <c r="B27" s="616">
        <v>0</v>
      </c>
      <c r="C27" s="616">
        <v>0</v>
      </c>
      <c r="D27" s="616">
        <v>0</v>
      </c>
      <c r="E27" s="616">
        <v>0</v>
      </c>
      <c r="F27" s="616">
        <v>0</v>
      </c>
      <c r="G27" s="616">
        <v>0</v>
      </c>
      <c r="H27" s="616">
        <v>0</v>
      </c>
      <c r="I27" s="616">
        <v>0</v>
      </c>
    </row>
    <row r="28" spans="1:9" s="145" customFormat="1" ht="36.75" customHeight="1">
      <c r="A28" s="149" t="s">
        <v>699</v>
      </c>
      <c r="B28" s="616">
        <v>24010000</v>
      </c>
      <c r="C28" s="616">
        <v>0</v>
      </c>
      <c r="D28" s="616">
        <v>0</v>
      </c>
      <c r="E28" s="616">
        <v>0</v>
      </c>
      <c r="F28" s="616">
        <v>0</v>
      </c>
      <c r="G28" s="616">
        <v>0</v>
      </c>
      <c r="H28" s="616">
        <v>0</v>
      </c>
      <c r="I28" s="616">
        <v>0</v>
      </c>
    </row>
    <row r="29" spans="1:9" s="357" customFormat="1" ht="36.75" customHeight="1">
      <c r="A29" s="151" t="s">
        <v>700</v>
      </c>
      <c r="B29" s="616">
        <v>4101891</v>
      </c>
      <c r="C29" s="616">
        <v>8268621</v>
      </c>
      <c r="D29" s="616">
        <v>0</v>
      </c>
      <c r="E29" s="616">
        <v>0</v>
      </c>
      <c r="F29" s="616">
        <v>0</v>
      </c>
      <c r="G29" s="616">
        <v>0</v>
      </c>
      <c r="H29" s="616">
        <v>0</v>
      </c>
      <c r="I29" s="616">
        <v>12370512</v>
      </c>
    </row>
    <row r="30" spans="1:9" s="152" customFormat="1" ht="36.75" customHeight="1" thickBot="1">
      <c r="A30" s="151" t="s">
        <v>701</v>
      </c>
      <c r="B30" s="616">
        <v>0</v>
      </c>
      <c r="C30" s="616">
        <v>0</v>
      </c>
      <c r="D30" s="616">
        <v>0</v>
      </c>
      <c r="E30" s="616">
        <v>0</v>
      </c>
      <c r="F30" s="616">
        <v>0</v>
      </c>
      <c r="G30" s="616">
        <v>0</v>
      </c>
      <c r="H30" s="616">
        <v>0</v>
      </c>
      <c r="I30" s="616">
        <v>0</v>
      </c>
    </row>
    <row r="31" spans="1:9" s="145" customFormat="1" ht="36.75" customHeight="1" thickTop="1" thickBot="1">
      <c r="A31" s="153" t="s">
        <v>702</v>
      </c>
      <c r="B31" s="599">
        <v>28111891</v>
      </c>
      <c r="C31" s="599">
        <v>8268621</v>
      </c>
      <c r="D31" s="599">
        <v>0</v>
      </c>
      <c r="E31" s="599">
        <v>0</v>
      </c>
      <c r="F31" s="599">
        <v>0</v>
      </c>
      <c r="G31" s="599">
        <v>0</v>
      </c>
      <c r="H31" s="599">
        <v>0</v>
      </c>
      <c r="I31" s="599">
        <v>36380512</v>
      </c>
    </row>
    <row r="32" spans="1:9" s="145" customFormat="1" ht="36.75" customHeight="1" thickTop="1">
      <c r="A32" s="151" t="s">
        <v>703</v>
      </c>
      <c r="B32" s="616">
        <v>0</v>
      </c>
      <c r="C32" s="616">
        <v>0</v>
      </c>
      <c r="D32" s="616">
        <v>0</v>
      </c>
      <c r="E32" s="616">
        <v>0</v>
      </c>
      <c r="F32" s="616">
        <v>0</v>
      </c>
      <c r="G32" s="616">
        <v>0</v>
      </c>
      <c r="H32" s="616">
        <v>0</v>
      </c>
      <c r="I32" s="616">
        <v>0</v>
      </c>
    </row>
    <row r="33" spans="1:9" s="145" customFormat="1" ht="36.75" customHeight="1" thickBot="1">
      <c r="A33" s="151" t="s">
        <v>704</v>
      </c>
      <c r="B33" s="616">
        <v>0</v>
      </c>
      <c r="C33" s="616">
        <v>303900</v>
      </c>
      <c r="D33" s="616">
        <v>495600</v>
      </c>
      <c r="E33" s="616">
        <v>342100</v>
      </c>
      <c r="F33" s="616">
        <v>0</v>
      </c>
      <c r="G33" s="616">
        <v>281400</v>
      </c>
      <c r="H33" s="616">
        <v>0</v>
      </c>
      <c r="I33" s="616">
        <v>1423000</v>
      </c>
    </row>
    <row r="34" spans="1:9" s="145" customFormat="1" ht="36.75" customHeight="1" thickTop="1" thickBot="1">
      <c r="A34" s="1004" t="s">
        <v>1359</v>
      </c>
      <c r="B34" s="599">
        <v>92486684</v>
      </c>
      <c r="C34" s="599">
        <v>286976631</v>
      </c>
      <c r="D34" s="599">
        <v>387629952</v>
      </c>
      <c r="E34" s="599">
        <v>20785813</v>
      </c>
      <c r="F34" s="599">
        <v>50569982</v>
      </c>
      <c r="G34" s="599">
        <v>52577876</v>
      </c>
      <c r="H34" s="599">
        <v>5152680</v>
      </c>
      <c r="I34" s="599">
        <v>896179618</v>
      </c>
    </row>
    <row r="35" spans="1:9" s="102" customFormat="1" ht="36.75" customHeight="1" thickTop="1">
      <c r="A35" s="149" t="s">
        <v>706</v>
      </c>
      <c r="B35" s="616">
        <v>30294424.545299999</v>
      </c>
      <c r="C35" s="616">
        <v>131736006.31209999</v>
      </c>
      <c r="D35" s="616">
        <v>286536855.72170001</v>
      </c>
      <c r="E35" s="616">
        <v>11415083.657</v>
      </c>
      <c r="F35" s="616">
        <v>25714700.155999999</v>
      </c>
      <c r="G35" s="616">
        <v>14730727.933700001</v>
      </c>
      <c r="H35" s="616">
        <v>2149532.3018</v>
      </c>
      <c r="I35" s="616">
        <v>502577330.6275</v>
      </c>
    </row>
    <row r="36" spans="1:9" s="155" customFormat="1" ht="36.75" customHeight="1">
      <c r="A36" s="154" t="s">
        <v>707</v>
      </c>
      <c r="B36" s="707">
        <v>0.14369999999999999</v>
      </c>
      <c r="C36" s="707">
        <v>0.1119</v>
      </c>
      <c r="D36" s="707">
        <v>0.1363</v>
      </c>
      <c r="E36" s="707">
        <v>0.33079999999999998</v>
      </c>
      <c r="F36" s="707">
        <v>9.5100000000000004E-2</v>
      </c>
      <c r="G36" s="707">
        <v>0.10920000000000001</v>
      </c>
      <c r="H36" s="707">
        <v>0.24099999999999999</v>
      </c>
      <c r="I36" s="707">
        <v>0.1305</v>
      </c>
    </row>
    <row r="37" spans="1:9" s="689" customFormat="1" ht="6" customHeight="1" thickBot="1">
      <c r="A37" s="524"/>
      <c r="B37" s="411"/>
      <c r="C37" s="411"/>
      <c r="D37" s="411"/>
      <c r="E37" s="411"/>
      <c r="F37" s="411"/>
      <c r="G37" s="411"/>
      <c r="H37" s="411"/>
      <c r="I37" s="411"/>
    </row>
    <row r="38" spans="1:9" s="689" customFormat="1" ht="28.5" customHeight="1" thickTop="1">
      <c r="A38" s="157" t="s">
        <v>708</v>
      </c>
      <c r="B38" s="68"/>
      <c r="C38" s="68"/>
      <c r="D38" s="68"/>
      <c r="E38" s="68"/>
      <c r="F38" s="68"/>
      <c r="G38" s="68"/>
      <c r="H38" s="68"/>
      <c r="I38" s="68"/>
    </row>
    <row r="39" spans="1:9" s="689" customFormat="1" ht="16.5" customHeight="1">
      <c r="A39" s="157"/>
      <c r="B39" s="68"/>
      <c r="C39" s="68"/>
      <c r="D39" s="68"/>
      <c r="E39" s="68"/>
      <c r="F39" s="68"/>
      <c r="G39" s="68"/>
      <c r="H39" s="68"/>
      <c r="I39" s="68"/>
    </row>
    <row r="40" spans="1:9" s="689" customFormat="1" ht="15.75">
      <c r="A40" s="157"/>
      <c r="B40" s="68"/>
      <c r="C40" s="68"/>
      <c r="D40" s="68"/>
      <c r="E40" s="68"/>
      <c r="F40" s="68"/>
      <c r="G40" s="68"/>
      <c r="H40" s="68"/>
      <c r="I40" s="68"/>
    </row>
    <row r="41" spans="1:9" s="689" customFormat="1">
      <c r="A41" s="521"/>
      <c r="B41" s="68"/>
      <c r="C41" s="68"/>
      <c r="D41" s="68"/>
      <c r="E41" s="68"/>
      <c r="F41" s="68"/>
      <c r="G41" s="68"/>
      <c r="H41" s="68"/>
      <c r="I41" s="68"/>
    </row>
    <row r="42" spans="1:9" s="689" customFormat="1">
      <c r="A42" s="521"/>
      <c r="B42" s="537"/>
      <c r="C42" s="537"/>
      <c r="D42" s="537"/>
      <c r="E42" s="537"/>
      <c r="F42" s="537"/>
      <c r="G42" s="537"/>
      <c r="H42" s="537"/>
      <c r="I42" s="537"/>
    </row>
    <row r="43" spans="1:9" s="689" customFormat="1">
      <c r="A43" s="521"/>
      <c r="B43" s="537"/>
      <c r="C43" s="537"/>
      <c r="D43" s="537"/>
      <c r="E43" s="537"/>
      <c r="F43" s="537"/>
      <c r="G43" s="537"/>
      <c r="H43" s="537"/>
      <c r="I43" s="537"/>
    </row>
    <row r="44" spans="1:9" s="689" customFormat="1">
      <c r="A44" s="521"/>
      <c r="B44" s="68"/>
      <c r="C44" s="68"/>
      <c r="D44" s="68"/>
      <c r="E44" s="68"/>
      <c r="F44" s="68"/>
      <c r="G44" s="68"/>
      <c r="H44" s="68"/>
      <c r="I44" s="68"/>
    </row>
    <row r="45" spans="1:9" s="689" customFormat="1">
      <c r="A45" s="521"/>
      <c r="B45" s="68"/>
      <c r="C45" s="68"/>
      <c r="D45" s="68"/>
      <c r="E45" s="68"/>
      <c r="F45" s="68"/>
      <c r="G45" s="68"/>
      <c r="H45" s="68"/>
      <c r="I45" s="68"/>
    </row>
    <row r="46" spans="1:9" s="689" customFormat="1">
      <c r="A46" s="521"/>
      <c r="B46" s="68"/>
      <c r="C46" s="68"/>
      <c r="D46" s="68"/>
      <c r="E46" s="68"/>
      <c r="F46" s="68"/>
      <c r="G46" s="68"/>
      <c r="H46" s="68"/>
      <c r="I46" s="68"/>
    </row>
    <row r="47" spans="1:9" s="689" customFormat="1">
      <c r="A47" s="521"/>
      <c r="B47" s="68"/>
      <c r="C47" s="68"/>
      <c r="D47" s="68"/>
      <c r="E47" s="68"/>
      <c r="F47" s="68"/>
      <c r="G47" s="68"/>
      <c r="H47" s="68"/>
      <c r="I47" s="68"/>
    </row>
    <row r="48" spans="1:9" s="689" customFormat="1">
      <c r="A48" s="521"/>
      <c r="B48" s="68"/>
      <c r="C48" s="68"/>
      <c r="D48" s="68"/>
      <c r="E48" s="68"/>
      <c r="F48" s="68"/>
      <c r="G48" s="68"/>
      <c r="H48" s="68"/>
      <c r="I48" s="68"/>
    </row>
    <row r="49" spans="1:9" s="689" customFormat="1">
      <c r="A49" s="521"/>
      <c r="B49" s="68"/>
      <c r="C49" s="68"/>
      <c r="D49" s="68"/>
      <c r="E49" s="68"/>
      <c r="F49" s="68"/>
      <c r="G49" s="68"/>
      <c r="H49" s="68"/>
      <c r="I49" s="68"/>
    </row>
    <row r="50" spans="1:9" s="689" customFormat="1">
      <c r="A50" s="521"/>
      <c r="B50" s="68"/>
      <c r="C50" s="68"/>
      <c r="D50" s="68"/>
      <c r="E50" s="68"/>
      <c r="F50" s="68"/>
      <c r="G50" s="68"/>
      <c r="H50" s="68"/>
      <c r="I50" s="68"/>
    </row>
    <row r="51" spans="1:9" s="689" customFormat="1">
      <c r="A51" s="521"/>
      <c r="B51" s="68"/>
      <c r="C51" s="68"/>
      <c r="D51" s="68"/>
      <c r="E51" s="68"/>
      <c r="F51" s="68"/>
      <c r="G51" s="68"/>
      <c r="H51" s="68"/>
      <c r="I51" s="68"/>
    </row>
    <row r="52" spans="1:9" s="689" customFormat="1">
      <c r="A52" s="521"/>
      <c r="B52" s="68"/>
      <c r="C52" s="68"/>
      <c r="D52" s="68"/>
      <c r="E52" s="68"/>
      <c r="F52" s="68"/>
      <c r="G52" s="68"/>
      <c r="H52" s="68"/>
      <c r="I52" s="68"/>
    </row>
    <row r="53" spans="1:9" s="689" customFormat="1">
      <c r="A53" s="521"/>
      <c r="B53" s="68"/>
      <c r="C53" s="68"/>
      <c r="D53" s="68"/>
      <c r="E53" s="68"/>
      <c r="F53" s="68"/>
      <c r="G53" s="68"/>
      <c r="H53" s="68"/>
      <c r="I53" s="68"/>
    </row>
    <row r="54" spans="1:9" s="689" customFormat="1">
      <c r="A54" s="521"/>
      <c r="B54" s="68"/>
      <c r="C54" s="68"/>
      <c r="D54" s="68"/>
      <c r="E54" s="68"/>
      <c r="F54" s="68"/>
      <c r="G54" s="68"/>
      <c r="H54" s="68"/>
      <c r="I54" s="68"/>
    </row>
    <row r="55" spans="1:9" s="689" customFormat="1">
      <c r="A55" s="521"/>
      <c r="B55" s="68"/>
      <c r="C55" s="68"/>
      <c r="D55" s="68"/>
      <c r="E55" s="68"/>
      <c r="F55" s="68"/>
      <c r="G55" s="68"/>
      <c r="H55" s="68"/>
      <c r="I55" s="68"/>
    </row>
    <row r="56" spans="1:9" s="689" customFormat="1">
      <c r="A56" s="521"/>
      <c r="B56" s="68"/>
      <c r="C56" s="68"/>
      <c r="D56" s="68"/>
      <c r="E56" s="68"/>
      <c r="F56" s="68"/>
      <c r="G56" s="68"/>
      <c r="H56" s="68"/>
      <c r="I56" s="68"/>
    </row>
    <row r="57" spans="1:9" s="689" customFormat="1">
      <c r="A57" s="521"/>
      <c r="B57" s="68"/>
      <c r="C57" s="68"/>
      <c r="D57" s="68"/>
      <c r="E57" s="68"/>
      <c r="F57" s="68"/>
      <c r="G57" s="68"/>
      <c r="H57" s="68"/>
      <c r="I57" s="68"/>
    </row>
    <row r="58" spans="1:9" s="689" customFormat="1">
      <c r="A58" s="521"/>
      <c r="B58" s="68"/>
      <c r="C58" s="68"/>
      <c r="D58" s="68"/>
      <c r="E58" s="68"/>
      <c r="F58" s="68"/>
      <c r="G58" s="68"/>
      <c r="H58" s="68"/>
      <c r="I58" s="68"/>
    </row>
    <row r="59" spans="1:9" s="689" customFormat="1">
      <c r="A59" s="521"/>
      <c r="B59" s="68"/>
      <c r="C59" s="68"/>
      <c r="D59" s="68"/>
      <c r="E59" s="68"/>
      <c r="F59" s="68"/>
      <c r="G59" s="68"/>
      <c r="H59" s="68"/>
      <c r="I59" s="68"/>
    </row>
    <row r="60" spans="1:9" s="689" customFormat="1">
      <c r="A60" s="521"/>
      <c r="B60" s="68"/>
      <c r="C60" s="68"/>
      <c r="D60" s="68"/>
      <c r="E60" s="68"/>
      <c r="F60" s="68"/>
      <c r="G60" s="68"/>
      <c r="H60" s="68"/>
      <c r="I60" s="68"/>
    </row>
    <row r="61" spans="1:9" s="689" customFormat="1">
      <c r="A61" s="521"/>
      <c r="B61" s="68"/>
      <c r="C61" s="68"/>
      <c r="D61" s="68"/>
      <c r="E61" s="68"/>
      <c r="F61" s="68"/>
      <c r="G61" s="68"/>
      <c r="H61" s="68"/>
      <c r="I61" s="68"/>
    </row>
    <row r="62" spans="1:9" s="689" customFormat="1">
      <c r="A62" s="521"/>
      <c r="B62" s="68"/>
      <c r="C62" s="68"/>
      <c r="D62" s="68"/>
      <c r="E62" s="68"/>
      <c r="F62" s="68"/>
      <c r="G62" s="68"/>
      <c r="H62" s="68"/>
      <c r="I62" s="68"/>
    </row>
    <row r="63" spans="1:9" s="689" customFormat="1">
      <c r="A63" s="521"/>
      <c r="B63" s="68"/>
      <c r="C63" s="68"/>
      <c r="D63" s="68"/>
      <c r="E63" s="68"/>
      <c r="F63" s="68"/>
      <c r="G63" s="68"/>
      <c r="H63" s="68"/>
      <c r="I63" s="68"/>
    </row>
    <row r="64" spans="1:9" s="689" customFormat="1">
      <c r="A64" s="521"/>
      <c r="B64" s="68"/>
      <c r="C64" s="68"/>
      <c r="D64" s="68"/>
      <c r="E64" s="68"/>
      <c r="F64" s="68"/>
      <c r="G64" s="68"/>
      <c r="H64" s="68"/>
      <c r="I64" s="68"/>
    </row>
    <row r="65" spans="1:9" s="689" customFormat="1">
      <c r="A65" s="521"/>
      <c r="B65" s="68"/>
      <c r="C65" s="68"/>
      <c r="D65" s="68"/>
      <c r="E65" s="68"/>
      <c r="F65" s="68"/>
      <c r="G65" s="68"/>
      <c r="H65" s="68"/>
      <c r="I65" s="68"/>
    </row>
    <row r="66" spans="1:9" s="689" customFormat="1">
      <c r="A66" s="521"/>
      <c r="B66" s="68"/>
      <c r="C66" s="68"/>
      <c r="D66" s="68"/>
      <c r="E66" s="68"/>
      <c r="F66" s="68"/>
      <c r="G66" s="68"/>
      <c r="H66" s="68"/>
      <c r="I66" s="68"/>
    </row>
    <row r="67" spans="1:9" s="689" customFormat="1">
      <c r="A67" s="521"/>
      <c r="B67" s="68"/>
      <c r="C67" s="68"/>
      <c r="D67" s="68"/>
      <c r="E67" s="68"/>
      <c r="F67" s="68"/>
      <c r="G67" s="68"/>
      <c r="H67" s="68"/>
      <c r="I67" s="68"/>
    </row>
    <row r="68" spans="1:9" s="689" customFormat="1">
      <c r="A68" s="521"/>
      <c r="B68" s="68"/>
      <c r="C68" s="68"/>
      <c r="D68" s="68"/>
      <c r="E68" s="68"/>
      <c r="F68" s="68"/>
      <c r="G68" s="68"/>
      <c r="H68" s="68"/>
      <c r="I68" s="68"/>
    </row>
    <row r="69" spans="1:9" s="689" customFormat="1">
      <c r="A69" s="521"/>
      <c r="B69" s="68"/>
      <c r="C69" s="68"/>
      <c r="D69" s="68"/>
      <c r="E69" s="68"/>
      <c r="F69" s="68"/>
      <c r="G69" s="68"/>
      <c r="H69" s="68"/>
      <c r="I69" s="68"/>
    </row>
    <row r="70" spans="1:9" s="689" customFormat="1">
      <c r="A70" s="521"/>
      <c r="B70" s="68"/>
      <c r="C70" s="68"/>
      <c r="D70" s="68"/>
      <c r="E70" s="68"/>
      <c r="F70" s="68"/>
      <c r="G70" s="68"/>
      <c r="H70" s="68"/>
      <c r="I70" s="68"/>
    </row>
    <row r="71" spans="1:9" s="689" customFormat="1">
      <c r="A71" s="521"/>
      <c r="B71" s="68"/>
      <c r="C71" s="68"/>
      <c r="D71" s="68"/>
      <c r="E71" s="68"/>
      <c r="F71" s="68"/>
      <c r="G71" s="68"/>
      <c r="H71" s="68"/>
      <c r="I71" s="68"/>
    </row>
    <row r="72" spans="1:9" s="689" customFormat="1">
      <c r="A72" s="521"/>
      <c r="B72" s="68"/>
      <c r="C72" s="68"/>
      <c r="D72" s="68"/>
      <c r="E72" s="68"/>
      <c r="F72" s="68"/>
      <c r="G72" s="68"/>
      <c r="H72" s="68"/>
      <c r="I72" s="68"/>
    </row>
    <row r="73" spans="1:9" s="689" customFormat="1">
      <c r="A73" s="521"/>
      <c r="B73" s="68"/>
      <c r="C73" s="68"/>
      <c r="D73" s="68"/>
      <c r="E73" s="68"/>
      <c r="F73" s="68"/>
      <c r="G73" s="68"/>
      <c r="H73" s="68"/>
      <c r="I73" s="68"/>
    </row>
    <row r="74" spans="1:9" s="689" customFormat="1">
      <c r="A74" s="521"/>
      <c r="B74" s="68"/>
      <c r="C74" s="68"/>
      <c r="D74" s="68"/>
      <c r="E74" s="68"/>
      <c r="F74" s="68"/>
      <c r="G74" s="68"/>
      <c r="H74" s="68"/>
      <c r="I74" s="68"/>
    </row>
    <row r="75" spans="1:9" s="689" customFormat="1">
      <c r="A75" s="521"/>
      <c r="B75" s="68"/>
      <c r="C75" s="68"/>
      <c r="D75" s="68"/>
      <c r="E75" s="68"/>
      <c r="F75" s="68"/>
      <c r="G75" s="68"/>
      <c r="H75" s="68"/>
      <c r="I75" s="68"/>
    </row>
    <row r="76" spans="1:9" s="689" customFormat="1">
      <c r="A76" s="521"/>
      <c r="B76" s="68"/>
      <c r="C76" s="68"/>
      <c r="D76" s="68"/>
      <c r="E76" s="68"/>
      <c r="F76" s="68"/>
      <c r="G76" s="68"/>
      <c r="H76" s="68"/>
      <c r="I76" s="68"/>
    </row>
    <row r="77" spans="1:9" s="689" customFormat="1">
      <c r="A77" s="521"/>
      <c r="B77" s="68"/>
      <c r="C77" s="68"/>
      <c r="D77" s="68"/>
      <c r="E77" s="68"/>
      <c r="F77" s="68"/>
      <c r="G77" s="68"/>
      <c r="H77" s="68"/>
      <c r="I77" s="68"/>
    </row>
    <row r="78" spans="1:9" s="689" customFormat="1">
      <c r="A78" s="521"/>
      <c r="B78" s="68"/>
      <c r="C78" s="68"/>
      <c r="D78" s="68"/>
      <c r="E78" s="68"/>
      <c r="F78" s="68"/>
      <c r="G78" s="68"/>
      <c r="H78" s="68"/>
      <c r="I78" s="68"/>
    </row>
    <row r="79" spans="1:9" s="689" customFormat="1">
      <c r="A79" s="521"/>
      <c r="B79" s="68"/>
      <c r="C79" s="68"/>
      <c r="D79" s="68"/>
      <c r="E79" s="68"/>
      <c r="F79" s="68"/>
      <c r="G79" s="68"/>
      <c r="H79" s="68"/>
      <c r="I79" s="68"/>
    </row>
    <row r="80" spans="1:9" s="689" customFormat="1">
      <c r="A80" s="521"/>
      <c r="B80" s="68"/>
      <c r="C80" s="68"/>
      <c r="D80" s="68"/>
      <c r="E80" s="68"/>
      <c r="F80" s="68"/>
      <c r="G80" s="68"/>
      <c r="H80" s="68"/>
      <c r="I80" s="68"/>
    </row>
    <row r="81" spans="1:9" s="689" customFormat="1">
      <c r="A81" s="521"/>
      <c r="B81" s="68"/>
      <c r="C81" s="68"/>
      <c r="D81" s="68"/>
      <c r="E81" s="68"/>
      <c r="F81" s="68"/>
      <c r="G81" s="68"/>
      <c r="H81" s="68"/>
      <c r="I81" s="68"/>
    </row>
    <row r="82" spans="1:9" s="689" customFormat="1">
      <c r="A82" s="521"/>
      <c r="B82" s="68"/>
      <c r="C82" s="68"/>
      <c r="D82" s="68"/>
      <c r="E82" s="68"/>
      <c r="F82" s="68"/>
      <c r="G82" s="68"/>
      <c r="H82" s="68"/>
      <c r="I82" s="68"/>
    </row>
    <row r="83" spans="1:9" s="689" customFormat="1">
      <c r="A83" s="521"/>
      <c r="B83" s="68"/>
      <c r="C83" s="68"/>
      <c r="D83" s="68"/>
      <c r="E83" s="68"/>
      <c r="F83" s="68"/>
      <c r="G83" s="68"/>
      <c r="H83" s="68"/>
      <c r="I83" s="68"/>
    </row>
    <row r="84" spans="1:9" s="689" customFormat="1">
      <c r="A84" s="521"/>
      <c r="B84" s="68"/>
      <c r="C84" s="68"/>
      <c r="D84" s="68"/>
      <c r="E84" s="68"/>
      <c r="F84" s="68"/>
      <c r="G84" s="68"/>
      <c r="H84" s="68"/>
      <c r="I84" s="68"/>
    </row>
    <row r="85" spans="1:9" s="689" customFormat="1">
      <c r="A85" s="521"/>
      <c r="B85" s="68"/>
      <c r="C85" s="68"/>
      <c r="D85" s="68"/>
      <c r="E85" s="68"/>
      <c r="F85" s="68"/>
      <c r="G85" s="68"/>
      <c r="H85" s="68"/>
      <c r="I85" s="68"/>
    </row>
    <row r="86" spans="1:9" s="689" customFormat="1">
      <c r="A86" s="521"/>
      <c r="B86" s="68"/>
      <c r="C86" s="68"/>
      <c r="D86" s="68"/>
      <c r="E86" s="68"/>
      <c r="F86" s="68"/>
      <c r="G86" s="68"/>
      <c r="H86" s="68"/>
      <c r="I86" s="68"/>
    </row>
    <row r="87" spans="1:9" s="689" customFormat="1">
      <c r="A87" s="521"/>
      <c r="B87" s="68"/>
      <c r="C87" s="68"/>
      <c r="D87" s="68"/>
      <c r="E87" s="68"/>
      <c r="F87" s="68"/>
      <c r="G87" s="68"/>
      <c r="H87" s="68"/>
      <c r="I87" s="68"/>
    </row>
    <row r="88" spans="1:9" s="689" customFormat="1">
      <c r="A88" s="521"/>
      <c r="B88" s="68"/>
      <c r="C88" s="68"/>
      <c r="D88" s="68"/>
      <c r="E88" s="68"/>
      <c r="F88" s="68"/>
      <c r="G88" s="68"/>
      <c r="H88" s="68"/>
      <c r="I88" s="68"/>
    </row>
    <row r="89" spans="1:9" s="689" customFormat="1">
      <c r="A89" s="521"/>
      <c r="B89" s="68"/>
      <c r="C89" s="68"/>
      <c r="D89" s="68"/>
      <c r="E89" s="68"/>
      <c r="F89" s="68"/>
      <c r="G89" s="68"/>
      <c r="H89" s="68"/>
      <c r="I89" s="68"/>
    </row>
    <row r="90" spans="1:9" s="689" customFormat="1">
      <c r="A90" s="521"/>
      <c r="B90" s="68"/>
      <c r="C90" s="68"/>
      <c r="D90" s="68"/>
      <c r="E90" s="68"/>
      <c r="F90" s="68"/>
      <c r="G90" s="68"/>
      <c r="H90" s="68"/>
      <c r="I90" s="68"/>
    </row>
    <row r="91" spans="1:9" s="689" customFormat="1">
      <c r="A91" s="521"/>
      <c r="B91" s="68"/>
      <c r="C91" s="68"/>
      <c r="D91" s="68"/>
      <c r="E91" s="68"/>
      <c r="F91" s="68"/>
      <c r="G91" s="68"/>
      <c r="H91" s="68"/>
      <c r="I91" s="68"/>
    </row>
    <row r="92" spans="1:9" s="689" customFormat="1">
      <c r="A92" s="521"/>
      <c r="B92" s="68"/>
      <c r="C92" s="68"/>
      <c r="D92" s="68"/>
      <c r="E92" s="68"/>
      <c r="F92" s="68"/>
      <c r="G92" s="68"/>
      <c r="H92" s="68"/>
      <c r="I92" s="68"/>
    </row>
    <row r="93" spans="1:9" s="689" customFormat="1">
      <c r="A93" s="521"/>
      <c r="B93" s="68"/>
      <c r="C93" s="68"/>
      <c r="D93" s="68"/>
      <c r="E93" s="68"/>
      <c r="F93" s="68"/>
      <c r="G93" s="68"/>
      <c r="H93" s="68"/>
      <c r="I93" s="68"/>
    </row>
    <row r="94" spans="1:9" s="689" customFormat="1">
      <c r="A94" s="521"/>
      <c r="B94" s="68"/>
      <c r="C94" s="68"/>
      <c r="D94" s="68"/>
      <c r="E94" s="68"/>
      <c r="F94" s="68"/>
      <c r="G94" s="68"/>
      <c r="H94" s="68"/>
      <c r="I94" s="68"/>
    </row>
    <row r="95" spans="1:9" s="689" customFormat="1">
      <c r="A95" s="521"/>
      <c r="B95" s="68"/>
      <c r="C95" s="68"/>
      <c r="D95" s="68"/>
      <c r="E95" s="68"/>
      <c r="F95" s="68"/>
      <c r="G95" s="68"/>
      <c r="H95" s="68"/>
      <c r="I95" s="68"/>
    </row>
    <row r="96" spans="1:9" s="689" customFormat="1">
      <c r="A96" s="521"/>
      <c r="B96" s="68"/>
      <c r="C96" s="68"/>
      <c r="D96" s="68"/>
      <c r="E96" s="68"/>
      <c r="F96" s="68"/>
      <c r="G96" s="68"/>
      <c r="H96" s="68"/>
      <c r="I96" s="68"/>
    </row>
    <row r="97" spans="1:9" s="689" customFormat="1">
      <c r="A97" s="521"/>
      <c r="B97" s="68"/>
      <c r="C97" s="68"/>
      <c r="D97" s="68"/>
      <c r="E97" s="68"/>
      <c r="F97" s="68"/>
      <c r="G97" s="68"/>
      <c r="H97" s="68"/>
      <c r="I97" s="68"/>
    </row>
    <row r="98" spans="1:9" s="689" customFormat="1">
      <c r="A98" s="521"/>
      <c r="B98" s="68"/>
      <c r="C98" s="68"/>
      <c r="D98" s="68"/>
      <c r="E98" s="68"/>
      <c r="F98" s="68"/>
      <c r="G98" s="68"/>
      <c r="H98" s="68"/>
      <c r="I98" s="68"/>
    </row>
    <row r="99" spans="1:9" s="689" customFormat="1">
      <c r="A99" s="521"/>
      <c r="B99" s="68"/>
      <c r="C99" s="68"/>
      <c r="D99" s="68"/>
      <c r="E99" s="68"/>
      <c r="F99" s="68"/>
      <c r="G99" s="68"/>
      <c r="H99" s="68"/>
      <c r="I99" s="68"/>
    </row>
    <row r="100" spans="1:9" s="689" customFormat="1">
      <c r="A100" s="521"/>
      <c r="B100" s="68"/>
      <c r="C100" s="68"/>
      <c r="D100" s="68"/>
      <c r="E100" s="68"/>
      <c r="F100" s="68"/>
      <c r="G100" s="68"/>
      <c r="H100" s="68"/>
      <c r="I100" s="68"/>
    </row>
    <row r="101" spans="1:9" s="689" customFormat="1">
      <c r="A101" s="521"/>
      <c r="B101" s="68"/>
      <c r="C101" s="68"/>
      <c r="D101" s="68"/>
      <c r="E101" s="68"/>
      <c r="F101" s="68"/>
      <c r="G101" s="68"/>
      <c r="H101" s="68"/>
      <c r="I101" s="68"/>
    </row>
    <row r="102" spans="1:9" s="689" customFormat="1">
      <c r="A102" s="521"/>
      <c r="B102" s="68"/>
      <c r="C102" s="68"/>
      <c r="D102" s="68"/>
      <c r="E102" s="68"/>
      <c r="F102" s="68"/>
      <c r="G102" s="68"/>
      <c r="H102" s="68"/>
      <c r="I102" s="68"/>
    </row>
    <row r="103" spans="1:9" s="689" customFormat="1">
      <c r="A103" s="521"/>
      <c r="B103" s="68"/>
      <c r="C103" s="68"/>
      <c r="D103" s="68"/>
      <c r="E103" s="68"/>
      <c r="F103" s="68"/>
      <c r="G103" s="68"/>
      <c r="H103" s="68"/>
      <c r="I103" s="68"/>
    </row>
    <row r="104" spans="1:9" s="689" customFormat="1">
      <c r="A104" s="521"/>
      <c r="B104" s="68"/>
      <c r="C104" s="68"/>
      <c r="D104" s="68"/>
      <c r="E104" s="68"/>
      <c r="F104" s="68"/>
      <c r="G104" s="68"/>
      <c r="H104" s="68"/>
      <c r="I104" s="68"/>
    </row>
    <row r="105" spans="1:9" s="689" customFormat="1">
      <c r="A105" s="521"/>
      <c r="B105" s="68"/>
      <c r="C105" s="68"/>
      <c r="D105" s="68"/>
      <c r="E105" s="68"/>
      <c r="F105" s="68"/>
      <c r="G105" s="68"/>
      <c r="H105" s="68"/>
      <c r="I105" s="68"/>
    </row>
    <row r="106" spans="1:9" s="689" customFormat="1">
      <c r="A106" s="521"/>
      <c r="B106" s="68"/>
      <c r="C106" s="68"/>
      <c r="D106" s="68"/>
      <c r="E106" s="68"/>
      <c r="F106" s="68"/>
      <c r="G106" s="68"/>
      <c r="H106" s="68"/>
      <c r="I106" s="68"/>
    </row>
    <row r="107" spans="1:9" s="689" customFormat="1">
      <c r="A107" s="521"/>
      <c r="B107" s="68"/>
      <c r="C107" s="68"/>
      <c r="D107" s="68"/>
      <c r="E107" s="68"/>
      <c r="F107" s="68"/>
      <c r="G107" s="68"/>
      <c r="H107" s="68"/>
      <c r="I107" s="68"/>
    </row>
    <row r="108" spans="1:9" s="689" customFormat="1">
      <c r="A108" s="521"/>
      <c r="B108" s="68"/>
      <c r="C108" s="68"/>
      <c r="D108" s="68"/>
      <c r="E108" s="68"/>
      <c r="F108" s="68"/>
      <c r="G108" s="68"/>
      <c r="H108" s="68"/>
      <c r="I108" s="68"/>
    </row>
    <row r="109" spans="1:9" s="689" customFormat="1">
      <c r="A109" s="521"/>
      <c r="B109" s="68"/>
      <c r="C109" s="68"/>
      <c r="D109" s="68"/>
      <c r="E109" s="68"/>
      <c r="F109" s="68"/>
      <c r="G109" s="68"/>
      <c r="H109" s="68"/>
      <c r="I109" s="68"/>
    </row>
    <row r="110" spans="1:9" s="689" customFormat="1">
      <c r="A110" s="521"/>
      <c r="B110" s="68"/>
      <c r="C110" s="68"/>
      <c r="D110" s="68"/>
      <c r="E110" s="68"/>
      <c r="F110" s="68"/>
      <c r="G110" s="68"/>
      <c r="H110" s="68"/>
      <c r="I110" s="68"/>
    </row>
    <row r="111" spans="1:9" s="689" customFormat="1">
      <c r="A111" s="521"/>
      <c r="B111" s="68"/>
      <c r="C111" s="68"/>
      <c r="D111" s="68"/>
      <c r="E111" s="68"/>
      <c r="F111" s="68"/>
      <c r="G111" s="68"/>
      <c r="H111" s="68"/>
      <c r="I111" s="68"/>
    </row>
    <row r="112" spans="1:9" s="689" customFormat="1">
      <c r="A112" s="521"/>
      <c r="B112" s="68"/>
      <c r="C112" s="68"/>
      <c r="D112" s="68"/>
      <c r="E112" s="68"/>
      <c r="F112" s="68"/>
      <c r="G112" s="68"/>
      <c r="H112" s="68"/>
      <c r="I112" s="68"/>
    </row>
    <row r="113" spans="1:9" s="689" customFormat="1">
      <c r="A113" s="521"/>
      <c r="B113" s="68"/>
      <c r="C113" s="68"/>
      <c r="D113" s="68"/>
      <c r="E113" s="68"/>
      <c r="F113" s="68"/>
      <c r="G113" s="68"/>
      <c r="H113" s="68"/>
      <c r="I113" s="68"/>
    </row>
    <row r="114" spans="1:9" s="689" customFormat="1">
      <c r="A114" s="521"/>
      <c r="B114" s="68"/>
      <c r="C114" s="68"/>
      <c r="D114" s="68"/>
      <c r="E114" s="68"/>
      <c r="F114" s="68"/>
      <c r="G114" s="68"/>
      <c r="H114" s="68"/>
      <c r="I114" s="68"/>
    </row>
    <row r="115" spans="1:9" s="689" customFormat="1">
      <c r="A115" s="521"/>
      <c r="B115" s="68"/>
      <c r="C115" s="68"/>
      <c r="D115" s="68"/>
      <c r="E115" s="68"/>
      <c r="F115" s="68"/>
      <c r="G115" s="68"/>
      <c r="H115" s="68"/>
      <c r="I115" s="68"/>
    </row>
    <row r="116" spans="1:9" s="689" customFormat="1">
      <c r="A116" s="521"/>
      <c r="B116" s="68"/>
      <c r="C116" s="68"/>
      <c r="D116" s="68"/>
      <c r="E116" s="68"/>
      <c r="F116" s="68"/>
      <c r="G116" s="68"/>
      <c r="H116" s="68"/>
      <c r="I116" s="68"/>
    </row>
    <row r="117" spans="1:9" s="689" customFormat="1">
      <c r="A117" s="521"/>
      <c r="B117" s="68"/>
      <c r="C117" s="68"/>
      <c r="D117" s="68"/>
      <c r="E117" s="68"/>
      <c r="F117" s="68"/>
      <c r="G117" s="68"/>
      <c r="H117" s="68"/>
      <c r="I117" s="68"/>
    </row>
    <row r="118" spans="1:9" s="689" customFormat="1">
      <c r="A118" s="521"/>
      <c r="B118" s="68"/>
      <c r="C118" s="68"/>
      <c r="D118" s="68"/>
      <c r="E118" s="68"/>
      <c r="F118" s="68"/>
      <c r="G118" s="68"/>
      <c r="H118" s="68"/>
      <c r="I118" s="68"/>
    </row>
    <row r="119" spans="1:9" s="689" customFormat="1">
      <c r="A119" s="521"/>
      <c r="B119" s="68"/>
      <c r="C119" s="68"/>
      <c r="D119" s="68"/>
      <c r="E119" s="68"/>
      <c r="F119" s="68"/>
      <c r="G119" s="68"/>
      <c r="H119" s="68"/>
      <c r="I119" s="68"/>
    </row>
    <row r="120" spans="1:9" s="689" customFormat="1">
      <c r="A120" s="521"/>
      <c r="B120" s="68"/>
      <c r="C120" s="68"/>
      <c r="D120" s="68"/>
      <c r="E120" s="68"/>
      <c r="F120" s="68"/>
      <c r="G120" s="68"/>
      <c r="H120" s="68"/>
      <c r="I120" s="68"/>
    </row>
    <row r="121" spans="1:9" s="689" customFormat="1">
      <c r="A121" s="521"/>
      <c r="B121" s="68"/>
      <c r="C121" s="68"/>
      <c r="D121" s="68"/>
      <c r="E121" s="68"/>
      <c r="F121" s="68"/>
      <c r="G121" s="68"/>
      <c r="H121" s="68"/>
      <c r="I121" s="68"/>
    </row>
    <row r="122" spans="1:9" s="689" customFormat="1">
      <c r="A122" s="521"/>
      <c r="B122" s="68"/>
      <c r="C122" s="68"/>
      <c r="D122" s="68"/>
      <c r="E122" s="68"/>
      <c r="F122" s="68"/>
      <c r="G122" s="68"/>
      <c r="H122" s="68"/>
      <c r="I122" s="68"/>
    </row>
    <row r="123" spans="1:9" s="689" customFormat="1">
      <c r="A123" s="521"/>
      <c r="B123" s="68"/>
      <c r="C123" s="68"/>
      <c r="D123" s="68"/>
      <c r="E123" s="68"/>
      <c r="F123" s="68"/>
      <c r="G123" s="68"/>
      <c r="H123" s="68"/>
      <c r="I123" s="68"/>
    </row>
    <row r="124" spans="1:9" s="689" customFormat="1">
      <c r="A124" s="521"/>
      <c r="B124" s="68"/>
      <c r="C124" s="68"/>
      <c r="D124" s="68"/>
      <c r="E124" s="68"/>
      <c r="F124" s="68"/>
      <c r="G124" s="68"/>
      <c r="H124" s="68"/>
      <c r="I124" s="68"/>
    </row>
    <row r="125" spans="1:9" s="689" customFormat="1">
      <c r="A125" s="521"/>
      <c r="B125" s="68"/>
      <c r="C125" s="68"/>
      <c r="D125" s="68"/>
      <c r="E125" s="68"/>
      <c r="F125" s="68"/>
      <c r="G125" s="68"/>
      <c r="H125" s="68"/>
      <c r="I125" s="68"/>
    </row>
    <row r="126" spans="1:9" s="689" customFormat="1">
      <c r="A126" s="521"/>
      <c r="B126" s="68"/>
      <c r="C126" s="68"/>
      <c r="D126" s="68"/>
      <c r="E126" s="68"/>
      <c r="F126" s="68"/>
      <c r="G126" s="68"/>
      <c r="H126" s="68"/>
      <c r="I126" s="68"/>
    </row>
    <row r="127" spans="1:9" s="689" customFormat="1">
      <c r="A127" s="521"/>
      <c r="B127" s="68"/>
      <c r="C127" s="68"/>
      <c r="D127" s="68"/>
      <c r="E127" s="68"/>
      <c r="F127" s="68"/>
      <c r="G127" s="68"/>
      <c r="H127" s="68"/>
      <c r="I127" s="68"/>
    </row>
    <row r="128" spans="1:9" s="689" customFormat="1">
      <c r="A128" s="521"/>
      <c r="B128" s="68"/>
      <c r="C128" s="68"/>
      <c r="D128" s="68"/>
      <c r="E128" s="68"/>
      <c r="F128" s="68"/>
      <c r="G128" s="68"/>
      <c r="H128" s="68"/>
      <c r="I128" s="68"/>
    </row>
    <row r="129" spans="1:9" s="689" customFormat="1">
      <c r="A129" s="521"/>
      <c r="B129" s="68"/>
      <c r="C129" s="68"/>
      <c r="D129" s="68"/>
      <c r="E129" s="68"/>
      <c r="F129" s="68"/>
      <c r="G129" s="68"/>
      <c r="H129" s="68"/>
      <c r="I129" s="68"/>
    </row>
    <row r="130" spans="1:9" s="689" customFormat="1">
      <c r="A130" s="521"/>
      <c r="B130" s="68"/>
      <c r="C130" s="68"/>
      <c r="D130" s="68"/>
      <c r="E130" s="68"/>
      <c r="F130" s="68"/>
      <c r="G130" s="68"/>
      <c r="H130" s="68"/>
      <c r="I130" s="68"/>
    </row>
    <row r="131" spans="1:9" s="689" customFormat="1">
      <c r="A131" s="521"/>
      <c r="B131" s="68"/>
      <c r="C131" s="68"/>
      <c r="D131" s="68"/>
      <c r="E131" s="68"/>
      <c r="F131" s="68"/>
      <c r="G131" s="68"/>
      <c r="H131" s="68"/>
      <c r="I131" s="68"/>
    </row>
    <row r="132" spans="1:9" s="689" customFormat="1">
      <c r="A132" s="521"/>
      <c r="B132" s="68"/>
      <c r="C132" s="68"/>
      <c r="D132" s="68"/>
      <c r="E132" s="68"/>
      <c r="F132" s="68"/>
      <c r="G132" s="68"/>
      <c r="H132" s="68"/>
      <c r="I132" s="68"/>
    </row>
    <row r="133" spans="1:9" s="689" customFormat="1">
      <c r="A133" s="521"/>
      <c r="B133" s="68"/>
      <c r="C133" s="68"/>
      <c r="D133" s="68"/>
      <c r="E133" s="68"/>
      <c r="F133" s="68"/>
      <c r="G133" s="68"/>
      <c r="H133" s="68"/>
      <c r="I133" s="68"/>
    </row>
    <row r="134" spans="1:9" s="689" customFormat="1">
      <c r="A134" s="521"/>
      <c r="B134" s="68"/>
      <c r="C134" s="68"/>
      <c r="D134" s="68"/>
      <c r="E134" s="68"/>
      <c r="F134" s="68"/>
      <c r="G134" s="68"/>
      <c r="H134" s="68"/>
      <c r="I134" s="68"/>
    </row>
    <row r="135" spans="1:9" s="689" customFormat="1">
      <c r="A135" s="521"/>
      <c r="B135" s="68"/>
      <c r="C135" s="68"/>
      <c r="D135" s="68"/>
      <c r="E135" s="68"/>
      <c r="F135" s="68"/>
      <c r="G135" s="68"/>
      <c r="H135" s="68"/>
      <c r="I135" s="68"/>
    </row>
    <row r="136" spans="1:9" s="689" customFormat="1">
      <c r="A136" s="521"/>
      <c r="B136" s="68"/>
      <c r="C136" s="68"/>
      <c r="D136" s="68"/>
      <c r="E136" s="68"/>
      <c r="F136" s="68"/>
      <c r="G136" s="68"/>
      <c r="H136" s="68"/>
      <c r="I136" s="68"/>
    </row>
    <row r="137" spans="1:9" s="689" customFormat="1">
      <c r="A137" s="521"/>
      <c r="B137" s="68"/>
      <c r="C137" s="68"/>
      <c r="D137" s="68"/>
      <c r="E137" s="68"/>
      <c r="F137" s="68"/>
      <c r="G137" s="68"/>
      <c r="H137" s="68"/>
      <c r="I137" s="68"/>
    </row>
    <row r="138" spans="1:9" s="689" customFormat="1">
      <c r="A138" s="521"/>
      <c r="B138" s="68"/>
      <c r="C138" s="68"/>
      <c r="D138" s="68"/>
      <c r="E138" s="68"/>
      <c r="F138" s="68"/>
      <c r="G138" s="68"/>
      <c r="H138" s="68"/>
      <c r="I138" s="68"/>
    </row>
    <row r="139" spans="1:9" s="689" customFormat="1">
      <c r="A139" s="521"/>
      <c r="B139" s="68"/>
      <c r="C139" s="68"/>
      <c r="D139" s="68"/>
      <c r="E139" s="68"/>
      <c r="F139" s="68"/>
      <c r="G139" s="68"/>
      <c r="H139" s="68"/>
      <c r="I139" s="68"/>
    </row>
    <row r="140" spans="1:9" s="689" customFormat="1">
      <c r="A140" s="521"/>
      <c r="B140" s="68"/>
      <c r="C140" s="68"/>
      <c r="D140" s="68"/>
      <c r="E140" s="68"/>
      <c r="F140" s="68"/>
      <c r="G140" s="68"/>
      <c r="H140" s="68"/>
      <c r="I140" s="68"/>
    </row>
    <row r="141" spans="1:9" s="689" customFormat="1">
      <c r="A141" s="521"/>
      <c r="B141" s="68"/>
      <c r="C141" s="68"/>
      <c r="D141" s="68"/>
      <c r="E141" s="68"/>
      <c r="F141" s="68"/>
      <c r="G141" s="68"/>
      <c r="H141" s="68"/>
      <c r="I141" s="68"/>
    </row>
    <row r="142" spans="1:9" s="689" customFormat="1">
      <c r="A142" s="521"/>
      <c r="B142" s="68"/>
      <c r="C142" s="68"/>
      <c r="D142" s="68"/>
      <c r="E142" s="68"/>
      <c r="F142" s="68"/>
      <c r="G142" s="68"/>
      <c r="H142" s="68"/>
      <c r="I142" s="68"/>
    </row>
    <row r="143" spans="1:9" s="689" customFormat="1">
      <c r="A143" s="521"/>
      <c r="B143" s="68"/>
      <c r="C143" s="68"/>
      <c r="D143" s="68"/>
      <c r="E143" s="68"/>
      <c r="F143" s="68"/>
      <c r="G143" s="68"/>
      <c r="H143" s="68"/>
      <c r="I143" s="68"/>
    </row>
    <row r="144" spans="1:9" s="689" customFormat="1">
      <c r="A144" s="521"/>
      <c r="B144" s="68"/>
      <c r="C144" s="68"/>
      <c r="D144" s="68"/>
      <c r="E144" s="68"/>
      <c r="F144" s="68"/>
      <c r="G144" s="68"/>
      <c r="H144" s="68"/>
      <c r="I144" s="68"/>
    </row>
    <row r="145" spans="1:9" s="689" customFormat="1">
      <c r="A145" s="521"/>
      <c r="B145" s="68"/>
      <c r="C145" s="68"/>
      <c r="D145" s="68"/>
      <c r="E145" s="68"/>
      <c r="F145" s="68"/>
      <c r="G145" s="68"/>
      <c r="H145" s="68"/>
      <c r="I145" s="68"/>
    </row>
    <row r="146" spans="1:9" s="689" customFormat="1">
      <c r="A146" s="521"/>
      <c r="B146" s="68"/>
      <c r="C146" s="68"/>
      <c r="D146" s="68"/>
      <c r="E146" s="68"/>
      <c r="F146" s="68"/>
      <c r="G146" s="68"/>
      <c r="H146" s="68"/>
      <c r="I146" s="68"/>
    </row>
    <row r="147" spans="1:9" s="689" customFormat="1">
      <c r="A147" s="521"/>
      <c r="B147" s="68"/>
      <c r="C147" s="68"/>
      <c r="D147" s="68"/>
      <c r="E147" s="68"/>
      <c r="F147" s="68"/>
      <c r="G147" s="68"/>
      <c r="H147" s="68"/>
      <c r="I147" s="68"/>
    </row>
    <row r="148" spans="1:9" s="689" customFormat="1">
      <c r="A148" s="521"/>
      <c r="B148" s="68"/>
      <c r="C148" s="68"/>
      <c r="D148" s="68"/>
      <c r="E148" s="68"/>
      <c r="F148" s="68"/>
      <c r="G148" s="68"/>
      <c r="H148" s="68"/>
      <c r="I148" s="68"/>
    </row>
    <row r="149" spans="1:9" s="689" customFormat="1">
      <c r="A149" s="521"/>
      <c r="B149" s="68"/>
      <c r="C149" s="68"/>
      <c r="D149" s="68"/>
      <c r="E149" s="68"/>
      <c r="F149" s="68"/>
      <c r="G149" s="68"/>
      <c r="H149" s="68"/>
      <c r="I149" s="68"/>
    </row>
    <row r="150" spans="1:9" s="689" customFormat="1">
      <c r="A150" s="521"/>
      <c r="B150" s="68"/>
      <c r="C150" s="68"/>
      <c r="D150" s="68"/>
      <c r="E150" s="68"/>
      <c r="F150" s="68"/>
      <c r="G150" s="68"/>
      <c r="H150" s="68"/>
      <c r="I150" s="68"/>
    </row>
    <row r="151" spans="1:9" s="689" customFormat="1">
      <c r="A151" s="521"/>
      <c r="B151" s="68"/>
      <c r="C151" s="68"/>
      <c r="D151" s="68"/>
      <c r="E151" s="68"/>
      <c r="F151" s="68"/>
      <c r="G151" s="68"/>
      <c r="H151" s="68"/>
      <c r="I151" s="68"/>
    </row>
    <row r="152" spans="1:9" s="689" customFormat="1">
      <c r="A152" s="521"/>
      <c r="B152" s="68"/>
      <c r="C152" s="68"/>
      <c r="D152" s="68"/>
      <c r="E152" s="68"/>
      <c r="F152" s="68"/>
      <c r="G152" s="68"/>
      <c r="H152" s="68"/>
      <c r="I152" s="68"/>
    </row>
    <row r="153" spans="1:9" s="689" customFormat="1">
      <c r="A153" s="521"/>
      <c r="B153" s="68"/>
      <c r="C153" s="68"/>
      <c r="D153" s="68"/>
      <c r="E153" s="68"/>
      <c r="F153" s="68"/>
      <c r="G153" s="68"/>
      <c r="H153" s="68"/>
      <c r="I153" s="68"/>
    </row>
    <row r="154" spans="1:9" s="689" customFormat="1">
      <c r="A154" s="521"/>
      <c r="B154" s="68"/>
      <c r="C154" s="68"/>
      <c r="D154" s="68"/>
      <c r="E154" s="68"/>
      <c r="F154" s="68"/>
      <c r="G154" s="68"/>
      <c r="H154" s="68"/>
      <c r="I154" s="68"/>
    </row>
    <row r="155" spans="1:9" s="689" customFormat="1">
      <c r="A155" s="521"/>
      <c r="B155" s="68"/>
      <c r="C155" s="68"/>
      <c r="D155" s="68"/>
      <c r="E155" s="68"/>
      <c r="F155" s="68"/>
      <c r="G155" s="68"/>
      <c r="H155" s="68"/>
      <c r="I155" s="68"/>
    </row>
    <row r="156" spans="1:9" s="689" customFormat="1">
      <c r="A156" s="521"/>
      <c r="B156" s="68"/>
      <c r="C156" s="68"/>
      <c r="D156" s="68"/>
      <c r="E156" s="68"/>
      <c r="F156" s="68"/>
      <c r="G156" s="68"/>
      <c r="H156" s="68"/>
      <c r="I156" s="68"/>
    </row>
    <row r="157" spans="1:9" s="689" customFormat="1">
      <c r="A157" s="521"/>
      <c r="B157" s="68"/>
      <c r="C157" s="68"/>
      <c r="D157" s="68"/>
      <c r="E157" s="68"/>
      <c r="F157" s="68"/>
      <c r="G157" s="68"/>
      <c r="H157" s="68"/>
      <c r="I157" s="68"/>
    </row>
    <row r="158" spans="1:9" s="689" customFormat="1">
      <c r="A158" s="521"/>
      <c r="B158" s="68"/>
      <c r="C158" s="68"/>
      <c r="D158" s="68"/>
      <c r="E158" s="68"/>
      <c r="F158" s="68"/>
      <c r="G158" s="68"/>
      <c r="H158" s="68"/>
      <c r="I158" s="68"/>
    </row>
    <row r="159" spans="1:9" s="689" customFormat="1">
      <c r="A159" s="521"/>
      <c r="B159" s="68"/>
      <c r="C159" s="68"/>
      <c r="D159" s="68"/>
      <c r="E159" s="68"/>
      <c r="F159" s="68"/>
      <c r="G159" s="68"/>
      <c r="H159" s="68"/>
      <c r="I159" s="68"/>
    </row>
    <row r="160" spans="1:9" s="689" customFormat="1">
      <c r="A160" s="521"/>
      <c r="B160" s="68"/>
      <c r="C160" s="68"/>
      <c r="D160" s="68"/>
      <c r="E160" s="68"/>
      <c r="F160" s="68"/>
      <c r="G160" s="68"/>
      <c r="H160" s="68"/>
      <c r="I160" s="68"/>
    </row>
    <row r="161" spans="1:9" s="689" customFormat="1">
      <c r="A161" s="521"/>
      <c r="B161" s="68"/>
      <c r="C161" s="68"/>
      <c r="D161" s="68"/>
      <c r="E161" s="68"/>
      <c r="F161" s="68"/>
      <c r="G161" s="68"/>
      <c r="H161" s="68"/>
      <c r="I161" s="68"/>
    </row>
    <row r="162" spans="1:9" s="689" customFormat="1">
      <c r="A162" s="521"/>
      <c r="B162" s="68"/>
      <c r="C162" s="68"/>
      <c r="D162" s="68"/>
      <c r="E162" s="68"/>
      <c r="F162" s="68"/>
      <c r="G162" s="68"/>
      <c r="H162" s="68"/>
      <c r="I162" s="68"/>
    </row>
    <row r="163" spans="1:9" s="689" customFormat="1">
      <c r="A163" s="521"/>
      <c r="B163" s="68"/>
      <c r="C163" s="68"/>
      <c r="D163" s="68"/>
      <c r="E163" s="68"/>
      <c r="F163" s="68"/>
      <c r="G163" s="68"/>
      <c r="H163" s="68"/>
      <c r="I163" s="68"/>
    </row>
    <row r="164" spans="1:9" s="689" customFormat="1">
      <c r="A164" s="521"/>
      <c r="B164" s="68"/>
      <c r="C164" s="68"/>
      <c r="D164" s="68"/>
      <c r="E164" s="68"/>
      <c r="F164" s="68"/>
      <c r="G164" s="68"/>
      <c r="H164" s="68"/>
      <c r="I164" s="68"/>
    </row>
    <row r="165" spans="1:9" s="689" customFormat="1">
      <c r="A165" s="521"/>
      <c r="B165" s="68"/>
      <c r="C165" s="68"/>
      <c r="D165" s="68"/>
      <c r="E165" s="68"/>
      <c r="F165" s="68"/>
      <c r="G165" s="68"/>
      <c r="H165" s="68"/>
      <c r="I165" s="68"/>
    </row>
    <row r="166" spans="1:9" s="689" customFormat="1">
      <c r="A166" s="521"/>
      <c r="B166" s="68"/>
      <c r="C166" s="68"/>
      <c r="D166" s="68"/>
      <c r="E166" s="68"/>
      <c r="F166" s="68"/>
      <c r="G166" s="68"/>
      <c r="H166" s="68"/>
      <c r="I166" s="68"/>
    </row>
    <row r="167" spans="1:9" s="689" customFormat="1">
      <c r="A167" s="521"/>
      <c r="B167" s="68"/>
      <c r="C167" s="68"/>
      <c r="D167" s="68"/>
      <c r="E167" s="68"/>
      <c r="F167" s="68"/>
      <c r="G167" s="68"/>
      <c r="H167" s="68"/>
      <c r="I167" s="68"/>
    </row>
    <row r="168" spans="1:9" s="689" customFormat="1">
      <c r="A168" s="521"/>
      <c r="B168" s="68"/>
      <c r="C168" s="68"/>
      <c r="D168" s="68"/>
      <c r="E168" s="68"/>
      <c r="F168" s="68"/>
      <c r="G168" s="68"/>
      <c r="H168" s="68"/>
      <c r="I168" s="68"/>
    </row>
    <row r="169" spans="1:9" s="689" customFormat="1">
      <c r="A169" s="521"/>
      <c r="B169" s="68"/>
      <c r="C169" s="68"/>
      <c r="D169" s="68"/>
      <c r="E169" s="68"/>
      <c r="F169" s="68"/>
      <c r="G169" s="68"/>
      <c r="H169" s="68"/>
      <c r="I169" s="68"/>
    </row>
    <row r="170" spans="1:9" s="689" customFormat="1">
      <c r="A170" s="521"/>
      <c r="B170" s="68"/>
      <c r="C170" s="68"/>
      <c r="D170" s="68"/>
      <c r="E170" s="68"/>
      <c r="F170" s="68"/>
      <c r="G170" s="68"/>
      <c r="H170" s="68"/>
      <c r="I170" s="68"/>
    </row>
    <row r="171" spans="1:9" s="689" customFormat="1">
      <c r="A171" s="521"/>
      <c r="B171" s="68"/>
      <c r="C171" s="68"/>
      <c r="D171" s="68"/>
      <c r="E171" s="68"/>
      <c r="F171" s="68"/>
      <c r="G171" s="68"/>
      <c r="H171" s="68"/>
      <c r="I171" s="68"/>
    </row>
    <row r="172" spans="1:9" s="689" customFormat="1">
      <c r="A172" s="521"/>
      <c r="B172" s="68"/>
      <c r="C172" s="68"/>
      <c r="D172" s="68"/>
      <c r="E172" s="68"/>
      <c r="F172" s="68"/>
      <c r="G172" s="68"/>
      <c r="H172" s="68"/>
      <c r="I172" s="68"/>
    </row>
    <row r="173" spans="1:9" s="689" customFormat="1">
      <c r="A173" s="521"/>
      <c r="B173" s="68"/>
      <c r="C173" s="68"/>
      <c r="D173" s="68"/>
      <c r="E173" s="68"/>
      <c r="F173" s="68"/>
      <c r="G173" s="68"/>
      <c r="H173" s="68"/>
      <c r="I173" s="68"/>
    </row>
    <row r="174" spans="1:9" s="689" customFormat="1">
      <c r="A174" s="521"/>
      <c r="B174" s="68"/>
      <c r="C174" s="68"/>
      <c r="D174" s="68"/>
      <c r="E174" s="68"/>
      <c r="F174" s="68"/>
      <c r="G174" s="68"/>
      <c r="H174" s="68"/>
      <c r="I174" s="68"/>
    </row>
    <row r="175" spans="1:9" s="689" customFormat="1">
      <c r="A175" s="521"/>
      <c r="B175" s="68"/>
      <c r="C175" s="68"/>
      <c r="D175" s="68"/>
      <c r="E175" s="68"/>
      <c r="F175" s="68"/>
      <c r="G175" s="68"/>
      <c r="H175" s="68"/>
      <c r="I175" s="68"/>
    </row>
    <row r="176" spans="1:9" s="689" customFormat="1">
      <c r="A176" s="521"/>
      <c r="B176" s="68"/>
      <c r="C176" s="68"/>
      <c r="D176" s="68"/>
      <c r="E176" s="68"/>
      <c r="F176" s="68"/>
      <c r="G176" s="68"/>
      <c r="H176" s="68"/>
      <c r="I176" s="68"/>
    </row>
    <row r="177" spans="1:9" s="689" customFormat="1">
      <c r="A177" s="521"/>
      <c r="B177" s="68"/>
      <c r="C177" s="68"/>
      <c r="D177" s="68"/>
      <c r="E177" s="68"/>
      <c r="F177" s="68"/>
      <c r="G177" s="68"/>
      <c r="H177" s="68"/>
      <c r="I177" s="68"/>
    </row>
    <row r="178" spans="1:9" s="689" customFormat="1">
      <c r="A178" s="521"/>
      <c r="B178" s="68"/>
      <c r="C178" s="68"/>
      <c r="D178" s="68"/>
      <c r="E178" s="68"/>
      <c r="F178" s="68"/>
      <c r="G178" s="68"/>
      <c r="H178" s="68"/>
      <c r="I178" s="68"/>
    </row>
    <row r="179" spans="1:9" s="689" customFormat="1">
      <c r="A179" s="521"/>
      <c r="B179" s="68"/>
      <c r="C179" s="68"/>
      <c r="D179" s="68"/>
      <c r="E179" s="68"/>
      <c r="F179" s="68"/>
      <c r="G179" s="68"/>
      <c r="H179" s="68"/>
      <c r="I179" s="68"/>
    </row>
    <row r="180" spans="1:9" s="689" customFormat="1">
      <c r="A180" s="521"/>
      <c r="B180" s="68"/>
      <c r="C180" s="68"/>
      <c r="D180" s="68"/>
      <c r="E180" s="68"/>
      <c r="F180" s="68"/>
      <c r="G180" s="68"/>
      <c r="H180" s="68"/>
      <c r="I180" s="68"/>
    </row>
    <row r="181" spans="1:9" s="689" customFormat="1">
      <c r="A181" s="521"/>
      <c r="B181" s="68"/>
      <c r="C181" s="68"/>
      <c r="D181" s="68"/>
      <c r="E181" s="68"/>
      <c r="F181" s="68"/>
      <c r="G181" s="68"/>
      <c r="H181" s="68"/>
      <c r="I181" s="68"/>
    </row>
    <row r="182" spans="1:9" s="689" customFormat="1">
      <c r="A182" s="521"/>
      <c r="B182" s="68"/>
      <c r="C182" s="68"/>
      <c r="D182" s="68"/>
      <c r="E182" s="68"/>
      <c r="F182" s="68"/>
      <c r="G182" s="68"/>
      <c r="H182" s="68"/>
      <c r="I182" s="68"/>
    </row>
    <row r="183" spans="1:9" s="689" customFormat="1">
      <c r="A183" s="521"/>
      <c r="B183" s="68"/>
      <c r="C183" s="68"/>
      <c r="D183" s="68"/>
      <c r="E183" s="68"/>
      <c r="F183" s="68"/>
      <c r="G183" s="68"/>
      <c r="H183" s="68"/>
      <c r="I183" s="68"/>
    </row>
    <row r="184" spans="1:9" s="689" customFormat="1">
      <c r="A184" s="521"/>
      <c r="B184" s="68"/>
      <c r="C184" s="68"/>
      <c r="D184" s="68"/>
      <c r="E184" s="68"/>
      <c r="F184" s="68"/>
      <c r="G184" s="68"/>
      <c r="H184" s="68"/>
      <c r="I184" s="68"/>
    </row>
    <row r="185" spans="1:9" s="689" customFormat="1">
      <c r="A185" s="521"/>
      <c r="B185" s="68"/>
      <c r="C185" s="68"/>
      <c r="D185" s="68"/>
      <c r="E185" s="68"/>
      <c r="F185" s="68"/>
      <c r="G185" s="68"/>
      <c r="H185" s="68"/>
      <c r="I185" s="68"/>
    </row>
    <row r="186" spans="1:9" s="689" customFormat="1">
      <c r="A186" s="521"/>
      <c r="B186" s="68"/>
      <c r="C186" s="68"/>
      <c r="D186" s="68"/>
      <c r="E186" s="68"/>
      <c r="F186" s="68"/>
      <c r="G186" s="68"/>
      <c r="H186" s="68"/>
      <c r="I186" s="68"/>
    </row>
    <row r="187" spans="1:9" s="689" customFormat="1">
      <c r="A187" s="521"/>
      <c r="B187" s="68"/>
      <c r="C187" s="68"/>
      <c r="D187" s="68"/>
      <c r="E187" s="68"/>
      <c r="F187" s="68"/>
      <c r="G187" s="68"/>
      <c r="H187" s="68"/>
      <c r="I187" s="68"/>
    </row>
    <row r="188" spans="1:9" s="689" customFormat="1">
      <c r="A188" s="521"/>
      <c r="B188" s="68"/>
      <c r="C188" s="68"/>
      <c r="D188" s="68"/>
      <c r="E188" s="68"/>
      <c r="F188" s="68"/>
      <c r="G188" s="68"/>
      <c r="H188" s="68"/>
      <c r="I188" s="68"/>
    </row>
    <row r="189" spans="1:9" s="689" customFormat="1">
      <c r="A189" s="521"/>
      <c r="B189" s="68"/>
      <c r="C189" s="68"/>
      <c r="D189" s="68"/>
      <c r="E189" s="68"/>
      <c r="F189" s="68"/>
      <c r="G189" s="68"/>
      <c r="H189" s="68"/>
      <c r="I189" s="68"/>
    </row>
    <row r="190" spans="1:9" s="689" customFormat="1">
      <c r="A190" s="521"/>
      <c r="B190" s="68"/>
      <c r="C190" s="68"/>
      <c r="D190" s="68"/>
      <c r="E190" s="68"/>
      <c r="F190" s="68"/>
      <c r="G190" s="68"/>
      <c r="H190" s="68"/>
      <c r="I190" s="68"/>
    </row>
    <row r="191" spans="1:9" s="689" customFormat="1">
      <c r="A191" s="521"/>
      <c r="B191" s="68"/>
      <c r="C191" s="68"/>
      <c r="D191" s="68"/>
      <c r="E191" s="68"/>
      <c r="F191" s="68"/>
      <c r="G191" s="68"/>
      <c r="H191" s="68"/>
      <c r="I191" s="68"/>
    </row>
    <row r="192" spans="1:9" s="689" customFormat="1">
      <c r="A192" s="521"/>
      <c r="B192" s="68"/>
      <c r="C192" s="68"/>
      <c r="D192" s="68"/>
      <c r="E192" s="68"/>
      <c r="F192" s="68"/>
      <c r="G192" s="68"/>
      <c r="H192" s="68"/>
      <c r="I192" s="68"/>
    </row>
    <row r="193" spans="1:9" s="689" customFormat="1">
      <c r="A193" s="521"/>
      <c r="B193" s="68"/>
      <c r="C193" s="68"/>
      <c r="D193" s="68"/>
      <c r="E193" s="68"/>
      <c r="F193" s="68"/>
      <c r="G193" s="68"/>
      <c r="H193" s="68"/>
      <c r="I193" s="68"/>
    </row>
    <row r="194" spans="1:9" s="689" customFormat="1">
      <c r="A194" s="521"/>
      <c r="B194" s="68"/>
      <c r="C194" s="68"/>
      <c r="D194" s="68"/>
      <c r="E194" s="68"/>
      <c r="F194" s="68"/>
      <c r="G194" s="68"/>
      <c r="H194" s="68"/>
      <c r="I194" s="68"/>
    </row>
    <row r="195" spans="1:9" s="689" customFormat="1">
      <c r="A195" s="521"/>
      <c r="B195" s="68"/>
      <c r="C195" s="68"/>
      <c r="D195" s="68"/>
      <c r="E195" s="68"/>
      <c r="F195" s="68"/>
      <c r="G195" s="68"/>
      <c r="H195" s="68"/>
      <c r="I195" s="68"/>
    </row>
    <row r="196" spans="1:9" s="689" customFormat="1">
      <c r="A196" s="521"/>
      <c r="B196" s="68"/>
      <c r="C196" s="68"/>
      <c r="D196" s="68"/>
      <c r="E196" s="68"/>
      <c r="F196" s="68"/>
      <c r="G196" s="68"/>
      <c r="H196" s="68"/>
      <c r="I196" s="68"/>
    </row>
    <row r="197" spans="1:9" s="689" customFormat="1">
      <c r="A197" s="521"/>
      <c r="B197" s="68"/>
      <c r="C197" s="68"/>
      <c r="D197" s="68"/>
      <c r="E197" s="68"/>
      <c r="F197" s="68"/>
      <c r="G197" s="68"/>
      <c r="H197" s="68"/>
      <c r="I197" s="68"/>
    </row>
    <row r="198" spans="1:9" s="689" customFormat="1">
      <c r="A198" s="521"/>
      <c r="B198" s="68"/>
      <c r="C198" s="68"/>
      <c r="D198" s="68"/>
      <c r="E198" s="68"/>
      <c r="F198" s="68"/>
      <c r="G198" s="68"/>
      <c r="H198" s="68"/>
      <c r="I198" s="68"/>
    </row>
    <row r="199" spans="1:9" s="689" customFormat="1">
      <c r="A199" s="521"/>
      <c r="B199" s="68"/>
      <c r="C199" s="68"/>
      <c r="D199" s="68"/>
      <c r="E199" s="68"/>
      <c r="F199" s="68"/>
      <c r="G199" s="68"/>
      <c r="H199" s="68"/>
      <c r="I199" s="68"/>
    </row>
    <row r="200" spans="1:9" s="689" customFormat="1">
      <c r="A200" s="521"/>
      <c r="B200" s="68"/>
      <c r="C200" s="68"/>
      <c r="D200" s="68"/>
      <c r="E200" s="68"/>
      <c r="F200" s="68"/>
      <c r="G200" s="68"/>
      <c r="H200" s="68"/>
      <c r="I200" s="68"/>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heetViews>
  <sheetFormatPr baseColWidth="10" defaultColWidth="9.140625" defaultRowHeight="15"/>
  <cols>
    <col min="1" max="1" width="73" style="69" customWidth="1"/>
    <col min="2" max="6" width="12.5703125" style="68" customWidth="1"/>
    <col min="7" max="7" width="1.85546875" style="73" customWidth="1"/>
    <col min="8" max="8" width="9.140625" style="689" customWidth="1"/>
    <col min="9" max="9" width="10.7109375" style="689" bestFit="1" customWidth="1"/>
    <col min="10" max="256" width="9.140625" style="689"/>
    <col min="257" max="257" width="73" style="689" customWidth="1"/>
    <col min="258" max="262" width="12.5703125" style="689" customWidth="1"/>
    <col min="263" max="263" width="1.85546875" style="689" customWidth="1"/>
    <col min="264" max="264" width="9.140625" style="689" customWidth="1"/>
    <col min="265" max="265" width="10.7109375" style="689" bestFit="1" customWidth="1"/>
    <col min="266" max="512" width="9.140625" style="689"/>
    <col min="513" max="513" width="73" style="689" customWidth="1"/>
    <col min="514" max="518" width="12.5703125" style="689" customWidth="1"/>
    <col min="519" max="519" width="1.85546875" style="689" customWidth="1"/>
    <col min="520" max="520" width="9.140625" style="689" customWidth="1"/>
    <col min="521" max="521" width="10.7109375" style="689" bestFit="1" customWidth="1"/>
    <col min="522" max="768" width="9.140625" style="689"/>
    <col min="769" max="769" width="73" style="689" customWidth="1"/>
    <col min="770" max="774" width="12.5703125" style="689" customWidth="1"/>
    <col min="775" max="775" width="1.85546875" style="689" customWidth="1"/>
    <col min="776" max="776" width="9.140625" style="689" customWidth="1"/>
    <col min="777" max="777" width="10.7109375" style="689" bestFit="1" customWidth="1"/>
    <col min="778" max="1024" width="9.140625" style="689"/>
    <col min="1025" max="1025" width="73" style="689" customWidth="1"/>
    <col min="1026" max="1030" width="12.5703125" style="689" customWidth="1"/>
    <col min="1031" max="1031" width="1.85546875" style="689" customWidth="1"/>
    <col min="1032" max="1032" width="9.140625" style="689" customWidth="1"/>
    <col min="1033" max="1033" width="10.7109375" style="689" bestFit="1" customWidth="1"/>
    <col min="1034" max="1280" width="9.140625" style="689"/>
    <col min="1281" max="1281" width="73" style="689" customWidth="1"/>
    <col min="1282" max="1286" width="12.5703125" style="689" customWidth="1"/>
    <col min="1287" max="1287" width="1.85546875" style="689" customWidth="1"/>
    <col min="1288" max="1288" width="9.140625" style="689" customWidth="1"/>
    <col min="1289" max="1289" width="10.7109375" style="689" bestFit="1" customWidth="1"/>
    <col min="1290" max="1536" width="9.140625" style="689"/>
    <col min="1537" max="1537" width="73" style="689" customWidth="1"/>
    <col min="1538" max="1542" width="12.5703125" style="689" customWidth="1"/>
    <col min="1543" max="1543" width="1.85546875" style="689" customWidth="1"/>
    <col min="1544" max="1544" width="9.140625" style="689" customWidth="1"/>
    <col min="1545" max="1545" width="10.7109375" style="689" bestFit="1" customWidth="1"/>
    <col min="1546" max="1792" width="9.140625" style="689"/>
    <col min="1793" max="1793" width="73" style="689" customWidth="1"/>
    <col min="1794" max="1798" width="12.5703125" style="689" customWidth="1"/>
    <col min="1799" max="1799" width="1.85546875" style="689" customWidth="1"/>
    <col min="1800" max="1800" width="9.140625" style="689" customWidth="1"/>
    <col min="1801" max="1801" width="10.7109375" style="689" bestFit="1" customWidth="1"/>
    <col min="1802" max="2048" width="9.140625" style="689"/>
    <col min="2049" max="2049" width="73" style="689" customWidth="1"/>
    <col min="2050" max="2054" width="12.5703125" style="689" customWidth="1"/>
    <col min="2055" max="2055" width="1.85546875" style="689" customWidth="1"/>
    <col min="2056" max="2056" width="9.140625" style="689" customWidth="1"/>
    <col min="2057" max="2057" width="10.7109375" style="689" bestFit="1" customWidth="1"/>
    <col min="2058" max="2304" width="9.140625" style="689"/>
    <col min="2305" max="2305" width="73" style="689" customWidth="1"/>
    <col min="2306" max="2310" width="12.5703125" style="689" customWidth="1"/>
    <col min="2311" max="2311" width="1.85546875" style="689" customWidth="1"/>
    <col min="2312" max="2312" width="9.140625" style="689" customWidth="1"/>
    <col min="2313" max="2313" width="10.7109375" style="689" bestFit="1" customWidth="1"/>
    <col min="2314" max="2560" width="9.140625" style="689"/>
    <col min="2561" max="2561" width="73" style="689" customWidth="1"/>
    <col min="2562" max="2566" width="12.5703125" style="689" customWidth="1"/>
    <col min="2567" max="2567" width="1.85546875" style="689" customWidth="1"/>
    <col min="2568" max="2568" width="9.140625" style="689" customWidth="1"/>
    <col min="2569" max="2569" width="10.7109375" style="689" bestFit="1" customWidth="1"/>
    <col min="2570" max="2816" width="9.140625" style="689"/>
    <col min="2817" max="2817" width="73" style="689" customWidth="1"/>
    <col min="2818" max="2822" width="12.5703125" style="689" customWidth="1"/>
    <col min="2823" max="2823" width="1.85546875" style="689" customWidth="1"/>
    <col min="2824" max="2824" width="9.140625" style="689" customWidth="1"/>
    <col min="2825" max="2825" width="10.7109375" style="689" bestFit="1" customWidth="1"/>
    <col min="2826" max="3072" width="9.140625" style="689"/>
    <col min="3073" max="3073" width="73" style="689" customWidth="1"/>
    <col min="3074" max="3078" width="12.5703125" style="689" customWidth="1"/>
    <col min="3079" max="3079" width="1.85546875" style="689" customWidth="1"/>
    <col min="3080" max="3080" width="9.140625" style="689" customWidth="1"/>
    <col min="3081" max="3081" width="10.7109375" style="689" bestFit="1" customWidth="1"/>
    <col min="3082" max="3328" width="9.140625" style="689"/>
    <col min="3329" max="3329" width="73" style="689" customWidth="1"/>
    <col min="3330" max="3334" width="12.5703125" style="689" customWidth="1"/>
    <col min="3335" max="3335" width="1.85546875" style="689" customWidth="1"/>
    <col min="3336" max="3336" width="9.140625" style="689" customWidth="1"/>
    <col min="3337" max="3337" width="10.7109375" style="689" bestFit="1" customWidth="1"/>
    <col min="3338" max="3584" width="9.140625" style="689"/>
    <col min="3585" max="3585" width="73" style="689" customWidth="1"/>
    <col min="3586" max="3590" width="12.5703125" style="689" customWidth="1"/>
    <col min="3591" max="3591" width="1.85546875" style="689" customWidth="1"/>
    <col min="3592" max="3592" width="9.140625" style="689" customWidth="1"/>
    <col min="3593" max="3593" width="10.7109375" style="689" bestFit="1" customWidth="1"/>
    <col min="3594" max="3840" width="9.140625" style="689"/>
    <col min="3841" max="3841" width="73" style="689" customWidth="1"/>
    <col min="3842" max="3846" width="12.5703125" style="689" customWidth="1"/>
    <col min="3847" max="3847" width="1.85546875" style="689" customWidth="1"/>
    <col min="3848" max="3848" width="9.140625" style="689" customWidth="1"/>
    <col min="3849" max="3849" width="10.7109375" style="689" bestFit="1" customWidth="1"/>
    <col min="3850" max="4096" width="9.140625" style="689"/>
    <col min="4097" max="4097" width="73" style="689" customWidth="1"/>
    <col min="4098" max="4102" width="12.5703125" style="689" customWidth="1"/>
    <col min="4103" max="4103" width="1.85546875" style="689" customWidth="1"/>
    <col min="4104" max="4104" width="9.140625" style="689" customWidth="1"/>
    <col min="4105" max="4105" width="10.7109375" style="689" bestFit="1" customWidth="1"/>
    <col min="4106" max="4352" width="9.140625" style="689"/>
    <col min="4353" max="4353" width="73" style="689" customWidth="1"/>
    <col min="4354" max="4358" width="12.5703125" style="689" customWidth="1"/>
    <col min="4359" max="4359" width="1.85546875" style="689" customWidth="1"/>
    <col min="4360" max="4360" width="9.140625" style="689" customWidth="1"/>
    <col min="4361" max="4361" width="10.7109375" style="689" bestFit="1" customWidth="1"/>
    <col min="4362" max="4608" width="9.140625" style="689"/>
    <col min="4609" max="4609" width="73" style="689" customWidth="1"/>
    <col min="4610" max="4614" width="12.5703125" style="689" customWidth="1"/>
    <col min="4615" max="4615" width="1.85546875" style="689" customWidth="1"/>
    <col min="4616" max="4616" width="9.140625" style="689" customWidth="1"/>
    <col min="4617" max="4617" width="10.7109375" style="689" bestFit="1" customWidth="1"/>
    <col min="4618" max="4864" width="9.140625" style="689"/>
    <col min="4865" max="4865" width="73" style="689" customWidth="1"/>
    <col min="4866" max="4870" width="12.5703125" style="689" customWidth="1"/>
    <col min="4871" max="4871" width="1.85546875" style="689" customWidth="1"/>
    <col min="4872" max="4872" width="9.140625" style="689" customWidth="1"/>
    <col min="4873" max="4873" width="10.7109375" style="689" bestFit="1" customWidth="1"/>
    <col min="4874" max="5120" width="9.140625" style="689"/>
    <col min="5121" max="5121" width="73" style="689" customWidth="1"/>
    <col min="5122" max="5126" width="12.5703125" style="689" customWidth="1"/>
    <col min="5127" max="5127" width="1.85546875" style="689" customWidth="1"/>
    <col min="5128" max="5128" width="9.140625" style="689" customWidth="1"/>
    <col min="5129" max="5129" width="10.7109375" style="689" bestFit="1" customWidth="1"/>
    <col min="5130" max="5376" width="9.140625" style="689"/>
    <col min="5377" max="5377" width="73" style="689" customWidth="1"/>
    <col min="5378" max="5382" width="12.5703125" style="689" customWidth="1"/>
    <col min="5383" max="5383" width="1.85546875" style="689" customWidth="1"/>
    <col min="5384" max="5384" width="9.140625" style="689" customWidth="1"/>
    <col min="5385" max="5385" width="10.7109375" style="689" bestFit="1" customWidth="1"/>
    <col min="5386" max="5632" width="9.140625" style="689"/>
    <col min="5633" max="5633" width="73" style="689" customWidth="1"/>
    <col min="5634" max="5638" width="12.5703125" style="689" customWidth="1"/>
    <col min="5639" max="5639" width="1.85546875" style="689" customWidth="1"/>
    <col min="5640" max="5640" width="9.140625" style="689" customWidth="1"/>
    <col min="5641" max="5641" width="10.7109375" style="689" bestFit="1" customWidth="1"/>
    <col min="5642" max="5888" width="9.140625" style="689"/>
    <col min="5889" max="5889" width="73" style="689" customWidth="1"/>
    <col min="5890" max="5894" width="12.5703125" style="689" customWidth="1"/>
    <col min="5895" max="5895" width="1.85546875" style="689" customWidth="1"/>
    <col min="5896" max="5896" width="9.140625" style="689" customWidth="1"/>
    <col min="5897" max="5897" width="10.7109375" style="689" bestFit="1" customWidth="1"/>
    <col min="5898" max="6144" width="9.140625" style="689"/>
    <col min="6145" max="6145" width="73" style="689" customWidth="1"/>
    <col min="6146" max="6150" width="12.5703125" style="689" customWidth="1"/>
    <col min="6151" max="6151" width="1.85546875" style="689" customWidth="1"/>
    <col min="6152" max="6152" width="9.140625" style="689" customWidth="1"/>
    <col min="6153" max="6153" width="10.7109375" style="689" bestFit="1" customWidth="1"/>
    <col min="6154" max="6400" width="9.140625" style="689"/>
    <col min="6401" max="6401" width="73" style="689" customWidth="1"/>
    <col min="6402" max="6406" width="12.5703125" style="689" customWidth="1"/>
    <col min="6407" max="6407" width="1.85546875" style="689" customWidth="1"/>
    <col min="6408" max="6408" width="9.140625" style="689" customWidth="1"/>
    <col min="6409" max="6409" width="10.7109375" style="689" bestFit="1" customWidth="1"/>
    <col min="6410" max="6656" width="9.140625" style="689"/>
    <col min="6657" max="6657" width="73" style="689" customWidth="1"/>
    <col min="6658" max="6662" width="12.5703125" style="689" customWidth="1"/>
    <col min="6663" max="6663" width="1.85546875" style="689" customWidth="1"/>
    <col min="6664" max="6664" width="9.140625" style="689" customWidth="1"/>
    <col min="6665" max="6665" width="10.7109375" style="689" bestFit="1" customWidth="1"/>
    <col min="6666" max="6912" width="9.140625" style="689"/>
    <col min="6913" max="6913" width="73" style="689" customWidth="1"/>
    <col min="6914" max="6918" width="12.5703125" style="689" customWidth="1"/>
    <col min="6919" max="6919" width="1.85546875" style="689" customWidth="1"/>
    <col min="6920" max="6920" width="9.140625" style="689" customWidth="1"/>
    <col min="6921" max="6921" width="10.7109375" style="689" bestFit="1" customWidth="1"/>
    <col min="6922" max="7168" width="9.140625" style="689"/>
    <col min="7169" max="7169" width="73" style="689" customWidth="1"/>
    <col min="7170" max="7174" width="12.5703125" style="689" customWidth="1"/>
    <col min="7175" max="7175" width="1.85546875" style="689" customWidth="1"/>
    <col min="7176" max="7176" width="9.140625" style="689" customWidth="1"/>
    <col min="7177" max="7177" width="10.7109375" style="689" bestFit="1" customWidth="1"/>
    <col min="7178" max="7424" width="9.140625" style="689"/>
    <col min="7425" max="7425" width="73" style="689" customWidth="1"/>
    <col min="7426" max="7430" width="12.5703125" style="689" customWidth="1"/>
    <col min="7431" max="7431" width="1.85546875" style="689" customWidth="1"/>
    <col min="7432" max="7432" width="9.140625" style="689" customWidth="1"/>
    <col min="7433" max="7433" width="10.7109375" style="689" bestFit="1" customWidth="1"/>
    <col min="7434" max="7680" width="9.140625" style="689"/>
    <col min="7681" max="7681" width="73" style="689" customWidth="1"/>
    <col min="7682" max="7686" width="12.5703125" style="689" customWidth="1"/>
    <col min="7687" max="7687" width="1.85546875" style="689" customWidth="1"/>
    <col min="7688" max="7688" width="9.140625" style="689" customWidth="1"/>
    <col min="7689" max="7689" width="10.7109375" style="689" bestFit="1" customWidth="1"/>
    <col min="7690" max="7936" width="9.140625" style="689"/>
    <col min="7937" max="7937" width="73" style="689" customWidth="1"/>
    <col min="7938" max="7942" width="12.5703125" style="689" customWidth="1"/>
    <col min="7943" max="7943" width="1.85546875" style="689" customWidth="1"/>
    <col min="7944" max="7944" width="9.140625" style="689" customWidth="1"/>
    <col min="7945" max="7945" width="10.7109375" style="689" bestFit="1" customWidth="1"/>
    <col min="7946" max="8192" width="9.140625" style="689"/>
    <col min="8193" max="8193" width="73" style="689" customWidth="1"/>
    <col min="8194" max="8198" width="12.5703125" style="689" customWidth="1"/>
    <col min="8199" max="8199" width="1.85546875" style="689" customWidth="1"/>
    <col min="8200" max="8200" width="9.140625" style="689" customWidth="1"/>
    <col min="8201" max="8201" width="10.7109375" style="689" bestFit="1" customWidth="1"/>
    <col min="8202" max="8448" width="9.140625" style="689"/>
    <col min="8449" max="8449" width="73" style="689" customWidth="1"/>
    <col min="8450" max="8454" width="12.5703125" style="689" customWidth="1"/>
    <col min="8455" max="8455" width="1.85546875" style="689" customWidth="1"/>
    <col min="8456" max="8456" width="9.140625" style="689" customWidth="1"/>
    <col min="8457" max="8457" width="10.7109375" style="689" bestFit="1" customWidth="1"/>
    <col min="8458" max="8704" width="9.140625" style="689"/>
    <col min="8705" max="8705" width="73" style="689" customWidth="1"/>
    <col min="8706" max="8710" width="12.5703125" style="689" customWidth="1"/>
    <col min="8711" max="8711" width="1.85546875" style="689" customWidth="1"/>
    <col min="8712" max="8712" width="9.140625" style="689" customWidth="1"/>
    <col min="8713" max="8713" width="10.7109375" style="689" bestFit="1" customWidth="1"/>
    <col min="8714" max="8960" width="9.140625" style="689"/>
    <col min="8961" max="8961" width="73" style="689" customWidth="1"/>
    <col min="8962" max="8966" width="12.5703125" style="689" customWidth="1"/>
    <col min="8967" max="8967" width="1.85546875" style="689" customWidth="1"/>
    <col min="8968" max="8968" width="9.140625" style="689" customWidth="1"/>
    <col min="8969" max="8969" width="10.7109375" style="689" bestFit="1" customWidth="1"/>
    <col min="8970" max="9216" width="9.140625" style="689"/>
    <col min="9217" max="9217" width="73" style="689" customWidth="1"/>
    <col min="9218" max="9222" width="12.5703125" style="689" customWidth="1"/>
    <col min="9223" max="9223" width="1.85546875" style="689" customWidth="1"/>
    <col min="9224" max="9224" width="9.140625" style="689" customWidth="1"/>
    <col min="9225" max="9225" width="10.7109375" style="689" bestFit="1" customWidth="1"/>
    <col min="9226" max="9472" width="9.140625" style="689"/>
    <col min="9473" max="9473" width="73" style="689" customWidth="1"/>
    <col min="9474" max="9478" width="12.5703125" style="689" customWidth="1"/>
    <col min="9479" max="9479" width="1.85546875" style="689" customWidth="1"/>
    <col min="9480" max="9480" width="9.140625" style="689" customWidth="1"/>
    <col min="9481" max="9481" width="10.7109375" style="689" bestFit="1" customWidth="1"/>
    <col min="9482" max="9728" width="9.140625" style="689"/>
    <col min="9729" max="9729" width="73" style="689" customWidth="1"/>
    <col min="9730" max="9734" width="12.5703125" style="689" customWidth="1"/>
    <col min="9735" max="9735" width="1.85546875" style="689" customWidth="1"/>
    <col min="9736" max="9736" width="9.140625" style="689" customWidth="1"/>
    <col min="9737" max="9737" width="10.7109375" style="689" bestFit="1" customWidth="1"/>
    <col min="9738" max="9984" width="9.140625" style="689"/>
    <col min="9985" max="9985" width="73" style="689" customWidth="1"/>
    <col min="9986" max="9990" width="12.5703125" style="689" customWidth="1"/>
    <col min="9991" max="9991" width="1.85546875" style="689" customWidth="1"/>
    <col min="9992" max="9992" width="9.140625" style="689" customWidth="1"/>
    <col min="9993" max="9993" width="10.7109375" style="689" bestFit="1" customWidth="1"/>
    <col min="9994" max="10240" width="9.140625" style="689"/>
    <col min="10241" max="10241" width="73" style="689" customWidth="1"/>
    <col min="10242" max="10246" width="12.5703125" style="689" customWidth="1"/>
    <col min="10247" max="10247" width="1.85546875" style="689" customWidth="1"/>
    <col min="10248" max="10248" width="9.140625" style="689" customWidth="1"/>
    <col min="10249" max="10249" width="10.7109375" style="689" bestFit="1" customWidth="1"/>
    <col min="10250" max="10496" width="9.140625" style="689"/>
    <col min="10497" max="10497" width="73" style="689" customWidth="1"/>
    <col min="10498" max="10502" width="12.5703125" style="689" customWidth="1"/>
    <col min="10503" max="10503" width="1.85546875" style="689" customWidth="1"/>
    <col min="10504" max="10504" width="9.140625" style="689" customWidth="1"/>
    <col min="10505" max="10505" width="10.7109375" style="689" bestFit="1" customWidth="1"/>
    <col min="10506" max="10752" width="9.140625" style="689"/>
    <col min="10753" max="10753" width="73" style="689" customWidth="1"/>
    <col min="10754" max="10758" width="12.5703125" style="689" customWidth="1"/>
    <col min="10759" max="10759" width="1.85546875" style="689" customWidth="1"/>
    <col min="10760" max="10760" width="9.140625" style="689" customWidth="1"/>
    <col min="10761" max="10761" width="10.7109375" style="689" bestFit="1" customWidth="1"/>
    <col min="10762" max="11008" width="9.140625" style="689"/>
    <col min="11009" max="11009" width="73" style="689" customWidth="1"/>
    <col min="11010" max="11014" width="12.5703125" style="689" customWidth="1"/>
    <col min="11015" max="11015" width="1.85546875" style="689" customWidth="1"/>
    <col min="11016" max="11016" width="9.140625" style="689" customWidth="1"/>
    <col min="11017" max="11017" width="10.7109375" style="689" bestFit="1" customWidth="1"/>
    <col min="11018" max="11264" width="9.140625" style="689"/>
    <col min="11265" max="11265" width="73" style="689" customWidth="1"/>
    <col min="11266" max="11270" width="12.5703125" style="689" customWidth="1"/>
    <col min="11271" max="11271" width="1.85546875" style="689" customWidth="1"/>
    <col min="11272" max="11272" width="9.140625" style="689" customWidth="1"/>
    <col min="11273" max="11273" width="10.7109375" style="689" bestFit="1" customWidth="1"/>
    <col min="11274" max="11520" width="9.140625" style="689"/>
    <col min="11521" max="11521" width="73" style="689" customWidth="1"/>
    <col min="11522" max="11526" width="12.5703125" style="689" customWidth="1"/>
    <col min="11527" max="11527" width="1.85546875" style="689" customWidth="1"/>
    <col min="11528" max="11528" width="9.140625" style="689" customWidth="1"/>
    <col min="11529" max="11529" width="10.7109375" style="689" bestFit="1" customWidth="1"/>
    <col min="11530" max="11776" width="9.140625" style="689"/>
    <col min="11777" max="11777" width="73" style="689" customWidth="1"/>
    <col min="11778" max="11782" width="12.5703125" style="689" customWidth="1"/>
    <col min="11783" max="11783" width="1.85546875" style="689" customWidth="1"/>
    <col min="11784" max="11784" width="9.140625" style="689" customWidth="1"/>
    <col min="11785" max="11785" width="10.7109375" style="689" bestFit="1" customWidth="1"/>
    <col min="11786" max="12032" width="9.140625" style="689"/>
    <col min="12033" max="12033" width="73" style="689" customWidth="1"/>
    <col min="12034" max="12038" width="12.5703125" style="689" customWidth="1"/>
    <col min="12039" max="12039" width="1.85546875" style="689" customWidth="1"/>
    <col min="12040" max="12040" width="9.140625" style="689" customWidth="1"/>
    <col min="12041" max="12041" width="10.7109375" style="689" bestFit="1" customWidth="1"/>
    <col min="12042" max="12288" width="9.140625" style="689"/>
    <col min="12289" max="12289" width="73" style="689" customWidth="1"/>
    <col min="12290" max="12294" width="12.5703125" style="689" customWidth="1"/>
    <col min="12295" max="12295" width="1.85546875" style="689" customWidth="1"/>
    <col min="12296" max="12296" width="9.140625" style="689" customWidth="1"/>
    <col min="12297" max="12297" width="10.7109375" style="689" bestFit="1" customWidth="1"/>
    <col min="12298" max="12544" width="9.140625" style="689"/>
    <col min="12545" max="12545" width="73" style="689" customWidth="1"/>
    <col min="12546" max="12550" width="12.5703125" style="689" customWidth="1"/>
    <col min="12551" max="12551" width="1.85546875" style="689" customWidth="1"/>
    <col min="12552" max="12552" width="9.140625" style="689" customWidth="1"/>
    <col min="12553" max="12553" width="10.7109375" style="689" bestFit="1" customWidth="1"/>
    <col min="12554" max="12800" width="9.140625" style="689"/>
    <col min="12801" max="12801" width="73" style="689" customWidth="1"/>
    <col min="12802" max="12806" width="12.5703125" style="689" customWidth="1"/>
    <col min="12807" max="12807" width="1.85546875" style="689" customWidth="1"/>
    <col min="12808" max="12808" width="9.140625" style="689" customWidth="1"/>
    <col min="12809" max="12809" width="10.7109375" style="689" bestFit="1" customWidth="1"/>
    <col min="12810" max="13056" width="9.140625" style="689"/>
    <col min="13057" max="13057" width="73" style="689" customWidth="1"/>
    <col min="13058" max="13062" width="12.5703125" style="689" customWidth="1"/>
    <col min="13063" max="13063" width="1.85546875" style="689" customWidth="1"/>
    <col min="13064" max="13064" width="9.140625" style="689" customWidth="1"/>
    <col min="13065" max="13065" width="10.7109375" style="689" bestFit="1" customWidth="1"/>
    <col min="13066" max="13312" width="9.140625" style="689"/>
    <col min="13313" max="13313" width="73" style="689" customWidth="1"/>
    <col min="13314" max="13318" width="12.5703125" style="689" customWidth="1"/>
    <col min="13319" max="13319" width="1.85546875" style="689" customWidth="1"/>
    <col min="13320" max="13320" width="9.140625" style="689" customWidth="1"/>
    <col min="13321" max="13321" width="10.7109375" style="689" bestFit="1" customWidth="1"/>
    <col min="13322" max="13568" width="9.140625" style="689"/>
    <col min="13569" max="13569" width="73" style="689" customWidth="1"/>
    <col min="13570" max="13574" width="12.5703125" style="689" customWidth="1"/>
    <col min="13575" max="13575" width="1.85546875" style="689" customWidth="1"/>
    <col min="13576" max="13576" width="9.140625" style="689" customWidth="1"/>
    <col min="13577" max="13577" width="10.7109375" style="689" bestFit="1" customWidth="1"/>
    <col min="13578" max="13824" width="9.140625" style="689"/>
    <col min="13825" max="13825" width="73" style="689" customWidth="1"/>
    <col min="13826" max="13830" width="12.5703125" style="689" customWidth="1"/>
    <col min="13831" max="13831" width="1.85546875" style="689" customWidth="1"/>
    <col min="13832" max="13832" width="9.140625" style="689" customWidth="1"/>
    <col min="13833" max="13833" width="10.7109375" style="689" bestFit="1" customWidth="1"/>
    <col min="13834" max="14080" width="9.140625" style="689"/>
    <col min="14081" max="14081" width="73" style="689" customWidth="1"/>
    <col min="14082" max="14086" width="12.5703125" style="689" customWidth="1"/>
    <col min="14087" max="14087" width="1.85546875" style="689" customWidth="1"/>
    <col min="14088" max="14088" width="9.140625" style="689" customWidth="1"/>
    <col min="14089" max="14089" width="10.7109375" style="689" bestFit="1" customWidth="1"/>
    <col min="14090" max="14336" width="9.140625" style="689"/>
    <col min="14337" max="14337" width="73" style="689" customWidth="1"/>
    <col min="14338" max="14342" width="12.5703125" style="689" customWidth="1"/>
    <col min="14343" max="14343" width="1.85546875" style="689" customWidth="1"/>
    <col min="14344" max="14344" width="9.140625" style="689" customWidth="1"/>
    <col min="14345" max="14345" width="10.7109375" style="689" bestFit="1" customWidth="1"/>
    <col min="14346" max="14592" width="9.140625" style="689"/>
    <col min="14593" max="14593" width="73" style="689" customWidth="1"/>
    <col min="14594" max="14598" width="12.5703125" style="689" customWidth="1"/>
    <col min="14599" max="14599" width="1.85546875" style="689" customWidth="1"/>
    <col min="14600" max="14600" width="9.140625" style="689" customWidth="1"/>
    <col min="14601" max="14601" width="10.7109375" style="689" bestFit="1" customWidth="1"/>
    <col min="14602" max="14848" width="9.140625" style="689"/>
    <col min="14849" max="14849" width="73" style="689" customWidth="1"/>
    <col min="14850" max="14854" width="12.5703125" style="689" customWidth="1"/>
    <col min="14855" max="14855" width="1.85546875" style="689" customWidth="1"/>
    <col min="14856" max="14856" width="9.140625" style="689" customWidth="1"/>
    <col min="14857" max="14857" width="10.7109375" style="689" bestFit="1" customWidth="1"/>
    <col min="14858" max="15104" width="9.140625" style="689"/>
    <col min="15105" max="15105" width="73" style="689" customWidth="1"/>
    <col min="15106" max="15110" width="12.5703125" style="689" customWidth="1"/>
    <col min="15111" max="15111" width="1.85546875" style="689" customWidth="1"/>
    <col min="15112" max="15112" width="9.140625" style="689" customWidth="1"/>
    <col min="15113" max="15113" width="10.7109375" style="689" bestFit="1" customWidth="1"/>
    <col min="15114" max="15360" width="9.140625" style="689"/>
    <col min="15361" max="15361" width="73" style="689" customWidth="1"/>
    <col min="15362" max="15366" width="12.5703125" style="689" customWidth="1"/>
    <col min="15367" max="15367" width="1.85546875" style="689" customWidth="1"/>
    <col min="15368" max="15368" width="9.140625" style="689" customWidth="1"/>
    <col min="15369" max="15369" width="10.7109375" style="689" bestFit="1" customWidth="1"/>
    <col min="15370" max="15616" width="9.140625" style="689"/>
    <col min="15617" max="15617" width="73" style="689" customWidth="1"/>
    <col min="15618" max="15622" width="12.5703125" style="689" customWidth="1"/>
    <col min="15623" max="15623" width="1.85546875" style="689" customWidth="1"/>
    <col min="15624" max="15624" width="9.140625" style="689" customWidth="1"/>
    <col min="15625" max="15625" width="10.7109375" style="689" bestFit="1" customWidth="1"/>
    <col min="15626" max="15872" width="9.140625" style="689"/>
    <col min="15873" max="15873" width="73" style="689" customWidth="1"/>
    <col min="15874" max="15878" width="12.5703125" style="689" customWidth="1"/>
    <col min="15879" max="15879" width="1.85546875" style="689" customWidth="1"/>
    <col min="15880" max="15880" width="9.140625" style="689" customWidth="1"/>
    <col min="15881" max="15881" width="10.7109375" style="689" bestFit="1" customWidth="1"/>
    <col min="15882" max="16128" width="9.140625" style="689"/>
    <col min="16129" max="16129" width="73" style="689" customWidth="1"/>
    <col min="16130" max="16134" width="12.5703125" style="689" customWidth="1"/>
    <col min="16135" max="16135" width="1.85546875" style="689" customWidth="1"/>
    <col min="16136" max="16136" width="9.140625" style="689" customWidth="1"/>
    <col min="16137" max="16137" width="10.7109375" style="689" bestFit="1" customWidth="1"/>
    <col min="16138" max="16384" width="9.140625" style="689"/>
  </cols>
  <sheetData>
    <row r="1" spans="1:6" s="72" customFormat="1" ht="2.25" customHeight="1">
      <c r="A1" s="70"/>
      <c r="B1" s="500"/>
      <c r="C1" s="500"/>
      <c r="D1" s="500"/>
      <c r="E1" s="500"/>
      <c r="F1" s="500"/>
    </row>
    <row r="2" spans="1:6" s="62" customFormat="1" ht="39" customHeight="1">
      <c r="A2" s="1212" t="s">
        <v>1458</v>
      </c>
      <c r="B2" s="1212"/>
      <c r="C2" s="1212"/>
      <c r="D2" s="1212"/>
      <c r="E2" s="1212"/>
      <c r="F2" s="1212"/>
    </row>
    <row r="3" spans="1:6" s="62" customFormat="1" ht="20.25">
      <c r="A3" s="1212" t="s">
        <v>1231</v>
      </c>
      <c r="B3" s="1212"/>
      <c r="C3" s="1212"/>
      <c r="D3" s="1212"/>
      <c r="E3" s="1212"/>
      <c r="F3" s="1212"/>
    </row>
    <row r="4" spans="1:6" s="62" customFormat="1" ht="20.25">
      <c r="A4" s="1212" t="s">
        <v>1494</v>
      </c>
      <c r="B4" s="1212"/>
      <c r="C4" s="1212"/>
      <c r="D4" s="1212"/>
      <c r="E4" s="1212"/>
      <c r="F4" s="1212"/>
    </row>
    <row r="5" spans="1:6" s="63" customFormat="1" ht="39" customHeight="1">
      <c r="A5" s="1240" t="s">
        <v>1355</v>
      </c>
      <c r="B5" s="1240"/>
      <c r="C5" s="1240"/>
      <c r="D5" s="1240"/>
      <c r="E5" s="1240"/>
      <c r="F5" s="1240"/>
    </row>
    <row r="6" spans="1:6" s="689" customFormat="1" ht="6" customHeight="1">
      <c r="A6" s="69"/>
      <c r="B6" s="68"/>
      <c r="C6" s="68"/>
      <c r="D6" s="68"/>
      <c r="E6" s="68"/>
      <c r="F6" s="68"/>
    </row>
    <row r="7" spans="1:6" s="689" customFormat="1" ht="4.5" customHeight="1" thickBot="1">
      <c r="A7" s="397"/>
      <c r="B7" s="501"/>
      <c r="C7" s="501"/>
      <c r="D7" s="501"/>
      <c r="E7" s="501"/>
      <c r="F7" s="501"/>
    </row>
    <row r="8" spans="1:6" s="689" customFormat="1" ht="16.5" thickTop="1" thickBot="1">
      <c r="A8" s="1126"/>
      <c r="B8" s="502" t="s">
        <v>2</v>
      </c>
      <c r="C8" s="502" t="s">
        <v>3</v>
      </c>
      <c r="D8" s="502" t="s">
        <v>4</v>
      </c>
      <c r="E8" s="502" t="s">
        <v>5</v>
      </c>
      <c r="F8" s="502" t="s">
        <v>6</v>
      </c>
    </row>
    <row r="9" spans="1:6" s="48" customFormat="1" ht="12.75" thickTop="1" thickBot="1">
      <c r="A9" s="57" t="s">
        <v>7</v>
      </c>
      <c r="B9" s="61">
        <v>3606088.4749899996</v>
      </c>
      <c r="C9" s="61">
        <v>52147.463779999998</v>
      </c>
      <c r="D9" s="61">
        <v>0</v>
      </c>
      <c r="E9" s="61">
        <v>0.99753999999999998</v>
      </c>
      <c r="F9" s="61">
        <v>3658236.9363099998</v>
      </c>
    </row>
    <row r="10" spans="1:6" s="48" customFormat="1" ht="12.75" thickTop="1" thickBot="1">
      <c r="A10" s="418" t="s">
        <v>8</v>
      </c>
      <c r="B10" s="58">
        <v>212593.57636000001</v>
      </c>
      <c r="C10" s="58">
        <v>2146.68336</v>
      </c>
      <c r="D10" s="58">
        <v>0</v>
      </c>
      <c r="E10" s="58">
        <v>0</v>
      </c>
      <c r="F10" s="58">
        <v>214740.25972</v>
      </c>
    </row>
    <row r="11" spans="1:6" s="48" customFormat="1" ht="12" thickTop="1">
      <c r="A11" s="456" t="s">
        <v>9</v>
      </c>
      <c r="B11" s="59">
        <v>0</v>
      </c>
      <c r="C11" s="59">
        <v>0</v>
      </c>
      <c r="D11" s="59">
        <v>0</v>
      </c>
      <c r="E11" s="59">
        <v>0</v>
      </c>
      <c r="F11" s="59">
        <v>0</v>
      </c>
    </row>
    <row r="12" spans="1:6" s="48" customFormat="1" ht="11.25">
      <c r="A12" s="456" t="s">
        <v>10</v>
      </c>
      <c r="B12" s="59">
        <v>204430.99609999999</v>
      </c>
      <c r="C12" s="59">
        <v>1688.2493300000001</v>
      </c>
      <c r="D12" s="59">
        <v>0</v>
      </c>
      <c r="E12" s="59">
        <v>0</v>
      </c>
      <c r="F12" s="59">
        <v>206119.24543000001</v>
      </c>
    </row>
    <row r="13" spans="1:6" s="48" customFormat="1" ht="11.25">
      <c r="A13" s="456" t="s">
        <v>11</v>
      </c>
      <c r="B13" s="59">
        <v>8162.5802599999997</v>
      </c>
      <c r="C13" s="59">
        <v>458.43403000000001</v>
      </c>
      <c r="D13" s="59">
        <v>0</v>
      </c>
      <c r="E13" s="59">
        <v>0</v>
      </c>
      <c r="F13" s="59">
        <v>8621.0142899999992</v>
      </c>
    </row>
    <row r="14" spans="1:6" s="48" customFormat="1" ht="11.25">
      <c r="A14" s="456" t="s">
        <v>12</v>
      </c>
      <c r="B14" s="59">
        <v>0</v>
      </c>
      <c r="C14" s="59">
        <v>0</v>
      </c>
      <c r="D14" s="59">
        <v>0</v>
      </c>
      <c r="E14" s="59">
        <v>0</v>
      </c>
      <c r="F14" s="59">
        <v>0</v>
      </c>
    </row>
    <row r="15" spans="1:6" s="48" customFormat="1" ht="11.25">
      <c r="A15" s="456" t="s">
        <v>13</v>
      </c>
      <c r="B15" s="59">
        <v>0</v>
      </c>
      <c r="C15" s="59">
        <v>0</v>
      </c>
      <c r="D15" s="59">
        <v>0</v>
      </c>
      <c r="E15" s="59">
        <v>0</v>
      </c>
      <c r="F15" s="59">
        <v>0</v>
      </c>
    </row>
    <row r="16" spans="1:6" s="48" customFormat="1" ht="11.25">
      <c r="A16" s="456" t="s">
        <v>14</v>
      </c>
      <c r="B16" s="59">
        <v>0</v>
      </c>
      <c r="C16" s="59">
        <v>0</v>
      </c>
      <c r="D16" s="59">
        <v>0</v>
      </c>
      <c r="E16" s="59">
        <v>0</v>
      </c>
      <c r="F16" s="59">
        <v>0</v>
      </c>
    </row>
    <row r="17" spans="1:6" s="48" customFormat="1" ht="11.25">
      <c r="A17" s="456" t="s">
        <v>15</v>
      </c>
      <c r="B17" s="59">
        <v>0</v>
      </c>
      <c r="C17" s="59">
        <v>0</v>
      </c>
      <c r="D17" s="59">
        <v>0</v>
      </c>
      <c r="E17" s="59">
        <v>0</v>
      </c>
      <c r="F17" s="59">
        <v>0</v>
      </c>
    </row>
    <row r="18" spans="1:6" s="48" customFormat="1" ht="12" thickBot="1">
      <c r="A18" s="456" t="s">
        <v>16</v>
      </c>
      <c r="B18" s="59">
        <v>0</v>
      </c>
      <c r="C18" s="59">
        <v>0</v>
      </c>
      <c r="D18" s="59">
        <v>0</v>
      </c>
      <c r="E18" s="59">
        <v>0</v>
      </c>
      <c r="F18" s="59">
        <v>0</v>
      </c>
    </row>
    <row r="19" spans="1:6" s="48" customFormat="1" ht="12.75" thickTop="1" thickBot="1">
      <c r="A19" s="418" t="s">
        <v>17</v>
      </c>
      <c r="B19" s="58">
        <v>22351.496589999999</v>
      </c>
      <c r="C19" s="58">
        <v>19297.691629999998</v>
      </c>
      <c r="D19" s="58">
        <v>0</v>
      </c>
      <c r="E19" s="58">
        <v>0.99753999999999998</v>
      </c>
      <c r="F19" s="58">
        <v>41650.18576</v>
      </c>
    </row>
    <row r="20" spans="1:6" s="48" customFormat="1" ht="12" thickTop="1">
      <c r="A20" s="456" t="s">
        <v>18</v>
      </c>
      <c r="B20" s="59">
        <v>0</v>
      </c>
      <c r="C20" s="59">
        <v>0</v>
      </c>
      <c r="D20" s="59">
        <v>0</v>
      </c>
      <c r="E20" s="59">
        <v>0</v>
      </c>
      <c r="F20" s="59">
        <v>0</v>
      </c>
    </row>
    <row r="21" spans="1:6" s="48" customFormat="1" ht="11.25">
      <c r="A21" s="456" t="s">
        <v>19</v>
      </c>
      <c r="B21" s="59">
        <v>0</v>
      </c>
      <c r="C21" s="59">
        <v>0</v>
      </c>
      <c r="D21" s="59">
        <v>0</v>
      </c>
      <c r="E21" s="59">
        <v>0</v>
      </c>
      <c r="F21" s="59">
        <v>0</v>
      </c>
    </row>
    <row r="22" spans="1:6" s="48" customFormat="1" ht="11.25">
      <c r="A22" s="456" t="s">
        <v>20</v>
      </c>
      <c r="B22" s="59">
        <v>0</v>
      </c>
      <c r="C22" s="59">
        <v>0</v>
      </c>
      <c r="D22" s="59">
        <v>0</v>
      </c>
      <c r="E22" s="59">
        <v>0</v>
      </c>
      <c r="F22" s="59">
        <v>0</v>
      </c>
    </row>
    <row r="23" spans="1:6" s="48" customFormat="1" ht="11.25">
      <c r="A23" s="456" t="s">
        <v>21</v>
      </c>
      <c r="B23" s="59">
        <v>0</v>
      </c>
      <c r="C23" s="59">
        <v>0</v>
      </c>
      <c r="D23" s="59">
        <v>0</v>
      </c>
      <c r="E23" s="59">
        <v>0</v>
      </c>
      <c r="F23" s="59">
        <v>0</v>
      </c>
    </row>
    <row r="24" spans="1:6" s="48" customFormat="1" ht="11.25">
      <c r="A24" s="456" t="s">
        <v>22</v>
      </c>
      <c r="B24" s="59">
        <v>22351.495800000001</v>
      </c>
      <c r="C24" s="59">
        <v>19297.691629999998</v>
      </c>
      <c r="D24" s="59">
        <v>0</v>
      </c>
      <c r="E24" s="59">
        <v>0.99753999999999998</v>
      </c>
      <c r="F24" s="59">
        <v>41650.184970000002</v>
      </c>
    </row>
    <row r="25" spans="1:6" s="48" customFormat="1" ht="11.25">
      <c r="A25" s="456" t="s">
        <v>23</v>
      </c>
      <c r="B25" s="59">
        <v>7.9000000000000001E-4</v>
      </c>
      <c r="C25" s="59">
        <v>0</v>
      </c>
      <c r="D25" s="59">
        <v>0</v>
      </c>
      <c r="E25" s="59">
        <v>0</v>
      </c>
      <c r="F25" s="59">
        <v>7.9000000000000001E-4</v>
      </c>
    </row>
    <row r="26" spans="1:6" s="48" customFormat="1" ht="11.25">
      <c r="A26" s="456" t="s">
        <v>24</v>
      </c>
      <c r="B26" s="59">
        <v>0</v>
      </c>
      <c r="C26" s="59">
        <v>0</v>
      </c>
      <c r="D26" s="59">
        <v>0</v>
      </c>
      <c r="E26" s="59">
        <v>0</v>
      </c>
      <c r="F26" s="59">
        <v>0</v>
      </c>
    </row>
    <row r="27" spans="1:6" s="48" customFormat="1" ht="12" thickBot="1">
      <c r="A27" s="456" t="s">
        <v>25</v>
      </c>
      <c r="B27" s="59">
        <v>0</v>
      </c>
      <c r="C27" s="59">
        <v>0</v>
      </c>
      <c r="D27" s="59">
        <v>0</v>
      </c>
      <c r="E27" s="59">
        <v>0</v>
      </c>
      <c r="F27" s="59">
        <v>0</v>
      </c>
    </row>
    <row r="28" spans="1:6" s="48" customFormat="1" ht="12.75" thickTop="1" thickBot="1">
      <c r="A28" s="418" t="s">
        <v>26</v>
      </c>
      <c r="B28" s="58">
        <v>2475259.79213</v>
      </c>
      <c r="C28" s="58">
        <v>20909.936180000001</v>
      </c>
      <c r="D28" s="58">
        <v>0</v>
      </c>
      <c r="E28" s="58">
        <v>0</v>
      </c>
      <c r="F28" s="58">
        <v>2496169.7283100002</v>
      </c>
    </row>
    <row r="29" spans="1:6" s="48" customFormat="1" ht="12" thickTop="1">
      <c r="A29" s="457" t="s">
        <v>27</v>
      </c>
      <c r="B29" s="59">
        <v>2523925.6148800002</v>
      </c>
      <c r="C29" s="59">
        <v>22520.851890000002</v>
      </c>
      <c r="D29" s="59">
        <v>0</v>
      </c>
      <c r="E29" s="59">
        <v>0</v>
      </c>
      <c r="F29" s="59">
        <v>2546446.4667699998</v>
      </c>
    </row>
    <row r="30" spans="1:6" s="48" customFormat="1" ht="11.25">
      <c r="A30" s="456" t="s">
        <v>28</v>
      </c>
      <c r="B30" s="59">
        <v>2523458.9691699999</v>
      </c>
      <c r="C30" s="59">
        <v>22520.851890000002</v>
      </c>
      <c r="D30" s="59">
        <v>0</v>
      </c>
      <c r="E30" s="59">
        <v>0</v>
      </c>
      <c r="F30" s="59">
        <v>2545979.82106</v>
      </c>
    </row>
    <row r="31" spans="1:6" s="48" customFormat="1" ht="11.25">
      <c r="A31" s="456" t="s">
        <v>29</v>
      </c>
      <c r="B31" s="59">
        <v>466.64571000000001</v>
      </c>
      <c r="C31" s="59">
        <v>0</v>
      </c>
      <c r="D31" s="59">
        <v>0</v>
      </c>
      <c r="E31" s="59">
        <v>0</v>
      </c>
      <c r="F31" s="59">
        <v>466.64571000000001</v>
      </c>
    </row>
    <row r="32" spans="1:6" s="48" customFormat="1" ht="11.25">
      <c r="A32" s="456" t="s">
        <v>30</v>
      </c>
      <c r="B32" s="59">
        <v>0</v>
      </c>
      <c r="C32" s="59">
        <v>0</v>
      </c>
      <c r="D32" s="59">
        <v>0</v>
      </c>
      <c r="E32" s="59">
        <v>0</v>
      </c>
      <c r="F32" s="59">
        <v>0</v>
      </c>
    </row>
    <row r="33" spans="1:6" s="48" customFormat="1" ht="11.25">
      <c r="A33" s="457" t="s">
        <v>31</v>
      </c>
      <c r="B33" s="59">
        <v>1515.8326200000001</v>
      </c>
      <c r="C33" s="59">
        <v>0</v>
      </c>
      <c r="D33" s="59">
        <v>0</v>
      </c>
      <c r="E33" s="59">
        <v>0</v>
      </c>
      <c r="F33" s="59">
        <v>1515.8326200000001</v>
      </c>
    </row>
    <row r="34" spans="1:6" s="48" customFormat="1" ht="11.25">
      <c r="A34" s="456" t="s">
        <v>32</v>
      </c>
      <c r="B34" s="59">
        <v>1515.8326200000001</v>
      </c>
      <c r="C34" s="59">
        <v>0</v>
      </c>
      <c r="D34" s="59">
        <v>0</v>
      </c>
      <c r="E34" s="59">
        <v>0</v>
      </c>
      <c r="F34" s="59">
        <v>1515.8326200000001</v>
      </c>
    </row>
    <row r="35" spans="1:6" s="48" customFormat="1" ht="11.25">
      <c r="A35" s="456" t="s">
        <v>33</v>
      </c>
      <c r="B35" s="59">
        <v>0</v>
      </c>
      <c r="C35" s="59">
        <v>0</v>
      </c>
      <c r="D35" s="59">
        <v>0</v>
      </c>
      <c r="E35" s="59">
        <v>0</v>
      </c>
      <c r="F35" s="59">
        <v>0</v>
      </c>
    </row>
    <row r="36" spans="1:6" s="48" customFormat="1" ht="11.25">
      <c r="A36" s="456" t="s">
        <v>34</v>
      </c>
      <c r="B36" s="59">
        <v>0</v>
      </c>
      <c r="C36" s="59">
        <v>0</v>
      </c>
      <c r="D36" s="59">
        <v>0</v>
      </c>
      <c r="E36" s="59">
        <v>0</v>
      </c>
      <c r="F36" s="59">
        <v>0</v>
      </c>
    </row>
    <row r="37" spans="1:6" s="48" customFormat="1" ht="11.25">
      <c r="A37" s="457" t="s">
        <v>35</v>
      </c>
      <c r="B37" s="59">
        <v>5193.8522199999998</v>
      </c>
      <c r="C37" s="59">
        <v>0</v>
      </c>
      <c r="D37" s="59">
        <v>0</v>
      </c>
      <c r="E37" s="59">
        <v>0</v>
      </c>
      <c r="F37" s="59">
        <v>5193.8522199999998</v>
      </c>
    </row>
    <row r="38" spans="1:6" s="48" customFormat="1" ht="11.25">
      <c r="A38" s="456" t="s">
        <v>36</v>
      </c>
      <c r="B38" s="59">
        <v>5152.8830699999999</v>
      </c>
      <c r="C38" s="59">
        <v>0</v>
      </c>
      <c r="D38" s="59">
        <v>0</v>
      </c>
      <c r="E38" s="59">
        <v>0</v>
      </c>
      <c r="F38" s="59">
        <v>5152.8830699999999</v>
      </c>
    </row>
    <row r="39" spans="1:6" s="48" customFormat="1" ht="11.25">
      <c r="A39" s="456" t="s">
        <v>37</v>
      </c>
      <c r="B39" s="59">
        <v>40.969149999999999</v>
      </c>
      <c r="C39" s="59">
        <v>0</v>
      </c>
      <c r="D39" s="59">
        <v>0</v>
      </c>
      <c r="E39" s="59">
        <v>0</v>
      </c>
      <c r="F39" s="59">
        <v>40.969149999999999</v>
      </c>
    </row>
    <row r="40" spans="1:6" s="48" customFormat="1" ht="12" thickBot="1">
      <c r="A40" s="1146" t="s">
        <v>38</v>
      </c>
      <c r="B40" s="1147">
        <v>0</v>
      </c>
      <c r="C40" s="1147">
        <v>0</v>
      </c>
      <c r="D40" s="1147">
        <v>0</v>
      </c>
      <c r="E40" s="1147">
        <v>0</v>
      </c>
      <c r="F40" s="1147">
        <v>0</v>
      </c>
    </row>
    <row r="41" spans="1:6" s="48" customFormat="1" ht="12.75" thickTop="1" thickBot="1">
      <c r="A41" s="1148" t="s">
        <v>39</v>
      </c>
      <c r="B41" s="1149">
        <v>22923.952819999999</v>
      </c>
      <c r="C41" s="1149">
        <v>197.38612000000001</v>
      </c>
      <c r="D41" s="1149">
        <v>0</v>
      </c>
      <c r="E41" s="1149">
        <v>0</v>
      </c>
      <c r="F41" s="1149">
        <v>23121.338940000001</v>
      </c>
    </row>
    <row r="42" spans="1:6" s="48" customFormat="1" ht="12" thickTop="1">
      <c r="A42" s="1146" t="s">
        <v>40</v>
      </c>
      <c r="B42" s="1147">
        <v>22901.033950000001</v>
      </c>
      <c r="C42" s="1147">
        <v>197.38612000000001</v>
      </c>
      <c r="D42" s="1147">
        <v>0</v>
      </c>
      <c r="E42" s="1147">
        <v>0</v>
      </c>
      <c r="F42" s="1147">
        <v>23098.42007</v>
      </c>
    </row>
    <row r="43" spans="1:6" s="48" customFormat="1" ht="11.25">
      <c r="A43" s="1146" t="s">
        <v>41</v>
      </c>
      <c r="B43" s="1147">
        <v>22.918869999999998</v>
      </c>
      <c r="C43" s="1147">
        <v>0</v>
      </c>
      <c r="D43" s="1147">
        <v>0</v>
      </c>
      <c r="E43" s="1147">
        <v>0</v>
      </c>
      <c r="F43" s="1147">
        <v>22.918869999999998</v>
      </c>
    </row>
    <row r="44" spans="1:6" s="48" customFormat="1" ht="11.25">
      <c r="A44" s="1146" t="s">
        <v>42</v>
      </c>
      <c r="B44" s="1147">
        <v>0</v>
      </c>
      <c r="C44" s="1147">
        <v>0</v>
      </c>
      <c r="D44" s="1147">
        <v>0</v>
      </c>
      <c r="E44" s="1147">
        <v>0</v>
      </c>
      <c r="F44" s="1147">
        <v>0</v>
      </c>
    </row>
    <row r="45" spans="1:6" s="48" customFormat="1" ht="11.25">
      <c r="A45" s="1146" t="s">
        <v>43</v>
      </c>
      <c r="B45" s="1147">
        <v>0</v>
      </c>
      <c r="C45" s="1147">
        <v>0</v>
      </c>
      <c r="D45" s="1147">
        <v>0</v>
      </c>
      <c r="E45" s="1147">
        <v>0</v>
      </c>
      <c r="F45" s="1147">
        <v>0</v>
      </c>
    </row>
    <row r="46" spans="1:6" s="48" customFormat="1" ht="11.25">
      <c r="A46" s="1146" t="s">
        <v>44</v>
      </c>
      <c r="B46" s="1147">
        <v>0</v>
      </c>
      <c r="C46" s="1147">
        <v>0</v>
      </c>
      <c r="D46" s="1147">
        <v>0</v>
      </c>
      <c r="E46" s="1147">
        <v>0</v>
      </c>
      <c r="F46" s="1147">
        <v>0</v>
      </c>
    </row>
    <row r="47" spans="1:6" s="48" customFormat="1" ht="12" thickBot="1">
      <c r="A47" s="1146" t="s">
        <v>45</v>
      </c>
      <c r="B47" s="1147">
        <v>0</v>
      </c>
      <c r="C47" s="1147">
        <v>0</v>
      </c>
      <c r="D47" s="1147">
        <v>0</v>
      </c>
      <c r="E47" s="1147">
        <v>0</v>
      </c>
      <c r="F47" s="1147">
        <v>0</v>
      </c>
    </row>
    <row r="48" spans="1:6" s="48" customFormat="1" ht="12.75" thickTop="1" thickBot="1">
      <c r="A48" s="1148" t="s">
        <v>46</v>
      </c>
      <c r="B48" s="1149">
        <v>-78299.46041</v>
      </c>
      <c r="C48" s="1149">
        <v>-1808.3018300000001</v>
      </c>
      <c r="D48" s="1149">
        <v>0</v>
      </c>
      <c r="E48" s="1149">
        <v>0</v>
      </c>
      <c r="F48" s="1149">
        <v>-80107.762239999996</v>
      </c>
    </row>
    <row r="49" spans="1:6" s="48" customFormat="1" ht="12" thickTop="1">
      <c r="A49" s="1150" t="s">
        <v>47</v>
      </c>
      <c r="B49" s="1147">
        <v>-37.988039999999998</v>
      </c>
      <c r="C49" s="1147">
        <v>0</v>
      </c>
      <c r="D49" s="1147">
        <v>0</v>
      </c>
      <c r="E49" s="1147">
        <v>0</v>
      </c>
      <c r="F49" s="1147">
        <v>-37.988039999999998</v>
      </c>
    </row>
    <row r="50" spans="1:6" s="48" customFormat="1" ht="11.25">
      <c r="A50" s="456" t="s">
        <v>48</v>
      </c>
      <c r="B50" s="59">
        <v>0</v>
      </c>
      <c r="C50" s="59">
        <v>0</v>
      </c>
      <c r="D50" s="59">
        <v>0</v>
      </c>
      <c r="E50" s="59">
        <v>0</v>
      </c>
      <c r="F50" s="59">
        <v>0</v>
      </c>
    </row>
    <row r="51" spans="1:6" s="48" customFormat="1" ht="11.25">
      <c r="A51" s="456" t="s">
        <v>49</v>
      </c>
      <c r="B51" s="59">
        <v>-755.58518000000004</v>
      </c>
      <c r="C51" s="59">
        <v>0</v>
      </c>
      <c r="D51" s="59">
        <v>0</v>
      </c>
      <c r="E51" s="59">
        <v>0</v>
      </c>
      <c r="F51" s="59">
        <v>-755.58518000000004</v>
      </c>
    </row>
    <row r="52" spans="1:6" s="48" customFormat="1" ht="11.25">
      <c r="A52" s="456" t="s">
        <v>50</v>
      </c>
      <c r="B52" s="59">
        <v>0</v>
      </c>
      <c r="C52" s="59">
        <v>0</v>
      </c>
      <c r="D52" s="59">
        <v>0</v>
      </c>
      <c r="E52" s="59">
        <v>0</v>
      </c>
      <c r="F52" s="59">
        <v>0</v>
      </c>
    </row>
    <row r="53" spans="1:6" s="48" customFormat="1" ht="11.25">
      <c r="A53" s="456" t="s">
        <v>51</v>
      </c>
      <c r="B53" s="59">
        <v>-3887.6595899999998</v>
      </c>
      <c r="C53" s="59">
        <v>0</v>
      </c>
      <c r="D53" s="59">
        <v>0</v>
      </c>
      <c r="E53" s="59">
        <v>0</v>
      </c>
      <c r="F53" s="59">
        <v>-3887.6595899999998</v>
      </c>
    </row>
    <row r="54" spans="1:6" s="48" customFormat="1" ht="11.25">
      <c r="A54" s="456" t="s">
        <v>52</v>
      </c>
      <c r="B54" s="59">
        <v>-40.969149999999999</v>
      </c>
      <c r="C54" s="59">
        <v>0</v>
      </c>
      <c r="D54" s="59">
        <v>0</v>
      </c>
      <c r="E54" s="59">
        <v>0</v>
      </c>
      <c r="F54" s="59">
        <v>-40.969149999999999</v>
      </c>
    </row>
    <row r="55" spans="1:6" s="48" customFormat="1" ht="11.25">
      <c r="A55" s="458" t="s">
        <v>53</v>
      </c>
      <c r="B55" s="59">
        <v>-19822.650989999998</v>
      </c>
      <c r="C55" s="59">
        <v>0</v>
      </c>
      <c r="D55" s="59">
        <v>0</v>
      </c>
      <c r="E55" s="59">
        <v>0</v>
      </c>
      <c r="F55" s="59">
        <v>-19822.650989999998</v>
      </c>
    </row>
    <row r="56" spans="1:6" s="48" customFormat="1" ht="11.25">
      <c r="A56" s="456" t="s">
        <v>54</v>
      </c>
      <c r="B56" s="59">
        <v>-53754.607459999999</v>
      </c>
      <c r="C56" s="59">
        <v>-1808.3018300000001</v>
      </c>
      <c r="D56" s="59">
        <v>0</v>
      </c>
      <c r="E56" s="59">
        <v>0</v>
      </c>
      <c r="F56" s="59">
        <v>-55562.909289999996</v>
      </c>
    </row>
    <row r="57" spans="1:6" s="48" customFormat="1" ht="11.25">
      <c r="A57" s="456" t="s">
        <v>55</v>
      </c>
      <c r="B57" s="59">
        <v>0</v>
      </c>
      <c r="C57" s="59">
        <v>0</v>
      </c>
      <c r="D57" s="59">
        <v>0</v>
      </c>
      <c r="E57" s="59">
        <v>0</v>
      </c>
      <c r="F57" s="59">
        <v>0</v>
      </c>
    </row>
    <row r="58" spans="1:6" s="48" customFormat="1" ht="12" thickBot="1">
      <c r="A58" s="456" t="s">
        <v>56</v>
      </c>
      <c r="B58" s="59">
        <v>0</v>
      </c>
      <c r="C58" s="59">
        <v>0</v>
      </c>
      <c r="D58" s="59">
        <v>0</v>
      </c>
      <c r="E58" s="59">
        <v>0</v>
      </c>
      <c r="F58" s="59">
        <v>0</v>
      </c>
    </row>
    <row r="59" spans="1:6" s="48" customFormat="1" ht="12.75" thickTop="1" thickBot="1">
      <c r="A59" s="418" t="s">
        <v>57</v>
      </c>
      <c r="B59" s="58">
        <v>3151.02153</v>
      </c>
      <c r="C59" s="58">
        <v>866.63742999999999</v>
      </c>
      <c r="D59" s="58">
        <v>0</v>
      </c>
      <c r="E59" s="58">
        <v>0</v>
      </c>
      <c r="F59" s="58">
        <v>4017.6589599999998</v>
      </c>
    </row>
    <row r="60" spans="1:6" s="48" customFormat="1" ht="12" thickTop="1">
      <c r="A60" s="456" t="s">
        <v>58</v>
      </c>
      <c r="B60" s="59">
        <v>0</v>
      </c>
      <c r="C60" s="59">
        <v>0</v>
      </c>
      <c r="D60" s="59">
        <v>0</v>
      </c>
      <c r="E60" s="59">
        <v>0</v>
      </c>
      <c r="F60" s="59">
        <v>0</v>
      </c>
    </row>
    <row r="61" spans="1:6" s="48" customFormat="1" ht="11.25">
      <c r="A61" s="458" t="s">
        <v>59</v>
      </c>
      <c r="B61" s="59">
        <v>1524.7603200000001</v>
      </c>
      <c r="C61" s="59">
        <v>72.455579999999998</v>
      </c>
      <c r="D61" s="59">
        <v>0</v>
      </c>
      <c r="E61" s="59">
        <v>0</v>
      </c>
      <c r="F61" s="59">
        <v>1597.2158999999999</v>
      </c>
    </row>
    <row r="62" spans="1:6" s="48" customFormat="1" ht="11.25">
      <c r="A62" s="456" t="s">
        <v>60</v>
      </c>
      <c r="B62" s="59">
        <v>1861.55485</v>
      </c>
      <c r="C62" s="59">
        <v>794.18184999999994</v>
      </c>
      <c r="D62" s="59">
        <v>0</v>
      </c>
      <c r="E62" s="59">
        <v>0</v>
      </c>
      <c r="F62" s="59">
        <v>2655.7367000000004</v>
      </c>
    </row>
    <row r="63" spans="1:6" s="48" customFormat="1" ht="11.25">
      <c r="A63" s="456" t="s">
        <v>61</v>
      </c>
      <c r="B63" s="59">
        <v>0</v>
      </c>
      <c r="C63" s="59">
        <v>0</v>
      </c>
      <c r="D63" s="59">
        <v>0</v>
      </c>
      <c r="E63" s="59">
        <v>0</v>
      </c>
      <c r="F63" s="59">
        <v>0</v>
      </c>
    </row>
    <row r="64" spans="1:6" s="48" customFormat="1" ht="12" thickBot="1">
      <c r="A64" s="456" t="s">
        <v>62</v>
      </c>
      <c r="B64" s="59">
        <v>-235.29364000000001</v>
      </c>
      <c r="C64" s="59">
        <v>0</v>
      </c>
      <c r="D64" s="59">
        <v>0</v>
      </c>
      <c r="E64" s="59">
        <v>0</v>
      </c>
      <c r="F64" s="59">
        <v>-235.29364000000001</v>
      </c>
    </row>
    <row r="65" spans="1:6" s="48" customFormat="1" ht="12.75" thickTop="1" thickBot="1">
      <c r="A65" s="418" t="s">
        <v>63</v>
      </c>
      <c r="B65" s="58">
        <v>0</v>
      </c>
      <c r="C65" s="58">
        <v>0</v>
      </c>
      <c r="D65" s="58">
        <v>0</v>
      </c>
      <c r="E65" s="58">
        <v>0</v>
      </c>
      <c r="F65" s="58">
        <v>0</v>
      </c>
    </row>
    <row r="66" spans="1:6" s="48" customFormat="1" ht="12" thickTop="1">
      <c r="A66" s="456" t="s">
        <v>64</v>
      </c>
      <c r="B66" s="59">
        <v>0</v>
      </c>
      <c r="C66" s="59">
        <v>0</v>
      </c>
      <c r="D66" s="59">
        <v>0</v>
      </c>
      <c r="E66" s="59">
        <v>0</v>
      </c>
      <c r="F66" s="59">
        <v>0</v>
      </c>
    </row>
    <row r="67" spans="1:6" s="48" customFormat="1" ht="11.25">
      <c r="A67" s="456" t="s">
        <v>65</v>
      </c>
      <c r="B67" s="59">
        <v>0</v>
      </c>
      <c r="C67" s="59">
        <v>0</v>
      </c>
      <c r="D67" s="59">
        <v>0</v>
      </c>
      <c r="E67" s="59">
        <v>0</v>
      </c>
      <c r="F67" s="59">
        <v>0</v>
      </c>
    </row>
    <row r="68" spans="1:6" s="48" customFormat="1" ht="11.25">
      <c r="A68" s="456" t="s">
        <v>66</v>
      </c>
      <c r="B68" s="59">
        <v>0</v>
      </c>
      <c r="C68" s="59">
        <v>0</v>
      </c>
      <c r="D68" s="59">
        <v>0</v>
      </c>
      <c r="E68" s="59">
        <v>0</v>
      </c>
      <c r="F68" s="59">
        <v>0</v>
      </c>
    </row>
    <row r="69" spans="1:6" s="48" customFormat="1" ht="11.25">
      <c r="A69" s="456" t="s">
        <v>67</v>
      </c>
      <c r="B69" s="59">
        <v>0</v>
      </c>
      <c r="C69" s="59">
        <v>0</v>
      </c>
      <c r="D69" s="59">
        <v>0</v>
      </c>
      <c r="E69" s="59">
        <v>0</v>
      </c>
      <c r="F69" s="59">
        <v>0</v>
      </c>
    </row>
    <row r="70" spans="1:6" s="48" customFormat="1" ht="12" thickBot="1">
      <c r="A70" s="456" t="s">
        <v>68</v>
      </c>
      <c r="B70" s="59">
        <v>0</v>
      </c>
      <c r="C70" s="59">
        <v>0</v>
      </c>
      <c r="D70" s="59">
        <v>0</v>
      </c>
      <c r="E70" s="59">
        <v>0</v>
      </c>
      <c r="F70" s="59">
        <v>0</v>
      </c>
    </row>
    <row r="71" spans="1:6" s="48" customFormat="1" ht="12.75" thickTop="1" thickBot="1">
      <c r="A71" s="418" t="s">
        <v>69</v>
      </c>
      <c r="B71" s="58">
        <v>441474.33288</v>
      </c>
      <c r="C71" s="58">
        <v>8925.8291799999988</v>
      </c>
      <c r="D71" s="58">
        <v>0</v>
      </c>
      <c r="E71" s="58">
        <v>0</v>
      </c>
      <c r="F71" s="58">
        <v>450400.16206</v>
      </c>
    </row>
    <row r="72" spans="1:6" s="48" customFormat="1" ht="12" thickTop="1">
      <c r="A72" s="456" t="s">
        <v>18</v>
      </c>
      <c r="B72" s="59">
        <v>0</v>
      </c>
      <c r="C72" s="59">
        <v>0</v>
      </c>
      <c r="D72" s="59">
        <v>0</v>
      </c>
      <c r="E72" s="59">
        <v>0</v>
      </c>
      <c r="F72" s="59">
        <v>0</v>
      </c>
    </row>
    <row r="73" spans="1:6" s="48" customFormat="1" ht="11.25">
      <c r="A73" s="456" t="s">
        <v>19</v>
      </c>
      <c r="B73" s="59">
        <v>203226.38887999998</v>
      </c>
      <c r="C73" s="59">
        <v>8918</v>
      </c>
      <c r="D73" s="59">
        <v>0</v>
      </c>
      <c r="E73" s="59">
        <v>0</v>
      </c>
      <c r="F73" s="59">
        <v>212144.38887999998</v>
      </c>
    </row>
    <row r="74" spans="1:6" s="48" customFormat="1" ht="11.25">
      <c r="A74" s="456" t="s">
        <v>20</v>
      </c>
      <c r="B74" s="59">
        <v>0</v>
      </c>
      <c r="C74" s="59">
        <v>0</v>
      </c>
      <c r="D74" s="59">
        <v>0</v>
      </c>
      <c r="E74" s="59">
        <v>0</v>
      </c>
      <c r="F74" s="59">
        <v>0</v>
      </c>
    </row>
    <row r="75" spans="1:6" s="48" customFormat="1" ht="11.25">
      <c r="A75" s="456" t="s">
        <v>21</v>
      </c>
      <c r="B75" s="59">
        <v>0</v>
      </c>
      <c r="C75" s="59">
        <v>0</v>
      </c>
      <c r="D75" s="59">
        <v>0</v>
      </c>
      <c r="E75" s="59">
        <v>0</v>
      </c>
      <c r="F75" s="59">
        <v>0</v>
      </c>
    </row>
    <row r="76" spans="1:6" s="48" customFormat="1" ht="11.25">
      <c r="A76" s="456" t="s">
        <v>70</v>
      </c>
      <c r="B76" s="59">
        <v>63300.672130000006</v>
      </c>
      <c r="C76" s="59">
        <v>0</v>
      </c>
      <c r="D76" s="59">
        <v>0</v>
      </c>
      <c r="E76" s="59">
        <v>0</v>
      </c>
      <c r="F76" s="59">
        <v>63300.672130000006</v>
      </c>
    </row>
    <row r="77" spans="1:6" s="48" customFormat="1" ht="11.25">
      <c r="A77" s="456" t="s">
        <v>71</v>
      </c>
      <c r="B77" s="59">
        <v>0</v>
      </c>
      <c r="C77" s="59">
        <v>10.29</v>
      </c>
      <c r="D77" s="59">
        <v>0</v>
      </c>
      <c r="E77" s="59">
        <v>0</v>
      </c>
      <c r="F77" s="59">
        <v>10.29</v>
      </c>
    </row>
    <row r="78" spans="1:6" s="48" customFormat="1" ht="11.25">
      <c r="A78" s="456" t="s">
        <v>23</v>
      </c>
      <c r="B78" s="59">
        <v>165272.00391</v>
      </c>
      <c r="C78" s="59">
        <v>0</v>
      </c>
      <c r="D78" s="59">
        <v>0</v>
      </c>
      <c r="E78" s="59">
        <v>0</v>
      </c>
      <c r="F78" s="59">
        <v>165272.00391</v>
      </c>
    </row>
    <row r="79" spans="1:6" s="48" customFormat="1" ht="11.25">
      <c r="A79" s="456" t="s">
        <v>72</v>
      </c>
      <c r="B79" s="59">
        <v>10079.229589999999</v>
      </c>
      <c r="C79" s="59">
        <v>3.1213000000000002</v>
      </c>
      <c r="D79" s="59">
        <v>0</v>
      </c>
      <c r="E79" s="59">
        <v>0</v>
      </c>
      <c r="F79" s="59">
        <v>10082.35089</v>
      </c>
    </row>
    <row r="80" spans="1:6" s="48" customFormat="1" ht="12" thickBot="1">
      <c r="A80" s="456" t="s">
        <v>73</v>
      </c>
      <c r="B80" s="59">
        <v>-403.96163000000001</v>
      </c>
      <c r="C80" s="59">
        <v>-5.5821199999999997</v>
      </c>
      <c r="D80" s="59">
        <v>0</v>
      </c>
      <c r="E80" s="59">
        <v>0</v>
      </c>
      <c r="F80" s="59">
        <v>-409.54374999999999</v>
      </c>
    </row>
    <row r="81" spans="1:6" s="48" customFormat="1" ht="12.75" thickTop="1" thickBot="1">
      <c r="A81" s="418" t="s">
        <v>74</v>
      </c>
      <c r="B81" s="58">
        <v>13640.942869999999</v>
      </c>
      <c r="C81" s="58">
        <v>0</v>
      </c>
      <c r="D81" s="58">
        <v>0</v>
      </c>
      <c r="E81" s="58">
        <v>0</v>
      </c>
      <c r="F81" s="58">
        <v>13640.942869999999</v>
      </c>
    </row>
    <row r="82" spans="1:6" s="48" customFormat="1" ht="12" thickTop="1">
      <c r="A82" s="456" t="s">
        <v>75</v>
      </c>
      <c r="B82" s="59">
        <v>0</v>
      </c>
      <c r="C82" s="59">
        <v>0</v>
      </c>
      <c r="D82" s="59">
        <v>0</v>
      </c>
      <c r="E82" s="59">
        <v>0</v>
      </c>
      <c r="F82" s="59">
        <v>0</v>
      </c>
    </row>
    <row r="83" spans="1:6" s="48" customFormat="1" ht="11.25">
      <c r="A83" s="456" t="s">
        <v>76</v>
      </c>
      <c r="B83" s="59">
        <v>4190.8161300000002</v>
      </c>
      <c r="C83" s="59">
        <v>0</v>
      </c>
      <c r="D83" s="59">
        <v>0</v>
      </c>
      <c r="E83" s="59">
        <v>0</v>
      </c>
      <c r="F83" s="59">
        <v>4190.8161300000002</v>
      </c>
    </row>
    <row r="84" spans="1:6" s="48" customFormat="1" ht="11.25">
      <c r="A84" s="456" t="s">
        <v>77</v>
      </c>
      <c r="B84" s="59">
        <v>2377.2249900000002</v>
      </c>
      <c r="C84" s="59">
        <v>0</v>
      </c>
      <c r="D84" s="59">
        <v>0</v>
      </c>
      <c r="E84" s="59">
        <v>0</v>
      </c>
      <c r="F84" s="59">
        <v>2377.2249900000002</v>
      </c>
    </row>
    <row r="85" spans="1:6" s="48" customFormat="1" ht="11.25">
      <c r="A85" s="456" t="s">
        <v>78</v>
      </c>
      <c r="B85" s="59">
        <v>2272.6032999999998</v>
      </c>
      <c r="C85" s="59">
        <v>0</v>
      </c>
      <c r="D85" s="59">
        <v>0</v>
      </c>
      <c r="E85" s="59">
        <v>0</v>
      </c>
      <c r="F85" s="59">
        <v>2272.6032999999998</v>
      </c>
    </row>
    <row r="86" spans="1:6" s="48" customFormat="1" ht="11.25">
      <c r="A86" s="456" t="s">
        <v>79</v>
      </c>
      <c r="B86" s="59">
        <v>3623.9331400000001</v>
      </c>
      <c r="C86" s="59">
        <v>0</v>
      </c>
      <c r="D86" s="59">
        <v>0</v>
      </c>
      <c r="E86" s="59">
        <v>0</v>
      </c>
      <c r="F86" s="59">
        <v>3623.9331400000001</v>
      </c>
    </row>
    <row r="87" spans="1:6" s="48" customFormat="1" ht="11.25">
      <c r="A87" s="456" t="s">
        <v>80</v>
      </c>
      <c r="B87" s="59">
        <v>1175.3362</v>
      </c>
      <c r="C87" s="59">
        <v>0</v>
      </c>
      <c r="D87" s="59">
        <v>0</v>
      </c>
      <c r="E87" s="59">
        <v>0</v>
      </c>
      <c r="F87" s="59">
        <v>1175.3362</v>
      </c>
    </row>
    <row r="88" spans="1:6" s="48" customFormat="1" ht="11.25">
      <c r="A88" s="456" t="s">
        <v>81</v>
      </c>
      <c r="B88" s="59">
        <v>1.02911</v>
      </c>
      <c r="C88" s="59">
        <v>0</v>
      </c>
      <c r="D88" s="59">
        <v>0</v>
      </c>
      <c r="E88" s="59">
        <v>0</v>
      </c>
      <c r="F88" s="59">
        <v>1.02911</v>
      </c>
    </row>
    <row r="89" spans="1:6" s="48" customFormat="1" ht="11.25">
      <c r="A89" s="456" t="s">
        <v>82</v>
      </c>
      <c r="B89" s="59">
        <v>0</v>
      </c>
      <c r="C89" s="59">
        <v>0</v>
      </c>
      <c r="D89" s="59">
        <v>0</v>
      </c>
      <c r="E89" s="59">
        <v>0</v>
      </c>
      <c r="F89" s="59">
        <v>0</v>
      </c>
    </row>
    <row r="90" spans="1:6" s="48" customFormat="1" ht="12" thickBot="1">
      <c r="A90" s="456" t="s">
        <v>83</v>
      </c>
      <c r="B90" s="59">
        <v>0</v>
      </c>
      <c r="C90" s="59">
        <v>0</v>
      </c>
      <c r="D90" s="59">
        <v>0</v>
      </c>
      <c r="E90" s="59">
        <v>0</v>
      </c>
      <c r="F90" s="59">
        <v>0</v>
      </c>
    </row>
    <row r="91" spans="1:6" s="48" customFormat="1" ht="12.75" thickTop="1" thickBot="1">
      <c r="A91" s="418" t="s">
        <v>84</v>
      </c>
      <c r="B91" s="58">
        <v>2355.8521499999997</v>
      </c>
      <c r="C91" s="58">
        <v>0.68600000000000005</v>
      </c>
      <c r="D91" s="58">
        <v>0</v>
      </c>
      <c r="E91" s="58">
        <v>0</v>
      </c>
      <c r="F91" s="58">
        <v>2356.5381499999999</v>
      </c>
    </row>
    <row r="92" spans="1:6" s="48" customFormat="1" ht="12" thickTop="1">
      <c r="A92" s="456" t="s">
        <v>85</v>
      </c>
      <c r="B92" s="59">
        <v>223.75697</v>
      </c>
      <c r="C92" s="59">
        <v>0</v>
      </c>
      <c r="D92" s="59">
        <v>0</v>
      </c>
      <c r="E92" s="59">
        <v>0</v>
      </c>
      <c r="F92" s="59">
        <v>223.75697</v>
      </c>
    </row>
    <row r="93" spans="1:6" s="48" customFormat="1" ht="11.25">
      <c r="A93" s="456" t="s">
        <v>86</v>
      </c>
      <c r="B93" s="59">
        <v>1262.01953</v>
      </c>
      <c r="C93" s="59">
        <v>0</v>
      </c>
      <c r="D93" s="59">
        <v>0</v>
      </c>
      <c r="E93" s="59">
        <v>0</v>
      </c>
      <c r="F93" s="59">
        <v>1262.01953</v>
      </c>
    </row>
    <row r="94" spans="1:6" s="48" customFormat="1" ht="11.25">
      <c r="A94" s="456" t="s">
        <v>87</v>
      </c>
      <c r="B94" s="59">
        <v>159.75641000000002</v>
      </c>
      <c r="C94" s="59">
        <v>1.0289999999999999</v>
      </c>
      <c r="D94" s="59">
        <v>0</v>
      </c>
      <c r="E94" s="59">
        <v>0</v>
      </c>
      <c r="F94" s="59">
        <v>160.78541000000001</v>
      </c>
    </row>
    <row r="95" spans="1:6" s="48" customFormat="1" ht="11.25">
      <c r="A95" s="456" t="s">
        <v>88</v>
      </c>
      <c r="B95" s="59">
        <v>713.68883999999991</v>
      </c>
      <c r="C95" s="59">
        <v>0</v>
      </c>
      <c r="D95" s="59">
        <v>0</v>
      </c>
      <c r="E95" s="59">
        <v>0</v>
      </c>
      <c r="F95" s="59">
        <v>713.68883999999991</v>
      </c>
    </row>
    <row r="96" spans="1:6" s="48" customFormat="1" ht="12" thickBot="1">
      <c r="A96" s="456" t="s">
        <v>89</v>
      </c>
      <c r="B96" s="435">
        <v>-3.3695999999999997</v>
      </c>
      <c r="C96" s="435">
        <v>-0.34300000000000003</v>
      </c>
      <c r="D96" s="435">
        <v>0</v>
      </c>
      <c r="E96" s="435">
        <v>0</v>
      </c>
      <c r="F96" s="435">
        <v>-3.7126000000000001</v>
      </c>
    </row>
    <row r="97" spans="1:6" s="48" customFormat="1" ht="12.75" thickTop="1" thickBot="1">
      <c r="A97" s="422" t="s">
        <v>2610</v>
      </c>
      <c r="B97" s="58">
        <v>435261.46048000001</v>
      </c>
      <c r="C97" s="58">
        <v>0</v>
      </c>
      <c r="D97" s="58">
        <v>0</v>
      </c>
      <c r="E97" s="58">
        <v>0</v>
      </c>
      <c r="F97" s="58">
        <v>435261.46048000001</v>
      </c>
    </row>
    <row r="98" spans="1:6" s="48" customFormat="1" ht="12" thickTop="1">
      <c r="A98" s="670" t="s">
        <v>2611</v>
      </c>
      <c r="B98" s="1201">
        <v>375621.96583</v>
      </c>
      <c r="C98" s="489">
        <v>0</v>
      </c>
      <c r="D98" s="489">
        <v>0</v>
      </c>
      <c r="E98" s="489">
        <v>0</v>
      </c>
      <c r="F98" s="1201">
        <v>375621.96583</v>
      </c>
    </row>
    <row r="99" spans="1:6" s="48" customFormat="1" ht="11.25">
      <c r="A99" s="670" t="s">
        <v>2612</v>
      </c>
      <c r="B99" s="489">
        <v>0</v>
      </c>
      <c r="C99" s="489">
        <v>0</v>
      </c>
      <c r="D99" s="489">
        <v>0</v>
      </c>
      <c r="E99" s="489">
        <v>0</v>
      </c>
      <c r="F99" s="489">
        <v>0</v>
      </c>
    </row>
    <row r="100" spans="1:6" s="48" customFormat="1" ht="11.25">
      <c r="A100" s="670" t="s">
        <v>2613</v>
      </c>
      <c r="B100" s="489">
        <v>0</v>
      </c>
      <c r="C100" s="489">
        <v>0</v>
      </c>
      <c r="D100" s="489">
        <v>0</v>
      </c>
      <c r="E100" s="489">
        <v>0</v>
      </c>
      <c r="F100" s="489">
        <v>0</v>
      </c>
    </row>
    <row r="101" spans="1:6" s="48" customFormat="1" ht="11.25">
      <c r="A101" s="670" t="s">
        <v>2614</v>
      </c>
      <c r="B101" s="489">
        <v>0</v>
      </c>
      <c r="C101" s="489">
        <v>0</v>
      </c>
      <c r="D101" s="489">
        <v>0</v>
      </c>
      <c r="E101" s="489">
        <v>0</v>
      </c>
      <c r="F101" s="489">
        <v>0</v>
      </c>
    </row>
    <row r="102" spans="1:6" s="48" customFormat="1" ht="11.25">
      <c r="A102" s="670" t="s">
        <v>2615</v>
      </c>
      <c r="B102" s="1202">
        <v>69739.679969999997</v>
      </c>
      <c r="C102" s="489">
        <v>0</v>
      </c>
      <c r="D102" s="489">
        <v>0</v>
      </c>
      <c r="E102" s="489">
        <v>0</v>
      </c>
      <c r="F102" s="1202">
        <v>69739.679969999997</v>
      </c>
    </row>
    <row r="103" spans="1:6" s="48" customFormat="1" ht="12" thickBot="1">
      <c r="A103" s="670" t="s">
        <v>2616</v>
      </c>
      <c r="B103" s="1202">
        <v>-10100.185320000001</v>
      </c>
      <c r="C103" s="489">
        <v>0</v>
      </c>
      <c r="D103" s="489">
        <v>0</v>
      </c>
      <c r="E103" s="489">
        <v>0</v>
      </c>
      <c r="F103" s="1202">
        <v>-10100.185320000001</v>
      </c>
    </row>
    <row r="104" spans="1:6" s="48" customFormat="1" ht="12.75" thickTop="1" thickBot="1">
      <c r="A104" s="419" t="s">
        <v>90</v>
      </c>
      <c r="B104" s="61">
        <v>2694769.22034</v>
      </c>
      <c r="C104" s="61">
        <v>400174.59956</v>
      </c>
      <c r="D104" s="61">
        <v>0</v>
      </c>
      <c r="E104" s="61">
        <v>0</v>
      </c>
      <c r="F104" s="61">
        <v>3094943.8199</v>
      </c>
    </row>
    <row r="105" spans="1:6" s="48" customFormat="1" ht="12.75" thickTop="1" thickBot="1">
      <c r="A105" s="420" t="s">
        <v>91</v>
      </c>
      <c r="B105" s="58">
        <v>1776766.6708199999</v>
      </c>
      <c r="C105" s="58">
        <v>0</v>
      </c>
      <c r="D105" s="58">
        <v>0</v>
      </c>
      <c r="E105" s="58">
        <v>0</v>
      </c>
      <c r="F105" s="58">
        <v>1776766.6708199999</v>
      </c>
    </row>
    <row r="106" spans="1:6" s="48" customFormat="1" ht="12" thickTop="1">
      <c r="A106" s="87" t="s">
        <v>92</v>
      </c>
      <c r="B106" s="59">
        <v>0</v>
      </c>
      <c r="C106" s="59">
        <v>0</v>
      </c>
      <c r="D106" s="59">
        <v>0</v>
      </c>
      <c r="E106" s="59">
        <v>0</v>
      </c>
      <c r="F106" s="59">
        <v>0</v>
      </c>
    </row>
    <row r="107" spans="1:6" s="48" customFormat="1" ht="11.25">
      <c r="A107" s="87" t="s">
        <v>93</v>
      </c>
      <c r="B107" s="59">
        <v>0</v>
      </c>
      <c r="C107" s="59">
        <v>0</v>
      </c>
      <c r="D107" s="59">
        <v>0</v>
      </c>
      <c r="E107" s="59">
        <v>0</v>
      </c>
      <c r="F107" s="59">
        <v>0</v>
      </c>
    </row>
    <row r="108" spans="1:6" s="48" customFormat="1" ht="11.25">
      <c r="A108" s="87" t="s">
        <v>94</v>
      </c>
      <c r="B108" s="59">
        <v>0</v>
      </c>
      <c r="C108" s="59">
        <v>0</v>
      </c>
      <c r="D108" s="59">
        <v>0</v>
      </c>
      <c r="E108" s="59">
        <v>0</v>
      </c>
      <c r="F108" s="59">
        <v>0</v>
      </c>
    </row>
    <row r="109" spans="1:6" s="48" customFormat="1" ht="11.25">
      <c r="A109" s="87" t="s">
        <v>95</v>
      </c>
      <c r="B109" s="59">
        <v>0</v>
      </c>
      <c r="C109" s="59">
        <v>0</v>
      </c>
      <c r="D109" s="59">
        <v>0</v>
      </c>
      <c r="E109" s="59">
        <v>0</v>
      </c>
      <c r="F109" s="59">
        <v>0</v>
      </c>
    </row>
    <row r="110" spans="1:6" s="48" customFormat="1" ht="11.25">
      <c r="A110" s="87" t="s">
        <v>96</v>
      </c>
      <c r="B110" s="59">
        <v>0</v>
      </c>
      <c r="C110" s="59">
        <v>0</v>
      </c>
      <c r="D110" s="59">
        <v>0</v>
      </c>
      <c r="E110" s="59">
        <v>0</v>
      </c>
      <c r="F110" s="59">
        <v>0</v>
      </c>
    </row>
    <row r="111" spans="1:6" s="48" customFormat="1" ht="11.25">
      <c r="A111" s="434" t="s">
        <v>97</v>
      </c>
      <c r="B111" s="59">
        <v>0</v>
      </c>
      <c r="C111" s="59">
        <v>0</v>
      </c>
      <c r="D111" s="59">
        <v>0</v>
      </c>
      <c r="E111" s="59">
        <v>0</v>
      </c>
      <c r="F111" s="59">
        <v>0</v>
      </c>
    </row>
    <row r="112" spans="1:6" s="48" customFormat="1" ht="11.25">
      <c r="A112" s="434" t="s">
        <v>98</v>
      </c>
      <c r="B112" s="59">
        <v>0</v>
      </c>
      <c r="C112" s="59">
        <v>0</v>
      </c>
      <c r="D112" s="59">
        <v>0</v>
      </c>
      <c r="E112" s="59">
        <v>0</v>
      </c>
      <c r="F112" s="59">
        <v>0</v>
      </c>
    </row>
    <row r="113" spans="1:6" s="48" customFormat="1" ht="11.25">
      <c r="A113" s="48" t="s">
        <v>99</v>
      </c>
      <c r="B113" s="59">
        <v>0</v>
      </c>
      <c r="C113" s="59">
        <v>0</v>
      </c>
      <c r="D113" s="59">
        <v>0</v>
      </c>
      <c r="E113" s="59">
        <v>0</v>
      </c>
      <c r="F113" s="59">
        <v>0</v>
      </c>
    </row>
    <row r="114" spans="1:6" s="48" customFormat="1" ht="11.25">
      <c r="A114" s="48" t="s">
        <v>100</v>
      </c>
      <c r="B114" s="59">
        <v>0</v>
      </c>
      <c r="C114" s="59">
        <v>0</v>
      </c>
      <c r="D114" s="59">
        <v>0</v>
      </c>
      <c r="E114" s="59">
        <v>0</v>
      </c>
      <c r="F114" s="59">
        <v>0</v>
      </c>
    </row>
    <row r="115" spans="1:6" s="48" customFormat="1" ht="11.25">
      <c r="A115" s="48" t="s">
        <v>101</v>
      </c>
      <c r="B115" s="59">
        <v>0</v>
      </c>
      <c r="C115" s="59">
        <v>0</v>
      </c>
      <c r="D115" s="59">
        <v>0</v>
      </c>
      <c r="E115" s="59">
        <v>0</v>
      </c>
      <c r="F115" s="59">
        <v>0</v>
      </c>
    </row>
    <row r="116" spans="1:6" s="48" customFormat="1" ht="11.25">
      <c r="A116" s="48" t="s">
        <v>102</v>
      </c>
      <c r="B116" s="59">
        <v>0</v>
      </c>
      <c r="C116" s="59">
        <v>0</v>
      </c>
      <c r="D116" s="59">
        <v>0</v>
      </c>
      <c r="E116" s="59">
        <v>0</v>
      </c>
      <c r="F116" s="59">
        <v>0</v>
      </c>
    </row>
    <row r="117" spans="1:6" s="48" customFormat="1" ht="11.25">
      <c r="A117" s="48" t="s">
        <v>103</v>
      </c>
      <c r="B117" s="59">
        <v>0</v>
      </c>
      <c r="C117" s="59">
        <v>0</v>
      </c>
      <c r="D117" s="59">
        <v>0</v>
      </c>
      <c r="E117" s="59">
        <v>0</v>
      </c>
      <c r="F117" s="59">
        <v>0</v>
      </c>
    </row>
    <row r="118" spans="1:6" s="48" customFormat="1" ht="11.25">
      <c r="A118" s="48" t="s">
        <v>104</v>
      </c>
      <c r="B118" s="59">
        <v>0</v>
      </c>
      <c r="C118" s="59">
        <v>0</v>
      </c>
      <c r="D118" s="59">
        <v>0</v>
      </c>
      <c r="E118" s="59">
        <v>0</v>
      </c>
      <c r="F118" s="59">
        <v>0</v>
      </c>
    </row>
    <row r="119" spans="1:6" s="48" customFormat="1" ht="11.25">
      <c r="A119" s="49" t="s">
        <v>105</v>
      </c>
      <c r="B119" s="59">
        <v>0</v>
      </c>
      <c r="C119" s="59">
        <v>0</v>
      </c>
      <c r="D119" s="59">
        <v>0</v>
      </c>
      <c r="E119" s="59">
        <v>0</v>
      </c>
      <c r="F119" s="59">
        <v>0</v>
      </c>
    </row>
    <row r="120" spans="1:6" s="48" customFormat="1" ht="11.25">
      <c r="A120" s="49" t="s">
        <v>106</v>
      </c>
      <c r="B120" s="59">
        <v>1737059</v>
      </c>
      <c r="C120" s="59">
        <v>0</v>
      </c>
      <c r="D120" s="59">
        <v>0</v>
      </c>
      <c r="E120" s="59">
        <v>0</v>
      </c>
      <c r="F120" s="59">
        <v>1737059</v>
      </c>
    </row>
    <row r="121" spans="1:6" s="48" customFormat="1" ht="12" thickBot="1">
      <c r="A121" s="87" t="s">
        <v>107</v>
      </c>
      <c r="B121" s="59">
        <v>39707.670819999999</v>
      </c>
      <c r="C121" s="59">
        <v>0</v>
      </c>
      <c r="D121" s="59">
        <v>0</v>
      </c>
      <c r="E121" s="59">
        <v>0</v>
      </c>
      <c r="F121" s="59">
        <v>39707.670819999999</v>
      </c>
    </row>
    <row r="122" spans="1:6" s="48" customFormat="1" ht="12.75" thickTop="1" thickBot="1">
      <c r="A122" s="421" t="s">
        <v>108</v>
      </c>
      <c r="B122" s="61">
        <v>0</v>
      </c>
      <c r="C122" s="61">
        <v>0</v>
      </c>
      <c r="D122" s="61">
        <v>0</v>
      </c>
      <c r="E122" s="61">
        <v>0</v>
      </c>
      <c r="F122" s="61">
        <v>0</v>
      </c>
    </row>
    <row r="123" spans="1:6" s="48" customFormat="1" ht="12.75" thickTop="1" thickBot="1">
      <c r="A123" s="420" t="s">
        <v>109</v>
      </c>
      <c r="B123" s="58">
        <v>0</v>
      </c>
      <c r="C123" s="58">
        <v>0</v>
      </c>
      <c r="D123" s="58">
        <v>0</v>
      </c>
      <c r="E123" s="58">
        <v>0</v>
      </c>
      <c r="F123" s="58">
        <v>0</v>
      </c>
    </row>
    <row r="124" spans="1:6" s="53" customFormat="1" ht="12" thickTop="1">
      <c r="A124" s="87" t="s">
        <v>110</v>
      </c>
      <c r="B124" s="59">
        <v>0</v>
      </c>
      <c r="C124" s="59">
        <v>0</v>
      </c>
      <c r="D124" s="59">
        <v>0</v>
      </c>
      <c r="E124" s="59">
        <v>0</v>
      </c>
      <c r="F124" s="59">
        <v>0</v>
      </c>
    </row>
    <row r="125" spans="1:6" s="53" customFormat="1" ht="11.25">
      <c r="A125" s="87" t="s">
        <v>111</v>
      </c>
      <c r="B125" s="59">
        <v>0</v>
      </c>
      <c r="C125" s="59">
        <v>0</v>
      </c>
      <c r="D125" s="59">
        <v>0</v>
      </c>
      <c r="E125" s="59">
        <v>0</v>
      </c>
      <c r="F125" s="59">
        <v>0</v>
      </c>
    </row>
    <row r="126" spans="1:6" s="48" customFormat="1" ht="11.25">
      <c r="A126" s="87" t="s">
        <v>112</v>
      </c>
      <c r="B126" s="59">
        <v>0</v>
      </c>
      <c r="C126" s="59">
        <v>0</v>
      </c>
      <c r="D126" s="59">
        <v>0</v>
      </c>
      <c r="E126" s="59">
        <v>0</v>
      </c>
      <c r="F126" s="59">
        <v>0</v>
      </c>
    </row>
    <row r="127" spans="1:6" s="48" customFormat="1" ht="11.25">
      <c r="A127" s="87" t="s">
        <v>113</v>
      </c>
      <c r="B127" s="59">
        <v>0</v>
      </c>
      <c r="C127" s="59">
        <v>0</v>
      </c>
      <c r="D127" s="59">
        <v>0</v>
      </c>
      <c r="E127" s="59">
        <v>0</v>
      </c>
      <c r="F127" s="59">
        <v>0</v>
      </c>
    </row>
    <row r="128" spans="1:6" s="48" customFormat="1" ht="11.25">
      <c r="A128" s="87" t="s">
        <v>114</v>
      </c>
      <c r="B128" s="59">
        <v>0</v>
      </c>
      <c r="C128" s="59">
        <v>0</v>
      </c>
      <c r="D128" s="59">
        <v>0</v>
      </c>
      <c r="E128" s="59">
        <v>0</v>
      </c>
      <c r="F128" s="59">
        <v>0</v>
      </c>
    </row>
    <row r="129" spans="1:6" s="48" customFormat="1" ht="12" thickBot="1">
      <c r="A129" s="87" t="s">
        <v>115</v>
      </c>
      <c r="B129" s="59">
        <v>0</v>
      </c>
      <c r="C129" s="59">
        <v>0</v>
      </c>
      <c r="D129" s="59">
        <v>0</v>
      </c>
      <c r="E129" s="59">
        <v>0</v>
      </c>
      <c r="F129" s="59">
        <v>0</v>
      </c>
    </row>
    <row r="130" spans="1:6" s="48" customFormat="1" ht="12.75" thickTop="1" thickBot="1">
      <c r="A130" s="420" t="s">
        <v>116</v>
      </c>
      <c r="B130" s="58">
        <v>436289.83032999997</v>
      </c>
      <c r="C130" s="58">
        <v>400013.27500999998</v>
      </c>
      <c r="D130" s="58">
        <v>0</v>
      </c>
      <c r="E130" s="58">
        <v>0</v>
      </c>
      <c r="F130" s="58">
        <v>836303.10534000001</v>
      </c>
    </row>
    <row r="131" spans="1:6" s="48" customFormat="1" ht="12" thickTop="1">
      <c r="A131" s="87" t="s">
        <v>117</v>
      </c>
      <c r="B131" s="59">
        <v>0</v>
      </c>
      <c r="C131" s="59">
        <v>0</v>
      </c>
      <c r="D131" s="59">
        <v>0</v>
      </c>
      <c r="E131" s="59">
        <v>0</v>
      </c>
      <c r="F131" s="59">
        <v>0</v>
      </c>
    </row>
    <row r="132" spans="1:6" s="48" customFormat="1" ht="11.25">
      <c r="A132" s="87" t="s">
        <v>118</v>
      </c>
      <c r="B132" s="59">
        <v>0</v>
      </c>
      <c r="C132" s="59">
        <v>0</v>
      </c>
      <c r="D132" s="59">
        <v>0</v>
      </c>
      <c r="E132" s="59">
        <v>0</v>
      </c>
      <c r="F132" s="59">
        <v>0</v>
      </c>
    </row>
    <row r="133" spans="1:6" s="48" customFormat="1" ht="11.25">
      <c r="A133" s="87" t="s">
        <v>119</v>
      </c>
      <c r="B133" s="59">
        <v>0</v>
      </c>
      <c r="C133" s="59">
        <v>0</v>
      </c>
      <c r="D133" s="59">
        <v>0</v>
      </c>
      <c r="E133" s="59">
        <v>0</v>
      </c>
      <c r="F133" s="59">
        <v>0</v>
      </c>
    </row>
    <row r="134" spans="1:6" s="48" customFormat="1" ht="11.25">
      <c r="A134" s="87" t="s">
        <v>1332</v>
      </c>
      <c r="B134" s="59">
        <v>0</v>
      </c>
      <c r="C134" s="59">
        <v>0</v>
      </c>
      <c r="D134" s="59">
        <v>0</v>
      </c>
      <c r="E134" s="59">
        <v>0</v>
      </c>
      <c r="F134" s="59">
        <v>0</v>
      </c>
    </row>
    <row r="135" spans="1:6" s="48" customFormat="1" ht="11.25">
      <c r="A135" s="87" t="s">
        <v>120</v>
      </c>
      <c r="B135" s="59">
        <v>160427.77943</v>
      </c>
      <c r="C135" s="59">
        <v>0</v>
      </c>
      <c r="D135" s="59">
        <v>0</v>
      </c>
      <c r="E135" s="59">
        <v>0</v>
      </c>
      <c r="F135" s="59">
        <v>160427.77943</v>
      </c>
    </row>
    <row r="136" spans="1:6" s="48" customFormat="1" ht="11.25">
      <c r="A136" s="87" t="s">
        <v>121</v>
      </c>
      <c r="B136" s="59">
        <v>275139.71724999999</v>
      </c>
      <c r="C136" s="59">
        <v>396940.92066</v>
      </c>
      <c r="D136" s="59">
        <v>0</v>
      </c>
      <c r="E136" s="59">
        <v>0</v>
      </c>
      <c r="F136" s="59">
        <v>672080.63790999993</v>
      </c>
    </row>
    <row r="137" spans="1:6" s="48" customFormat="1" ht="11.25">
      <c r="A137" s="87" t="s">
        <v>122</v>
      </c>
      <c r="B137" s="59">
        <v>0</v>
      </c>
      <c r="C137" s="59">
        <v>0</v>
      </c>
      <c r="D137" s="59">
        <v>0</v>
      </c>
      <c r="E137" s="59">
        <v>0</v>
      </c>
      <c r="F137" s="59">
        <v>0</v>
      </c>
    </row>
    <row r="138" spans="1:6" s="48" customFormat="1" ht="12" thickBot="1">
      <c r="A138" s="87" t="s">
        <v>123</v>
      </c>
      <c r="B138" s="59">
        <v>722.33365000000003</v>
      </c>
      <c r="C138" s="59">
        <v>3072.3543500000001</v>
      </c>
      <c r="D138" s="59">
        <v>0</v>
      </c>
      <c r="E138" s="59">
        <v>0</v>
      </c>
      <c r="F138" s="59">
        <v>3794.6880000000001</v>
      </c>
    </row>
    <row r="139" spans="1:6" s="48" customFormat="1" ht="12.75" thickTop="1" thickBot="1">
      <c r="A139" s="420" t="s">
        <v>124</v>
      </c>
      <c r="B139" s="58">
        <v>17265.466670000002</v>
      </c>
      <c r="C139" s="58">
        <v>161.32454999999999</v>
      </c>
      <c r="D139" s="58">
        <v>0</v>
      </c>
      <c r="E139" s="58">
        <v>0</v>
      </c>
      <c r="F139" s="58">
        <v>17426.791219999999</v>
      </c>
    </row>
    <row r="140" spans="1:6" s="48" customFormat="1" ht="12" thickTop="1">
      <c r="A140" s="87" t="s">
        <v>58</v>
      </c>
      <c r="B140" s="59">
        <v>0</v>
      </c>
      <c r="C140" s="59">
        <v>0</v>
      </c>
      <c r="D140" s="59">
        <v>0</v>
      </c>
      <c r="E140" s="59">
        <v>0</v>
      </c>
      <c r="F140" s="59">
        <v>0</v>
      </c>
    </row>
    <row r="141" spans="1:6" s="48" customFormat="1" ht="11.25">
      <c r="A141" s="87" t="s">
        <v>60</v>
      </c>
      <c r="B141" s="59">
        <v>5177.7512900000002</v>
      </c>
      <c r="C141" s="59">
        <v>161.32454999999999</v>
      </c>
      <c r="D141" s="59">
        <v>0</v>
      </c>
      <c r="E141" s="59">
        <v>0</v>
      </c>
      <c r="F141" s="59">
        <v>5339.0758399999995</v>
      </c>
    </row>
    <row r="142" spans="1:6" s="48" customFormat="1" ht="11.25">
      <c r="A142" s="87" t="s">
        <v>125</v>
      </c>
      <c r="B142" s="59">
        <v>12087.715380000001</v>
      </c>
      <c r="C142" s="59">
        <v>0</v>
      </c>
      <c r="D142" s="59">
        <v>0</v>
      </c>
      <c r="E142" s="59">
        <v>0</v>
      </c>
      <c r="F142" s="59">
        <v>12087.715380000001</v>
      </c>
    </row>
    <row r="143" spans="1:6" s="48" customFormat="1" ht="11.25">
      <c r="A143" s="87" t="s">
        <v>87</v>
      </c>
      <c r="B143" s="59">
        <v>0</v>
      </c>
      <c r="C143" s="59">
        <v>0</v>
      </c>
      <c r="D143" s="59">
        <v>0</v>
      </c>
      <c r="E143" s="59">
        <v>0</v>
      </c>
      <c r="F143" s="59">
        <v>0</v>
      </c>
    </row>
    <row r="144" spans="1:6" s="48" customFormat="1" ht="12" thickBot="1">
      <c r="A144" s="87" t="s">
        <v>126</v>
      </c>
      <c r="B144" s="59">
        <v>0</v>
      </c>
      <c r="C144" s="59">
        <v>0</v>
      </c>
      <c r="D144" s="59">
        <v>0</v>
      </c>
      <c r="E144" s="59">
        <v>0</v>
      </c>
      <c r="F144" s="59">
        <v>0</v>
      </c>
    </row>
    <row r="145" spans="1:6" s="48" customFormat="1" ht="12.75" thickTop="1" thickBot="1">
      <c r="A145" s="420" t="s">
        <v>127</v>
      </c>
      <c r="B145" s="58">
        <v>10042.862519999999</v>
      </c>
      <c r="C145" s="58">
        <v>0</v>
      </c>
      <c r="D145" s="58">
        <v>0</v>
      </c>
      <c r="E145" s="58">
        <v>0</v>
      </c>
      <c r="F145" s="58">
        <v>10042.862519999999</v>
      </c>
    </row>
    <row r="146" spans="1:6" s="48" customFormat="1" ht="12" thickTop="1">
      <c r="A146" s="87" t="s">
        <v>128</v>
      </c>
      <c r="B146" s="59">
        <v>0</v>
      </c>
      <c r="C146" s="59">
        <v>0</v>
      </c>
      <c r="D146" s="59">
        <v>0</v>
      </c>
      <c r="E146" s="59">
        <v>0</v>
      </c>
      <c r="F146" s="59">
        <v>0</v>
      </c>
    </row>
    <row r="147" spans="1:6" s="48" customFormat="1" ht="11.25">
      <c r="A147" s="87" t="s">
        <v>129</v>
      </c>
      <c r="B147" s="59">
        <v>0</v>
      </c>
      <c r="C147" s="59">
        <v>0</v>
      </c>
      <c r="D147" s="59">
        <v>0</v>
      </c>
      <c r="E147" s="59">
        <v>0</v>
      </c>
      <c r="F147" s="59">
        <v>0</v>
      </c>
    </row>
    <row r="148" spans="1:6" s="48" customFormat="1" ht="11.25">
      <c r="A148" s="87" t="s">
        <v>130</v>
      </c>
      <c r="B148" s="59">
        <v>4817.6170899999997</v>
      </c>
      <c r="C148" s="59">
        <v>0</v>
      </c>
      <c r="D148" s="59">
        <v>0</v>
      </c>
      <c r="E148" s="59">
        <v>0</v>
      </c>
      <c r="F148" s="59">
        <v>4817.6170899999997</v>
      </c>
    </row>
    <row r="149" spans="1:6" s="48" customFormat="1" ht="11.25">
      <c r="A149" s="87" t="s">
        <v>131</v>
      </c>
      <c r="B149" s="59">
        <v>5225.2454299999999</v>
      </c>
      <c r="C149" s="59">
        <v>0</v>
      </c>
      <c r="D149" s="59">
        <v>0</v>
      </c>
      <c r="E149" s="59">
        <v>0</v>
      </c>
      <c r="F149" s="59">
        <v>5225.2454299999999</v>
      </c>
    </row>
    <row r="150" spans="1:6" s="48" customFormat="1" ht="12" thickBot="1">
      <c r="A150" s="87" t="s">
        <v>132</v>
      </c>
      <c r="B150" s="59">
        <v>0</v>
      </c>
      <c r="C150" s="59">
        <v>0</v>
      </c>
      <c r="D150" s="59">
        <v>0</v>
      </c>
      <c r="E150" s="59">
        <v>0</v>
      </c>
      <c r="F150" s="59">
        <v>0</v>
      </c>
    </row>
    <row r="151" spans="1:6" s="48" customFormat="1" ht="12.75" thickTop="1" thickBot="1">
      <c r="A151" s="420" t="s">
        <v>133</v>
      </c>
      <c r="B151" s="58">
        <v>454404.39</v>
      </c>
      <c r="C151" s="58">
        <v>0</v>
      </c>
      <c r="D151" s="58">
        <v>0</v>
      </c>
      <c r="E151" s="58">
        <v>0</v>
      </c>
      <c r="F151" s="58">
        <v>454404.39</v>
      </c>
    </row>
    <row r="152" spans="1:6" s="48" customFormat="1" ht="12" thickTop="1">
      <c r="A152" s="87" t="s">
        <v>134</v>
      </c>
      <c r="B152" s="59">
        <v>442000</v>
      </c>
      <c r="C152" s="59">
        <v>0</v>
      </c>
      <c r="D152" s="59">
        <v>0</v>
      </c>
      <c r="E152" s="59">
        <v>0</v>
      </c>
      <c r="F152" s="59">
        <v>442000</v>
      </c>
    </row>
    <row r="153" spans="1:6" s="48" customFormat="1" ht="11.25">
      <c r="A153" s="87" t="s">
        <v>135</v>
      </c>
      <c r="B153" s="59">
        <v>0</v>
      </c>
      <c r="C153" s="59">
        <v>0</v>
      </c>
      <c r="D153" s="59">
        <v>0</v>
      </c>
      <c r="E153" s="59">
        <v>0</v>
      </c>
      <c r="F153" s="59">
        <v>0</v>
      </c>
    </row>
    <row r="154" spans="1:6" s="48" customFormat="1" ht="11.25">
      <c r="A154" s="87" t="s">
        <v>136</v>
      </c>
      <c r="B154" s="59">
        <v>0</v>
      </c>
      <c r="C154" s="59">
        <v>0</v>
      </c>
      <c r="D154" s="59">
        <v>0</v>
      </c>
      <c r="E154" s="59">
        <v>0</v>
      </c>
      <c r="F154" s="59">
        <v>0</v>
      </c>
    </row>
    <row r="155" spans="1:6" s="48" customFormat="1" ht="12" thickBot="1">
      <c r="A155" s="87" t="s">
        <v>137</v>
      </c>
      <c r="B155" s="59">
        <v>12404.39</v>
      </c>
      <c r="C155" s="59">
        <v>0</v>
      </c>
      <c r="D155" s="59">
        <v>0</v>
      </c>
      <c r="E155" s="59">
        <v>0</v>
      </c>
      <c r="F155" s="59">
        <v>12404.39</v>
      </c>
    </row>
    <row r="156" spans="1:6" s="48" customFormat="1" ht="12.75" thickTop="1" thickBot="1">
      <c r="A156" s="420" t="s">
        <v>138</v>
      </c>
      <c r="B156" s="58">
        <v>0</v>
      </c>
      <c r="C156" s="58">
        <v>0</v>
      </c>
      <c r="D156" s="58">
        <v>0</v>
      </c>
      <c r="E156" s="58">
        <v>0</v>
      </c>
      <c r="F156" s="58">
        <v>0</v>
      </c>
    </row>
    <row r="157" spans="1:6" s="48" customFormat="1" ht="12" thickTop="1">
      <c r="A157" s="87" t="s">
        <v>139</v>
      </c>
      <c r="B157" s="59">
        <v>0</v>
      </c>
      <c r="C157" s="59">
        <v>0</v>
      </c>
      <c r="D157" s="59">
        <v>0</v>
      </c>
      <c r="E157" s="59">
        <v>0</v>
      </c>
      <c r="F157" s="59">
        <v>0</v>
      </c>
    </row>
    <row r="158" spans="1:6" s="48" customFormat="1" ht="11.25">
      <c r="A158" s="87" t="s">
        <v>140</v>
      </c>
      <c r="B158" s="59">
        <v>0</v>
      </c>
      <c r="C158" s="59">
        <v>0</v>
      </c>
      <c r="D158" s="59">
        <v>0</v>
      </c>
      <c r="E158" s="59">
        <v>0</v>
      </c>
      <c r="F158" s="59">
        <v>0</v>
      </c>
    </row>
    <row r="159" spans="1:6" s="48" customFormat="1" ht="11.25">
      <c r="A159" s="87" t="s">
        <v>141</v>
      </c>
      <c r="B159" s="59">
        <v>0</v>
      </c>
      <c r="C159" s="59">
        <v>0</v>
      </c>
      <c r="D159" s="59">
        <v>0</v>
      </c>
      <c r="E159" s="59">
        <v>0</v>
      </c>
      <c r="F159" s="59">
        <v>0</v>
      </c>
    </row>
    <row r="160" spans="1:6" s="48" customFormat="1" ht="11.25">
      <c r="A160" s="87" t="s">
        <v>142</v>
      </c>
      <c r="B160" s="59">
        <v>0</v>
      </c>
      <c r="C160" s="59">
        <v>0</v>
      </c>
      <c r="D160" s="59">
        <v>0</v>
      </c>
      <c r="E160" s="59">
        <v>0</v>
      </c>
      <c r="F160" s="59">
        <v>0</v>
      </c>
    </row>
    <row r="161" spans="1:6" s="48" customFormat="1" ht="11.25">
      <c r="A161" s="87" t="s">
        <v>143</v>
      </c>
      <c r="B161" s="59">
        <v>0</v>
      </c>
      <c r="C161" s="59">
        <v>0</v>
      </c>
      <c r="D161" s="59">
        <v>0</v>
      </c>
      <c r="E161" s="59">
        <v>0</v>
      </c>
      <c r="F161" s="59">
        <v>0</v>
      </c>
    </row>
    <row r="162" spans="1:6" s="48" customFormat="1" ht="11.25">
      <c r="A162" s="87" t="s">
        <v>144</v>
      </c>
      <c r="B162" s="59">
        <v>0</v>
      </c>
      <c r="C162" s="59">
        <v>0</v>
      </c>
      <c r="D162" s="59">
        <v>0</v>
      </c>
      <c r="E162" s="59">
        <v>0</v>
      </c>
      <c r="F162" s="59">
        <v>0</v>
      </c>
    </row>
    <row r="163" spans="1:6" s="48" customFormat="1" ht="11.25">
      <c r="A163" s="87" t="s">
        <v>145</v>
      </c>
      <c r="B163" s="59">
        <v>0</v>
      </c>
      <c r="C163" s="59">
        <v>0</v>
      </c>
      <c r="D163" s="59">
        <v>0</v>
      </c>
      <c r="E163" s="59">
        <v>0</v>
      </c>
      <c r="F163" s="59">
        <v>0</v>
      </c>
    </row>
    <row r="164" spans="1:6" s="48" customFormat="1" ht="12" thickBot="1">
      <c r="A164" s="87" t="s">
        <v>146</v>
      </c>
      <c r="B164" s="435">
        <v>0</v>
      </c>
      <c r="C164" s="435">
        <v>0</v>
      </c>
      <c r="D164" s="435">
        <v>0</v>
      </c>
      <c r="E164" s="435">
        <v>0</v>
      </c>
      <c r="F164" s="435">
        <v>0</v>
      </c>
    </row>
    <row r="165" spans="1:6" s="48" customFormat="1" ht="12.75" thickTop="1" thickBot="1">
      <c r="A165" s="422" t="s">
        <v>147</v>
      </c>
      <c r="B165" s="58">
        <v>563293.11569000001</v>
      </c>
      <c r="C165" s="58">
        <v>0</v>
      </c>
      <c r="D165" s="58">
        <v>0</v>
      </c>
      <c r="E165" s="58">
        <v>0</v>
      </c>
      <c r="F165" s="58">
        <v>563293.11569000001</v>
      </c>
    </row>
    <row r="166" spans="1:6" s="48" customFormat="1" ht="12" thickTop="1">
      <c r="A166" s="436" t="s">
        <v>148</v>
      </c>
      <c r="B166" s="59">
        <v>416239.5</v>
      </c>
      <c r="C166" s="59">
        <v>0</v>
      </c>
      <c r="D166" s="59">
        <v>0</v>
      </c>
      <c r="E166" s="59">
        <v>0</v>
      </c>
      <c r="F166" s="59">
        <v>416239.5</v>
      </c>
    </row>
    <row r="167" spans="1:6" s="48" customFormat="1" ht="11.25">
      <c r="A167" s="87" t="s">
        <v>149</v>
      </c>
      <c r="B167" s="59">
        <v>416239.5</v>
      </c>
      <c r="C167" s="59">
        <v>0</v>
      </c>
      <c r="D167" s="59">
        <v>0</v>
      </c>
      <c r="E167" s="59">
        <v>0</v>
      </c>
      <c r="F167" s="59">
        <v>416239.5</v>
      </c>
    </row>
    <row r="168" spans="1:6" s="48" customFormat="1" ht="11.25">
      <c r="A168" s="87" t="s">
        <v>150</v>
      </c>
      <c r="B168" s="59">
        <v>0</v>
      </c>
      <c r="C168" s="59">
        <v>0</v>
      </c>
      <c r="D168" s="59">
        <v>0</v>
      </c>
      <c r="E168" s="59">
        <v>0</v>
      </c>
      <c r="F168" s="59">
        <v>0</v>
      </c>
    </row>
    <row r="169" spans="1:6" s="48" customFormat="1" ht="11.25">
      <c r="A169" s="87" t="s">
        <v>151</v>
      </c>
      <c r="B169" s="59">
        <v>0</v>
      </c>
      <c r="C169" s="59">
        <v>0</v>
      </c>
      <c r="D169" s="59">
        <v>0</v>
      </c>
      <c r="E169" s="59">
        <v>0</v>
      </c>
      <c r="F169" s="59">
        <v>0</v>
      </c>
    </row>
    <row r="170" spans="1:6" s="48" customFormat="1" ht="11.25">
      <c r="A170" s="436" t="s">
        <v>152</v>
      </c>
      <c r="B170" s="59">
        <v>0</v>
      </c>
      <c r="C170" s="59">
        <v>0</v>
      </c>
      <c r="D170" s="59">
        <v>0</v>
      </c>
      <c r="E170" s="59">
        <v>0</v>
      </c>
      <c r="F170" s="59">
        <v>0</v>
      </c>
    </row>
    <row r="171" spans="1:6" s="48" customFormat="1" ht="11.25">
      <c r="A171" s="87" t="s">
        <v>153</v>
      </c>
      <c r="B171" s="59">
        <v>0</v>
      </c>
      <c r="C171" s="59">
        <v>0</v>
      </c>
      <c r="D171" s="59">
        <v>0</v>
      </c>
      <c r="E171" s="59">
        <v>0</v>
      </c>
      <c r="F171" s="59">
        <v>0</v>
      </c>
    </row>
    <row r="172" spans="1:6" s="48" customFormat="1" ht="11.25">
      <c r="A172" s="87" t="s">
        <v>154</v>
      </c>
      <c r="B172" s="59">
        <v>0</v>
      </c>
      <c r="C172" s="59">
        <v>0</v>
      </c>
      <c r="D172" s="59">
        <v>0</v>
      </c>
      <c r="E172" s="59">
        <v>0</v>
      </c>
      <c r="F172" s="59">
        <v>0</v>
      </c>
    </row>
    <row r="173" spans="1:6" s="48" customFormat="1" ht="11.25">
      <c r="A173" s="87" t="s">
        <v>155</v>
      </c>
      <c r="B173" s="59">
        <v>0</v>
      </c>
      <c r="C173" s="59">
        <v>0</v>
      </c>
      <c r="D173" s="59">
        <v>0</v>
      </c>
      <c r="E173" s="59">
        <v>0</v>
      </c>
      <c r="F173" s="59">
        <v>0</v>
      </c>
    </row>
    <row r="174" spans="1:6" s="48" customFormat="1" ht="11.25">
      <c r="A174" s="436" t="s">
        <v>156</v>
      </c>
      <c r="B174" s="59">
        <v>0</v>
      </c>
      <c r="C174" s="59">
        <v>0</v>
      </c>
      <c r="D174" s="59">
        <v>0</v>
      </c>
      <c r="E174" s="59">
        <v>0</v>
      </c>
      <c r="F174" s="59">
        <v>0</v>
      </c>
    </row>
    <row r="175" spans="1:6" s="48" customFormat="1" ht="11.25">
      <c r="A175" s="87" t="s">
        <v>157</v>
      </c>
      <c r="B175" s="59">
        <v>0</v>
      </c>
      <c r="C175" s="59">
        <v>0</v>
      </c>
      <c r="D175" s="59">
        <v>0</v>
      </c>
      <c r="E175" s="59">
        <v>0</v>
      </c>
      <c r="F175" s="59">
        <v>0</v>
      </c>
    </row>
    <row r="176" spans="1:6" s="48" customFormat="1" ht="11.25">
      <c r="A176" s="87" t="s">
        <v>158</v>
      </c>
      <c r="B176" s="59">
        <v>0</v>
      </c>
      <c r="C176" s="59">
        <v>0</v>
      </c>
      <c r="D176" s="59">
        <v>0</v>
      </c>
      <c r="E176" s="59">
        <v>0</v>
      </c>
      <c r="F176" s="59">
        <v>0</v>
      </c>
    </row>
    <row r="177" spans="1:6" s="48" customFormat="1" ht="11.25">
      <c r="A177" s="87" t="s">
        <v>159</v>
      </c>
      <c r="B177" s="59">
        <v>0</v>
      </c>
      <c r="C177" s="59">
        <v>0</v>
      </c>
      <c r="D177" s="59">
        <v>0</v>
      </c>
      <c r="E177" s="59">
        <v>0</v>
      </c>
      <c r="F177" s="59">
        <v>0</v>
      </c>
    </row>
    <row r="178" spans="1:6" s="48" customFormat="1" ht="11.25">
      <c r="A178" s="436" t="s">
        <v>160</v>
      </c>
      <c r="B178" s="59">
        <v>119070.76467</v>
      </c>
      <c r="C178" s="59">
        <v>0</v>
      </c>
      <c r="D178" s="59">
        <v>0</v>
      </c>
      <c r="E178" s="59">
        <v>0</v>
      </c>
      <c r="F178" s="59">
        <v>119070.76467</v>
      </c>
    </row>
    <row r="179" spans="1:6" s="48" customFormat="1" ht="11.25">
      <c r="A179" s="87" t="s">
        <v>161</v>
      </c>
      <c r="B179" s="59">
        <v>44395.942649999997</v>
      </c>
      <c r="C179" s="59">
        <v>0</v>
      </c>
      <c r="D179" s="59">
        <v>0</v>
      </c>
      <c r="E179" s="59">
        <v>0</v>
      </c>
      <c r="F179" s="59">
        <v>44395.942649999997</v>
      </c>
    </row>
    <row r="180" spans="1:6" s="48" customFormat="1" ht="11.25">
      <c r="A180" s="87" t="s">
        <v>162</v>
      </c>
      <c r="B180" s="59">
        <v>47494.563020000001</v>
      </c>
      <c r="C180" s="59">
        <v>0</v>
      </c>
      <c r="D180" s="59">
        <v>0</v>
      </c>
      <c r="E180" s="59">
        <v>0</v>
      </c>
      <c r="F180" s="59">
        <v>47494.563020000001</v>
      </c>
    </row>
    <row r="181" spans="1:6" s="48" customFormat="1" ht="11.25">
      <c r="A181" s="87" t="s">
        <v>163</v>
      </c>
      <c r="B181" s="59">
        <v>27180.258999999998</v>
      </c>
      <c r="C181" s="59">
        <v>0</v>
      </c>
      <c r="D181" s="59">
        <v>0</v>
      </c>
      <c r="E181" s="59">
        <v>0</v>
      </c>
      <c r="F181" s="59">
        <v>27180.258999999998</v>
      </c>
    </row>
    <row r="182" spans="1:6" s="48" customFormat="1" ht="11.25">
      <c r="A182" s="436" t="s">
        <v>164</v>
      </c>
      <c r="B182" s="59">
        <v>27982.851019999998</v>
      </c>
      <c r="C182" s="59">
        <v>0</v>
      </c>
      <c r="D182" s="59">
        <v>0</v>
      </c>
      <c r="E182" s="59">
        <v>0</v>
      </c>
      <c r="F182" s="59">
        <v>27982.851019999998</v>
      </c>
    </row>
    <row r="183" spans="1:6" s="48" customFormat="1" ht="11.25">
      <c r="A183" s="87" t="s">
        <v>165</v>
      </c>
      <c r="B183" s="59">
        <v>0.27318999999999999</v>
      </c>
      <c r="C183" s="59">
        <v>0</v>
      </c>
      <c r="D183" s="59">
        <v>0</v>
      </c>
      <c r="E183" s="59">
        <v>0</v>
      </c>
      <c r="F183" s="59">
        <v>0.27318999999999999</v>
      </c>
    </row>
    <row r="184" spans="1:6" s="48" customFormat="1" ht="12" thickBot="1">
      <c r="A184" s="87" t="s">
        <v>166</v>
      </c>
      <c r="B184" s="59">
        <v>27982.577829999998</v>
      </c>
      <c r="C184" s="59">
        <v>0</v>
      </c>
      <c r="D184" s="59">
        <v>0</v>
      </c>
      <c r="E184" s="59">
        <v>0</v>
      </c>
      <c r="F184" s="59">
        <v>27982.577829999998</v>
      </c>
    </row>
    <row r="185" spans="1:6" s="48" customFormat="1" ht="12.75" thickTop="1" thickBot="1">
      <c r="A185" s="459" t="s">
        <v>167</v>
      </c>
      <c r="B185" s="61">
        <v>3258062.3360300004</v>
      </c>
      <c r="C185" s="61">
        <v>400174.59956</v>
      </c>
      <c r="D185" s="61">
        <v>0</v>
      </c>
      <c r="E185" s="61">
        <v>0</v>
      </c>
      <c r="F185" s="61">
        <v>3658236.9355900004</v>
      </c>
    </row>
    <row r="186" spans="1:6" s="48" customFormat="1" ht="12.75" thickTop="1" thickBot="1">
      <c r="A186" s="460" t="s">
        <v>168</v>
      </c>
      <c r="B186" s="58">
        <v>0</v>
      </c>
      <c r="C186" s="58">
        <v>0</v>
      </c>
      <c r="D186" s="58">
        <v>0</v>
      </c>
      <c r="E186" s="58">
        <v>0</v>
      </c>
      <c r="F186" s="58">
        <v>0</v>
      </c>
    </row>
    <row r="187" spans="1:6" s="48" customFormat="1" ht="12" thickTop="1">
      <c r="A187" s="455" t="s">
        <v>169</v>
      </c>
      <c r="B187" s="59">
        <v>0</v>
      </c>
      <c r="C187" s="59">
        <v>0</v>
      </c>
      <c r="D187" s="59">
        <v>0</v>
      </c>
      <c r="E187" s="59">
        <v>0</v>
      </c>
      <c r="F187" s="59">
        <v>0</v>
      </c>
    </row>
    <row r="188" spans="1:6" s="48" customFormat="1" ht="11.25">
      <c r="A188" s="87" t="s">
        <v>170</v>
      </c>
      <c r="B188" s="59">
        <v>0</v>
      </c>
      <c r="C188" s="59">
        <v>0</v>
      </c>
      <c r="D188" s="59">
        <v>0</v>
      </c>
      <c r="E188" s="59">
        <v>0</v>
      </c>
      <c r="F188" s="59">
        <v>0</v>
      </c>
    </row>
    <row r="189" spans="1:6" s="48" customFormat="1" ht="11.25">
      <c r="A189" s="87" t="s">
        <v>171</v>
      </c>
      <c r="B189" s="59">
        <v>0</v>
      </c>
      <c r="C189" s="59">
        <v>0</v>
      </c>
      <c r="D189" s="59">
        <v>0</v>
      </c>
      <c r="E189" s="59">
        <v>0</v>
      </c>
      <c r="F189" s="59">
        <v>0</v>
      </c>
    </row>
    <row r="190" spans="1:6" s="48" customFormat="1" ht="11.25">
      <c r="A190" s="87" t="s">
        <v>172</v>
      </c>
      <c r="B190" s="59">
        <v>0</v>
      </c>
      <c r="C190" s="59">
        <v>0</v>
      </c>
      <c r="D190" s="59">
        <v>0</v>
      </c>
      <c r="E190" s="59">
        <v>0</v>
      </c>
      <c r="F190" s="59">
        <v>0</v>
      </c>
    </row>
    <row r="191" spans="1:6" s="48" customFormat="1" ht="11.25">
      <c r="A191" s="87" t="s">
        <v>173</v>
      </c>
      <c r="B191" s="59">
        <v>0</v>
      </c>
      <c r="C191" s="59">
        <v>0</v>
      </c>
      <c r="D191" s="59">
        <v>0</v>
      </c>
      <c r="E191" s="59">
        <v>0</v>
      </c>
      <c r="F191" s="59">
        <v>0</v>
      </c>
    </row>
    <row r="192" spans="1:6" s="48" customFormat="1" ht="11.25">
      <c r="A192" s="87" t="s">
        <v>174</v>
      </c>
      <c r="B192" s="59">
        <v>0</v>
      </c>
      <c r="C192" s="59">
        <v>0</v>
      </c>
      <c r="D192" s="59">
        <v>0</v>
      </c>
      <c r="E192" s="59">
        <v>0</v>
      </c>
      <c r="F192" s="59">
        <v>0</v>
      </c>
    </row>
    <row r="193" spans="1:6" s="48" customFormat="1" ht="11.25">
      <c r="A193" s="436" t="s">
        <v>175</v>
      </c>
      <c r="B193" s="59">
        <v>0</v>
      </c>
      <c r="C193" s="59">
        <v>0</v>
      </c>
      <c r="D193" s="59">
        <v>0</v>
      </c>
      <c r="E193" s="59">
        <v>0</v>
      </c>
      <c r="F193" s="59">
        <v>0</v>
      </c>
    </row>
    <row r="194" spans="1:6" s="48" customFormat="1" ht="11.25">
      <c r="A194" s="87" t="s">
        <v>176</v>
      </c>
      <c r="B194" s="59">
        <v>0</v>
      </c>
      <c r="C194" s="59">
        <v>0</v>
      </c>
      <c r="D194" s="59">
        <v>0</v>
      </c>
      <c r="E194" s="59">
        <v>0</v>
      </c>
      <c r="F194" s="59">
        <v>0</v>
      </c>
    </row>
    <row r="195" spans="1:6" s="48" customFormat="1" ht="11.25">
      <c r="A195" s="87" t="s">
        <v>177</v>
      </c>
      <c r="B195" s="59">
        <v>0</v>
      </c>
      <c r="C195" s="59">
        <v>0</v>
      </c>
      <c r="D195" s="59">
        <v>0</v>
      </c>
      <c r="E195" s="59">
        <v>0</v>
      </c>
      <c r="F195" s="59">
        <v>0</v>
      </c>
    </row>
    <row r="196" spans="1:6" s="48" customFormat="1" ht="11.25">
      <c r="A196" s="87" t="s">
        <v>178</v>
      </c>
      <c r="B196" s="59">
        <v>0</v>
      </c>
      <c r="C196" s="59">
        <v>0</v>
      </c>
      <c r="D196" s="59">
        <v>0</v>
      </c>
      <c r="E196" s="59">
        <v>0</v>
      </c>
      <c r="F196" s="59">
        <v>0</v>
      </c>
    </row>
    <row r="197" spans="1:6" s="48" customFormat="1" ht="11.25">
      <c r="A197" s="87" t="s">
        <v>179</v>
      </c>
      <c r="B197" s="59">
        <v>0</v>
      </c>
      <c r="C197" s="59">
        <v>0</v>
      </c>
      <c r="D197" s="59">
        <v>0</v>
      </c>
      <c r="E197" s="59">
        <v>0</v>
      </c>
      <c r="F197" s="59">
        <v>0</v>
      </c>
    </row>
    <row r="198" spans="1:6" s="48" customFormat="1" ht="11.25">
      <c r="A198" s="87" t="s">
        <v>180</v>
      </c>
      <c r="B198" s="59">
        <v>0</v>
      </c>
      <c r="C198" s="59">
        <v>0</v>
      </c>
      <c r="D198" s="59">
        <v>0</v>
      </c>
      <c r="E198" s="59">
        <v>0</v>
      </c>
      <c r="F198" s="59">
        <v>0</v>
      </c>
    </row>
    <row r="199" spans="1:6" s="48" customFormat="1" ht="11.25">
      <c r="A199" s="436" t="s">
        <v>181</v>
      </c>
      <c r="B199" s="59">
        <v>0</v>
      </c>
      <c r="C199" s="59">
        <v>0</v>
      </c>
      <c r="D199" s="59">
        <v>0</v>
      </c>
      <c r="E199" s="59">
        <v>0</v>
      </c>
      <c r="F199" s="59">
        <v>0</v>
      </c>
    </row>
    <row r="200" spans="1:6" s="48" customFormat="1" ht="11.25">
      <c r="A200" s="436" t="s">
        <v>182</v>
      </c>
      <c r="B200" s="59">
        <v>0</v>
      </c>
      <c r="C200" s="59">
        <v>0</v>
      </c>
      <c r="D200" s="59">
        <v>0</v>
      </c>
      <c r="E200" s="59">
        <v>0</v>
      </c>
      <c r="F200" s="59">
        <v>0</v>
      </c>
    </row>
    <row r="201" spans="1:6" s="48" customFormat="1" ht="11.25">
      <c r="A201" s="87" t="s">
        <v>183</v>
      </c>
      <c r="B201" s="59">
        <v>0</v>
      </c>
      <c r="C201" s="59">
        <v>0</v>
      </c>
      <c r="D201" s="59">
        <v>0</v>
      </c>
      <c r="E201" s="59">
        <v>0</v>
      </c>
      <c r="F201" s="59">
        <v>0</v>
      </c>
    </row>
    <row r="202" spans="1:6" s="48" customFormat="1" ht="11.25">
      <c r="A202" s="87" t="s">
        <v>184</v>
      </c>
      <c r="B202" s="59">
        <v>0</v>
      </c>
      <c r="C202" s="59">
        <v>0</v>
      </c>
      <c r="D202" s="59">
        <v>0</v>
      </c>
      <c r="E202" s="59">
        <v>0</v>
      </c>
      <c r="F202" s="59">
        <v>0</v>
      </c>
    </row>
    <row r="203" spans="1:6" s="48" customFormat="1" ht="11.25">
      <c r="A203" s="87" t="s">
        <v>185</v>
      </c>
      <c r="B203" s="59">
        <v>0</v>
      </c>
      <c r="C203" s="59">
        <v>0</v>
      </c>
      <c r="D203" s="59">
        <v>0</v>
      </c>
      <c r="E203" s="59">
        <v>0</v>
      </c>
      <c r="F203" s="59">
        <v>0</v>
      </c>
    </row>
    <row r="204" spans="1:6" s="48" customFormat="1" ht="11.25">
      <c r="A204" s="87" t="s">
        <v>186</v>
      </c>
      <c r="B204" s="59">
        <v>0</v>
      </c>
      <c r="C204" s="59">
        <v>0</v>
      </c>
      <c r="D204" s="59">
        <v>0</v>
      </c>
      <c r="E204" s="59">
        <v>0</v>
      </c>
      <c r="F204" s="59">
        <v>0</v>
      </c>
    </row>
    <row r="205" spans="1:6" s="48" customFormat="1" ht="12" thickBot="1">
      <c r="A205" s="436" t="s">
        <v>187</v>
      </c>
      <c r="B205" s="59">
        <v>0</v>
      </c>
      <c r="C205" s="59">
        <v>0</v>
      </c>
      <c r="D205" s="59">
        <v>0</v>
      </c>
      <c r="E205" s="59">
        <v>0</v>
      </c>
      <c r="F205" s="59">
        <v>0</v>
      </c>
    </row>
    <row r="206" spans="1:6" s="48" customFormat="1" ht="12.75" thickTop="1" thickBot="1">
      <c r="A206" s="420" t="s">
        <v>188</v>
      </c>
      <c r="B206" s="58">
        <v>12603918.701370001</v>
      </c>
      <c r="C206" s="58">
        <v>7212673.5311899995</v>
      </c>
      <c r="D206" s="58">
        <v>0</v>
      </c>
      <c r="E206" s="58">
        <v>0</v>
      </c>
      <c r="F206" s="58">
        <v>19816592.232560001</v>
      </c>
    </row>
    <row r="207" spans="1:6" s="48" customFormat="1" ht="12" thickTop="1">
      <c r="A207" s="436" t="s">
        <v>189</v>
      </c>
      <c r="B207" s="59">
        <v>0</v>
      </c>
      <c r="C207" s="59">
        <v>0</v>
      </c>
      <c r="D207" s="59">
        <v>0</v>
      </c>
      <c r="E207" s="59">
        <v>0</v>
      </c>
      <c r="F207" s="59">
        <v>0</v>
      </c>
    </row>
    <row r="208" spans="1:6" s="48" customFormat="1" ht="11.25">
      <c r="A208" s="87" t="s">
        <v>190</v>
      </c>
      <c r="B208" s="59">
        <v>0</v>
      </c>
      <c r="C208" s="59">
        <v>0</v>
      </c>
      <c r="D208" s="59">
        <v>0</v>
      </c>
      <c r="E208" s="59">
        <v>0</v>
      </c>
      <c r="F208" s="59">
        <v>0</v>
      </c>
    </row>
    <row r="209" spans="1:6" s="48" customFormat="1" ht="11.25">
      <c r="A209" s="87" t="s">
        <v>191</v>
      </c>
      <c r="B209" s="59">
        <v>0</v>
      </c>
      <c r="C209" s="59">
        <v>0</v>
      </c>
      <c r="D209" s="59">
        <v>0</v>
      </c>
      <c r="E209" s="59">
        <v>0</v>
      </c>
      <c r="F209" s="59">
        <v>0</v>
      </c>
    </row>
    <row r="210" spans="1:6" s="48" customFormat="1" ht="11.25">
      <c r="A210" s="87" t="s">
        <v>192</v>
      </c>
      <c r="B210" s="59">
        <v>0</v>
      </c>
      <c r="C210" s="59">
        <v>0</v>
      </c>
      <c r="D210" s="59">
        <v>0</v>
      </c>
      <c r="E210" s="59">
        <v>0</v>
      </c>
      <c r="F210" s="59">
        <v>0</v>
      </c>
    </row>
    <row r="211" spans="1:6" s="48" customFormat="1" ht="11.25">
      <c r="A211" s="436" t="s">
        <v>193</v>
      </c>
      <c r="B211" s="59">
        <v>0</v>
      </c>
      <c r="C211" s="59">
        <v>0</v>
      </c>
      <c r="D211" s="59">
        <v>0</v>
      </c>
      <c r="E211" s="59">
        <v>0</v>
      </c>
      <c r="F211" s="59">
        <v>0</v>
      </c>
    </row>
    <row r="212" spans="1:6" s="48" customFormat="1" ht="11.25">
      <c r="A212" s="87" t="s">
        <v>194</v>
      </c>
      <c r="B212" s="59">
        <v>0</v>
      </c>
      <c r="C212" s="59">
        <v>0</v>
      </c>
      <c r="D212" s="59">
        <v>0</v>
      </c>
      <c r="E212" s="59">
        <v>0</v>
      </c>
      <c r="F212" s="59">
        <v>0</v>
      </c>
    </row>
    <row r="213" spans="1:6" s="48" customFormat="1" ht="11.25">
      <c r="A213" s="87" t="s">
        <v>195</v>
      </c>
      <c r="B213" s="59">
        <v>0</v>
      </c>
      <c r="C213" s="59">
        <v>0</v>
      </c>
      <c r="D213" s="59">
        <v>0</v>
      </c>
      <c r="E213" s="59">
        <v>0</v>
      </c>
      <c r="F213" s="59">
        <v>0</v>
      </c>
    </row>
    <row r="214" spans="1:6" s="48" customFormat="1" ht="11.25">
      <c r="A214" s="87" t="s">
        <v>196</v>
      </c>
      <c r="B214" s="59">
        <v>0</v>
      </c>
      <c r="C214" s="59">
        <v>0</v>
      </c>
      <c r="D214" s="59">
        <v>0</v>
      </c>
      <c r="E214" s="59">
        <v>0</v>
      </c>
      <c r="F214" s="59">
        <v>0</v>
      </c>
    </row>
    <row r="215" spans="1:6" s="48" customFormat="1" ht="11.25">
      <c r="A215" s="434" t="s">
        <v>1380</v>
      </c>
      <c r="B215" s="59">
        <v>0</v>
      </c>
      <c r="C215" s="59">
        <v>0</v>
      </c>
      <c r="D215" s="59">
        <v>0</v>
      </c>
      <c r="E215" s="59">
        <v>0</v>
      </c>
      <c r="F215" s="59">
        <v>0</v>
      </c>
    </row>
    <row r="216" spans="1:6" s="48" customFormat="1" ht="11.25">
      <c r="A216" s="87" t="s">
        <v>197</v>
      </c>
      <c r="B216" s="59">
        <v>0</v>
      </c>
      <c r="C216" s="59">
        <v>0</v>
      </c>
      <c r="D216" s="59">
        <v>0</v>
      </c>
      <c r="E216" s="59">
        <v>0</v>
      </c>
      <c r="F216" s="59">
        <v>0</v>
      </c>
    </row>
    <row r="217" spans="1:6" s="48" customFormat="1" ht="11.25">
      <c r="A217" s="436" t="s">
        <v>198</v>
      </c>
      <c r="B217" s="59">
        <v>0</v>
      </c>
      <c r="C217" s="59">
        <v>0</v>
      </c>
      <c r="D217" s="59">
        <v>0</v>
      </c>
      <c r="E217" s="59">
        <v>0</v>
      </c>
      <c r="F217" s="59">
        <v>0</v>
      </c>
    </row>
    <row r="218" spans="1:6" s="48" customFormat="1" ht="11.25">
      <c r="A218" s="87" t="s">
        <v>199</v>
      </c>
      <c r="B218" s="59">
        <v>0</v>
      </c>
      <c r="C218" s="59">
        <v>0</v>
      </c>
      <c r="D218" s="59">
        <v>0</v>
      </c>
      <c r="E218" s="59">
        <v>0</v>
      </c>
      <c r="F218" s="59">
        <v>0</v>
      </c>
    </row>
    <row r="219" spans="1:6" s="48" customFormat="1" ht="11.25">
      <c r="A219" s="87" t="s">
        <v>200</v>
      </c>
      <c r="B219" s="59">
        <v>0</v>
      </c>
      <c r="C219" s="59">
        <v>0</v>
      </c>
      <c r="D219" s="59">
        <v>0</v>
      </c>
      <c r="E219" s="59">
        <v>0</v>
      </c>
      <c r="F219" s="59">
        <v>0</v>
      </c>
    </row>
    <row r="220" spans="1:6" s="48" customFormat="1" ht="11.25">
      <c r="A220" s="436" t="s">
        <v>201</v>
      </c>
      <c r="B220" s="59">
        <v>0</v>
      </c>
      <c r="C220" s="59">
        <v>0</v>
      </c>
      <c r="D220" s="59">
        <v>0</v>
      </c>
      <c r="E220" s="59">
        <v>0</v>
      </c>
      <c r="F220" s="59">
        <v>0</v>
      </c>
    </row>
    <row r="221" spans="1:6" s="48" customFormat="1" ht="11.25">
      <c r="A221" s="87" t="s">
        <v>202</v>
      </c>
      <c r="B221" s="59">
        <v>0</v>
      </c>
      <c r="C221" s="59">
        <v>0</v>
      </c>
      <c r="D221" s="59">
        <v>0</v>
      </c>
      <c r="E221" s="59">
        <v>0</v>
      </c>
      <c r="F221" s="59">
        <v>0</v>
      </c>
    </row>
    <row r="222" spans="1:6" s="48" customFormat="1" ht="11.25">
      <c r="A222" s="87" t="s">
        <v>203</v>
      </c>
      <c r="B222" s="59">
        <v>0</v>
      </c>
      <c r="C222" s="59">
        <v>0</v>
      </c>
      <c r="D222" s="59">
        <v>0</v>
      </c>
      <c r="E222" s="59">
        <v>0</v>
      </c>
      <c r="F222" s="59">
        <v>0</v>
      </c>
    </row>
    <row r="223" spans="1:6" s="48" customFormat="1" ht="11.25">
      <c r="A223" s="436" t="s">
        <v>204</v>
      </c>
      <c r="B223" s="59">
        <v>486659.55316000001</v>
      </c>
      <c r="C223" s="59">
        <v>1.0000000000000001E-5</v>
      </c>
      <c r="D223" s="59">
        <v>0</v>
      </c>
      <c r="E223" s="59">
        <v>0</v>
      </c>
      <c r="F223" s="59">
        <v>486659.55317000003</v>
      </c>
    </row>
    <row r="224" spans="1:6" s="48" customFormat="1" ht="11.25">
      <c r="A224" s="87" t="s">
        <v>205</v>
      </c>
      <c r="B224" s="59">
        <v>111770.46315000001</v>
      </c>
      <c r="C224" s="59">
        <v>0</v>
      </c>
      <c r="D224" s="59">
        <v>0</v>
      </c>
      <c r="E224" s="59">
        <v>0</v>
      </c>
      <c r="F224" s="59">
        <v>111770.46315000001</v>
      </c>
    </row>
    <row r="225" spans="1:6" s="48" customFormat="1" ht="11.25">
      <c r="A225" s="87" t="s">
        <v>206</v>
      </c>
      <c r="B225" s="59">
        <v>0</v>
      </c>
      <c r="C225" s="59">
        <v>0</v>
      </c>
      <c r="D225" s="59">
        <v>0</v>
      </c>
      <c r="E225" s="59">
        <v>0</v>
      </c>
      <c r="F225" s="59">
        <v>0</v>
      </c>
    </row>
    <row r="226" spans="1:6" s="48" customFormat="1" ht="11.25">
      <c r="A226" s="87" t="s">
        <v>207</v>
      </c>
      <c r="B226" s="59">
        <v>13010.936720000002</v>
      </c>
      <c r="C226" s="59">
        <v>0</v>
      </c>
      <c r="D226" s="59">
        <v>0</v>
      </c>
      <c r="E226" s="59">
        <v>0</v>
      </c>
      <c r="F226" s="59">
        <v>13010.936720000002</v>
      </c>
    </row>
    <row r="227" spans="1:6" s="48" customFormat="1" ht="11.25">
      <c r="A227" s="87" t="s">
        <v>208</v>
      </c>
      <c r="B227" s="59">
        <v>0</v>
      </c>
      <c r="C227" s="59">
        <v>0</v>
      </c>
      <c r="D227" s="59">
        <v>0</v>
      </c>
      <c r="E227" s="59">
        <v>0</v>
      </c>
      <c r="F227" s="59">
        <v>0</v>
      </c>
    </row>
    <row r="228" spans="1:6" s="48" customFormat="1" ht="11.25">
      <c r="A228" s="87" t="s">
        <v>209</v>
      </c>
      <c r="B228" s="59">
        <v>0</v>
      </c>
      <c r="C228" s="59">
        <v>0</v>
      </c>
      <c r="D228" s="59">
        <v>0</v>
      </c>
      <c r="E228" s="59">
        <v>0</v>
      </c>
      <c r="F228" s="59">
        <v>0</v>
      </c>
    </row>
    <row r="229" spans="1:6" s="48" customFormat="1" ht="11.25">
      <c r="A229" s="87" t="s">
        <v>210</v>
      </c>
      <c r="B229" s="59">
        <v>0</v>
      </c>
      <c r="C229" s="59">
        <v>1.0000000000000001E-5</v>
      </c>
      <c r="D229" s="59">
        <v>0</v>
      </c>
      <c r="E229" s="59">
        <v>0</v>
      </c>
      <c r="F229" s="59">
        <v>1.0000000000000001E-5</v>
      </c>
    </row>
    <row r="230" spans="1:6" s="48" customFormat="1" ht="11.25">
      <c r="A230" s="87" t="s">
        <v>211</v>
      </c>
      <c r="B230" s="59">
        <v>0</v>
      </c>
      <c r="C230" s="59">
        <v>0</v>
      </c>
      <c r="D230" s="59">
        <v>0</v>
      </c>
      <c r="E230" s="59">
        <v>0</v>
      </c>
      <c r="F230" s="59">
        <v>0</v>
      </c>
    </row>
    <row r="231" spans="1:6" s="48" customFormat="1" ht="11.25">
      <c r="A231" s="87" t="s">
        <v>212</v>
      </c>
      <c r="B231" s="59">
        <v>0</v>
      </c>
      <c r="C231" s="59">
        <v>0</v>
      </c>
      <c r="D231" s="59">
        <v>0</v>
      </c>
      <c r="E231" s="59">
        <v>0</v>
      </c>
      <c r="F231" s="59">
        <v>0</v>
      </c>
    </row>
    <row r="232" spans="1:6" s="48" customFormat="1" ht="11.25">
      <c r="A232" s="87" t="s">
        <v>213</v>
      </c>
      <c r="B232" s="59">
        <v>361878.15329000005</v>
      </c>
      <c r="C232" s="59">
        <v>0</v>
      </c>
      <c r="D232" s="59">
        <v>0</v>
      </c>
      <c r="E232" s="59">
        <v>0</v>
      </c>
      <c r="F232" s="59">
        <v>361878.15329000005</v>
      </c>
    </row>
    <row r="233" spans="1:6" s="48" customFormat="1" ht="11.25">
      <c r="A233" s="436" t="s">
        <v>214</v>
      </c>
      <c r="B233" s="59">
        <v>3154675.5376900001</v>
      </c>
      <c r="C233" s="59">
        <v>520126.46626000002</v>
      </c>
      <c r="D233" s="59">
        <v>0</v>
      </c>
      <c r="E233" s="59">
        <v>0</v>
      </c>
      <c r="F233" s="59">
        <v>3674802.0039499998</v>
      </c>
    </row>
    <row r="234" spans="1:6" s="48" customFormat="1" ht="11.25">
      <c r="A234" s="87" t="s">
        <v>215</v>
      </c>
      <c r="B234" s="59">
        <v>12051.699490000001</v>
      </c>
      <c r="C234" s="59">
        <v>0</v>
      </c>
      <c r="D234" s="59">
        <v>0</v>
      </c>
      <c r="E234" s="59">
        <v>0</v>
      </c>
      <c r="F234" s="59">
        <v>12051.699490000001</v>
      </c>
    </row>
    <row r="235" spans="1:6" s="48" customFormat="1" ht="11.25">
      <c r="A235" s="87" t="s">
        <v>216</v>
      </c>
      <c r="B235" s="59">
        <v>0</v>
      </c>
      <c r="C235" s="59">
        <v>75.459999999999994</v>
      </c>
      <c r="D235" s="59">
        <v>0</v>
      </c>
      <c r="E235" s="59">
        <v>0</v>
      </c>
      <c r="F235" s="59">
        <v>75.459999999999994</v>
      </c>
    </row>
    <row r="236" spans="1:6" s="48" customFormat="1" ht="11.25">
      <c r="A236" s="87" t="s">
        <v>217</v>
      </c>
      <c r="B236" s="59">
        <v>1248.7496999999998</v>
      </c>
      <c r="C236" s="59">
        <v>2926.7046800000003</v>
      </c>
      <c r="D236" s="59">
        <v>0</v>
      </c>
      <c r="E236" s="59">
        <v>0</v>
      </c>
      <c r="F236" s="59">
        <v>4175.4543800000001</v>
      </c>
    </row>
    <row r="237" spans="1:6" s="48" customFormat="1" ht="11.25">
      <c r="A237" s="87" t="s">
        <v>218</v>
      </c>
      <c r="B237" s="59">
        <v>321.3947</v>
      </c>
      <c r="C237" s="59">
        <v>0</v>
      </c>
      <c r="D237" s="59">
        <v>0</v>
      </c>
      <c r="E237" s="59">
        <v>0</v>
      </c>
      <c r="F237" s="59">
        <v>321.3947</v>
      </c>
    </row>
    <row r="238" spans="1:6" s="48" customFormat="1" ht="11.25">
      <c r="A238" s="87" t="s">
        <v>219</v>
      </c>
      <c r="B238" s="59">
        <v>0</v>
      </c>
      <c r="C238" s="59">
        <v>0</v>
      </c>
      <c r="D238" s="59">
        <v>0</v>
      </c>
      <c r="E238" s="59">
        <v>0</v>
      </c>
      <c r="F238" s="59">
        <v>0</v>
      </c>
    </row>
    <row r="239" spans="1:6" s="48" customFormat="1" ht="11.25">
      <c r="A239" s="87" t="s">
        <v>220</v>
      </c>
      <c r="B239" s="59">
        <v>3141053.6938</v>
      </c>
      <c r="C239" s="59">
        <v>517124.30157999997</v>
      </c>
      <c r="D239" s="59">
        <v>0</v>
      </c>
      <c r="E239" s="59">
        <v>0</v>
      </c>
      <c r="F239" s="59">
        <v>3658177.9953800002</v>
      </c>
    </row>
    <row r="240" spans="1:6" s="48" customFormat="1" ht="11.25">
      <c r="A240" s="87" t="s">
        <v>221</v>
      </c>
      <c r="B240" s="59">
        <v>0</v>
      </c>
      <c r="C240" s="59">
        <v>0</v>
      </c>
      <c r="D240" s="59">
        <v>0</v>
      </c>
      <c r="E240" s="59">
        <v>0</v>
      </c>
      <c r="F240" s="59">
        <v>0</v>
      </c>
    </row>
    <row r="241" spans="1:6" s="48" customFormat="1" ht="11.25">
      <c r="A241" s="436" t="s">
        <v>1364</v>
      </c>
      <c r="B241" s="59">
        <v>144000.94378</v>
      </c>
      <c r="C241" s="59">
        <v>23.952590000000001</v>
      </c>
      <c r="D241" s="59">
        <v>0</v>
      </c>
      <c r="E241" s="59">
        <v>0</v>
      </c>
      <c r="F241" s="59">
        <v>144024.89637</v>
      </c>
    </row>
    <row r="242" spans="1:6" s="48" customFormat="1" ht="11.25">
      <c r="A242" s="87" t="s">
        <v>1365</v>
      </c>
      <c r="B242" s="59">
        <v>142244.17730000001</v>
      </c>
      <c r="C242" s="59">
        <v>23.923909999999999</v>
      </c>
      <c r="D242" s="59">
        <v>0</v>
      </c>
      <c r="E242" s="59">
        <v>0</v>
      </c>
      <c r="F242" s="59">
        <v>142268.10121000002</v>
      </c>
    </row>
    <row r="243" spans="1:6" s="48" customFormat="1" ht="11.25">
      <c r="A243" s="87" t="s">
        <v>1366</v>
      </c>
      <c r="B243" s="59">
        <v>1756.76648</v>
      </c>
      <c r="C243" s="59">
        <v>2.8680000000000001E-2</v>
      </c>
      <c r="D243" s="59">
        <v>0</v>
      </c>
      <c r="E243" s="59">
        <v>0</v>
      </c>
      <c r="F243" s="59">
        <v>1756.7951599999999</v>
      </c>
    </row>
    <row r="244" spans="1:6" s="48" customFormat="1" ht="11.25">
      <c r="A244" s="436" t="s">
        <v>1367</v>
      </c>
      <c r="B244" s="59">
        <v>8818582.6667400002</v>
      </c>
      <c r="C244" s="59">
        <v>6692523.1123299999</v>
      </c>
      <c r="D244" s="59">
        <v>0</v>
      </c>
      <c r="E244" s="59">
        <v>0</v>
      </c>
      <c r="F244" s="59">
        <v>15511105.779069999</v>
      </c>
    </row>
    <row r="245" spans="1:6" s="48" customFormat="1" ht="11.25">
      <c r="A245" s="87" t="s">
        <v>1365</v>
      </c>
      <c r="B245" s="59">
        <v>8451000.9451599997</v>
      </c>
      <c r="C245" s="59">
        <v>6686936.2362000002</v>
      </c>
      <c r="D245" s="59">
        <v>0</v>
      </c>
      <c r="E245" s="59">
        <v>0</v>
      </c>
      <c r="F245" s="59">
        <v>15137937.181360001</v>
      </c>
    </row>
    <row r="246" spans="1:6" s="48" customFormat="1" ht="11.25">
      <c r="A246" s="87" t="s">
        <v>1366</v>
      </c>
      <c r="B246" s="435">
        <v>367581.72158000001</v>
      </c>
      <c r="C246" s="435">
        <v>5586.8761299999996</v>
      </c>
      <c r="D246" s="435">
        <v>0</v>
      </c>
      <c r="E246" s="435">
        <v>0</v>
      </c>
      <c r="F246" s="435">
        <v>373168.59771</v>
      </c>
    </row>
    <row r="247" spans="1:6" s="48" customFormat="1" ht="11.25">
      <c r="A247" s="436" t="s">
        <v>1368</v>
      </c>
      <c r="B247" s="477">
        <v>144000.94378</v>
      </c>
      <c r="C247" s="477">
        <v>23.952590000000001</v>
      </c>
      <c r="D247" s="477">
        <v>0</v>
      </c>
      <c r="E247" s="477">
        <v>0</v>
      </c>
      <c r="F247" s="477">
        <v>144024.89637</v>
      </c>
    </row>
    <row r="248" spans="1:6" s="48" customFormat="1" ht="12" thickBot="1">
      <c r="A248" s="436" t="s">
        <v>1369</v>
      </c>
      <c r="B248" s="478">
        <v>6414170.8878100002</v>
      </c>
      <c r="C248" s="478">
        <v>9096934.8911000006</v>
      </c>
      <c r="D248" s="478">
        <v>0</v>
      </c>
      <c r="E248" s="478">
        <v>0</v>
      </c>
      <c r="F248" s="478">
        <v>15511105.77891</v>
      </c>
    </row>
    <row r="249" spans="1:6" s="48" customFormat="1" ht="12.75" thickTop="1" thickBot="1">
      <c r="A249" s="47" t="s">
        <v>222</v>
      </c>
      <c r="B249" s="58">
        <v>110894.02959000001</v>
      </c>
      <c r="C249" s="58">
        <v>1041.2108000000001</v>
      </c>
      <c r="D249" s="58">
        <v>0</v>
      </c>
      <c r="E249" s="58">
        <v>0</v>
      </c>
      <c r="F249" s="58">
        <v>111935.24039000001</v>
      </c>
    </row>
    <row r="250" spans="1:6" s="48" customFormat="1" ht="12" thickTop="1">
      <c r="A250" s="48" t="s">
        <v>223</v>
      </c>
      <c r="B250" s="59">
        <v>3.3399999999999997E-3</v>
      </c>
      <c r="C250" s="59">
        <v>0</v>
      </c>
      <c r="D250" s="59">
        <v>0</v>
      </c>
      <c r="E250" s="59">
        <v>0</v>
      </c>
      <c r="F250" s="59">
        <v>3.3399999999999997E-3</v>
      </c>
    </row>
    <row r="251" spans="1:6" s="48" customFormat="1" ht="11.25">
      <c r="A251" s="48" t="s">
        <v>224</v>
      </c>
      <c r="B251" s="59">
        <v>1897.03774</v>
      </c>
      <c r="C251" s="59">
        <v>3.2685999999999997</v>
      </c>
      <c r="D251" s="59">
        <v>0</v>
      </c>
      <c r="E251" s="59">
        <v>0</v>
      </c>
      <c r="F251" s="59">
        <v>1900.3063400000001</v>
      </c>
    </row>
    <row r="252" spans="1:6" s="48" customFormat="1" ht="11.25">
      <c r="A252" s="48" t="s">
        <v>225</v>
      </c>
      <c r="B252" s="59">
        <v>101815.73662000001</v>
      </c>
      <c r="C252" s="59">
        <v>1024.7935600000001</v>
      </c>
      <c r="D252" s="59">
        <v>0</v>
      </c>
      <c r="E252" s="59">
        <v>0</v>
      </c>
      <c r="F252" s="59">
        <v>102840.53018</v>
      </c>
    </row>
    <row r="253" spans="1:6" s="48" customFormat="1" ht="11.25">
      <c r="A253" s="48" t="s">
        <v>226</v>
      </c>
      <c r="B253" s="59">
        <v>0</v>
      </c>
      <c r="C253" s="59">
        <v>0</v>
      </c>
      <c r="D253" s="59">
        <v>0</v>
      </c>
      <c r="E253" s="59">
        <v>0</v>
      </c>
      <c r="F253" s="59">
        <v>0</v>
      </c>
    </row>
    <row r="254" spans="1:6" s="48" customFormat="1" ht="11.25">
      <c r="A254" s="48" t="s">
        <v>227</v>
      </c>
      <c r="B254" s="59">
        <v>97.995999999999995</v>
      </c>
      <c r="C254" s="59">
        <v>0</v>
      </c>
      <c r="D254" s="59">
        <v>0</v>
      </c>
      <c r="E254" s="59">
        <v>0</v>
      </c>
      <c r="F254" s="59">
        <v>97.995999999999995</v>
      </c>
    </row>
    <row r="255" spans="1:6" s="48" customFormat="1" ht="11.25">
      <c r="A255" s="48" t="s">
        <v>228</v>
      </c>
      <c r="B255" s="59">
        <v>0</v>
      </c>
      <c r="C255" s="59">
        <v>0</v>
      </c>
      <c r="D255" s="59">
        <v>0</v>
      </c>
      <c r="E255" s="59">
        <v>0</v>
      </c>
      <c r="F255" s="59">
        <v>0</v>
      </c>
    </row>
    <row r="256" spans="1:6" s="48" customFormat="1" ht="11.25">
      <c r="A256" s="48" t="s">
        <v>229</v>
      </c>
      <c r="B256" s="59">
        <v>0</v>
      </c>
      <c r="C256" s="59">
        <v>0</v>
      </c>
      <c r="D256" s="59">
        <v>0</v>
      </c>
      <c r="E256" s="59">
        <v>0</v>
      </c>
      <c r="F256" s="59">
        <v>0</v>
      </c>
    </row>
    <row r="257" spans="1:6" s="48" customFormat="1" ht="11.25">
      <c r="A257" s="48" t="s">
        <v>230</v>
      </c>
      <c r="B257" s="59">
        <v>0</v>
      </c>
      <c r="C257" s="59">
        <v>0</v>
      </c>
      <c r="D257" s="59">
        <v>0</v>
      </c>
      <c r="E257" s="59">
        <v>0</v>
      </c>
      <c r="F257" s="59">
        <v>0</v>
      </c>
    </row>
    <row r="258" spans="1:6" s="48" customFormat="1" ht="11.25">
      <c r="A258" s="48" t="s">
        <v>231</v>
      </c>
      <c r="B258" s="59">
        <v>0</v>
      </c>
      <c r="C258" s="59">
        <v>0</v>
      </c>
      <c r="D258" s="59">
        <v>0</v>
      </c>
      <c r="E258" s="59">
        <v>0</v>
      </c>
      <c r="F258" s="59">
        <v>0</v>
      </c>
    </row>
    <row r="259" spans="1:6" s="48" customFormat="1" ht="11.25">
      <c r="A259" s="48" t="s">
        <v>232</v>
      </c>
      <c r="B259" s="59">
        <v>7083.2558899999995</v>
      </c>
      <c r="C259" s="59">
        <v>13.148639999999999</v>
      </c>
      <c r="D259" s="59">
        <v>0</v>
      </c>
      <c r="E259" s="59">
        <v>0</v>
      </c>
      <c r="F259" s="59">
        <v>7096.4045300000007</v>
      </c>
    </row>
    <row r="260" spans="1:6" s="48" customFormat="1" ht="12" thickBot="1">
      <c r="A260" s="48" t="s">
        <v>233</v>
      </c>
      <c r="B260" s="59">
        <v>0</v>
      </c>
      <c r="C260" s="59">
        <v>0</v>
      </c>
      <c r="D260" s="59">
        <v>0</v>
      </c>
      <c r="E260" s="59">
        <v>0</v>
      </c>
      <c r="F260" s="59">
        <v>0</v>
      </c>
    </row>
    <row r="261" spans="1:6" s="48" customFormat="1" ht="12.75" thickTop="1" thickBot="1">
      <c r="A261" s="47" t="s">
        <v>234</v>
      </c>
      <c r="B261" s="58">
        <v>-42851.256630000003</v>
      </c>
      <c r="C261" s="58">
        <v>-8487.0539200000003</v>
      </c>
      <c r="D261" s="58">
        <v>0</v>
      </c>
      <c r="E261" s="58">
        <v>0</v>
      </c>
      <c r="F261" s="58">
        <v>-51338.310549999995</v>
      </c>
    </row>
    <row r="262" spans="1:6" s="48" customFormat="1" ht="12" thickTop="1">
      <c r="A262" s="48" t="s">
        <v>235</v>
      </c>
      <c r="B262" s="59">
        <v>-24557.354640000001</v>
      </c>
      <c r="C262" s="59">
        <v>0</v>
      </c>
      <c r="D262" s="59">
        <v>0</v>
      </c>
      <c r="E262" s="59">
        <v>0</v>
      </c>
      <c r="F262" s="59">
        <v>-24557.354640000001</v>
      </c>
    </row>
    <row r="263" spans="1:6" s="48" customFormat="1" ht="11.25">
      <c r="A263" s="48" t="s">
        <v>236</v>
      </c>
      <c r="B263" s="59">
        <v>0</v>
      </c>
      <c r="C263" s="59">
        <v>0</v>
      </c>
      <c r="D263" s="59">
        <v>0</v>
      </c>
      <c r="E263" s="59">
        <v>0</v>
      </c>
      <c r="F263" s="59">
        <v>0</v>
      </c>
    </row>
    <row r="264" spans="1:6" s="48" customFormat="1" ht="11.25">
      <c r="A264" s="48" t="s">
        <v>237</v>
      </c>
      <c r="B264" s="59">
        <v>-6667.9419900000003</v>
      </c>
      <c r="C264" s="59">
        <v>-8487.0539200000003</v>
      </c>
      <c r="D264" s="59">
        <v>0</v>
      </c>
      <c r="E264" s="59">
        <v>0</v>
      </c>
      <c r="F264" s="59">
        <v>-15154.99591</v>
      </c>
    </row>
    <row r="265" spans="1:6" s="48" customFormat="1" ht="11.25">
      <c r="A265" s="48" t="s">
        <v>238</v>
      </c>
      <c r="B265" s="59">
        <v>0</v>
      </c>
      <c r="C265" s="59">
        <v>0</v>
      </c>
      <c r="D265" s="59">
        <v>0</v>
      </c>
      <c r="E265" s="59">
        <v>0</v>
      </c>
      <c r="F265" s="59">
        <v>0</v>
      </c>
    </row>
    <row r="266" spans="1:6" s="48" customFormat="1" ht="11.25">
      <c r="A266" s="48" t="s">
        <v>239</v>
      </c>
      <c r="B266" s="59">
        <v>-11625.96</v>
      </c>
      <c r="C266" s="59">
        <v>0</v>
      </c>
      <c r="D266" s="59">
        <v>0</v>
      </c>
      <c r="E266" s="59">
        <v>0</v>
      </c>
      <c r="F266" s="59">
        <v>-11625.96</v>
      </c>
    </row>
    <row r="267" spans="1:6" s="48" customFormat="1" ht="11.25">
      <c r="A267" s="49" t="s">
        <v>240</v>
      </c>
      <c r="B267" s="59">
        <v>0</v>
      </c>
      <c r="C267" s="59">
        <v>0</v>
      </c>
      <c r="D267" s="59">
        <v>0</v>
      </c>
      <c r="E267" s="59">
        <v>0</v>
      </c>
      <c r="F267" s="59">
        <v>0</v>
      </c>
    </row>
    <row r="268" spans="1:6" s="48" customFormat="1" ht="12" thickBot="1">
      <c r="A268" s="48" t="s">
        <v>241</v>
      </c>
      <c r="B268" s="59">
        <v>0</v>
      </c>
      <c r="C268" s="59">
        <v>0</v>
      </c>
      <c r="D268" s="59">
        <v>0</v>
      </c>
      <c r="E268" s="59">
        <v>0</v>
      </c>
      <c r="F268" s="59">
        <v>0</v>
      </c>
    </row>
    <row r="269" spans="1:6" s="485" customFormat="1" ht="12.75" thickTop="1" thickBot="1">
      <c r="A269" s="50" t="s">
        <v>242</v>
      </c>
      <c r="B269" s="60">
        <v>68042.772959999988</v>
      </c>
      <c r="C269" s="60">
        <v>-7445.8431200000005</v>
      </c>
      <c r="D269" s="60">
        <v>0</v>
      </c>
      <c r="E269" s="60">
        <v>0</v>
      </c>
      <c r="F269" s="60">
        <v>60596.929840000004</v>
      </c>
    </row>
    <row r="270" spans="1:6" s="48" customFormat="1" ht="12.75" thickTop="1" thickBot="1">
      <c r="A270" s="51" t="s">
        <v>243</v>
      </c>
      <c r="B270" s="58">
        <v>37526.890319999999</v>
      </c>
      <c r="C270" s="58">
        <v>5891.52279</v>
      </c>
      <c r="D270" s="58">
        <v>0</v>
      </c>
      <c r="E270" s="58">
        <v>0</v>
      </c>
      <c r="F270" s="58">
        <v>43418.413110000001</v>
      </c>
    </row>
    <row r="271" spans="1:6" s="48" customFormat="1" ht="12" thickTop="1">
      <c r="A271" s="48" t="s">
        <v>244</v>
      </c>
      <c r="B271" s="59">
        <v>6909.3937400000004</v>
      </c>
      <c r="C271" s="59">
        <v>5891.52279</v>
      </c>
      <c r="D271" s="59">
        <v>0</v>
      </c>
      <c r="E271" s="59">
        <v>0</v>
      </c>
      <c r="F271" s="59">
        <v>12800.916529999999</v>
      </c>
    </row>
    <row r="272" spans="1:6" s="48" customFormat="1" ht="11.25">
      <c r="A272" s="48" t="s">
        <v>245</v>
      </c>
      <c r="B272" s="59">
        <v>252.70049</v>
      </c>
      <c r="C272" s="59">
        <v>0</v>
      </c>
      <c r="D272" s="59">
        <v>0</v>
      </c>
      <c r="E272" s="59">
        <v>0</v>
      </c>
      <c r="F272" s="59">
        <v>252.70049</v>
      </c>
    </row>
    <row r="273" spans="1:6" s="48" customFormat="1" ht="11.25">
      <c r="A273" s="48" t="s">
        <v>246</v>
      </c>
      <c r="B273" s="59">
        <v>0</v>
      </c>
      <c r="C273" s="59">
        <v>0</v>
      </c>
      <c r="D273" s="59">
        <v>0</v>
      </c>
      <c r="E273" s="59">
        <v>0</v>
      </c>
      <c r="F273" s="59">
        <v>0</v>
      </c>
    </row>
    <row r="274" spans="1:6" s="48" customFormat="1" ht="11.25">
      <c r="A274" s="48" t="s">
        <v>247</v>
      </c>
      <c r="B274" s="59">
        <v>10631.141079999999</v>
      </c>
      <c r="C274" s="59">
        <v>0</v>
      </c>
      <c r="D274" s="59">
        <v>0</v>
      </c>
      <c r="E274" s="59">
        <v>0</v>
      </c>
      <c r="F274" s="59">
        <v>10631.141079999999</v>
      </c>
    </row>
    <row r="275" spans="1:6" s="48" customFormat="1" ht="12" thickBot="1">
      <c r="A275" s="48" t="s">
        <v>248</v>
      </c>
      <c r="B275" s="59">
        <v>492.47050999999999</v>
      </c>
      <c r="C275" s="59">
        <v>0</v>
      </c>
      <c r="D275" s="59">
        <v>0</v>
      </c>
      <c r="E275" s="59">
        <v>0</v>
      </c>
      <c r="F275" s="59">
        <v>492.47050999999999</v>
      </c>
    </row>
    <row r="276" spans="1:6" s="48" customFormat="1" ht="12.75" thickTop="1" thickBot="1">
      <c r="A276" s="52" t="s">
        <v>249</v>
      </c>
      <c r="B276" s="58">
        <v>-4160.4193800000003</v>
      </c>
      <c r="C276" s="58">
        <v>0</v>
      </c>
      <c r="D276" s="58">
        <v>0</v>
      </c>
      <c r="E276" s="58">
        <v>0</v>
      </c>
      <c r="F276" s="58">
        <v>-4160.4193800000003</v>
      </c>
    </row>
    <row r="277" spans="1:6" s="48" customFormat="1" ht="12" thickTop="1">
      <c r="A277" s="48" t="s">
        <v>244</v>
      </c>
      <c r="B277" s="59">
        <v>-1381.85114</v>
      </c>
      <c r="C277" s="59">
        <v>0</v>
      </c>
      <c r="D277" s="59">
        <v>0</v>
      </c>
      <c r="E277" s="59">
        <v>0</v>
      </c>
      <c r="F277" s="59">
        <v>-1381.85114</v>
      </c>
    </row>
    <row r="278" spans="1:6" s="48" customFormat="1" ht="11.25">
      <c r="A278" s="48" t="s">
        <v>250</v>
      </c>
      <c r="B278" s="59">
        <v>0</v>
      </c>
      <c r="C278" s="59">
        <v>0</v>
      </c>
      <c r="D278" s="59">
        <v>0</v>
      </c>
      <c r="E278" s="59">
        <v>0</v>
      </c>
      <c r="F278" s="59">
        <v>0</v>
      </c>
    </row>
    <row r="279" spans="1:6" s="48" customFormat="1" ht="11.25">
      <c r="A279" s="48" t="s">
        <v>251</v>
      </c>
      <c r="B279" s="59">
        <v>0</v>
      </c>
      <c r="C279" s="59">
        <v>0</v>
      </c>
      <c r="D279" s="59">
        <v>0</v>
      </c>
      <c r="E279" s="59">
        <v>0</v>
      </c>
      <c r="F279" s="59">
        <v>0</v>
      </c>
    </row>
    <row r="280" spans="1:6" s="48" customFormat="1" ht="11.25">
      <c r="A280" s="48" t="s">
        <v>252</v>
      </c>
      <c r="B280" s="59">
        <v>0</v>
      </c>
      <c r="C280" s="59">
        <v>0</v>
      </c>
      <c r="D280" s="59">
        <v>0</v>
      </c>
      <c r="E280" s="59">
        <v>0</v>
      </c>
      <c r="F280" s="59">
        <v>0</v>
      </c>
    </row>
    <row r="281" spans="1:6" s="48" customFormat="1" ht="12" thickBot="1">
      <c r="A281" s="48" t="s">
        <v>253</v>
      </c>
      <c r="B281" s="59">
        <v>-73.024330000000006</v>
      </c>
      <c r="C281" s="59">
        <v>0</v>
      </c>
      <c r="D281" s="59">
        <v>0</v>
      </c>
      <c r="E281" s="59">
        <v>0</v>
      </c>
      <c r="F281" s="59">
        <v>-73.024330000000006</v>
      </c>
    </row>
    <row r="282" spans="1:6" s="48" customFormat="1" ht="12.75" thickTop="1" thickBot="1">
      <c r="A282" s="47" t="s">
        <v>254</v>
      </c>
      <c r="B282" s="58">
        <v>101409.2439</v>
      </c>
      <c r="C282" s="58">
        <v>-1554.32033</v>
      </c>
      <c r="D282" s="58">
        <v>0</v>
      </c>
      <c r="E282" s="58">
        <v>0</v>
      </c>
      <c r="F282" s="58">
        <v>99854.923569999999</v>
      </c>
    </row>
    <row r="283" spans="1:6" s="48" customFormat="1" ht="12" thickTop="1">
      <c r="A283" s="53" t="s">
        <v>255</v>
      </c>
      <c r="B283" s="59">
        <v>32166.034520000001</v>
      </c>
      <c r="C283" s="59">
        <v>0</v>
      </c>
      <c r="D283" s="59">
        <v>0</v>
      </c>
      <c r="E283" s="59">
        <v>0</v>
      </c>
      <c r="F283" s="59">
        <v>32166.034520000001</v>
      </c>
    </row>
    <row r="284" spans="1:6" s="48" customFormat="1" ht="11.25">
      <c r="A284" s="48" t="s">
        <v>256</v>
      </c>
      <c r="B284" s="59">
        <v>65.941000000000003</v>
      </c>
      <c r="C284" s="59">
        <v>0</v>
      </c>
      <c r="D284" s="59">
        <v>0</v>
      </c>
      <c r="E284" s="59">
        <v>0</v>
      </c>
      <c r="F284" s="59">
        <v>65.941000000000003</v>
      </c>
    </row>
    <row r="285" spans="1:6" s="48" customFormat="1" ht="11.25">
      <c r="A285" s="48" t="s">
        <v>257</v>
      </c>
      <c r="B285" s="59">
        <v>31966.431079999998</v>
      </c>
      <c r="C285" s="59">
        <v>0</v>
      </c>
      <c r="D285" s="59">
        <v>0</v>
      </c>
      <c r="E285" s="59">
        <v>0</v>
      </c>
      <c r="F285" s="59">
        <v>31966.431079999998</v>
      </c>
    </row>
    <row r="286" spans="1:6" s="48" customFormat="1" ht="11.25">
      <c r="A286" s="48" t="s">
        <v>258</v>
      </c>
      <c r="B286" s="59">
        <v>0.45587</v>
      </c>
      <c r="C286" s="59">
        <v>0</v>
      </c>
      <c r="D286" s="59">
        <v>0</v>
      </c>
      <c r="E286" s="59">
        <v>0</v>
      </c>
      <c r="F286" s="59">
        <v>0.45587</v>
      </c>
    </row>
    <row r="287" spans="1:6" s="48" customFormat="1" ht="11.25">
      <c r="A287" s="48" t="s">
        <v>259</v>
      </c>
      <c r="B287" s="59">
        <v>132.58367000000001</v>
      </c>
      <c r="C287" s="59">
        <v>0</v>
      </c>
      <c r="D287" s="59">
        <v>0</v>
      </c>
      <c r="E287" s="59">
        <v>0</v>
      </c>
      <c r="F287" s="59">
        <v>132.58367000000001</v>
      </c>
    </row>
    <row r="288" spans="1:6" s="48" customFormat="1" ht="11.25">
      <c r="A288" s="48" t="s">
        <v>260</v>
      </c>
      <c r="B288" s="59">
        <v>0</v>
      </c>
      <c r="C288" s="59">
        <v>0</v>
      </c>
      <c r="D288" s="59">
        <v>0</v>
      </c>
      <c r="E288" s="59">
        <v>0</v>
      </c>
      <c r="F288" s="59">
        <v>0</v>
      </c>
    </row>
    <row r="289" spans="1:6" s="48" customFormat="1" ht="11.25">
      <c r="A289" s="48" t="s">
        <v>261</v>
      </c>
      <c r="B289" s="59">
        <v>0.62290000000000001</v>
      </c>
      <c r="C289" s="59">
        <v>0</v>
      </c>
      <c r="D289" s="59">
        <v>0</v>
      </c>
      <c r="E289" s="59">
        <v>0</v>
      </c>
      <c r="F289" s="59">
        <v>0.62290000000000001</v>
      </c>
    </row>
    <row r="290" spans="1:6" s="48" customFormat="1" ht="11.25">
      <c r="A290" s="53" t="s">
        <v>262</v>
      </c>
      <c r="B290" s="59">
        <v>-40108.69627</v>
      </c>
      <c r="C290" s="59">
        <v>-19.119949999999999</v>
      </c>
      <c r="D290" s="59">
        <v>0</v>
      </c>
      <c r="E290" s="59">
        <v>0</v>
      </c>
      <c r="F290" s="59">
        <v>-40127.816220000001</v>
      </c>
    </row>
    <row r="291" spans="1:6" s="48" customFormat="1" ht="11.25">
      <c r="A291" s="48" t="s">
        <v>263</v>
      </c>
      <c r="B291" s="59">
        <v>-39316.306069999999</v>
      </c>
      <c r="C291" s="59">
        <v>-19.025830000000003</v>
      </c>
      <c r="D291" s="59">
        <v>0</v>
      </c>
      <c r="E291" s="59">
        <v>0</v>
      </c>
      <c r="F291" s="59">
        <v>-39335.331899999997</v>
      </c>
    </row>
    <row r="292" spans="1:6" s="48" customFormat="1" ht="11.25">
      <c r="A292" s="48" t="s">
        <v>264</v>
      </c>
      <c r="B292" s="59">
        <v>-14.333399999999999</v>
      </c>
      <c r="C292" s="59">
        <v>0</v>
      </c>
      <c r="D292" s="59">
        <v>0</v>
      </c>
      <c r="E292" s="59">
        <v>0</v>
      </c>
      <c r="F292" s="59">
        <v>-14.333399999999999</v>
      </c>
    </row>
    <row r="293" spans="1:6" s="48" customFormat="1" ht="11.25">
      <c r="A293" s="48" t="s">
        <v>265</v>
      </c>
      <c r="B293" s="59">
        <v>-247.85602</v>
      </c>
      <c r="C293" s="59">
        <v>-9.4120000000000009E-2</v>
      </c>
      <c r="D293" s="59">
        <v>0</v>
      </c>
      <c r="E293" s="59">
        <v>0</v>
      </c>
      <c r="F293" s="59">
        <v>-247.95014</v>
      </c>
    </row>
    <row r="294" spans="1:6" s="48" customFormat="1" ht="11.25">
      <c r="A294" s="49" t="s">
        <v>266</v>
      </c>
      <c r="B294" s="59">
        <v>-530.20078000000001</v>
      </c>
      <c r="C294" s="59">
        <v>0</v>
      </c>
      <c r="D294" s="59">
        <v>0</v>
      </c>
      <c r="E294" s="59">
        <v>0</v>
      </c>
      <c r="F294" s="59">
        <v>-530.20078000000001</v>
      </c>
    </row>
    <row r="295" spans="1:6" s="48" customFormat="1" ht="11.25">
      <c r="A295" s="49" t="s">
        <v>267</v>
      </c>
      <c r="B295" s="59">
        <v>0</v>
      </c>
      <c r="C295" s="59">
        <v>0</v>
      </c>
      <c r="D295" s="59">
        <v>0</v>
      </c>
      <c r="E295" s="59">
        <v>0</v>
      </c>
      <c r="F295" s="59">
        <v>0</v>
      </c>
    </row>
    <row r="296" spans="1:6" s="48" customFormat="1" ht="12" thickBot="1">
      <c r="A296" s="49" t="s">
        <v>268</v>
      </c>
      <c r="B296" s="59">
        <v>0</v>
      </c>
      <c r="C296" s="59">
        <v>0</v>
      </c>
      <c r="D296" s="59">
        <v>0</v>
      </c>
      <c r="E296" s="59">
        <v>0</v>
      </c>
      <c r="F296" s="59">
        <v>0</v>
      </c>
    </row>
    <row r="297" spans="1:6" s="48" customFormat="1" ht="12.75" thickTop="1" thickBot="1">
      <c r="A297" s="54" t="s">
        <v>269</v>
      </c>
      <c r="B297" s="61">
        <v>93466.582150000002</v>
      </c>
      <c r="C297" s="61">
        <v>-1573.44028</v>
      </c>
      <c r="D297" s="61">
        <v>0</v>
      </c>
      <c r="E297" s="61">
        <v>0</v>
      </c>
      <c r="F297" s="61">
        <v>91893.141870000007</v>
      </c>
    </row>
    <row r="298" spans="1:6" s="48" customFormat="1" ht="12.75" thickTop="1" thickBot="1">
      <c r="A298" s="47" t="s">
        <v>270</v>
      </c>
      <c r="B298" s="58">
        <v>-65846.923699999999</v>
      </c>
      <c r="C298" s="58">
        <v>-86.770830000000004</v>
      </c>
      <c r="D298" s="58">
        <v>0</v>
      </c>
      <c r="E298" s="58">
        <v>0</v>
      </c>
      <c r="F298" s="58">
        <v>-65933.694530000008</v>
      </c>
    </row>
    <row r="299" spans="1:6" s="48" customFormat="1" ht="12" thickTop="1">
      <c r="A299" s="48" t="s">
        <v>271</v>
      </c>
      <c r="B299" s="59">
        <v>-35304.466189999999</v>
      </c>
      <c r="C299" s="59">
        <v>-86.770830000000004</v>
      </c>
      <c r="D299" s="59">
        <v>0</v>
      </c>
      <c r="E299" s="59">
        <v>0</v>
      </c>
      <c r="F299" s="59">
        <v>-35391.23702</v>
      </c>
    </row>
    <row r="300" spans="1:6" s="48" customFormat="1" ht="11.25">
      <c r="A300" s="48" t="s">
        <v>272</v>
      </c>
      <c r="B300" s="59">
        <v>-3283.9157599999999</v>
      </c>
      <c r="C300" s="59">
        <v>0</v>
      </c>
      <c r="D300" s="59">
        <v>0</v>
      </c>
      <c r="E300" s="59">
        <v>0</v>
      </c>
      <c r="F300" s="59">
        <v>-3283.9157599999999</v>
      </c>
    </row>
    <row r="301" spans="1:6" s="48" customFormat="1" ht="11.25">
      <c r="A301" s="48" t="s">
        <v>273</v>
      </c>
      <c r="B301" s="59">
        <v>-508.10359999999997</v>
      </c>
      <c r="C301" s="59">
        <v>0</v>
      </c>
      <c r="D301" s="59">
        <v>0</v>
      </c>
      <c r="E301" s="59">
        <v>0</v>
      </c>
      <c r="F301" s="59">
        <v>-508.10359999999997</v>
      </c>
    </row>
    <row r="302" spans="1:6" s="48" customFormat="1" ht="11.25">
      <c r="A302" s="48" t="s">
        <v>274</v>
      </c>
      <c r="B302" s="59">
        <v>-2613.7522000000004</v>
      </c>
      <c r="C302" s="59">
        <v>0</v>
      </c>
      <c r="D302" s="59">
        <v>0</v>
      </c>
      <c r="E302" s="59">
        <v>0</v>
      </c>
      <c r="F302" s="59">
        <v>-2613.7522000000004</v>
      </c>
    </row>
    <row r="303" spans="1:6" s="48" customFormat="1" ht="11.25">
      <c r="A303" s="48" t="s">
        <v>275</v>
      </c>
      <c r="B303" s="59">
        <v>-3848.6854900000003</v>
      </c>
      <c r="C303" s="59">
        <v>0</v>
      </c>
      <c r="D303" s="59">
        <v>0</v>
      </c>
      <c r="E303" s="59">
        <v>0</v>
      </c>
      <c r="F303" s="59">
        <v>-3848.6854900000003</v>
      </c>
    </row>
    <row r="304" spans="1:6" s="48" customFormat="1" ht="11.25">
      <c r="A304" s="48" t="s">
        <v>276</v>
      </c>
      <c r="B304" s="59">
        <v>-667.91597000000002</v>
      </c>
      <c r="C304" s="59">
        <v>0</v>
      </c>
      <c r="D304" s="59">
        <v>0</v>
      </c>
      <c r="E304" s="59">
        <v>0</v>
      </c>
      <c r="F304" s="59">
        <v>-667.91597000000002</v>
      </c>
    </row>
    <row r="305" spans="1:6" s="48" customFormat="1" ht="11.25">
      <c r="A305" s="48" t="s">
        <v>277</v>
      </c>
      <c r="B305" s="59">
        <v>-2418.8154500000001</v>
      </c>
      <c r="C305" s="59">
        <v>0</v>
      </c>
      <c r="D305" s="59">
        <v>0</v>
      </c>
      <c r="E305" s="59">
        <v>0</v>
      </c>
      <c r="F305" s="59">
        <v>-2418.8154500000001</v>
      </c>
    </row>
    <row r="306" spans="1:6" s="48" customFormat="1" ht="11.25">
      <c r="A306" s="48" t="s">
        <v>278</v>
      </c>
      <c r="B306" s="59">
        <v>-1516.74233</v>
      </c>
      <c r="C306" s="59">
        <v>0</v>
      </c>
      <c r="D306" s="59">
        <v>0</v>
      </c>
      <c r="E306" s="59">
        <v>0</v>
      </c>
      <c r="F306" s="59">
        <v>-1516.74233</v>
      </c>
    </row>
    <row r="307" spans="1:6" s="48" customFormat="1" ht="12" thickBot="1">
      <c r="A307" s="48" t="s">
        <v>279</v>
      </c>
      <c r="B307" s="59">
        <v>-15684.52671</v>
      </c>
      <c r="C307" s="59">
        <v>0</v>
      </c>
      <c r="D307" s="59">
        <v>0</v>
      </c>
      <c r="E307" s="59">
        <v>0</v>
      </c>
      <c r="F307" s="59">
        <v>-15684.52671</v>
      </c>
    </row>
    <row r="308" spans="1:6" s="48" customFormat="1" ht="12.75" thickTop="1" thickBot="1">
      <c r="A308" s="51" t="s">
        <v>280</v>
      </c>
      <c r="B308" s="58">
        <v>27619.658449999999</v>
      </c>
      <c r="C308" s="58">
        <v>-1660.2111100000002</v>
      </c>
      <c r="D308" s="58">
        <v>0</v>
      </c>
      <c r="E308" s="58">
        <v>0</v>
      </c>
      <c r="F308" s="58">
        <v>25959.447339999999</v>
      </c>
    </row>
    <row r="309" spans="1:6" s="48" customFormat="1" ht="12" thickTop="1">
      <c r="A309" s="55" t="s">
        <v>281</v>
      </c>
      <c r="B309" s="59">
        <v>2.2449999999999998E-2</v>
      </c>
      <c r="C309" s="59">
        <v>0</v>
      </c>
      <c r="D309" s="59">
        <v>0</v>
      </c>
      <c r="E309" s="59">
        <v>0</v>
      </c>
      <c r="F309" s="59">
        <v>2.2449999999999998E-2</v>
      </c>
    </row>
    <row r="310" spans="1:6" s="48" customFormat="1" ht="11.25">
      <c r="A310" s="49" t="s">
        <v>282</v>
      </c>
      <c r="B310" s="59">
        <v>0</v>
      </c>
      <c r="C310" s="59">
        <v>0</v>
      </c>
      <c r="D310" s="59">
        <v>0</v>
      </c>
      <c r="E310" s="59">
        <v>0</v>
      </c>
      <c r="F310" s="59">
        <v>0</v>
      </c>
    </row>
    <row r="311" spans="1:6" s="48" customFormat="1" ht="11.25">
      <c r="A311" s="49" t="s">
        <v>283</v>
      </c>
      <c r="B311" s="59">
        <v>2.2449999999999998E-2</v>
      </c>
      <c r="C311" s="59">
        <v>0</v>
      </c>
      <c r="D311" s="59">
        <v>0</v>
      </c>
      <c r="E311" s="59">
        <v>0</v>
      </c>
      <c r="F311" s="59">
        <v>2.2449999999999998E-2</v>
      </c>
    </row>
    <row r="312" spans="1:6" s="48" customFormat="1" ht="11.25">
      <c r="A312" s="55" t="s">
        <v>284</v>
      </c>
      <c r="B312" s="59">
        <v>0</v>
      </c>
      <c r="C312" s="59">
        <v>0</v>
      </c>
      <c r="D312" s="59">
        <v>0</v>
      </c>
      <c r="E312" s="59">
        <v>0</v>
      </c>
      <c r="F312" s="59">
        <v>0</v>
      </c>
    </row>
    <row r="313" spans="1:6" s="48" customFormat="1" ht="11.25">
      <c r="A313" s="49" t="s">
        <v>285</v>
      </c>
      <c r="B313" s="59">
        <v>0</v>
      </c>
      <c r="C313" s="59">
        <v>0</v>
      </c>
      <c r="D313" s="59">
        <v>0</v>
      </c>
      <c r="E313" s="59">
        <v>0</v>
      </c>
      <c r="F313" s="59">
        <v>0</v>
      </c>
    </row>
    <row r="314" spans="1:6" s="48" customFormat="1" ht="12" thickBot="1">
      <c r="A314" s="49" t="s">
        <v>286</v>
      </c>
      <c r="B314" s="59">
        <v>0</v>
      </c>
      <c r="C314" s="59">
        <v>0</v>
      </c>
      <c r="D314" s="59">
        <v>0</v>
      </c>
      <c r="E314" s="59">
        <v>0</v>
      </c>
      <c r="F314" s="59">
        <v>0</v>
      </c>
    </row>
    <row r="315" spans="1:6" s="48" customFormat="1" ht="12.75" thickTop="1" thickBot="1">
      <c r="A315" s="51" t="s">
        <v>287</v>
      </c>
      <c r="B315" s="58">
        <v>27619.680899999999</v>
      </c>
      <c r="C315" s="58">
        <v>-1660.2111100000002</v>
      </c>
      <c r="D315" s="58">
        <v>0</v>
      </c>
      <c r="E315" s="58">
        <v>0</v>
      </c>
      <c r="F315" s="58">
        <v>25959.469789999999</v>
      </c>
    </row>
    <row r="316" spans="1:6" s="48" customFormat="1" ht="12.75" thickTop="1" thickBot="1">
      <c r="A316" s="48" t="s">
        <v>288</v>
      </c>
      <c r="B316" s="59">
        <v>-14.698</v>
      </c>
      <c r="C316" s="59">
        <v>0</v>
      </c>
      <c r="D316" s="59">
        <v>0</v>
      </c>
      <c r="E316" s="59">
        <v>0</v>
      </c>
      <c r="F316" s="59">
        <v>-14.698</v>
      </c>
    </row>
    <row r="317" spans="1:6" s="48" customFormat="1" ht="12.75" thickTop="1" thickBot="1">
      <c r="A317" s="51" t="s">
        <v>289</v>
      </c>
      <c r="B317" s="58">
        <v>27604.982899999999</v>
      </c>
      <c r="C317" s="58">
        <v>-1660.2111100000002</v>
      </c>
      <c r="D317" s="58">
        <v>0</v>
      </c>
      <c r="E317" s="58">
        <v>0</v>
      </c>
      <c r="F317" s="58">
        <v>25944.771789999999</v>
      </c>
    </row>
    <row r="318" spans="1:6" s="48" customFormat="1" ht="12.75" thickTop="1" thickBot="1">
      <c r="A318" s="49" t="s">
        <v>290</v>
      </c>
      <c r="B318" s="59">
        <v>2109.0301199999999</v>
      </c>
      <c r="C318" s="59">
        <v>-71.224080000000001</v>
      </c>
      <c r="D318" s="59">
        <v>0</v>
      </c>
      <c r="E318" s="59">
        <v>0</v>
      </c>
      <c r="F318" s="59">
        <v>2037.8060399999999</v>
      </c>
    </row>
    <row r="319" spans="1:6" s="48" customFormat="1" ht="12.75" thickTop="1" thickBot="1">
      <c r="A319" s="47" t="s">
        <v>291</v>
      </c>
      <c r="B319" s="58">
        <v>29714.013019999999</v>
      </c>
      <c r="C319" s="58">
        <v>-1731.4351899999999</v>
      </c>
      <c r="D319" s="58">
        <v>0</v>
      </c>
      <c r="E319" s="58">
        <v>0</v>
      </c>
      <c r="F319" s="58">
        <v>27982.577829999998</v>
      </c>
    </row>
    <row r="320" spans="1:6" s="48" customFormat="1" ht="12.75" thickTop="1" thickBot="1">
      <c r="A320" s="49" t="s">
        <v>292</v>
      </c>
      <c r="B320" s="59">
        <v>0</v>
      </c>
      <c r="C320" s="59">
        <v>0</v>
      </c>
      <c r="D320" s="59">
        <v>0</v>
      </c>
      <c r="E320" s="59">
        <v>0</v>
      </c>
      <c r="F320" s="59">
        <v>0</v>
      </c>
    </row>
    <row r="321" spans="1:6" s="48" customFormat="1" ht="12.75" thickTop="1" thickBot="1">
      <c r="A321" s="51" t="s">
        <v>293</v>
      </c>
      <c r="B321" s="58">
        <v>29714.013019999999</v>
      </c>
      <c r="C321" s="58">
        <v>-1731.4351899999999</v>
      </c>
      <c r="D321" s="58">
        <v>0</v>
      </c>
      <c r="E321" s="58">
        <v>0</v>
      </c>
      <c r="F321" s="58">
        <v>27982.577829999998</v>
      </c>
    </row>
    <row r="322" spans="1:6" s="48" customFormat="1" ht="12.75" thickTop="1" thickBot="1">
      <c r="A322" s="55" t="s">
        <v>294</v>
      </c>
      <c r="B322" s="59">
        <v>0</v>
      </c>
      <c r="C322" s="59">
        <v>0</v>
      </c>
      <c r="D322" s="59">
        <v>0</v>
      </c>
      <c r="E322" s="59">
        <v>0</v>
      </c>
      <c r="F322" s="59">
        <v>0</v>
      </c>
    </row>
    <row r="323" spans="1:6" s="48" customFormat="1" ht="12.75" thickTop="1" thickBot="1">
      <c r="A323" s="51" t="s">
        <v>295</v>
      </c>
      <c r="B323" s="1136">
        <v>29714.013019999999</v>
      </c>
      <c r="C323" s="1136">
        <v>-1731.4351899999999</v>
      </c>
      <c r="D323" s="1136">
        <v>0</v>
      </c>
      <c r="E323" s="1136">
        <v>0</v>
      </c>
      <c r="F323" s="1136">
        <v>27982.577829999998</v>
      </c>
    </row>
    <row r="324" spans="1:6" s="135" customFormat="1" ht="9" customHeight="1" thickTop="1" thickBot="1">
      <c r="A324" s="64"/>
      <c r="B324" s="372"/>
      <c r="C324" s="372"/>
      <c r="D324" s="372"/>
      <c r="E324" s="372"/>
      <c r="F324" s="372"/>
    </row>
    <row r="325" spans="1:6" s="135" customFormat="1" ht="13.5" thickTop="1">
      <c r="A325" s="66"/>
      <c r="B325" s="503"/>
      <c r="C325" s="503"/>
      <c r="D325" s="503"/>
      <c r="E325" s="503"/>
      <c r="F325" s="503"/>
    </row>
    <row r="326" spans="1:6" s="135" customFormat="1" ht="12.75">
      <c r="A326" s="66"/>
      <c r="B326" s="503"/>
      <c r="C326" s="503"/>
      <c r="D326" s="503"/>
      <c r="E326" s="503"/>
      <c r="F326" s="503"/>
    </row>
    <row r="327" spans="1:6" ht="15.75">
      <c r="A327" s="67"/>
    </row>
    <row r="328" spans="1:6" ht="15.75">
      <c r="A328" s="67"/>
    </row>
    <row r="329" spans="1:6" ht="15.75">
      <c r="A329" s="67"/>
    </row>
    <row r="330" spans="1:6" ht="15.75">
      <c r="A330" s="67"/>
    </row>
    <row r="331" spans="1:6" ht="15.75">
      <c r="A331" s="67"/>
    </row>
    <row r="332" spans="1:6" ht="15.75">
      <c r="A332" s="67"/>
    </row>
    <row r="333" spans="1:6" ht="15.75">
      <c r="A333" s="67"/>
    </row>
    <row r="334" spans="1:6" ht="15.75">
      <c r="A334" s="67"/>
    </row>
    <row r="335" spans="1:6" ht="15.75">
      <c r="A335" s="67"/>
    </row>
    <row r="336" spans="1:6"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row r="651" spans="1:1" ht="15.75">
      <c r="A651" s="67"/>
    </row>
    <row r="652" spans="1:1" ht="15.75">
      <c r="A652" s="67"/>
    </row>
    <row r="653" spans="1:1" ht="15.75">
      <c r="A653" s="67"/>
    </row>
    <row r="654" spans="1:1" ht="15.75">
      <c r="A654" s="67"/>
    </row>
    <row r="655" spans="1:1" ht="15.75">
      <c r="A655" s="67"/>
    </row>
    <row r="656" spans="1:1" ht="15.75">
      <c r="A656" s="67"/>
    </row>
    <row r="657" spans="1:1" ht="15.75">
      <c r="A657" s="67"/>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5"/>
  <sheetViews>
    <sheetView showGridLines="0" zoomScaleNormal="100" workbookViewId="0">
      <selection activeCell="B11" sqref="B11"/>
    </sheetView>
  </sheetViews>
  <sheetFormatPr baseColWidth="10" defaultColWidth="9.140625" defaultRowHeight="15"/>
  <cols>
    <col min="1" max="1" width="82.5703125" style="69" customWidth="1"/>
    <col min="2" max="3" width="15" style="68" customWidth="1"/>
    <col min="4" max="4" width="2.7109375" style="689" customWidth="1"/>
    <col min="5" max="256" width="9.140625" style="689"/>
    <col min="257" max="257" width="103" style="689" bestFit="1" customWidth="1"/>
    <col min="258" max="259" width="16.85546875" style="689" customWidth="1"/>
    <col min="260" max="260" width="2.7109375" style="689" customWidth="1"/>
    <col min="261" max="512" width="9.140625" style="689"/>
    <col min="513" max="513" width="103" style="689" bestFit="1" customWidth="1"/>
    <col min="514" max="515" width="16.85546875" style="689" customWidth="1"/>
    <col min="516" max="516" width="2.7109375" style="689" customWidth="1"/>
    <col min="517" max="768" width="9.140625" style="689"/>
    <col min="769" max="769" width="103" style="689" bestFit="1" customWidth="1"/>
    <col min="770" max="771" width="16.85546875" style="689" customWidth="1"/>
    <col min="772" max="772" width="2.7109375" style="689" customWidth="1"/>
    <col min="773" max="1024" width="9.140625" style="689"/>
    <col min="1025" max="1025" width="103" style="689" bestFit="1" customWidth="1"/>
    <col min="1026" max="1027" width="16.85546875" style="689" customWidth="1"/>
    <col min="1028" max="1028" width="2.7109375" style="689" customWidth="1"/>
    <col min="1029" max="1280" width="9.140625" style="689"/>
    <col min="1281" max="1281" width="103" style="689" bestFit="1" customWidth="1"/>
    <col min="1282" max="1283" width="16.85546875" style="689" customWidth="1"/>
    <col min="1284" max="1284" width="2.7109375" style="689" customWidth="1"/>
    <col min="1285" max="1536" width="9.140625" style="689"/>
    <col min="1537" max="1537" width="103" style="689" bestFit="1" customWidth="1"/>
    <col min="1538" max="1539" width="16.85546875" style="689" customWidth="1"/>
    <col min="1540" max="1540" width="2.7109375" style="689" customWidth="1"/>
    <col min="1541" max="1792" width="9.140625" style="689"/>
    <col min="1793" max="1793" width="103" style="689" bestFit="1" customWidth="1"/>
    <col min="1794" max="1795" width="16.85546875" style="689" customWidth="1"/>
    <col min="1796" max="1796" width="2.7109375" style="689" customWidth="1"/>
    <col min="1797" max="2048" width="9.140625" style="689"/>
    <col min="2049" max="2049" width="103" style="689" bestFit="1" customWidth="1"/>
    <col min="2050" max="2051" width="16.85546875" style="689" customWidth="1"/>
    <col min="2052" max="2052" width="2.7109375" style="689" customWidth="1"/>
    <col min="2053" max="2304" width="9.140625" style="689"/>
    <col min="2305" max="2305" width="103" style="689" bestFit="1" customWidth="1"/>
    <col min="2306" max="2307" width="16.85546875" style="689" customWidth="1"/>
    <col min="2308" max="2308" width="2.7109375" style="689" customWidth="1"/>
    <col min="2309" max="2560" width="9.140625" style="689"/>
    <col min="2561" max="2561" width="103" style="689" bestFit="1" customWidth="1"/>
    <col min="2562" max="2563" width="16.85546875" style="689" customWidth="1"/>
    <col min="2564" max="2564" width="2.7109375" style="689" customWidth="1"/>
    <col min="2565" max="2816" width="9.140625" style="689"/>
    <col min="2817" max="2817" width="103" style="689" bestFit="1" customWidth="1"/>
    <col min="2818" max="2819" width="16.85546875" style="689" customWidth="1"/>
    <col min="2820" max="2820" width="2.7109375" style="689" customWidth="1"/>
    <col min="2821" max="3072" width="9.140625" style="689"/>
    <col min="3073" max="3073" width="103" style="689" bestFit="1" customWidth="1"/>
    <col min="3074" max="3075" width="16.85546875" style="689" customWidth="1"/>
    <col min="3076" max="3076" width="2.7109375" style="689" customWidth="1"/>
    <col min="3077" max="3328" width="9.140625" style="689"/>
    <col min="3329" max="3329" width="103" style="689" bestFit="1" customWidth="1"/>
    <col min="3330" max="3331" width="16.85546875" style="689" customWidth="1"/>
    <col min="3332" max="3332" width="2.7109375" style="689" customWidth="1"/>
    <col min="3333" max="3584" width="9.140625" style="689"/>
    <col min="3585" max="3585" width="103" style="689" bestFit="1" customWidth="1"/>
    <col min="3586" max="3587" width="16.85546875" style="689" customWidth="1"/>
    <col min="3588" max="3588" width="2.7109375" style="689" customWidth="1"/>
    <col min="3589" max="3840" width="9.140625" style="689"/>
    <col min="3841" max="3841" width="103" style="689" bestFit="1" customWidth="1"/>
    <col min="3842" max="3843" width="16.85546875" style="689" customWidth="1"/>
    <col min="3844" max="3844" width="2.7109375" style="689" customWidth="1"/>
    <col min="3845" max="4096" width="9.140625" style="689"/>
    <col min="4097" max="4097" width="103" style="689" bestFit="1" customWidth="1"/>
    <col min="4098" max="4099" width="16.85546875" style="689" customWidth="1"/>
    <col min="4100" max="4100" width="2.7109375" style="689" customWidth="1"/>
    <col min="4101" max="4352" width="9.140625" style="689"/>
    <col min="4353" max="4353" width="103" style="689" bestFit="1" customWidth="1"/>
    <col min="4354" max="4355" width="16.85546875" style="689" customWidth="1"/>
    <col min="4356" max="4356" width="2.7109375" style="689" customWidth="1"/>
    <col min="4357" max="4608" width="9.140625" style="689"/>
    <col min="4609" max="4609" width="103" style="689" bestFit="1" customWidth="1"/>
    <col min="4610" max="4611" width="16.85546875" style="689" customWidth="1"/>
    <col min="4612" max="4612" width="2.7109375" style="689" customWidth="1"/>
    <col min="4613" max="4864" width="9.140625" style="689"/>
    <col min="4865" max="4865" width="103" style="689" bestFit="1" customWidth="1"/>
    <col min="4866" max="4867" width="16.85546875" style="689" customWidth="1"/>
    <col min="4868" max="4868" width="2.7109375" style="689" customWidth="1"/>
    <col min="4869" max="5120" width="9.140625" style="689"/>
    <col min="5121" max="5121" width="103" style="689" bestFit="1" customWidth="1"/>
    <col min="5122" max="5123" width="16.85546875" style="689" customWidth="1"/>
    <col min="5124" max="5124" width="2.7109375" style="689" customWidth="1"/>
    <col min="5125" max="5376" width="9.140625" style="689"/>
    <col min="5377" max="5377" width="103" style="689" bestFit="1" customWidth="1"/>
    <col min="5378" max="5379" width="16.85546875" style="689" customWidth="1"/>
    <col min="5380" max="5380" width="2.7109375" style="689" customWidth="1"/>
    <col min="5381" max="5632" width="9.140625" style="689"/>
    <col min="5633" max="5633" width="103" style="689" bestFit="1" customWidth="1"/>
    <col min="5634" max="5635" width="16.85546875" style="689" customWidth="1"/>
    <col min="5636" max="5636" width="2.7109375" style="689" customWidth="1"/>
    <col min="5637" max="5888" width="9.140625" style="689"/>
    <col min="5889" max="5889" width="103" style="689" bestFit="1" customWidth="1"/>
    <col min="5890" max="5891" width="16.85546875" style="689" customWidth="1"/>
    <col min="5892" max="5892" width="2.7109375" style="689" customWidth="1"/>
    <col min="5893" max="6144" width="9.140625" style="689"/>
    <col min="6145" max="6145" width="103" style="689" bestFit="1" customWidth="1"/>
    <col min="6146" max="6147" width="16.85546875" style="689" customWidth="1"/>
    <col min="6148" max="6148" width="2.7109375" style="689" customWidth="1"/>
    <col min="6149" max="6400" width="9.140625" style="689"/>
    <col min="6401" max="6401" width="103" style="689" bestFit="1" customWidth="1"/>
    <col min="6402" max="6403" width="16.85546875" style="689" customWidth="1"/>
    <col min="6404" max="6404" width="2.7109375" style="689" customWidth="1"/>
    <col min="6405" max="6656" width="9.140625" style="689"/>
    <col min="6657" max="6657" width="103" style="689" bestFit="1" customWidth="1"/>
    <col min="6658" max="6659" width="16.85546875" style="689" customWidth="1"/>
    <col min="6660" max="6660" width="2.7109375" style="689" customWidth="1"/>
    <col min="6661" max="6912" width="9.140625" style="689"/>
    <col min="6913" max="6913" width="103" style="689" bestFit="1" customWidth="1"/>
    <col min="6914" max="6915" width="16.85546875" style="689" customWidth="1"/>
    <col min="6916" max="6916" width="2.7109375" style="689" customWidth="1"/>
    <col min="6917" max="7168" width="9.140625" style="689"/>
    <col min="7169" max="7169" width="103" style="689" bestFit="1" customWidth="1"/>
    <col min="7170" max="7171" width="16.85546875" style="689" customWidth="1"/>
    <col min="7172" max="7172" width="2.7109375" style="689" customWidth="1"/>
    <col min="7173" max="7424" width="9.140625" style="689"/>
    <col min="7425" max="7425" width="103" style="689" bestFit="1" customWidth="1"/>
    <col min="7426" max="7427" width="16.85546875" style="689" customWidth="1"/>
    <col min="7428" max="7428" width="2.7109375" style="689" customWidth="1"/>
    <col min="7429" max="7680" width="9.140625" style="689"/>
    <col min="7681" max="7681" width="103" style="689" bestFit="1" customWidth="1"/>
    <col min="7682" max="7683" width="16.85546875" style="689" customWidth="1"/>
    <col min="7684" max="7684" width="2.7109375" style="689" customWidth="1"/>
    <col min="7685" max="7936" width="9.140625" style="689"/>
    <col min="7937" max="7937" width="103" style="689" bestFit="1" customWidth="1"/>
    <col min="7938" max="7939" width="16.85546875" style="689" customWidth="1"/>
    <col min="7940" max="7940" width="2.7109375" style="689" customWidth="1"/>
    <col min="7941" max="8192" width="9.140625" style="689"/>
    <col min="8193" max="8193" width="103" style="689" bestFit="1" customWidth="1"/>
    <col min="8194" max="8195" width="16.85546875" style="689" customWidth="1"/>
    <col min="8196" max="8196" width="2.7109375" style="689" customWidth="1"/>
    <col min="8197" max="8448" width="9.140625" style="689"/>
    <col min="8449" max="8449" width="103" style="689" bestFit="1" customWidth="1"/>
    <col min="8450" max="8451" width="16.85546875" style="689" customWidth="1"/>
    <col min="8452" max="8452" width="2.7109375" style="689" customWidth="1"/>
    <col min="8453" max="8704" width="9.140625" style="689"/>
    <col min="8705" max="8705" width="103" style="689" bestFit="1" customWidth="1"/>
    <col min="8706" max="8707" width="16.85546875" style="689" customWidth="1"/>
    <col min="8708" max="8708" width="2.7109375" style="689" customWidth="1"/>
    <col min="8709" max="8960" width="9.140625" style="689"/>
    <col min="8961" max="8961" width="103" style="689" bestFit="1" customWidth="1"/>
    <col min="8962" max="8963" width="16.85546875" style="689" customWidth="1"/>
    <col min="8964" max="8964" width="2.7109375" style="689" customWidth="1"/>
    <col min="8965" max="9216" width="9.140625" style="689"/>
    <col min="9217" max="9217" width="103" style="689" bestFit="1" customWidth="1"/>
    <col min="9218" max="9219" width="16.85546875" style="689" customWidth="1"/>
    <col min="9220" max="9220" width="2.7109375" style="689" customWidth="1"/>
    <col min="9221" max="9472" width="9.140625" style="689"/>
    <col min="9473" max="9473" width="103" style="689" bestFit="1" customWidth="1"/>
    <col min="9474" max="9475" width="16.85546875" style="689" customWidth="1"/>
    <col min="9476" max="9476" width="2.7109375" style="689" customWidth="1"/>
    <col min="9477" max="9728" width="9.140625" style="689"/>
    <col min="9729" max="9729" width="103" style="689" bestFit="1" customWidth="1"/>
    <col min="9730" max="9731" width="16.85546875" style="689" customWidth="1"/>
    <col min="9732" max="9732" width="2.7109375" style="689" customWidth="1"/>
    <col min="9733" max="9984" width="9.140625" style="689"/>
    <col min="9985" max="9985" width="103" style="689" bestFit="1" customWidth="1"/>
    <col min="9986" max="9987" width="16.85546875" style="689" customWidth="1"/>
    <col min="9988" max="9988" width="2.7109375" style="689" customWidth="1"/>
    <col min="9989" max="10240" width="9.140625" style="689"/>
    <col min="10241" max="10241" width="103" style="689" bestFit="1" customWidth="1"/>
    <col min="10242" max="10243" width="16.85546875" style="689" customWidth="1"/>
    <col min="10244" max="10244" width="2.7109375" style="689" customWidth="1"/>
    <col min="10245" max="10496" width="9.140625" style="689"/>
    <col min="10497" max="10497" width="103" style="689" bestFit="1" customWidth="1"/>
    <col min="10498" max="10499" width="16.85546875" style="689" customWidth="1"/>
    <col min="10500" max="10500" width="2.7109375" style="689" customWidth="1"/>
    <col min="10501" max="10752" width="9.140625" style="689"/>
    <col min="10753" max="10753" width="103" style="689" bestFit="1" customWidth="1"/>
    <col min="10754" max="10755" width="16.85546875" style="689" customWidth="1"/>
    <col min="10756" max="10756" width="2.7109375" style="689" customWidth="1"/>
    <col min="10757" max="11008" width="9.140625" style="689"/>
    <col min="11009" max="11009" width="103" style="689" bestFit="1" customWidth="1"/>
    <col min="11010" max="11011" width="16.85546875" style="689" customWidth="1"/>
    <col min="11012" max="11012" width="2.7109375" style="689" customWidth="1"/>
    <col min="11013" max="11264" width="9.140625" style="689"/>
    <col min="11265" max="11265" width="103" style="689" bestFit="1" customWidth="1"/>
    <col min="11266" max="11267" width="16.85546875" style="689" customWidth="1"/>
    <col min="11268" max="11268" width="2.7109375" style="689" customWidth="1"/>
    <col min="11269" max="11520" width="9.140625" style="689"/>
    <col min="11521" max="11521" width="103" style="689" bestFit="1" customWidth="1"/>
    <col min="11522" max="11523" width="16.85546875" style="689" customWidth="1"/>
    <col min="11524" max="11524" width="2.7109375" style="689" customWidth="1"/>
    <col min="11525" max="11776" width="9.140625" style="689"/>
    <col min="11777" max="11777" width="103" style="689" bestFit="1" customWidth="1"/>
    <col min="11778" max="11779" width="16.85546875" style="689" customWidth="1"/>
    <col min="11780" max="11780" width="2.7109375" style="689" customWidth="1"/>
    <col min="11781" max="12032" width="9.140625" style="689"/>
    <col min="12033" max="12033" width="103" style="689" bestFit="1" customWidth="1"/>
    <col min="12034" max="12035" width="16.85546875" style="689" customWidth="1"/>
    <col min="12036" max="12036" width="2.7109375" style="689" customWidth="1"/>
    <col min="12037" max="12288" width="9.140625" style="689"/>
    <col min="12289" max="12289" width="103" style="689" bestFit="1" customWidth="1"/>
    <col min="12290" max="12291" width="16.85546875" style="689" customWidth="1"/>
    <col min="12292" max="12292" width="2.7109375" style="689" customWidth="1"/>
    <col min="12293" max="12544" width="9.140625" style="689"/>
    <col min="12545" max="12545" width="103" style="689" bestFit="1" customWidth="1"/>
    <col min="12546" max="12547" width="16.85546875" style="689" customWidth="1"/>
    <col min="12548" max="12548" width="2.7109375" style="689" customWidth="1"/>
    <col min="12549" max="12800" width="9.140625" style="689"/>
    <col min="12801" max="12801" width="103" style="689" bestFit="1" customWidth="1"/>
    <col min="12802" max="12803" width="16.85546875" style="689" customWidth="1"/>
    <col min="12804" max="12804" width="2.7109375" style="689" customWidth="1"/>
    <col min="12805" max="13056" width="9.140625" style="689"/>
    <col min="13057" max="13057" width="103" style="689" bestFit="1" customWidth="1"/>
    <col min="13058" max="13059" width="16.85546875" style="689" customWidth="1"/>
    <col min="13060" max="13060" width="2.7109375" style="689" customWidth="1"/>
    <col min="13061" max="13312" width="9.140625" style="689"/>
    <col min="13313" max="13313" width="103" style="689" bestFit="1" customWidth="1"/>
    <col min="13314" max="13315" width="16.85546875" style="689" customWidth="1"/>
    <col min="13316" max="13316" width="2.7109375" style="689" customWidth="1"/>
    <col min="13317" max="13568" width="9.140625" style="689"/>
    <col min="13569" max="13569" width="103" style="689" bestFit="1" customWidth="1"/>
    <col min="13570" max="13571" width="16.85546875" style="689" customWidth="1"/>
    <col min="13572" max="13572" width="2.7109375" style="689" customWidth="1"/>
    <col min="13573" max="13824" width="9.140625" style="689"/>
    <col min="13825" max="13825" width="103" style="689" bestFit="1" customWidth="1"/>
    <col min="13826" max="13827" width="16.85546875" style="689" customWidth="1"/>
    <col min="13828" max="13828" width="2.7109375" style="689" customWidth="1"/>
    <col min="13829" max="14080" width="9.140625" style="689"/>
    <col min="14081" max="14081" width="103" style="689" bestFit="1" customWidth="1"/>
    <col min="14082" max="14083" width="16.85546875" style="689" customWidth="1"/>
    <col min="14084" max="14084" width="2.7109375" style="689" customWidth="1"/>
    <col min="14085" max="14336" width="9.140625" style="689"/>
    <col min="14337" max="14337" width="103" style="689" bestFit="1" customWidth="1"/>
    <col min="14338" max="14339" width="16.85546875" style="689" customWidth="1"/>
    <col min="14340" max="14340" width="2.7109375" style="689" customWidth="1"/>
    <col min="14341" max="14592" width="9.140625" style="689"/>
    <col min="14593" max="14593" width="103" style="689" bestFit="1" customWidth="1"/>
    <col min="14594" max="14595" width="16.85546875" style="689" customWidth="1"/>
    <col min="14596" max="14596" width="2.7109375" style="689" customWidth="1"/>
    <col min="14597" max="14848" width="9.140625" style="689"/>
    <col min="14849" max="14849" width="103" style="689" bestFit="1" customWidth="1"/>
    <col min="14850" max="14851" width="16.85546875" style="689" customWidth="1"/>
    <col min="14852" max="14852" width="2.7109375" style="689" customWidth="1"/>
    <col min="14853" max="15104" width="9.140625" style="689"/>
    <col min="15105" max="15105" width="103" style="689" bestFit="1" customWidth="1"/>
    <col min="15106" max="15107" width="16.85546875" style="689" customWidth="1"/>
    <col min="15108" max="15108" width="2.7109375" style="689" customWidth="1"/>
    <col min="15109" max="15360" width="9.140625" style="689"/>
    <col min="15361" max="15361" width="103" style="689" bestFit="1" customWidth="1"/>
    <col min="15362" max="15363" width="16.85546875" style="689" customWidth="1"/>
    <col min="15364" max="15364" width="2.7109375" style="689" customWidth="1"/>
    <col min="15365" max="15616" width="9.140625" style="689"/>
    <col min="15617" max="15617" width="103" style="689" bestFit="1" customWidth="1"/>
    <col min="15618" max="15619" width="16.85546875" style="689" customWidth="1"/>
    <col min="15620" max="15620" width="2.7109375" style="689" customWidth="1"/>
    <col min="15621" max="15872" width="9.140625" style="689"/>
    <col min="15873" max="15873" width="103" style="689" bestFit="1" customWidth="1"/>
    <col min="15874" max="15875" width="16.85546875" style="689" customWidth="1"/>
    <col min="15876" max="15876" width="2.7109375" style="689" customWidth="1"/>
    <col min="15877" max="16128" width="9.140625" style="689"/>
    <col min="16129" max="16129" width="103" style="689" bestFit="1" customWidth="1"/>
    <col min="16130" max="16131" width="16.85546875" style="689" customWidth="1"/>
    <col min="16132" max="16132" width="2.7109375" style="689" customWidth="1"/>
    <col min="16133" max="16384" width="9.140625" style="689"/>
  </cols>
  <sheetData>
    <row r="1" spans="1:3" ht="2.25" customHeight="1">
      <c r="A1" s="423"/>
      <c r="B1" s="535"/>
      <c r="C1" s="535"/>
    </row>
    <row r="2" spans="1:3" s="62" customFormat="1" ht="26.25" customHeight="1">
      <c r="A2" s="1212" t="s">
        <v>1458</v>
      </c>
      <c r="B2" s="1231"/>
      <c r="C2" s="1231"/>
    </row>
    <row r="3" spans="1:3" s="62" customFormat="1" ht="26.25" customHeight="1">
      <c r="A3" s="1212" t="s">
        <v>1232</v>
      </c>
      <c r="B3" s="1231"/>
      <c r="C3" s="1231"/>
    </row>
    <row r="4" spans="1:3" s="62" customFormat="1" ht="26.25" customHeight="1">
      <c r="A4" s="1212" t="s">
        <v>1494</v>
      </c>
      <c r="B4" s="1231"/>
      <c r="C4" s="1231"/>
    </row>
    <row r="5" spans="1:3" s="63" customFormat="1" ht="26.25" customHeight="1">
      <c r="A5" s="1220" t="s">
        <v>1355</v>
      </c>
      <c r="B5" s="1233"/>
      <c r="C5" s="1233"/>
    </row>
    <row r="6" spans="1:3" ht="6" hidden="1" customHeight="1"/>
    <row r="7" spans="1:3" ht="6" customHeight="1" thickBot="1">
      <c r="B7" s="550"/>
      <c r="C7" s="550"/>
    </row>
    <row r="8" spans="1:3" ht="29.25" customHeight="1" thickTop="1" thickBot="1">
      <c r="A8" s="419"/>
      <c r="B8" s="551" t="s">
        <v>972</v>
      </c>
      <c r="C8" s="1203" t="s">
        <v>309</v>
      </c>
    </row>
    <row r="9" spans="1:3" s="46" customFormat="1" ht="13.5" thickTop="1" thickBot="1">
      <c r="A9" s="419" t="s">
        <v>7</v>
      </c>
      <c r="B9" s="61">
        <v>3658236.9363099998</v>
      </c>
      <c r="C9" s="61">
        <v>3658236.9363099998</v>
      </c>
    </row>
    <row r="10" spans="1:3" s="46" customFormat="1" ht="13.5" thickTop="1" thickBot="1">
      <c r="A10" s="420" t="s">
        <v>8</v>
      </c>
      <c r="B10" s="58">
        <v>214740.25972</v>
      </c>
      <c r="C10" s="58">
        <v>214740.25972</v>
      </c>
    </row>
    <row r="11" spans="1:3" s="46" customFormat="1" ht="12.75" thickTop="1">
      <c r="A11" s="87" t="s">
        <v>9</v>
      </c>
      <c r="B11" s="59">
        <v>0</v>
      </c>
      <c r="C11" s="59">
        <v>0</v>
      </c>
    </row>
    <row r="12" spans="1:3" s="46" customFormat="1" ht="12">
      <c r="A12" s="87" t="s">
        <v>10</v>
      </c>
      <c r="B12" s="59">
        <v>206119.24543000001</v>
      </c>
      <c r="C12" s="59">
        <v>206119.24543000001</v>
      </c>
    </row>
    <row r="13" spans="1:3" s="46" customFormat="1" ht="12">
      <c r="A13" s="87" t="s">
        <v>11</v>
      </c>
      <c r="B13" s="59">
        <v>8621.0142899999992</v>
      </c>
      <c r="C13" s="59">
        <v>8621.0142899999992</v>
      </c>
    </row>
    <row r="14" spans="1:3" s="46" customFormat="1" ht="12">
      <c r="A14" s="87" t="s">
        <v>12</v>
      </c>
      <c r="B14" s="59">
        <v>0</v>
      </c>
      <c r="C14" s="59">
        <v>0</v>
      </c>
    </row>
    <row r="15" spans="1:3" s="46" customFormat="1" ht="12">
      <c r="A15" s="87" t="s">
        <v>13</v>
      </c>
      <c r="B15" s="59">
        <v>0</v>
      </c>
      <c r="C15" s="59">
        <v>0</v>
      </c>
    </row>
    <row r="16" spans="1:3" s="46" customFormat="1" ht="12">
      <c r="A16" s="87" t="s">
        <v>14</v>
      </c>
      <c r="B16" s="59">
        <v>0</v>
      </c>
      <c r="C16" s="59">
        <v>0</v>
      </c>
    </row>
    <row r="17" spans="1:3" s="46" customFormat="1" ht="12">
      <c r="A17" s="87" t="s">
        <v>15</v>
      </c>
      <c r="B17" s="59">
        <v>0</v>
      </c>
      <c r="C17" s="59">
        <v>0</v>
      </c>
    </row>
    <row r="18" spans="1:3" s="46" customFormat="1" ht="12.75" thickBot="1">
      <c r="A18" s="87" t="s">
        <v>16</v>
      </c>
      <c r="B18" s="59">
        <v>0</v>
      </c>
      <c r="C18" s="59">
        <v>0</v>
      </c>
    </row>
    <row r="19" spans="1:3" s="46" customFormat="1" ht="13.5" thickTop="1" thickBot="1">
      <c r="A19" s="420" t="s">
        <v>17</v>
      </c>
      <c r="B19" s="58">
        <v>41650.18576</v>
      </c>
      <c r="C19" s="58">
        <v>41650.18576</v>
      </c>
    </row>
    <row r="20" spans="1:3" s="46" customFormat="1" ht="12.75" thickTop="1">
      <c r="A20" s="87" t="s">
        <v>18</v>
      </c>
      <c r="B20" s="59">
        <v>0</v>
      </c>
      <c r="C20" s="59">
        <v>0</v>
      </c>
    </row>
    <row r="21" spans="1:3" s="46" customFormat="1" ht="12">
      <c r="A21" s="87" t="s">
        <v>19</v>
      </c>
      <c r="B21" s="59">
        <v>0</v>
      </c>
      <c r="C21" s="59">
        <v>0</v>
      </c>
    </row>
    <row r="22" spans="1:3" s="46" customFormat="1" ht="12">
      <c r="A22" s="87" t="s">
        <v>20</v>
      </c>
      <c r="B22" s="59">
        <v>0</v>
      </c>
      <c r="C22" s="59">
        <v>0</v>
      </c>
    </row>
    <row r="23" spans="1:3" s="46" customFormat="1" ht="12">
      <c r="A23" s="87" t="s">
        <v>21</v>
      </c>
      <c r="B23" s="59">
        <v>0</v>
      </c>
      <c r="C23" s="59">
        <v>0</v>
      </c>
    </row>
    <row r="24" spans="1:3" s="46" customFormat="1" ht="12">
      <c r="A24" s="87" t="s">
        <v>22</v>
      </c>
      <c r="B24" s="59">
        <v>41650.184970000002</v>
      </c>
      <c r="C24" s="59">
        <v>41650.184970000002</v>
      </c>
    </row>
    <row r="25" spans="1:3" s="46" customFormat="1" ht="12">
      <c r="A25" s="87" t="s">
        <v>23</v>
      </c>
      <c r="B25" s="59">
        <v>7.9000000000000001E-4</v>
      </c>
      <c r="C25" s="59">
        <v>7.9000000000000001E-4</v>
      </c>
    </row>
    <row r="26" spans="1:3" s="46" customFormat="1" ht="12">
      <c r="A26" s="87" t="s">
        <v>24</v>
      </c>
      <c r="B26" s="59">
        <v>0</v>
      </c>
      <c r="C26" s="59">
        <v>0</v>
      </c>
    </row>
    <row r="27" spans="1:3" s="46" customFormat="1" ht="12.75" thickBot="1">
      <c r="A27" s="87" t="s">
        <v>25</v>
      </c>
      <c r="B27" s="59">
        <v>0</v>
      </c>
      <c r="C27" s="59">
        <v>0</v>
      </c>
    </row>
    <row r="28" spans="1:3" s="46" customFormat="1" ht="13.5" thickTop="1" thickBot="1">
      <c r="A28" s="420" t="s">
        <v>26</v>
      </c>
      <c r="B28" s="58">
        <v>2496169.7283100002</v>
      </c>
      <c r="C28" s="58">
        <v>2496169.7283100002</v>
      </c>
    </row>
    <row r="29" spans="1:3" s="46" customFormat="1" ht="12.75" thickTop="1">
      <c r="A29" s="436" t="s">
        <v>27</v>
      </c>
      <c r="B29" s="59">
        <v>2546446.4667699998</v>
      </c>
      <c r="C29" s="59">
        <v>2546446.4667699998</v>
      </c>
    </row>
    <row r="30" spans="1:3" s="46" customFormat="1" ht="12">
      <c r="A30" s="87" t="s">
        <v>28</v>
      </c>
      <c r="B30" s="59">
        <v>2545979.82106</v>
      </c>
      <c r="C30" s="59">
        <v>2545979.82106</v>
      </c>
    </row>
    <row r="31" spans="1:3" s="46" customFormat="1" ht="12">
      <c r="A31" s="87" t="s">
        <v>29</v>
      </c>
      <c r="B31" s="59">
        <v>466.64571000000001</v>
      </c>
      <c r="C31" s="59">
        <v>466.64571000000001</v>
      </c>
    </row>
    <row r="32" spans="1:3" s="46" customFormat="1" ht="12">
      <c r="A32" s="87" t="s">
        <v>30</v>
      </c>
      <c r="B32" s="59">
        <v>0</v>
      </c>
      <c r="C32" s="59">
        <v>0</v>
      </c>
    </row>
    <row r="33" spans="1:3" s="46" customFormat="1" ht="12">
      <c r="A33" s="436" t="s">
        <v>31</v>
      </c>
      <c r="B33" s="59">
        <v>1515.8326200000001</v>
      </c>
      <c r="C33" s="59">
        <v>1515.8326200000001</v>
      </c>
    </row>
    <row r="34" spans="1:3" s="46" customFormat="1" ht="12">
      <c r="A34" s="87" t="s">
        <v>32</v>
      </c>
      <c r="B34" s="59">
        <v>1515.8326200000001</v>
      </c>
      <c r="C34" s="59">
        <v>1515.8326200000001</v>
      </c>
    </row>
    <row r="35" spans="1:3" s="46" customFormat="1" ht="12">
      <c r="A35" s="87" t="s">
        <v>33</v>
      </c>
      <c r="B35" s="59">
        <v>0</v>
      </c>
      <c r="C35" s="59">
        <v>0</v>
      </c>
    </row>
    <row r="36" spans="1:3" s="46" customFormat="1" ht="12">
      <c r="A36" s="434" t="s">
        <v>34</v>
      </c>
      <c r="B36" s="59">
        <v>0</v>
      </c>
      <c r="C36" s="59">
        <v>0</v>
      </c>
    </row>
    <row r="37" spans="1:3" s="46" customFormat="1" ht="12">
      <c r="A37" s="436" t="s">
        <v>35</v>
      </c>
      <c r="B37" s="59">
        <v>5193.8522199999998</v>
      </c>
      <c r="C37" s="59">
        <v>5193.8522199999998</v>
      </c>
    </row>
    <row r="38" spans="1:3" s="46" customFormat="1" ht="12">
      <c r="A38" s="87" t="s">
        <v>36</v>
      </c>
      <c r="B38" s="59">
        <v>5152.8830699999999</v>
      </c>
      <c r="C38" s="59">
        <v>5152.8830699999999</v>
      </c>
    </row>
    <row r="39" spans="1:3" s="46" customFormat="1" ht="12">
      <c r="A39" s="87" t="s">
        <v>37</v>
      </c>
      <c r="B39" s="59">
        <v>40.969149999999999</v>
      </c>
      <c r="C39" s="59">
        <v>40.969149999999999</v>
      </c>
    </row>
    <row r="40" spans="1:3" s="46" customFormat="1" ht="12">
      <c r="A40" s="87" t="s">
        <v>38</v>
      </c>
      <c r="B40" s="59">
        <v>0</v>
      </c>
      <c r="C40" s="59">
        <v>0</v>
      </c>
    </row>
    <row r="41" spans="1:3" s="46" customFormat="1" ht="12">
      <c r="A41" s="436" t="s">
        <v>39</v>
      </c>
      <c r="B41" s="59">
        <v>23121.338940000001</v>
      </c>
      <c r="C41" s="59">
        <v>23121.338940000001</v>
      </c>
    </row>
    <row r="42" spans="1:3" s="46" customFormat="1" ht="12">
      <c r="A42" s="434" t="s">
        <v>40</v>
      </c>
      <c r="B42" s="59">
        <v>23098.42007</v>
      </c>
      <c r="C42" s="59">
        <v>23098.42007</v>
      </c>
    </row>
    <row r="43" spans="1:3" s="46" customFormat="1" ht="12">
      <c r="A43" s="87" t="s">
        <v>41</v>
      </c>
      <c r="B43" s="59">
        <v>22.918869999999998</v>
      </c>
      <c r="C43" s="59">
        <v>22.918869999999998</v>
      </c>
    </row>
    <row r="44" spans="1:3" s="46" customFormat="1" ht="12">
      <c r="A44" s="87" t="s">
        <v>42</v>
      </c>
      <c r="B44" s="59">
        <v>0</v>
      </c>
      <c r="C44" s="59">
        <v>0</v>
      </c>
    </row>
    <row r="45" spans="1:3" s="46" customFormat="1" ht="12">
      <c r="A45" s="87" t="s">
        <v>43</v>
      </c>
      <c r="B45" s="59">
        <v>0</v>
      </c>
      <c r="C45" s="59">
        <v>0</v>
      </c>
    </row>
    <row r="46" spans="1:3" s="46" customFormat="1" ht="12">
      <c r="A46" s="87" t="s">
        <v>44</v>
      </c>
      <c r="B46" s="59">
        <v>0</v>
      </c>
      <c r="C46" s="59">
        <v>0</v>
      </c>
    </row>
    <row r="47" spans="1:3" s="46" customFormat="1" ht="12">
      <c r="A47" s="48" t="s">
        <v>45</v>
      </c>
      <c r="B47" s="59">
        <v>0</v>
      </c>
      <c r="C47" s="59">
        <v>0</v>
      </c>
    </row>
    <row r="48" spans="1:3" s="46" customFormat="1" ht="12">
      <c r="A48" s="53" t="s">
        <v>46</v>
      </c>
      <c r="B48" s="59">
        <v>-80107.762239999996</v>
      </c>
      <c r="C48" s="59">
        <v>-80107.762239999996</v>
      </c>
    </row>
    <row r="49" spans="1:3" s="46" customFormat="1" ht="12">
      <c r="A49" s="87" t="s">
        <v>47</v>
      </c>
      <c r="B49" s="59">
        <v>-37.988039999999998</v>
      </c>
      <c r="C49" s="59">
        <v>-37.988039999999998</v>
      </c>
    </row>
    <row r="50" spans="1:3" s="46" customFormat="1" ht="12">
      <c r="A50" s="87" t="s">
        <v>48</v>
      </c>
      <c r="B50" s="59">
        <v>0</v>
      </c>
      <c r="C50" s="59">
        <v>0</v>
      </c>
    </row>
    <row r="51" spans="1:3" s="46" customFormat="1" ht="12">
      <c r="A51" s="87" t="s">
        <v>49</v>
      </c>
      <c r="B51" s="59">
        <v>-755.58518000000004</v>
      </c>
      <c r="C51" s="59">
        <v>-755.58518000000004</v>
      </c>
    </row>
    <row r="52" spans="1:3" s="46" customFormat="1" ht="12">
      <c r="A52" s="87" t="s">
        <v>50</v>
      </c>
      <c r="B52" s="59">
        <v>0</v>
      </c>
      <c r="C52" s="59">
        <v>0</v>
      </c>
    </row>
    <row r="53" spans="1:3" s="46" customFormat="1" ht="12">
      <c r="A53" s="87" t="s">
        <v>51</v>
      </c>
      <c r="B53" s="59">
        <v>-3887.6595899999998</v>
      </c>
      <c r="C53" s="59">
        <v>-3887.6595899999998</v>
      </c>
    </row>
    <row r="54" spans="1:3" s="46" customFormat="1" ht="12">
      <c r="A54" s="87" t="s">
        <v>52</v>
      </c>
      <c r="B54" s="59">
        <v>-40.969149999999999</v>
      </c>
      <c r="C54" s="59">
        <v>-40.969149999999999</v>
      </c>
    </row>
    <row r="55" spans="1:3" s="46" customFormat="1" ht="12">
      <c r="A55" s="87" t="s">
        <v>53</v>
      </c>
      <c r="B55" s="59">
        <v>-19822.650989999998</v>
      </c>
      <c r="C55" s="59">
        <v>-19822.650989999998</v>
      </c>
    </row>
    <row r="56" spans="1:3" s="46" customFormat="1" ht="12">
      <c r="A56" s="87" t="s">
        <v>54</v>
      </c>
      <c r="B56" s="59">
        <v>-55562.909289999996</v>
      </c>
      <c r="C56" s="59">
        <v>-55562.909289999996</v>
      </c>
    </row>
    <row r="57" spans="1:3" s="46" customFormat="1" ht="12">
      <c r="A57" s="87" t="s">
        <v>55</v>
      </c>
      <c r="B57" s="59">
        <v>0</v>
      </c>
      <c r="C57" s="59">
        <v>0</v>
      </c>
    </row>
    <row r="58" spans="1:3" s="46" customFormat="1" ht="12.75" thickBot="1">
      <c r="A58" s="87" t="s">
        <v>56</v>
      </c>
      <c r="B58" s="59">
        <v>0</v>
      </c>
      <c r="C58" s="59">
        <v>0</v>
      </c>
    </row>
    <row r="59" spans="1:3" s="46" customFormat="1" ht="13.5" thickTop="1" thickBot="1">
      <c r="A59" s="420" t="s">
        <v>57</v>
      </c>
      <c r="B59" s="58">
        <v>4017.6589599999998</v>
      </c>
      <c r="C59" s="58">
        <v>4017.6589599999998</v>
      </c>
    </row>
    <row r="60" spans="1:3" s="46" customFormat="1" ht="12.75" thickTop="1">
      <c r="A60" s="87" t="s">
        <v>58</v>
      </c>
      <c r="B60" s="59">
        <v>0</v>
      </c>
      <c r="C60" s="59">
        <v>0</v>
      </c>
    </row>
    <row r="61" spans="1:3" s="46" customFormat="1" ht="12">
      <c r="A61" s="87" t="s">
        <v>59</v>
      </c>
      <c r="B61" s="59">
        <v>1597.2158999999999</v>
      </c>
      <c r="C61" s="59">
        <v>1597.2158999999999</v>
      </c>
    </row>
    <row r="62" spans="1:3" s="46" customFormat="1" ht="12">
      <c r="A62" s="87" t="s">
        <v>60</v>
      </c>
      <c r="B62" s="59">
        <v>2655.7367000000004</v>
      </c>
      <c r="C62" s="59">
        <v>2655.7367000000004</v>
      </c>
    </row>
    <row r="63" spans="1:3" s="46" customFormat="1" ht="12">
      <c r="A63" s="87" t="s">
        <v>61</v>
      </c>
      <c r="B63" s="59">
        <v>0</v>
      </c>
      <c r="C63" s="59">
        <v>0</v>
      </c>
    </row>
    <row r="64" spans="1:3" s="46" customFormat="1" ht="12.75" thickBot="1">
      <c r="A64" s="87" t="s">
        <v>62</v>
      </c>
      <c r="B64" s="59">
        <v>-235.29364000000001</v>
      </c>
      <c r="C64" s="59">
        <v>-235.29364000000001</v>
      </c>
    </row>
    <row r="65" spans="1:3" s="46" customFormat="1" ht="13.5" thickTop="1" thickBot="1">
      <c r="A65" s="420" t="s">
        <v>63</v>
      </c>
      <c r="B65" s="58">
        <v>0</v>
      </c>
      <c r="C65" s="58">
        <v>0</v>
      </c>
    </row>
    <row r="66" spans="1:3" s="46" customFormat="1" ht="12.75" thickTop="1">
      <c r="A66" s="87" t="s">
        <v>64</v>
      </c>
      <c r="B66" s="59">
        <v>0</v>
      </c>
      <c r="C66" s="59">
        <v>0</v>
      </c>
    </row>
    <row r="67" spans="1:3" s="46" customFormat="1" ht="12">
      <c r="A67" s="87" t="s">
        <v>65</v>
      </c>
      <c r="B67" s="59">
        <v>0</v>
      </c>
      <c r="C67" s="59">
        <v>0</v>
      </c>
    </row>
    <row r="68" spans="1:3" s="46" customFormat="1" ht="12">
      <c r="A68" s="87" t="s">
        <v>66</v>
      </c>
      <c r="B68" s="59">
        <v>0</v>
      </c>
      <c r="C68" s="59">
        <v>0</v>
      </c>
    </row>
    <row r="69" spans="1:3" s="46" customFormat="1" ht="12">
      <c r="A69" s="87" t="s">
        <v>67</v>
      </c>
      <c r="B69" s="59">
        <v>0</v>
      </c>
      <c r="C69" s="59">
        <v>0</v>
      </c>
    </row>
    <row r="70" spans="1:3" s="46" customFormat="1" ht="12.75" thickBot="1">
      <c r="A70" s="87" t="s">
        <v>68</v>
      </c>
      <c r="B70" s="59">
        <v>0</v>
      </c>
      <c r="C70" s="59">
        <v>0</v>
      </c>
    </row>
    <row r="71" spans="1:3" s="46" customFormat="1" ht="13.5" thickTop="1" thickBot="1">
      <c r="A71" s="420" t="s">
        <v>69</v>
      </c>
      <c r="B71" s="58">
        <v>450400.16206</v>
      </c>
      <c r="C71" s="58">
        <v>450400.16206</v>
      </c>
    </row>
    <row r="72" spans="1:3" s="46" customFormat="1" ht="12.75" thickTop="1">
      <c r="A72" s="87" t="s">
        <v>18</v>
      </c>
      <c r="B72" s="59">
        <v>0</v>
      </c>
      <c r="C72" s="59">
        <v>0</v>
      </c>
    </row>
    <row r="73" spans="1:3" s="46" customFormat="1" ht="12">
      <c r="A73" s="87" t="s">
        <v>19</v>
      </c>
      <c r="B73" s="59">
        <v>212144.38887999998</v>
      </c>
      <c r="C73" s="59">
        <v>212144.38887999998</v>
      </c>
    </row>
    <row r="74" spans="1:3" s="46" customFormat="1" ht="12">
      <c r="A74" s="87" t="s">
        <v>20</v>
      </c>
      <c r="B74" s="59">
        <v>0</v>
      </c>
      <c r="C74" s="59">
        <v>0</v>
      </c>
    </row>
    <row r="75" spans="1:3" s="46" customFormat="1" ht="12">
      <c r="A75" s="87" t="s">
        <v>21</v>
      </c>
      <c r="B75" s="59">
        <v>0</v>
      </c>
      <c r="C75" s="59">
        <v>0</v>
      </c>
    </row>
    <row r="76" spans="1:3" s="46" customFormat="1" ht="12">
      <c r="A76" s="87" t="s">
        <v>70</v>
      </c>
      <c r="B76" s="59">
        <v>63300.672130000006</v>
      </c>
      <c r="C76" s="59">
        <v>63300.672130000006</v>
      </c>
    </row>
    <row r="77" spans="1:3" s="46" customFormat="1" ht="12">
      <c r="A77" s="87" t="s">
        <v>71</v>
      </c>
      <c r="B77" s="59">
        <v>10.29</v>
      </c>
      <c r="C77" s="59">
        <v>10.29</v>
      </c>
    </row>
    <row r="78" spans="1:3" s="46" customFormat="1" ht="12">
      <c r="A78" s="87" t="s">
        <v>23</v>
      </c>
      <c r="B78" s="59">
        <v>165272.00391</v>
      </c>
      <c r="C78" s="59">
        <v>165272.00391</v>
      </c>
    </row>
    <row r="79" spans="1:3" s="46" customFormat="1" ht="12">
      <c r="A79" s="87" t="s">
        <v>72</v>
      </c>
      <c r="B79" s="59">
        <v>10082.35089</v>
      </c>
      <c r="C79" s="59">
        <v>10082.35089</v>
      </c>
    </row>
    <row r="80" spans="1:3" s="46" customFormat="1" ht="12.75" thickBot="1">
      <c r="A80" s="87" t="s">
        <v>73</v>
      </c>
      <c r="B80" s="59">
        <v>-409.54374999999999</v>
      </c>
      <c r="C80" s="59">
        <v>-409.54374999999999</v>
      </c>
    </row>
    <row r="81" spans="1:3" s="46" customFormat="1" ht="13.5" thickTop="1" thickBot="1">
      <c r="A81" s="420" t="s">
        <v>74</v>
      </c>
      <c r="B81" s="58">
        <v>13640.942869999999</v>
      </c>
      <c r="C81" s="58">
        <v>13640.942869999999</v>
      </c>
    </row>
    <row r="82" spans="1:3" s="46" customFormat="1" ht="12.75" thickTop="1">
      <c r="A82" s="87" t="s">
        <v>75</v>
      </c>
      <c r="B82" s="59">
        <v>0</v>
      </c>
      <c r="C82" s="59">
        <v>0</v>
      </c>
    </row>
    <row r="83" spans="1:3" s="46" customFormat="1" ht="12">
      <c r="A83" s="87" t="s">
        <v>76</v>
      </c>
      <c r="B83" s="59">
        <v>4190.8161300000002</v>
      </c>
      <c r="C83" s="59">
        <v>4190.8161300000002</v>
      </c>
    </row>
    <row r="84" spans="1:3" s="46" customFormat="1" ht="12">
      <c r="A84" s="87" t="s">
        <v>77</v>
      </c>
      <c r="B84" s="59">
        <v>2377.2249900000002</v>
      </c>
      <c r="C84" s="59">
        <v>2377.2249900000002</v>
      </c>
    </row>
    <row r="85" spans="1:3" s="46" customFormat="1" ht="12">
      <c r="A85" s="87" t="s">
        <v>78</v>
      </c>
      <c r="B85" s="59">
        <v>2272.6032999999998</v>
      </c>
      <c r="C85" s="59">
        <v>2272.6032999999998</v>
      </c>
    </row>
    <row r="86" spans="1:3" s="46" customFormat="1" ht="12">
      <c r="A86" s="87" t="s">
        <v>79</v>
      </c>
      <c r="B86" s="59">
        <v>3623.9331400000001</v>
      </c>
      <c r="C86" s="59">
        <v>3623.9331400000001</v>
      </c>
    </row>
    <row r="87" spans="1:3" s="46" customFormat="1" ht="12">
      <c r="A87" s="87" t="s">
        <v>80</v>
      </c>
      <c r="B87" s="59">
        <v>1175.3362</v>
      </c>
      <c r="C87" s="59">
        <v>1175.3362</v>
      </c>
    </row>
    <row r="88" spans="1:3" s="46" customFormat="1" ht="12">
      <c r="A88" s="87" t="s">
        <v>81</v>
      </c>
      <c r="B88" s="59">
        <v>1.02911</v>
      </c>
      <c r="C88" s="59">
        <v>1.02911</v>
      </c>
    </row>
    <row r="89" spans="1:3" s="46" customFormat="1" ht="12">
      <c r="A89" s="87" t="s">
        <v>82</v>
      </c>
      <c r="B89" s="59">
        <v>0</v>
      </c>
      <c r="C89" s="59">
        <v>0</v>
      </c>
    </row>
    <row r="90" spans="1:3" s="46" customFormat="1" ht="12.75" thickBot="1">
      <c r="A90" s="87" t="s">
        <v>83</v>
      </c>
      <c r="B90" s="59">
        <v>0</v>
      </c>
      <c r="C90" s="59">
        <v>0</v>
      </c>
    </row>
    <row r="91" spans="1:3" s="46" customFormat="1" ht="13.5" thickTop="1" thickBot="1">
      <c r="A91" s="420" t="s">
        <v>84</v>
      </c>
      <c r="B91" s="58">
        <v>2356.5381499999999</v>
      </c>
      <c r="C91" s="58">
        <v>2356.5381499999999</v>
      </c>
    </row>
    <row r="92" spans="1:3" s="46" customFormat="1" ht="12.75" thickTop="1">
      <c r="A92" s="87" t="s">
        <v>85</v>
      </c>
      <c r="B92" s="59">
        <v>223.75697</v>
      </c>
      <c r="C92" s="59">
        <v>223.75697</v>
      </c>
    </row>
    <row r="93" spans="1:3" s="46" customFormat="1" ht="12">
      <c r="A93" s="87" t="s">
        <v>86</v>
      </c>
      <c r="B93" s="59">
        <v>1262.01953</v>
      </c>
      <c r="C93" s="59">
        <v>1262.01953</v>
      </c>
    </row>
    <row r="94" spans="1:3" s="46" customFormat="1" ht="12">
      <c r="A94" s="87" t="s">
        <v>87</v>
      </c>
      <c r="B94" s="59">
        <v>160.78541000000001</v>
      </c>
      <c r="C94" s="59">
        <v>160.78541000000001</v>
      </c>
    </row>
    <row r="95" spans="1:3" s="836" customFormat="1" ht="12">
      <c r="A95" s="454" t="s">
        <v>88</v>
      </c>
      <c r="B95" s="59">
        <v>713.68883999999991</v>
      </c>
      <c r="C95" s="59">
        <v>713.68883999999991</v>
      </c>
    </row>
    <row r="96" spans="1:3" s="46" customFormat="1" ht="12.75" thickBot="1">
      <c r="A96" s="454" t="s">
        <v>89</v>
      </c>
      <c r="B96" s="435">
        <v>-3.7126000000000001</v>
      </c>
      <c r="C96" s="435">
        <v>-3.7126000000000001</v>
      </c>
    </row>
    <row r="97" spans="1:3" s="46" customFormat="1" ht="13.5" thickTop="1" thickBot="1">
      <c r="A97" s="422" t="s">
        <v>2610</v>
      </c>
      <c r="B97" s="58">
        <v>435261.46048000001</v>
      </c>
      <c r="C97" s="58">
        <v>435261.46048000001</v>
      </c>
    </row>
    <row r="98" spans="1:3" s="46" customFormat="1" ht="12.75" thickTop="1">
      <c r="A98" s="670" t="s">
        <v>2611</v>
      </c>
      <c r="B98" s="1201">
        <v>375621.96583</v>
      </c>
      <c r="C98" s="1201">
        <v>375621.96583</v>
      </c>
    </row>
    <row r="99" spans="1:3" s="46" customFormat="1" ht="12">
      <c r="A99" s="670" t="s">
        <v>2612</v>
      </c>
      <c r="B99" s="489">
        <v>0</v>
      </c>
      <c r="C99" s="489">
        <v>0</v>
      </c>
    </row>
    <row r="100" spans="1:3" s="46" customFormat="1" ht="12">
      <c r="A100" s="670" t="s">
        <v>2613</v>
      </c>
      <c r="B100" s="489">
        <v>0</v>
      </c>
      <c r="C100" s="489">
        <v>0</v>
      </c>
    </row>
    <row r="101" spans="1:3" s="46" customFormat="1" ht="12">
      <c r="A101" s="670" t="s">
        <v>2614</v>
      </c>
      <c r="B101" s="489">
        <v>0</v>
      </c>
      <c r="C101" s="489">
        <v>0</v>
      </c>
    </row>
    <row r="102" spans="1:3" s="46" customFormat="1" ht="12">
      <c r="A102" s="670" t="s">
        <v>2615</v>
      </c>
      <c r="B102" s="1202">
        <v>69739.679969999997</v>
      </c>
      <c r="C102" s="1202">
        <v>69739.679969999997</v>
      </c>
    </row>
    <row r="103" spans="1:3" s="46" customFormat="1" ht="12.75" thickBot="1">
      <c r="A103" s="670" t="s">
        <v>2616</v>
      </c>
      <c r="B103" s="1202">
        <v>-10100.185320000001</v>
      </c>
      <c r="C103" s="1202">
        <v>-10100.185320000001</v>
      </c>
    </row>
    <row r="104" spans="1:3" s="46" customFormat="1" ht="13.5" thickTop="1" thickBot="1">
      <c r="A104" s="421" t="s">
        <v>90</v>
      </c>
      <c r="B104" s="61">
        <v>3094943.8199</v>
      </c>
      <c r="C104" s="61">
        <f>SUM(B104:B104)</f>
        <v>3094943.8199</v>
      </c>
    </row>
    <row r="105" spans="1:3" s="46" customFormat="1" ht="13.5" thickTop="1" thickBot="1">
      <c r="A105" s="420" t="s">
        <v>91</v>
      </c>
      <c r="B105" s="58">
        <v>1776766.6708199999</v>
      </c>
      <c r="C105" s="61">
        <f>SUM(B105:B105)</f>
        <v>1776766.6708199999</v>
      </c>
    </row>
    <row r="106" spans="1:3" s="46" customFormat="1" ht="12.75" thickTop="1">
      <c r="A106" s="87" t="s">
        <v>92</v>
      </c>
      <c r="B106" s="59">
        <v>0</v>
      </c>
      <c r="C106" s="59">
        <f>SUM(B106:B106)</f>
        <v>0</v>
      </c>
    </row>
    <row r="107" spans="1:3" s="46" customFormat="1" ht="12">
      <c r="A107" s="87" t="s">
        <v>93</v>
      </c>
      <c r="B107" s="59">
        <v>0</v>
      </c>
      <c r="C107" s="59">
        <f t="shared" ref="C107:C164" si="0">SUM(B107:B107)</f>
        <v>0</v>
      </c>
    </row>
    <row r="108" spans="1:3" s="46" customFormat="1" ht="12">
      <c r="A108" s="87" t="s">
        <v>94</v>
      </c>
      <c r="B108" s="59">
        <v>0</v>
      </c>
      <c r="C108" s="59">
        <f t="shared" si="0"/>
        <v>0</v>
      </c>
    </row>
    <row r="109" spans="1:3" s="46" customFormat="1" ht="12">
      <c r="A109" s="87" t="s">
        <v>95</v>
      </c>
      <c r="B109" s="59">
        <v>0</v>
      </c>
      <c r="C109" s="59">
        <f t="shared" si="0"/>
        <v>0</v>
      </c>
    </row>
    <row r="110" spans="1:3" s="46" customFormat="1" ht="12">
      <c r="A110" s="87" t="s">
        <v>96</v>
      </c>
      <c r="B110" s="59">
        <v>0</v>
      </c>
      <c r="C110" s="59">
        <f t="shared" si="0"/>
        <v>0</v>
      </c>
    </row>
    <row r="111" spans="1:3" s="46" customFormat="1" ht="12">
      <c r="A111" s="434" t="s">
        <v>97</v>
      </c>
      <c r="B111" s="59">
        <v>0</v>
      </c>
      <c r="C111" s="59">
        <f t="shared" si="0"/>
        <v>0</v>
      </c>
    </row>
    <row r="112" spans="1:3" s="46" customFormat="1" ht="12">
      <c r="A112" s="48" t="s">
        <v>98</v>
      </c>
      <c r="B112" s="59">
        <v>0</v>
      </c>
      <c r="C112" s="59">
        <f t="shared" si="0"/>
        <v>0</v>
      </c>
    </row>
    <row r="113" spans="1:3" s="46" customFormat="1" ht="12">
      <c r="A113" s="48" t="s">
        <v>99</v>
      </c>
      <c r="B113" s="59">
        <v>0</v>
      </c>
      <c r="C113" s="59">
        <f t="shared" si="0"/>
        <v>0</v>
      </c>
    </row>
    <row r="114" spans="1:3" s="46" customFormat="1" ht="12">
      <c r="A114" s="48" t="s">
        <v>100</v>
      </c>
      <c r="B114" s="59">
        <v>0</v>
      </c>
      <c r="C114" s="59">
        <f t="shared" si="0"/>
        <v>0</v>
      </c>
    </row>
    <row r="115" spans="1:3" s="46" customFormat="1" ht="12">
      <c r="A115" s="48" t="s">
        <v>101</v>
      </c>
      <c r="B115" s="59">
        <v>0</v>
      </c>
      <c r="C115" s="59">
        <f t="shared" si="0"/>
        <v>0</v>
      </c>
    </row>
    <row r="116" spans="1:3" s="46" customFormat="1" ht="12">
      <c r="A116" s="48" t="s">
        <v>102</v>
      </c>
      <c r="B116" s="59">
        <v>0</v>
      </c>
      <c r="C116" s="59">
        <f t="shared" si="0"/>
        <v>0</v>
      </c>
    </row>
    <row r="117" spans="1:3" s="46" customFormat="1" ht="12">
      <c r="A117" s="48" t="s">
        <v>103</v>
      </c>
      <c r="B117" s="59">
        <v>0</v>
      </c>
      <c r="C117" s="59">
        <f t="shared" si="0"/>
        <v>0</v>
      </c>
    </row>
    <row r="118" spans="1:3" s="46" customFormat="1" ht="12">
      <c r="A118" s="49" t="s">
        <v>104</v>
      </c>
      <c r="B118" s="59">
        <v>0</v>
      </c>
      <c r="C118" s="59">
        <f t="shared" si="0"/>
        <v>0</v>
      </c>
    </row>
    <row r="119" spans="1:3" s="46" customFormat="1" ht="12">
      <c r="A119" s="49" t="s">
        <v>105</v>
      </c>
      <c r="B119" s="59">
        <v>0</v>
      </c>
      <c r="C119" s="59">
        <f t="shared" si="0"/>
        <v>0</v>
      </c>
    </row>
    <row r="120" spans="1:3" s="46" customFormat="1" ht="12">
      <c r="A120" s="87" t="s">
        <v>106</v>
      </c>
      <c r="B120" s="59">
        <v>1737059</v>
      </c>
      <c r="C120" s="59">
        <f t="shared" si="0"/>
        <v>1737059</v>
      </c>
    </row>
    <row r="121" spans="1:3" s="46" customFormat="1" ht="12.75" thickBot="1">
      <c r="A121" s="87" t="s">
        <v>107</v>
      </c>
      <c r="B121" s="59">
        <v>39707.670819999999</v>
      </c>
      <c r="C121" s="59">
        <f t="shared" si="0"/>
        <v>39707.670819999999</v>
      </c>
    </row>
    <row r="122" spans="1:3" s="46" customFormat="1" ht="13.5" thickTop="1" thickBot="1">
      <c r="A122" s="421" t="s">
        <v>108</v>
      </c>
      <c r="B122" s="61">
        <v>0</v>
      </c>
      <c r="C122" s="61">
        <f t="shared" si="0"/>
        <v>0</v>
      </c>
    </row>
    <row r="123" spans="1:3" s="46" customFormat="1" ht="13.5" thickTop="1" thickBot="1">
      <c r="A123" s="420" t="s">
        <v>109</v>
      </c>
      <c r="B123" s="58">
        <v>0</v>
      </c>
      <c r="C123" s="58">
        <f t="shared" si="0"/>
        <v>0</v>
      </c>
    </row>
    <row r="124" spans="1:3" s="46" customFormat="1" ht="12.75" thickTop="1">
      <c r="A124" s="87" t="s">
        <v>110</v>
      </c>
      <c r="B124" s="59">
        <v>0</v>
      </c>
      <c r="C124" s="59">
        <f t="shared" si="0"/>
        <v>0</v>
      </c>
    </row>
    <row r="125" spans="1:3" s="46" customFormat="1" ht="12">
      <c r="A125" s="87" t="s">
        <v>111</v>
      </c>
      <c r="B125" s="59">
        <v>0</v>
      </c>
      <c r="C125" s="59">
        <f t="shared" si="0"/>
        <v>0</v>
      </c>
    </row>
    <row r="126" spans="1:3" s="46" customFormat="1" ht="12">
      <c r="A126" s="87" t="s">
        <v>112</v>
      </c>
      <c r="B126" s="59">
        <v>0</v>
      </c>
      <c r="C126" s="59">
        <f t="shared" si="0"/>
        <v>0</v>
      </c>
    </row>
    <row r="127" spans="1:3" s="46" customFormat="1" ht="12">
      <c r="A127" s="87" t="s">
        <v>113</v>
      </c>
      <c r="B127" s="59">
        <v>0</v>
      </c>
      <c r="C127" s="59">
        <f t="shared" si="0"/>
        <v>0</v>
      </c>
    </row>
    <row r="128" spans="1:3" s="46" customFormat="1" ht="12">
      <c r="A128" s="87" t="s">
        <v>114</v>
      </c>
      <c r="B128" s="59">
        <v>0</v>
      </c>
      <c r="C128" s="59">
        <f t="shared" si="0"/>
        <v>0</v>
      </c>
    </row>
    <row r="129" spans="1:3" s="46" customFormat="1" ht="12.75" thickBot="1">
      <c r="A129" s="87" t="s">
        <v>115</v>
      </c>
      <c r="B129" s="59">
        <v>0</v>
      </c>
      <c r="C129" s="59">
        <f t="shared" si="0"/>
        <v>0</v>
      </c>
    </row>
    <row r="130" spans="1:3" s="46" customFormat="1" ht="13.5" thickTop="1" thickBot="1">
      <c r="A130" s="420" t="s">
        <v>116</v>
      </c>
      <c r="B130" s="58">
        <v>836303.10534000001</v>
      </c>
      <c r="C130" s="58">
        <f t="shared" si="0"/>
        <v>836303.10534000001</v>
      </c>
    </row>
    <row r="131" spans="1:3" s="46" customFormat="1" ht="12.75" thickTop="1">
      <c r="A131" s="87" t="s">
        <v>117</v>
      </c>
      <c r="B131" s="59">
        <v>0</v>
      </c>
      <c r="C131" s="59">
        <f t="shared" si="0"/>
        <v>0</v>
      </c>
    </row>
    <row r="132" spans="1:3" s="46" customFormat="1" ht="12">
      <c r="A132" s="87" t="s">
        <v>118</v>
      </c>
      <c r="B132" s="59">
        <v>0</v>
      </c>
      <c r="C132" s="59">
        <f t="shared" si="0"/>
        <v>0</v>
      </c>
    </row>
    <row r="133" spans="1:3" s="46" customFormat="1" ht="12">
      <c r="A133" s="87" t="s">
        <v>119</v>
      </c>
      <c r="B133" s="59">
        <v>0</v>
      </c>
      <c r="C133" s="59">
        <f t="shared" si="0"/>
        <v>0</v>
      </c>
    </row>
    <row r="134" spans="1:3" s="46" customFormat="1" ht="12">
      <c r="A134" s="87" t="s">
        <v>1332</v>
      </c>
      <c r="B134" s="59">
        <v>0</v>
      </c>
      <c r="C134" s="59">
        <f t="shared" si="0"/>
        <v>0</v>
      </c>
    </row>
    <row r="135" spans="1:3" s="46" customFormat="1" ht="12">
      <c r="A135" s="87" t="s">
        <v>120</v>
      </c>
      <c r="B135" s="59">
        <v>160427.77943</v>
      </c>
      <c r="C135" s="59">
        <f t="shared" si="0"/>
        <v>160427.77943</v>
      </c>
    </row>
    <row r="136" spans="1:3" s="46" customFormat="1" ht="12">
      <c r="A136" s="87" t="s">
        <v>121</v>
      </c>
      <c r="B136" s="59">
        <v>672080.63790999993</v>
      </c>
      <c r="C136" s="59">
        <f t="shared" si="0"/>
        <v>672080.63790999993</v>
      </c>
    </row>
    <row r="137" spans="1:3" s="46" customFormat="1" ht="12">
      <c r="A137" s="87" t="s">
        <v>122</v>
      </c>
      <c r="B137" s="59">
        <v>0</v>
      </c>
      <c r="C137" s="59">
        <f t="shared" si="0"/>
        <v>0</v>
      </c>
    </row>
    <row r="138" spans="1:3" s="46" customFormat="1" ht="12.75" thickBot="1">
      <c r="A138" s="87" t="s">
        <v>123</v>
      </c>
      <c r="B138" s="59">
        <v>3794.6880000000001</v>
      </c>
      <c r="C138" s="59">
        <f t="shared" si="0"/>
        <v>3794.6880000000001</v>
      </c>
    </row>
    <row r="139" spans="1:3" s="46" customFormat="1" ht="13.5" thickTop="1" thickBot="1">
      <c r="A139" s="420" t="s">
        <v>124</v>
      </c>
      <c r="B139" s="58">
        <v>17426.791219999999</v>
      </c>
      <c r="C139" s="58">
        <f t="shared" si="0"/>
        <v>17426.791219999999</v>
      </c>
    </row>
    <row r="140" spans="1:3" s="46" customFormat="1" ht="12.75" thickTop="1">
      <c r="A140" s="87" t="s">
        <v>58</v>
      </c>
      <c r="B140" s="59">
        <v>0</v>
      </c>
      <c r="C140" s="59">
        <f t="shared" si="0"/>
        <v>0</v>
      </c>
    </row>
    <row r="141" spans="1:3" s="46" customFormat="1" ht="12">
      <c r="A141" s="87" t="s">
        <v>60</v>
      </c>
      <c r="B141" s="59">
        <v>5339.0758399999995</v>
      </c>
      <c r="C141" s="59">
        <f t="shared" si="0"/>
        <v>5339.0758399999995</v>
      </c>
    </row>
    <row r="142" spans="1:3" s="46" customFormat="1" ht="12">
      <c r="A142" s="87" t="s">
        <v>125</v>
      </c>
      <c r="B142" s="59">
        <v>12087.715380000001</v>
      </c>
      <c r="C142" s="59">
        <f t="shared" si="0"/>
        <v>12087.715380000001</v>
      </c>
    </row>
    <row r="143" spans="1:3" s="46" customFormat="1" ht="12">
      <c r="A143" s="87" t="s">
        <v>87</v>
      </c>
      <c r="B143" s="59">
        <v>0</v>
      </c>
      <c r="C143" s="59">
        <f t="shared" si="0"/>
        <v>0</v>
      </c>
    </row>
    <row r="144" spans="1:3" s="46" customFormat="1" ht="12.75" thickBot="1">
      <c r="A144" s="87" t="s">
        <v>126</v>
      </c>
      <c r="B144" s="59">
        <v>0</v>
      </c>
      <c r="C144" s="59">
        <f t="shared" si="0"/>
        <v>0</v>
      </c>
    </row>
    <row r="145" spans="1:3" s="46" customFormat="1" ht="13.5" thickTop="1" thickBot="1">
      <c r="A145" s="420" t="s">
        <v>127</v>
      </c>
      <c r="B145" s="58">
        <v>10042.862519999999</v>
      </c>
      <c r="C145" s="58">
        <f t="shared" si="0"/>
        <v>10042.862519999999</v>
      </c>
    </row>
    <row r="146" spans="1:3" s="46" customFormat="1" ht="12.75" thickTop="1">
      <c r="A146" s="87" t="s">
        <v>128</v>
      </c>
      <c r="B146" s="59">
        <v>0</v>
      </c>
      <c r="C146" s="59">
        <f t="shared" si="0"/>
        <v>0</v>
      </c>
    </row>
    <row r="147" spans="1:3" s="46" customFormat="1" ht="12">
      <c r="A147" s="87" t="s">
        <v>129</v>
      </c>
      <c r="B147" s="59">
        <v>0</v>
      </c>
      <c r="C147" s="59">
        <f t="shared" si="0"/>
        <v>0</v>
      </c>
    </row>
    <row r="148" spans="1:3" s="46" customFormat="1" ht="12">
      <c r="A148" s="87" t="s">
        <v>130</v>
      </c>
      <c r="B148" s="59">
        <v>4817.6170899999997</v>
      </c>
      <c r="C148" s="59">
        <f t="shared" si="0"/>
        <v>4817.6170899999997</v>
      </c>
    </row>
    <row r="149" spans="1:3" s="46" customFormat="1" ht="12">
      <c r="A149" s="87" t="s">
        <v>131</v>
      </c>
      <c r="B149" s="59">
        <v>5225.2454299999999</v>
      </c>
      <c r="C149" s="59">
        <f t="shared" si="0"/>
        <v>5225.2454299999999</v>
      </c>
    </row>
    <row r="150" spans="1:3" s="46" customFormat="1" ht="12.75" thickBot="1">
      <c r="A150" s="87" t="s">
        <v>132</v>
      </c>
      <c r="B150" s="59">
        <v>0</v>
      </c>
      <c r="C150" s="59">
        <f t="shared" si="0"/>
        <v>0</v>
      </c>
    </row>
    <row r="151" spans="1:3" s="46" customFormat="1" ht="13.5" thickTop="1" thickBot="1">
      <c r="A151" s="420" t="s">
        <v>133</v>
      </c>
      <c r="B151" s="58">
        <v>454404.39</v>
      </c>
      <c r="C151" s="58">
        <f t="shared" si="0"/>
        <v>454404.39</v>
      </c>
    </row>
    <row r="152" spans="1:3" s="46" customFormat="1" ht="12.75" thickTop="1">
      <c r="A152" s="87" t="s">
        <v>134</v>
      </c>
      <c r="B152" s="59">
        <v>442000</v>
      </c>
      <c r="C152" s="59">
        <f t="shared" si="0"/>
        <v>442000</v>
      </c>
    </row>
    <row r="153" spans="1:3" s="46" customFormat="1" ht="12">
      <c r="A153" s="87" t="s">
        <v>135</v>
      </c>
      <c r="B153" s="59">
        <v>0</v>
      </c>
      <c r="C153" s="59">
        <f t="shared" si="0"/>
        <v>0</v>
      </c>
    </row>
    <row r="154" spans="1:3" s="46" customFormat="1" ht="12">
      <c r="A154" s="87" t="s">
        <v>136</v>
      </c>
      <c r="B154" s="59">
        <v>0</v>
      </c>
      <c r="C154" s="59">
        <f t="shared" si="0"/>
        <v>0</v>
      </c>
    </row>
    <row r="155" spans="1:3" s="46" customFormat="1" ht="12.75" thickBot="1">
      <c r="A155" s="87" t="s">
        <v>137</v>
      </c>
      <c r="B155" s="59">
        <v>12404.39</v>
      </c>
      <c r="C155" s="59">
        <f t="shared" si="0"/>
        <v>12404.39</v>
      </c>
    </row>
    <row r="156" spans="1:3" s="46" customFormat="1" ht="13.5" thickTop="1" thickBot="1">
      <c r="A156" s="420" t="s">
        <v>138</v>
      </c>
      <c r="B156" s="58">
        <v>0</v>
      </c>
      <c r="C156" s="58">
        <f t="shared" si="0"/>
        <v>0</v>
      </c>
    </row>
    <row r="157" spans="1:3" s="46" customFormat="1" ht="12.75" thickTop="1">
      <c r="A157" s="87" t="s">
        <v>139</v>
      </c>
      <c r="B157" s="59">
        <v>0</v>
      </c>
      <c r="C157" s="59">
        <f t="shared" si="0"/>
        <v>0</v>
      </c>
    </row>
    <row r="158" spans="1:3" s="46" customFormat="1" ht="12">
      <c r="A158" s="87" t="s">
        <v>140</v>
      </c>
      <c r="B158" s="59">
        <v>0</v>
      </c>
      <c r="C158" s="59">
        <f t="shared" si="0"/>
        <v>0</v>
      </c>
    </row>
    <row r="159" spans="1:3" s="46" customFormat="1" ht="12">
      <c r="A159" s="87" t="s">
        <v>141</v>
      </c>
      <c r="B159" s="59">
        <v>0</v>
      </c>
      <c r="C159" s="59">
        <f t="shared" si="0"/>
        <v>0</v>
      </c>
    </row>
    <row r="160" spans="1:3" s="46" customFormat="1" ht="12">
      <c r="A160" s="87" t="s">
        <v>142</v>
      </c>
      <c r="B160" s="59">
        <v>0</v>
      </c>
      <c r="C160" s="59">
        <f t="shared" si="0"/>
        <v>0</v>
      </c>
    </row>
    <row r="161" spans="1:3" s="46" customFormat="1" ht="12">
      <c r="A161" s="87" t="s">
        <v>143</v>
      </c>
      <c r="B161" s="59">
        <v>0</v>
      </c>
      <c r="C161" s="59">
        <f t="shared" si="0"/>
        <v>0</v>
      </c>
    </row>
    <row r="162" spans="1:3" s="46" customFormat="1" ht="12">
      <c r="A162" s="87" t="s">
        <v>144</v>
      </c>
      <c r="B162" s="59">
        <v>0</v>
      </c>
      <c r="C162" s="59">
        <f t="shared" si="0"/>
        <v>0</v>
      </c>
    </row>
    <row r="163" spans="1:3" s="46" customFormat="1" ht="12">
      <c r="A163" s="87" t="s">
        <v>145</v>
      </c>
      <c r="B163" s="59">
        <v>0</v>
      </c>
      <c r="C163" s="59">
        <f t="shared" si="0"/>
        <v>0</v>
      </c>
    </row>
    <row r="164" spans="1:3" s="46" customFormat="1" ht="12.75" thickBot="1">
      <c r="A164" s="87" t="s">
        <v>146</v>
      </c>
      <c r="B164" s="59">
        <v>0</v>
      </c>
      <c r="C164" s="59">
        <f t="shared" si="0"/>
        <v>0</v>
      </c>
    </row>
    <row r="165" spans="1:3" s="46" customFormat="1" ht="13.5" thickTop="1" thickBot="1">
      <c r="A165" s="420" t="s">
        <v>147</v>
      </c>
      <c r="B165" s="58">
        <v>563293.11569000001</v>
      </c>
      <c r="C165" s="58">
        <f>SUM(B165:B165)</f>
        <v>563293.11569000001</v>
      </c>
    </row>
    <row r="166" spans="1:3" s="46" customFormat="1" ht="12.75" thickTop="1">
      <c r="A166" s="436" t="s">
        <v>148</v>
      </c>
      <c r="B166" s="435">
        <v>416239.5</v>
      </c>
      <c r="C166" s="59">
        <f t="shared" ref="C166:C229" si="1">SUM(B166:B166)</f>
        <v>416239.5</v>
      </c>
    </row>
    <row r="167" spans="1:3" s="46" customFormat="1" ht="12">
      <c r="A167" s="87" t="s">
        <v>149</v>
      </c>
      <c r="B167" s="435">
        <v>416239.5</v>
      </c>
      <c r="C167" s="59">
        <f t="shared" si="1"/>
        <v>416239.5</v>
      </c>
    </row>
    <row r="168" spans="1:3" s="46" customFormat="1" ht="12">
      <c r="A168" s="87" t="s">
        <v>150</v>
      </c>
      <c r="B168" s="435">
        <v>0</v>
      </c>
      <c r="C168" s="59">
        <f t="shared" si="1"/>
        <v>0</v>
      </c>
    </row>
    <row r="169" spans="1:3" s="46" customFormat="1" ht="12">
      <c r="A169" s="87" t="s">
        <v>151</v>
      </c>
      <c r="B169" s="435">
        <v>0</v>
      </c>
      <c r="C169" s="59">
        <f t="shared" si="1"/>
        <v>0</v>
      </c>
    </row>
    <row r="170" spans="1:3" s="46" customFormat="1" ht="12">
      <c r="A170" s="436" t="s">
        <v>152</v>
      </c>
      <c r="B170" s="435">
        <v>0</v>
      </c>
      <c r="C170" s="59">
        <f t="shared" si="1"/>
        <v>0</v>
      </c>
    </row>
    <row r="171" spans="1:3" s="46" customFormat="1" ht="12">
      <c r="A171" s="87" t="s">
        <v>153</v>
      </c>
      <c r="B171" s="435">
        <v>0</v>
      </c>
      <c r="C171" s="59">
        <f t="shared" si="1"/>
        <v>0</v>
      </c>
    </row>
    <row r="172" spans="1:3" s="46" customFormat="1" ht="12">
      <c r="A172" s="87" t="s">
        <v>154</v>
      </c>
      <c r="B172" s="435">
        <v>0</v>
      </c>
      <c r="C172" s="59">
        <f t="shared" si="1"/>
        <v>0</v>
      </c>
    </row>
    <row r="173" spans="1:3" s="46" customFormat="1" ht="12">
      <c r="A173" s="87" t="s">
        <v>155</v>
      </c>
      <c r="B173" s="435">
        <v>0</v>
      </c>
      <c r="C173" s="59">
        <f t="shared" si="1"/>
        <v>0</v>
      </c>
    </row>
    <row r="174" spans="1:3" s="46" customFormat="1" ht="12">
      <c r="A174" s="436" t="s">
        <v>156</v>
      </c>
      <c r="B174" s="435">
        <v>0</v>
      </c>
      <c r="C174" s="59">
        <f t="shared" si="1"/>
        <v>0</v>
      </c>
    </row>
    <row r="175" spans="1:3" s="46" customFormat="1" ht="12">
      <c r="A175" s="87" t="s">
        <v>157</v>
      </c>
      <c r="B175" s="435">
        <v>0</v>
      </c>
      <c r="C175" s="59">
        <f t="shared" si="1"/>
        <v>0</v>
      </c>
    </row>
    <row r="176" spans="1:3" s="46" customFormat="1" ht="12">
      <c r="A176" s="87" t="s">
        <v>158</v>
      </c>
      <c r="B176" s="435">
        <v>0</v>
      </c>
      <c r="C176" s="59">
        <f t="shared" si="1"/>
        <v>0</v>
      </c>
    </row>
    <row r="177" spans="1:3" s="46" customFormat="1" ht="12">
      <c r="A177" s="87" t="s">
        <v>159</v>
      </c>
      <c r="B177" s="435">
        <v>0</v>
      </c>
      <c r="C177" s="59">
        <f t="shared" si="1"/>
        <v>0</v>
      </c>
    </row>
    <row r="178" spans="1:3" s="46" customFormat="1" ht="12">
      <c r="A178" s="436" t="s">
        <v>160</v>
      </c>
      <c r="B178" s="435">
        <v>119070.76467</v>
      </c>
      <c r="C178" s="59">
        <f t="shared" si="1"/>
        <v>119070.76467</v>
      </c>
    </row>
    <row r="179" spans="1:3" s="46" customFormat="1" ht="12">
      <c r="A179" s="87" t="s">
        <v>161</v>
      </c>
      <c r="B179" s="435">
        <v>44395.942649999997</v>
      </c>
      <c r="C179" s="59">
        <f t="shared" si="1"/>
        <v>44395.942649999997</v>
      </c>
    </row>
    <row r="180" spans="1:3" s="46" customFormat="1" ht="12">
      <c r="A180" s="87" t="s">
        <v>162</v>
      </c>
      <c r="B180" s="435">
        <v>47494.563020000001</v>
      </c>
      <c r="C180" s="59">
        <f t="shared" si="1"/>
        <v>47494.563020000001</v>
      </c>
    </row>
    <row r="181" spans="1:3" s="46" customFormat="1" ht="12">
      <c r="A181" s="87" t="s">
        <v>163</v>
      </c>
      <c r="B181" s="435">
        <v>27180.258999999998</v>
      </c>
      <c r="C181" s="59">
        <f t="shared" si="1"/>
        <v>27180.258999999998</v>
      </c>
    </row>
    <row r="182" spans="1:3" s="46" customFormat="1" ht="12">
      <c r="A182" s="436" t="s">
        <v>164</v>
      </c>
      <c r="B182" s="435">
        <v>27982.851019999998</v>
      </c>
      <c r="C182" s="59">
        <f t="shared" si="1"/>
        <v>27982.851019999998</v>
      </c>
    </row>
    <row r="183" spans="1:3" s="46" customFormat="1" ht="12">
      <c r="A183" s="87" t="s">
        <v>165</v>
      </c>
      <c r="B183" s="435">
        <v>0.27318999999999999</v>
      </c>
      <c r="C183" s="59">
        <f t="shared" si="1"/>
        <v>0.27318999999999999</v>
      </c>
    </row>
    <row r="184" spans="1:3" s="46" customFormat="1" ht="12.75" thickBot="1">
      <c r="A184" s="437" t="s">
        <v>166</v>
      </c>
      <c r="B184" s="918">
        <v>27982.577829999998</v>
      </c>
      <c r="C184" s="59">
        <f t="shared" si="1"/>
        <v>27982.577829999998</v>
      </c>
    </row>
    <row r="185" spans="1:3" s="46" customFormat="1" ht="13.5" thickTop="1" thickBot="1">
      <c r="A185" s="419" t="s">
        <v>167</v>
      </c>
      <c r="B185" s="61">
        <v>3658236.9355900004</v>
      </c>
      <c r="C185" s="61">
        <f t="shared" si="1"/>
        <v>3658236.9355900004</v>
      </c>
    </row>
    <row r="186" spans="1:3" s="46" customFormat="1" ht="13.5" thickTop="1" thickBot="1">
      <c r="A186" s="420" t="s">
        <v>168</v>
      </c>
      <c r="B186" s="58">
        <v>0</v>
      </c>
      <c r="C186" s="58">
        <f t="shared" si="1"/>
        <v>0</v>
      </c>
    </row>
    <row r="187" spans="1:3" s="46" customFormat="1" ht="12.75" thickTop="1">
      <c r="A187" s="436" t="s">
        <v>169</v>
      </c>
      <c r="B187" s="435">
        <v>0</v>
      </c>
      <c r="C187" s="59">
        <f t="shared" si="1"/>
        <v>0</v>
      </c>
    </row>
    <row r="188" spans="1:3" s="46" customFormat="1" ht="12">
      <c r="A188" s="87" t="s">
        <v>170</v>
      </c>
      <c r="B188" s="435">
        <v>0</v>
      </c>
      <c r="C188" s="59">
        <f t="shared" si="1"/>
        <v>0</v>
      </c>
    </row>
    <row r="189" spans="1:3" s="46" customFormat="1" ht="12">
      <c r="A189" s="87" t="s">
        <v>171</v>
      </c>
      <c r="B189" s="435">
        <v>0</v>
      </c>
      <c r="C189" s="59">
        <f t="shared" si="1"/>
        <v>0</v>
      </c>
    </row>
    <row r="190" spans="1:3" s="46" customFormat="1" ht="12">
      <c r="A190" s="87" t="s">
        <v>172</v>
      </c>
      <c r="B190" s="435">
        <v>0</v>
      </c>
      <c r="C190" s="59">
        <f t="shared" si="1"/>
        <v>0</v>
      </c>
    </row>
    <row r="191" spans="1:3" s="46" customFormat="1" ht="12">
      <c r="A191" s="87" t="s">
        <v>173</v>
      </c>
      <c r="B191" s="435">
        <v>0</v>
      </c>
      <c r="C191" s="59">
        <f t="shared" si="1"/>
        <v>0</v>
      </c>
    </row>
    <row r="192" spans="1:3" s="46" customFormat="1" ht="12">
      <c r="A192" s="87" t="s">
        <v>174</v>
      </c>
      <c r="B192" s="435">
        <v>0</v>
      </c>
      <c r="C192" s="59">
        <f t="shared" si="1"/>
        <v>0</v>
      </c>
    </row>
    <row r="193" spans="1:3" s="46" customFormat="1" ht="12">
      <c r="A193" s="436" t="s">
        <v>175</v>
      </c>
      <c r="B193" s="435">
        <v>0</v>
      </c>
      <c r="C193" s="59">
        <f t="shared" si="1"/>
        <v>0</v>
      </c>
    </row>
    <row r="194" spans="1:3" s="46" customFormat="1" ht="12">
      <c r="A194" s="87" t="s">
        <v>176</v>
      </c>
      <c r="B194" s="435">
        <v>0</v>
      </c>
      <c r="C194" s="59">
        <f t="shared" si="1"/>
        <v>0</v>
      </c>
    </row>
    <row r="195" spans="1:3" s="46" customFormat="1" ht="12">
      <c r="A195" s="87" t="s">
        <v>177</v>
      </c>
      <c r="B195" s="435">
        <v>0</v>
      </c>
      <c r="C195" s="59">
        <f t="shared" si="1"/>
        <v>0</v>
      </c>
    </row>
    <row r="196" spans="1:3" s="46" customFormat="1" ht="12">
      <c r="A196" s="87" t="s">
        <v>178</v>
      </c>
      <c r="B196" s="435">
        <v>0</v>
      </c>
      <c r="C196" s="59">
        <f t="shared" si="1"/>
        <v>0</v>
      </c>
    </row>
    <row r="197" spans="1:3" s="46" customFormat="1" ht="12">
      <c r="A197" s="87" t="s">
        <v>179</v>
      </c>
      <c r="B197" s="435">
        <v>0</v>
      </c>
      <c r="C197" s="59">
        <f t="shared" si="1"/>
        <v>0</v>
      </c>
    </row>
    <row r="198" spans="1:3" s="46" customFormat="1" ht="12">
      <c r="A198" s="87" t="s">
        <v>180</v>
      </c>
      <c r="B198" s="435">
        <v>0</v>
      </c>
      <c r="C198" s="59">
        <f t="shared" si="1"/>
        <v>0</v>
      </c>
    </row>
    <row r="199" spans="1:3" s="46" customFormat="1" ht="12">
      <c r="A199" s="436" t="s">
        <v>181</v>
      </c>
      <c r="B199" s="435">
        <v>0</v>
      </c>
      <c r="C199" s="59">
        <f t="shared" si="1"/>
        <v>0</v>
      </c>
    </row>
    <row r="200" spans="1:3" s="46" customFormat="1" ht="12">
      <c r="A200" s="436" t="s">
        <v>182</v>
      </c>
      <c r="B200" s="435">
        <v>0</v>
      </c>
      <c r="C200" s="59">
        <f t="shared" si="1"/>
        <v>0</v>
      </c>
    </row>
    <row r="201" spans="1:3" s="46" customFormat="1" ht="12">
      <c r="A201" s="87" t="s">
        <v>183</v>
      </c>
      <c r="B201" s="435">
        <v>0</v>
      </c>
      <c r="C201" s="59">
        <f t="shared" si="1"/>
        <v>0</v>
      </c>
    </row>
    <row r="202" spans="1:3" s="46" customFormat="1" ht="12">
      <c r="A202" s="87" t="s">
        <v>184</v>
      </c>
      <c r="B202" s="435">
        <v>0</v>
      </c>
      <c r="C202" s="59">
        <f t="shared" si="1"/>
        <v>0</v>
      </c>
    </row>
    <row r="203" spans="1:3" s="46" customFormat="1" ht="12">
      <c r="A203" s="87" t="s">
        <v>185</v>
      </c>
      <c r="B203" s="435">
        <v>0</v>
      </c>
      <c r="C203" s="59">
        <f t="shared" si="1"/>
        <v>0</v>
      </c>
    </row>
    <row r="204" spans="1:3" s="46" customFormat="1" ht="12">
      <c r="A204" s="87" t="s">
        <v>186</v>
      </c>
      <c r="B204" s="435">
        <v>0</v>
      </c>
      <c r="C204" s="59">
        <f t="shared" si="1"/>
        <v>0</v>
      </c>
    </row>
    <row r="205" spans="1:3" s="46" customFormat="1" ht="12.75" thickBot="1">
      <c r="A205" s="436" t="s">
        <v>187</v>
      </c>
      <c r="B205" s="435">
        <v>0</v>
      </c>
      <c r="C205" s="59">
        <f t="shared" si="1"/>
        <v>0</v>
      </c>
    </row>
    <row r="206" spans="1:3" s="46" customFormat="1" ht="13.5" thickTop="1" thickBot="1">
      <c r="A206" s="420" t="s">
        <v>188</v>
      </c>
      <c r="B206" s="58">
        <v>19816592.232560001</v>
      </c>
      <c r="C206" s="58">
        <f t="shared" si="1"/>
        <v>19816592.232560001</v>
      </c>
    </row>
    <row r="207" spans="1:3" s="46" customFormat="1" ht="12.75" thickTop="1">
      <c r="A207" s="436" t="s">
        <v>189</v>
      </c>
      <c r="B207" s="435">
        <v>0</v>
      </c>
      <c r="C207" s="59">
        <f t="shared" si="1"/>
        <v>0</v>
      </c>
    </row>
    <row r="208" spans="1:3" s="46" customFormat="1" ht="12">
      <c r="A208" s="87" t="s">
        <v>190</v>
      </c>
      <c r="B208" s="435">
        <v>0</v>
      </c>
      <c r="C208" s="59">
        <f t="shared" si="1"/>
        <v>0</v>
      </c>
    </row>
    <row r="209" spans="1:3" s="46" customFormat="1" ht="12">
      <c r="A209" s="87" t="s">
        <v>191</v>
      </c>
      <c r="B209" s="435">
        <v>0</v>
      </c>
      <c r="C209" s="59">
        <f t="shared" si="1"/>
        <v>0</v>
      </c>
    </row>
    <row r="210" spans="1:3" s="46" customFormat="1" ht="12">
      <c r="A210" s="87" t="s">
        <v>192</v>
      </c>
      <c r="B210" s="435">
        <v>0</v>
      </c>
      <c r="C210" s="59">
        <f t="shared" si="1"/>
        <v>0</v>
      </c>
    </row>
    <row r="211" spans="1:3" s="46" customFormat="1" ht="12">
      <c r="A211" s="436" t="s">
        <v>193</v>
      </c>
      <c r="B211" s="435">
        <v>0</v>
      </c>
      <c r="C211" s="59">
        <f t="shared" si="1"/>
        <v>0</v>
      </c>
    </row>
    <row r="212" spans="1:3" s="46" customFormat="1" ht="12">
      <c r="A212" s="434" t="s">
        <v>194</v>
      </c>
      <c r="B212" s="435">
        <v>0</v>
      </c>
      <c r="C212" s="59">
        <f t="shared" si="1"/>
        <v>0</v>
      </c>
    </row>
    <row r="213" spans="1:3" s="46" customFormat="1" ht="12">
      <c r="A213" s="87" t="s">
        <v>195</v>
      </c>
      <c r="B213" s="435">
        <v>0</v>
      </c>
      <c r="C213" s="59">
        <f t="shared" si="1"/>
        <v>0</v>
      </c>
    </row>
    <row r="214" spans="1:3" s="46" customFormat="1" ht="12">
      <c r="A214" s="87" t="s">
        <v>196</v>
      </c>
      <c r="B214" s="435">
        <v>0</v>
      </c>
      <c r="C214" s="59">
        <f t="shared" si="1"/>
        <v>0</v>
      </c>
    </row>
    <row r="215" spans="1:3" s="46" customFormat="1" ht="12">
      <c r="A215" s="87" t="s">
        <v>1380</v>
      </c>
      <c r="B215" s="435">
        <v>0</v>
      </c>
      <c r="C215" s="59">
        <f t="shared" si="1"/>
        <v>0</v>
      </c>
    </row>
    <row r="216" spans="1:3" s="46" customFormat="1" ht="12">
      <c r="A216" s="87" t="s">
        <v>197</v>
      </c>
      <c r="B216" s="435">
        <v>0</v>
      </c>
      <c r="C216" s="59">
        <f t="shared" si="1"/>
        <v>0</v>
      </c>
    </row>
    <row r="217" spans="1:3" s="46" customFormat="1" ht="12">
      <c r="A217" s="436" t="s">
        <v>198</v>
      </c>
      <c r="B217" s="435">
        <v>0</v>
      </c>
      <c r="C217" s="59">
        <f t="shared" si="1"/>
        <v>0</v>
      </c>
    </row>
    <row r="218" spans="1:3" s="46" customFormat="1" ht="12">
      <c r="A218" s="87" t="s">
        <v>199</v>
      </c>
      <c r="B218" s="435">
        <v>0</v>
      </c>
      <c r="C218" s="59">
        <f t="shared" si="1"/>
        <v>0</v>
      </c>
    </row>
    <row r="219" spans="1:3" s="46" customFormat="1" ht="12">
      <c r="A219" s="87" t="s">
        <v>200</v>
      </c>
      <c r="B219" s="435">
        <v>0</v>
      </c>
      <c r="C219" s="59">
        <f t="shared" si="1"/>
        <v>0</v>
      </c>
    </row>
    <row r="220" spans="1:3" s="46" customFormat="1" ht="12">
      <c r="A220" s="436" t="s">
        <v>201</v>
      </c>
      <c r="B220" s="435">
        <v>0</v>
      </c>
      <c r="C220" s="59">
        <f t="shared" si="1"/>
        <v>0</v>
      </c>
    </row>
    <row r="221" spans="1:3" s="46" customFormat="1" ht="12">
      <c r="A221" s="87" t="s">
        <v>202</v>
      </c>
      <c r="B221" s="435">
        <v>0</v>
      </c>
      <c r="C221" s="59">
        <f t="shared" si="1"/>
        <v>0</v>
      </c>
    </row>
    <row r="222" spans="1:3" s="46" customFormat="1" ht="12">
      <c r="A222" s="87" t="s">
        <v>203</v>
      </c>
      <c r="B222" s="435">
        <v>0</v>
      </c>
      <c r="C222" s="59">
        <f t="shared" si="1"/>
        <v>0</v>
      </c>
    </row>
    <row r="223" spans="1:3" s="46" customFormat="1" ht="12">
      <c r="A223" s="436" t="s">
        <v>204</v>
      </c>
      <c r="B223" s="435">
        <v>486659.55317000003</v>
      </c>
      <c r="C223" s="59">
        <f t="shared" si="1"/>
        <v>486659.55317000003</v>
      </c>
    </row>
    <row r="224" spans="1:3" s="46" customFormat="1" ht="12">
      <c r="A224" s="87" t="s">
        <v>205</v>
      </c>
      <c r="B224" s="435">
        <v>111770.46315000001</v>
      </c>
      <c r="C224" s="59">
        <f t="shared" si="1"/>
        <v>111770.46315000001</v>
      </c>
    </row>
    <row r="225" spans="1:3" s="46" customFormat="1" ht="12">
      <c r="A225" s="87" t="s">
        <v>206</v>
      </c>
      <c r="B225" s="435">
        <v>0</v>
      </c>
      <c r="C225" s="59">
        <f t="shared" si="1"/>
        <v>0</v>
      </c>
    </row>
    <row r="226" spans="1:3" s="46" customFormat="1" ht="12">
      <c r="A226" s="87" t="s">
        <v>207</v>
      </c>
      <c r="B226" s="435">
        <v>13010.936720000002</v>
      </c>
      <c r="C226" s="59">
        <f t="shared" si="1"/>
        <v>13010.936720000002</v>
      </c>
    </row>
    <row r="227" spans="1:3" s="46" customFormat="1" ht="12">
      <c r="A227" s="87" t="s">
        <v>208</v>
      </c>
      <c r="B227" s="435">
        <v>0</v>
      </c>
      <c r="C227" s="59">
        <f t="shared" si="1"/>
        <v>0</v>
      </c>
    </row>
    <row r="228" spans="1:3" s="46" customFormat="1" ht="12">
      <c r="A228" s="87" t="s">
        <v>209</v>
      </c>
      <c r="B228" s="435">
        <v>0</v>
      </c>
      <c r="C228" s="59">
        <f t="shared" si="1"/>
        <v>0</v>
      </c>
    </row>
    <row r="229" spans="1:3" s="46" customFormat="1" ht="12">
      <c r="A229" s="87" t="s">
        <v>210</v>
      </c>
      <c r="B229" s="435">
        <v>1.0000000000000001E-5</v>
      </c>
      <c r="C229" s="59">
        <f t="shared" si="1"/>
        <v>1.0000000000000001E-5</v>
      </c>
    </row>
    <row r="230" spans="1:3" s="46" customFormat="1" ht="12">
      <c r="A230" s="87" t="s">
        <v>211</v>
      </c>
      <c r="B230" s="435">
        <v>0</v>
      </c>
      <c r="C230" s="59">
        <f t="shared" ref="C230:C248" si="2">SUM(B230:B230)</f>
        <v>0</v>
      </c>
    </row>
    <row r="231" spans="1:3" s="46" customFormat="1" ht="12">
      <c r="A231" s="87" t="s">
        <v>212</v>
      </c>
      <c r="B231" s="435">
        <v>0</v>
      </c>
      <c r="C231" s="59">
        <f t="shared" si="2"/>
        <v>0</v>
      </c>
    </row>
    <row r="232" spans="1:3" s="46" customFormat="1" ht="12">
      <c r="A232" s="87" t="s">
        <v>213</v>
      </c>
      <c r="B232" s="435">
        <v>361878.15329000005</v>
      </c>
      <c r="C232" s="59">
        <f t="shared" si="2"/>
        <v>361878.15329000005</v>
      </c>
    </row>
    <row r="233" spans="1:3" s="46" customFormat="1" ht="12">
      <c r="A233" s="436" t="s">
        <v>214</v>
      </c>
      <c r="B233" s="435">
        <v>3674802.0039499998</v>
      </c>
      <c r="C233" s="59">
        <f t="shared" si="2"/>
        <v>3674802.0039499998</v>
      </c>
    </row>
    <row r="234" spans="1:3" s="46" customFormat="1" ht="12">
      <c r="A234" s="87" t="s">
        <v>215</v>
      </c>
      <c r="B234" s="435">
        <v>12051.699490000001</v>
      </c>
      <c r="C234" s="59">
        <f t="shared" si="2"/>
        <v>12051.699490000001</v>
      </c>
    </row>
    <row r="235" spans="1:3" s="46" customFormat="1" ht="12">
      <c r="A235" s="87" t="s">
        <v>216</v>
      </c>
      <c r="B235" s="435">
        <v>75.459999999999994</v>
      </c>
      <c r="C235" s="59">
        <f t="shared" si="2"/>
        <v>75.459999999999994</v>
      </c>
    </row>
    <row r="236" spans="1:3" s="46" customFormat="1" ht="12">
      <c r="A236" s="87" t="s">
        <v>217</v>
      </c>
      <c r="B236" s="435">
        <v>4175.4543800000001</v>
      </c>
      <c r="C236" s="59">
        <f t="shared" si="2"/>
        <v>4175.4543800000001</v>
      </c>
    </row>
    <row r="237" spans="1:3" s="46" customFormat="1" ht="12">
      <c r="A237" s="87" t="s">
        <v>218</v>
      </c>
      <c r="B237" s="435">
        <v>321.3947</v>
      </c>
      <c r="C237" s="59">
        <f t="shared" si="2"/>
        <v>321.3947</v>
      </c>
    </row>
    <row r="238" spans="1:3" s="46" customFormat="1" ht="12">
      <c r="A238" s="87" t="s">
        <v>219</v>
      </c>
      <c r="B238" s="435">
        <v>0</v>
      </c>
      <c r="C238" s="59">
        <f t="shared" si="2"/>
        <v>0</v>
      </c>
    </row>
    <row r="239" spans="1:3" s="46" customFormat="1" ht="12">
      <c r="A239" s="87" t="s">
        <v>220</v>
      </c>
      <c r="B239" s="435">
        <v>3658177.9953800002</v>
      </c>
      <c r="C239" s="59">
        <f t="shared" si="2"/>
        <v>3658177.9953800002</v>
      </c>
    </row>
    <row r="240" spans="1:3" s="46" customFormat="1" ht="12">
      <c r="A240" s="87" t="s">
        <v>221</v>
      </c>
      <c r="B240" s="435">
        <v>0</v>
      </c>
      <c r="C240" s="59">
        <f t="shared" si="2"/>
        <v>0</v>
      </c>
    </row>
    <row r="241" spans="1:3" s="46" customFormat="1" ht="12">
      <c r="A241" s="436" t="s">
        <v>1364</v>
      </c>
      <c r="B241" s="435">
        <v>144024.89637</v>
      </c>
      <c r="C241" s="59">
        <f t="shared" si="2"/>
        <v>144024.89637</v>
      </c>
    </row>
    <row r="242" spans="1:3" s="46" customFormat="1" ht="12">
      <c r="A242" s="87" t="s">
        <v>1365</v>
      </c>
      <c r="B242" s="435">
        <v>142268.10121000002</v>
      </c>
      <c r="C242" s="59">
        <f t="shared" si="2"/>
        <v>142268.10121000002</v>
      </c>
    </row>
    <row r="243" spans="1:3" s="46" customFormat="1" ht="12">
      <c r="A243" s="87" t="s">
        <v>1366</v>
      </c>
      <c r="B243" s="435">
        <v>1756.7951599999999</v>
      </c>
      <c r="C243" s="59">
        <f t="shared" si="2"/>
        <v>1756.7951599999999</v>
      </c>
    </row>
    <row r="244" spans="1:3" s="46" customFormat="1" ht="12">
      <c r="A244" s="436" t="s">
        <v>1367</v>
      </c>
      <c r="B244" s="435">
        <v>15511105.779069999</v>
      </c>
      <c r="C244" s="59">
        <f t="shared" si="2"/>
        <v>15511105.779069999</v>
      </c>
    </row>
    <row r="245" spans="1:3" s="46" customFormat="1" ht="12">
      <c r="A245" s="87" t="s">
        <v>1365</v>
      </c>
      <c r="B245" s="435">
        <v>15137937.181360001</v>
      </c>
      <c r="C245" s="59">
        <f t="shared" si="2"/>
        <v>15137937.181360001</v>
      </c>
    </row>
    <row r="246" spans="1:3" s="46" customFormat="1" ht="12">
      <c r="A246" s="87" t="s">
        <v>1366</v>
      </c>
      <c r="B246" s="435">
        <v>373168.59771</v>
      </c>
      <c r="C246" s="59">
        <f t="shared" si="2"/>
        <v>373168.59771</v>
      </c>
    </row>
    <row r="247" spans="1:3" s="46" customFormat="1" ht="12">
      <c r="A247" s="436" t="s">
        <v>1368</v>
      </c>
      <c r="B247" s="435">
        <v>144024.89637</v>
      </c>
      <c r="C247" s="59">
        <f t="shared" si="2"/>
        <v>144024.89637</v>
      </c>
    </row>
    <row r="248" spans="1:3" s="836" customFormat="1" ht="12.75" thickBot="1">
      <c r="A248" s="436" t="s">
        <v>1369</v>
      </c>
      <c r="B248" s="435">
        <v>15511105.77891</v>
      </c>
      <c r="C248" s="59">
        <f t="shared" si="2"/>
        <v>15511105.77891</v>
      </c>
    </row>
    <row r="249" spans="1:3" s="46" customFormat="1" ht="13.5" thickTop="1" thickBot="1">
      <c r="A249" s="420" t="s">
        <v>222</v>
      </c>
      <c r="B249" s="58">
        <v>111935.24039000001</v>
      </c>
      <c r="C249" s="58">
        <v>111935.24039000001</v>
      </c>
    </row>
    <row r="250" spans="1:3" s="46" customFormat="1" ht="12.75" thickTop="1">
      <c r="A250" s="87" t="s">
        <v>223</v>
      </c>
      <c r="B250" s="59">
        <v>3.3399999999999997E-3</v>
      </c>
      <c r="C250" s="59">
        <v>3.3399999999999997E-3</v>
      </c>
    </row>
    <row r="251" spans="1:3" s="46" customFormat="1" ht="12">
      <c r="A251" s="87" t="s">
        <v>224</v>
      </c>
      <c r="B251" s="59">
        <v>1900.3063400000001</v>
      </c>
      <c r="C251" s="59">
        <v>1900.3063400000001</v>
      </c>
    </row>
    <row r="252" spans="1:3" s="46" customFormat="1" ht="12">
      <c r="A252" s="87" t="s">
        <v>225</v>
      </c>
      <c r="B252" s="59">
        <v>102840.53018</v>
      </c>
      <c r="C252" s="59">
        <v>102840.53018</v>
      </c>
    </row>
    <row r="253" spans="1:3" s="46" customFormat="1" ht="12">
      <c r="A253" s="87" t="s">
        <v>226</v>
      </c>
      <c r="B253" s="59">
        <v>0</v>
      </c>
      <c r="C253" s="59">
        <v>0</v>
      </c>
    </row>
    <row r="254" spans="1:3" s="46" customFormat="1" ht="12">
      <c r="A254" s="87" t="s">
        <v>227</v>
      </c>
      <c r="B254" s="59">
        <v>97.995999999999995</v>
      </c>
      <c r="C254" s="59">
        <v>97.995999999999995</v>
      </c>
    </row>
    <row r="255" spans="1:3" s="46" customFormat="1" ht="12">
      <c r="A255" s="87" t="s">
        <v>228</v>
      </c>
      <c r="B255" s="59">
        <v>0</v>
      </c>
      <c r="C255" s="59">
        <v>0</v>
      </c>
    </row>
    <row r="256" spans="1:3" s="46" customFormat="1" ht="12">
      <c r="A256" s="87" t="s">
        <v>229</v>
      </c>
      <c r="B256" s="59">
        <v>0</v>
      </c>
      <c r="C256" s="59">
        <v>0</v>
      </c>
    </row>
    <row r="257" spans="1:3" s="46" customFormat="1" ht="12">
      <c r="A257" s="87" t="s">
        <v>230</v>
      </c>
      <c r="B257" s="59">
        <v>0</v>
      </c>
      <c r="C257" s="59">
        <v>0</v>
      </c>
    </row>
    <row r="258" spans="1:3" s="46" customFormat="1" ht="12">
      <c r="A258" s="87" t="s">
        <v>231</v>
      </c>
      <c r="B258" s="59">
        <v>0</v>
      </c>
      <c r="C258" s="59">
        <v>0</v>
      </c>
    </row>
    <row r="259" spans="1:3" s="46" customFormat="1" ht="12">
      <c r="A259" s="87" t="s">
        <v>232</v>
      </c>
      <c r="B259" s="59">
        <v>7096.4045300000007</v>
      </c>
      <c r="C259" s="59">
        <v>7096.4045300000007</v>
      </c>
    </row>
    <row r="260" spans="1:3" s="46" customFormat="1" ht="12.75" thickBot="1">
      <c r="A260" s="87" t="s">
        <v>233</v>
      </c>
      <c r="B260" s="59">
        <v>0</v>
      </c>
      <c r="C260" s="59">
        <v>0</v>
      </c>
    </row>
    <row r="261" spans="1:3" s="46" customFormat="1" ht="13.5" thickTop="1" thickBot="1">
      <c r="A261" s="420" t="s">
        <v>234</v>
      </c>
      <c r="B261" s="58">
        <v>-51338.310549999995</v>
      </c>
      <c r="C261" s="58">
        <v>-51338.310549999995</v>
      </c>
    </row>
    <row r="262" spans="1:3" s="46" customFormat="1" ht="12.75" thickTop="1">
      <c r="A262" s="87" t="s">
        <v>235</v>
      </c>
      <c r="B262" s="59">
        <v>-24557.354640000001</v>
      </c>
      <c r="C262" s="59">
        <v>-24557.354640000001</v>
      </c>
    </row>
    <row r="263" spans="1:3" s="46" customFormat="1" ht="12">
      <c r="A263" s="87" t="s">
        <v>236</v>
      </c>
      <c r="B263" s="59">
        <v>0</v>
      </c>
      <c r="C263" s="59">
        <v>0</v>
      </c>
    </row>
    <row r="264" spans="1:3" s="46" customFormat="1" ht="12">
      <c r="A264" s="87" t="s">
        <v>237</v>
      </c>
      <c r="B264" s="59">
        <v>-15154.99591</v>
      </c>
      <c r="C264" s="59">
        <v>-15154.99591</v>
      </c>
    </row>
    <row r="265" spans="1:3" s="46" customFormat="1" ht="12">
      <c r="A265" s="87" t="s">
        <v>238</v>
      </c>
      <c r="B265" s="59">
        <v>0</v>
      </c>
      <c r="C265" s="59">
        <v>0</v>
      </c>
    </row>
    <row r="266" spans="1:3" s="46" customFormat="1" ht="12">
      <c r="A266" s="87" t="s">
        <v>239</v>
      </c>
      <c r="B266" s="59">
        <v>-11625.96</v>
      </c>
      <c r="C266" s="59">
        <v>-11625.96</v>
      </c>
    </row>
    <row r="267" spans="1:3" s="46" customFormat="1" ht="12">
      <c r="A267" s="434" t="s">
        <v>240</v>
      </c>
      <c r="B267" s="59">
        <v>0</v>
      </c>
      <c r="C267" s="59">
        <v>0</v>
      </c>
    </row>
    <row r="268" spans="1:3" s="46" customFormat="1" ht="12.75" thickBot="1">
      <c r="A268" s="434" t="s">
        <v>241</v>
      </c>
      <c r="B268" s="59">
        <v>0</v>
      </c>
      <c r="C268" s="59">
        <v>0</v>
      </c>
    </row>
    <row r="269" spans="1:3" s="46" customFormat="1" ht="13.5" thickTop="1" thickBot="1">
      <c r="A269" s="421" t="s">
        <v>242</v>
      </c>
      <c r="B269" s="61">
        <v>60596.929840000004</v>
      </c>
      <c r="C269" s="61">
        <v>60596.929840000004</v>
      </c>
    </row>
    <row r="270" spans="1:3" s="46" customFormat="1" ht="13.5" thickTop="1" thickBot="1">
      <c r="A270" s="422" t="s">
        <v>243</v>
      </c>
      <c r="B270" s="58">
        <v>43418.413110000001</v>
      </c>
      <c r="C270" s="58">
        <v>43418.413110000001</v>
      </c>
    </row>
    <row r="271" spans="1:3" s="46" customFormat="1" ht="12.75" thickTop="1">
      <c r="A271" s="87" t="s">
        <v>244</v>
      </c>
      <c r="B271" s="59">
        <v>12800.916529999999</v>
      </c>
      <c r="C271" s="59">
        <v>12800.916529999999</v>
      </c>
    </row>
    <row r="272" spans="1:3" s="46" customFormat="1" ht="12">
      <c r="A272" s="87" t="s">
        <v>245</v>
      </c>
      <c r="B272" s="59">
        <v>252.70049</v>
      </c>
      <c r="C272" s="59">
        <v>252.70049</v>
      </c>
    </row>
    <row r="273" spans="1:3" s="46" customFormat="1" ht="12">
      <c r="A273" s="87" t="s">
        <v>246</v>
      </c>
      <c r="B273" s="59">
        <v>0</v>
      </c>
      <c r="C273" s="59">
        <v>0</v>
      </c>
    </row>
    <row r="274" spans="1:3" s="46" customFormat="1" ht="12">
      <c r="A274" s="87" t="s">
        <v>247</v>
      </c>
      <c r="B274" s="59">
        <v>10631.141079999999</v>
      </c>
      <c r="C274" s="59">
        <v>10631.141079999999</v>
      </c>
    </row>
    <row r="275" spans="1:3" s="46" customFormat="1" ht="12.75" thickBot="1">
      <c r="A275" s="1000" t="s">
        <v>248</v>
      </c>
      <c r="B275" s="59">
        <v>492.47050999999999</v>
      </c>
      <c r="C275" s="59">
        <v>492.47050999999999</v>
      </c>
    </row>
    <row r="276" spans="1:3" s="46" customFormat="1" ht="13.5" thickTop="1" thickBot="1">
      <c r="A276" s="420" t="s">
        <v>249</v>
      </c>
      <c r="B276" s="58">
        <v>-4160.4193800000003</v>
      </c>
      <c r="C276" s="58">
        <v>-4160.4193800000003</v>
      </c>
    </row>
    <row r="277" spans="1:3" s="46" customFormat="1" ht="12.75" thickTop="1">
      <c r="A277" s="87" t="s">
        <v>244</v>
      </c>
      <c r="B277" s="59">
        <v>-1381.85114</v>
      </c>
      <c r="C277" s="59">
        <v>-1381.85114</v>
      </c>
    </row>
    <row r="278" spans="1:3" s="46" customFormat="1" ht="12">
      <c r="A278" s="87" t="s">
        <v>250</v>
      </c>
      <c r="B278" s="59">
        <v>0</v>
      </c>
      <c r="C278" s="59">
        <v>0</v>
      </c>
    </row>
    <row r="279" spans="1:3" s="46" customFormat="1" ht="12">
      <c r="A279" s="87" t="s">
        <v>251</v>
      </c>
      <c r="B279" s="59">
        <v>0</v>
      </c>
      <c r="C279" s="59">
        <v>0</v>
      </c>
    </row>
    <row r="280" spans="1:3" s="46" customFormat="1" ht="12">
      <c r="A280" s="87" t="s">
        <v>252</v>
      </c>
      <c r="B280" s="59">
        <v>0</v>
      </c>
      <c r="C280" s="59">
        <v>0</v>
      </c>
    </row>
    <row r="281" spans="1:3" s="46" customFormat="1" ht="12.75" thickBot="1">
      <c r="A281" s="434" t="s">
        <v>253</v>
      </c>
      <c r="B281" s="59">
        <v>-73.024330000000006</v>
      </c>
      <c r="C281" s="59">
        <v>-73.024330000000006</v>
      </c>
    </row>
    <row r="282" spans="1:3" s="46" customFormat="1" ht="13.5" thickTop="1" thickBot="1">
      <c r="A282" s="420" t="s">
        <v>254</v>
      </c>
      <c r="B282" s="58">
        <v>99854.923569999999</v>
      </c>
      <c r="C282" s="58">
        <v>99854.923569999999</v>
      </c>
    </row>
    <row r="283" spans="1:3" s="46" customFormat="1" ht="12.75" thickTop="1">
      <c r="A283" s="436" t="s">
        <v>255</v>
      </c>
      <c r="B283" s="59">
        <v>32166.034520000001</v>
      </c>
      <c r="C283" s="59">
        <v>32166.034520000001</v>
      </c>
    </row>
    <row r="284" spans="1:3" s="46" customFormat="1" ht="12">
      <c r="A284" s="87" t="s">
        <v>256</v>
      </c>
      <c r="B284" s="59">
        <v>65.941000000000003</v>
      </c>
      <c r="C284" s="59">
        <v>65.941000000000003</v>
      </c>
    </row>
    <row r="285" spans="1:3" s="46" customFormat="1" ht="12">
      <c r="A285" s="87" t="s">
        <v>257</v>
      </c>
      <c r="B285" s="59">
        <v>31966.431079999998</v>
      </c>
      <c r="C285" s="59">
        <v>31966.431079999998</v>
      </c>
    </row>
    <row r="286" spans="1:3" s="46" customFormat="1" ht="12">
      <c r="A286" s="87" t="s">
        <v>258</v>
      </c>
      <c r="B286" s="59">
        <v>0.45587</v>
      </c>
      <c r="C286" s="59">
        <v>0.45587</v>
      </c>
    </row>
    <row r="287" spans="1:3" s="46" customFormat="1" ht="12">
      <c r="A287" s="87" t="s">
        <v>259</v>
      </c>
      <c r="B287" s="59">
        <v>132.58367000000001</v>
      </c>
      <c r="C287" s="59">
        <v>132.58367000000001</v>
      </c>
    </row>
    <row r="288" spans="1:3" s="46" customFormat="1" ht="12">
      <c r="A288" s="87" t="s">
        <v>260</v>
      </c>
      <c r="B288" s="59">
        <v>0</v>
      </c>
      <c r="C288" s="59">
        <v>0</v>
      </c>
    </row>
    <row r="289" spans="1:3" s="46" customFormat="1" ht="12">
      <c r="A289" s="87" t="s">
        <v>261</v>
      </c>
      <c r="B289" s="59">
        <v>0.62290000000000001</v>
      </c>
      <c r="C289" s="59">
        <v>0.62290000000000001</v>
      </c>
    </row>
    <row r="290" spans="1:3" s="46" customFormat="1" ht="12">
      <c r="A290" s="436" t="s">
        <v>262</v>
      </c>
      <c r="B290" s="59">
        <v>-40127.816220000001</v>
      </c>
      <c r="C290" s="59">
        <v>-40127.816220000001</v>
      </c>
    </row>
    <row r="291" spans="1:3" s="46" customFormat="1" ht="12">
      <c r="A291" s="87" t="s">
        <v>263</v>
      </c>
      <c r="B291" s="59">
        <v>-39335.331899999997</v>
      </c>
      <c r="C291" s="59">
        <v>-39335.331899999997</v>
      </c>
    </row>
    <row r="292" spans="1:3" s="46" customFormat="1" ht="12">
      <c r="A292" s="87" t="s">
        <v>264</v>
      </c>
      <c r="B292" s="59">
        <v>-14.333399999999999</v>
      </c>
      <c r="C292" s="59">
        <v>-14.333399999999999</v>
      </c>
    </row>
    <row r="293" spans="1:3" s="46" customFormat="1" ht="12">
      <c r="A293" s="87" t="s">
        <v>265</v>
      </c>
      <c r="B293" s="59">
        <v>-247.95014</v>
      </c>
      <c r="C293" s="59">
        <v>-247.95014</v>
      </c>
    </row>
    <row r="294" spans="1:3" s="46" customFormat="1" ht="12">
      <c r="A294" s="434" t="s">
        <v>266</v>
      </c>
      <c r="B294" s="59">
        <v>-530.20078000000001</v>
      </c>
      <c r="C294" s="59">
        <v>-530.20078000000001</v>
      </c>
    </row>
    <row r="295" spans="1:3" s="46" customFormat="1" ht="12">
      <c r="A295" s="434" t="s">
        <v>267</v>
      </c>
      <c r="B295" s="59">
        <v>0</v>
      </c>
      <c r="C295" s="59">
        <v>0</v>
      </c>
    </row>
    <row r="296" spans="1:3" s="46" customFormat="1" ht="12.75" thickBot="1">
      <c r="A296" s="87" t="s">
        <v>268</v>
      </c>
      <c r="B296" s="59">
        <v>0</v>
      </c>
      <c r="C296" s="59">
        <v>0</v>
      </c>
    </row>
    <row r="297" spans="1:3" s="46" customFormat="1" ht="13.5" thickTop="1" thickBot="1">
      <c r="A297" s="421" t="s">
        <v>269</v>
      </c>
      <c r="B297" s="61">
        <v>91893.141870000007</v>
      </c>
      <c r="C297" s="61">
        <v>91893.141870000007</v>
      </c>
    </row>
    <row r="298" spans="1:3" s="46" customFormat="1" ht="13.5" thickTop="1" thickBot="1">
      <c r="A298" s="420" t="s">
        <v>270</v>
      </c>
      <c r="B298" s="58">
        <v>-65933.694530000008</v>
      </c>
      <c r="C298" s="58">
        <v>-65933.694530000008</v>
      </c>
    </row>
    <row r="299" spans="1:3" s="46" customFormat="1" ht="12.75" thickTop="1">
      <c r="A299" s="87" t="s">
        <v>271</v>
      </c>
      <c r="B299" s="59">
        <v>-35391.23702</v>
      </c>
      <c r="C299" s="59">
        <v>-35391.23702</v>
      </c>
    </row>
    <row r="300" spans="1:3" s="46" customFormat="1" ht="12">
      <c r="A300" s="87" t="s">
        <v>272</v>
      </c>
      <c r="B300" s="59">
        <v>-3283.9157599999999</v>
      </c>
      <c r="C300" s="59">
        <v>-3283.9157599999999</v>
      </c>
    </row>
    <row r="301" spans="1:3" s="46" customFormat="1" ht="12">
      <c r="A301" s="87" t="s">
        <v>273</v>
      </c>
      <c r="B301" s="59">
        <v>-508.10359999999997</v>
      </c>
      <c r="C301" s="59">
        <v>-508.10359999999997</v>
      </c>
    </row>
    <row r="302" spans="1:3" s="46" customFormat="1" ht="12">
      <c r="A302" s="87" t="s">
        <v>274</v>
      </c>
      <c r="B302" s="59">
        <v>-2613.7522000000004</v>
      </c>
      <c r="C302" s="59">
        <v>-2613.7522000000004</v>
      </c>
    </row>
    <row r="303" spans="1:3" s="46" customFormat="1" ht="12">
      <c r="A303" s="87" t="s">
        <v>275</v>
      </c>
      <c r="B303" s="59">
        <v>-3848.6854900000003</v>
      </c>
      <c r="C303" s="59">
        <v>-3848.6854900000003</v>
      </c>
    </row>
    <row r="304" spans="1:3" s="46" customFormat="1" ht="12">
      <c r="A304" s="87" t="s">
        <v>276</v>
      </c>
      <c r="B304" s="59">
        <v>-667.91597000000002</v>
      </c>
      <c r="C304" s="59">
        <v>-667.91597000000002</v>
      </c>
    </row>
    <row r="305" spans="1:3" s="46" customFormat="1" ht="12">
      <c r="A305" s="87" t="s">
        <v>277</v>
      </c>
      <c r="B305" s="59">
        <v>-2418.8154500000001</v>
      </c>
      <c r="C305" s="59">
        <v>-2418.8154500000001</v>
      </c>
    </row>
    <row r="306" spans="1:3" s="46" customFormat="1" ht="12">
      <c r="A306" s="87" t="s">
        <v>278</v>
      </c>
      <c r="B306" s="59">
        <v>-1516.74233</v>
      </c>
      <c r="C306" s="59">
        <v>-1516.74233</v>
      </c>
    </row>
    <row r="307" spans="1:3" s="46" customFormat="1" ht="12.75" thickBot="1">
      <c r="A307" s="87" t="s">
        <v>279</v>
      </c>
      <c r="B307" s="59">
        <v>-15684.52671</v>
      </c>
      <c r="C307" s="59">
        <v>-15684.52671</v>
      </c>
    </row>
    <row r="308" spans="1:3" s="46" customFormat="1" ht="13.5" thickTop="1" thickBot="1">
      <c r="A308" s="422" t="s">
        <v>280</v>
      </c>
      <c r="B308" s="58">
        <v>25959.447339999999</v>
      </c>
      <c r="C308" s="58">
        <v>25959.447339999999</v>
      </c>
    </row>
    <row r="309" spans="1:3" s="46" customFormat="1" ht="12.75" thickTop="1">
      <c r="A309" s="455" t="s">
        <v>281</v>
      </c>
      <c r="B309" s="59">
        <v>2.2449999999999998E-2</v>
      </c>
      <c r="C309" s="59">
        <v>2.2449999999999998E-2</v>
      </c>
    </row>
    <row r="310" spans="1:3" s="46" customFormat="1" ht="12">
      <c r="A310" s="434" t="s">
        <v>282</v>
      </c>
      <c r="B310" s="59">
        <v>0</v>
      </c>
      <c r="C310" s="59">
        <v>0</v>
      </c>
    </row>
    <row r="311" spans="1:3" s="46" customFormat="1" ht="12">
      <c r="A311" s="434" t="s">
        <v>283</v>
      </c>
      <c r="B311" s="59">
        <v>2.2449999999999998E-2</v>
      </c>
      <c r="C311" s="59">
        <v>2.2449999999999998E-2</v>
      </c>
    </row>
    <row r="312" spans="1:3" s="46" customFormat="1" ht="12">
      <c r="A312" s="455" t="s">
        <v>284</v>
      </c>
      <c r="B312" s="59">
        <v>0</v>
      </c>
      <c r="C312" s="59">
        <v>0</v>
      </c>
    </row>
    <row r="313" spans="1:3" s="46" customFormat="1" ht="12">
      <c r="A313" s="434" t="s">
        <v>285</v>
      </c>
      <c r="B313" s="59">
        <v>0</v>
      </c>
      <c r="C313" s="59">
        <v>0</v>
      </c>
    </row>
    <row r="314" spans="1:3" s="46" customFormat="1" ht="12.75" thickBot="1">
      <c r="A314" s="434" t="s">
        <v>286</v>
      </c>
      <c r="B314" s="59">
        <v>0</v>
      </c>
      <c r="C314" s="59">
        <v>0</v>
      </c>
    </row>
    <row r="315" spans="1:3" s="46" customFormat="1" ht="13.5" thickTop="1" thickBot="1">
      <c r="A315" s="420" t="s">
        <v>287</v>
      </c>
      <c r="B315" s="58">
        <v>25959.469789999999</v>
      </c>
      <c r="C315" s="58">
        <v>25959.469789999999</v>
      </c>
    </row>
    <row r="316" spans="1:3" s="46" customFormat="1" ht="13.5" thickTop="1" thickBot="1">
      <c r="A316" s="434" t="s">
        <v>288</v>
      </c>
      <c r="B316" s="59">
        <v>-14.698</v>
      </c>
      <c r="C316" s="59">
        <v>-14.698</v>
      </c>
    </row>
    <row r="317" spans="1:3" s="46" customFormat="1" ht="13.5" thickTop="1" thickBot="1">
      <c r="A317" s="422" t="s">
        <v>289</v>
      </c>
      <c r="B317" s="58">
        <v>25944.771789999999</v>
      </c>
      <c r="C317" s="58">
        <v>25944.771789999999</v>
      </c>
    </row>
    <row r="318" spans="1:3" s="46" customFormat="1" ht="13.5" thickTop="1" thickBot="1">
      <c r="A318" s="87" t="s">
        <v>290</v>
      </c>
      <c r="B318" s="59">
        <v>2037.8060399999999</v>
      </c>
      <c r="C318" s="59">
        <v>2037.8060399999999</v>
      </c>
    </row>
    <row r="319" spans="1:3" s="46" customFormat="1" ht="13.5" thickTop="1" thickBot="1">
      <c r="A319" s="420" t="s">
        <v>291</v>
      </c>
      <c r="B319" s="58">
        <v>27982.577829999998</v>
      </c>
      <c r="C319" s="58">
        <v>27982.577829999998</v>
      </c>
    </row>
    <row r="320" spans="1:3" s="46" customFormat="1" ht="13.5" thickTop="1" thickBot="1">
      <c r="A320" s="87" t="s">
        <v>292</v>
      </c>
      <c r="B320" s="59">
        <v>0</v>
      </c>
      <c r="C320" s="59">
        <v>0</v>
      </c>
    </row>
    <row r="321" spans="1:3" s="46" customFormat="1" ht="13.5" thickTop="1" thickBot="1">
      <c r="A321" s="422" t="s">
        <v>293</v>
      </c>
      <c r="B321" s="58">
        <v>27982.577829999998</v>
      </c>
      <c r="C321" s="58">
        <v>27982.577829999998</v>
      </c>
    </row>
    <row r="322" spans="1:3" s="46" customFormat="1" ht="13.5" thickTop="1" thickBot="1">
      <c r="A322" s="455" t="s">
        <v>294</v>
      </c>
      <c r="B322" s="59">
        <v>0</v>
      </c>
      <c r="C322" s="59">
        <v>0</v>
      </c>
    </row>
    <row r="323" spans="1:3" s="46" customFormat="1" ht="13.5" thickTop="1" thickBot="1">
      <c r="A323" s="422" t="s">
        <v>295</v>
      </c>
      <c r="B323" s="58">
        <v>27982.577829999998</v>
      </c>
      <c r="C323" s="58">
        <v>27982.577829999998</v>
      </c>
    </row>
    <row r="324" spans="1:3" s="46" customFormat="1" ht="16.5" thickTop="1">
      <c r="A324" s="67"/>
      <c r="B324" s="68"/>
      <c r="C324" s="68"/>
    </row>
    <row r="325" spans="1:3" s="46" customFormat="1" ht="12">
      <c r="A325" s="660"/>
      <c r="B325" s="661"/>
      <c r="C325" s="661"/>
    </row>
    <row r="326" spans="1:3">
      <c r="A326" s="66"/>
      <c r="B326" s="413"/>
      <c r="C326" s="413"/>
    </row>
    <row r="327" spans="1:3">
      <c r="A327" s="66"/>
      <c r="B327" s="413"/>
      <c r="C327" s="413"/>
    </row>
    <row r="328" spans="1:3">
      <c r="A328" s="66"/>
      <c r="B328" s="413"/>
      <c r="C328" s="413"/>
    </row>
    <row r="329" spans="1:3">
      <c r="A329" s="66"/>
      <c r="B329" s="413"/>
      <c r="C329" s="413"/>
    </row>
    <row r="330" spans="1:3">
      <c r="A330" s="66"/>
      <c r="B330" s="413"/>
      <c r="C330" s="413"/>
    </row>
    <row r="331" spans="1:3">
      <c r="A331" s="66"/>
      <c r="B331" s="413"/>
      <c r="C331" s="413"/>
    </row>
    <row r="332" spans="1:3">
      <c r="A332" s="66"/>
      <c r="B332" s="413"/>
      <c r="C332" s="413"/>
    </row>
    <row r="333" spans="1:3">
      <c r="A333" s="66"/>
      <c r="B333" s="413"/>
      <c r="C333" s="413"/>
    </row>
    <row r="334" spans="1:3">
      <c r="A334" s="66"/>
      <c r="B334" s="413"/>
      <c r="C334" s="413"/>
    </row>
    <row r="335" spans="1:3">
      <c r="A335" s="48"/>
      <c r="B335" s="413"/>
      <c r="C335" s="413"/>
    </row>
    <row r="336" spans="1:3">
      <c r="A336" s="48"/>
      <c r="B336" s="413"/>
      <c r="C336" s="413"/>
    </row>
    <row r="337" spans="1:3">
      <c r="A337" s="48"/>
      <c r="B337" s="413"/>
      <c r="C337" s="413"/>
    </row>
    <row r="338" spans="1:3">
      <c r="A338" s="48"/>
      <c r="B338" s="413"/>
      <c r="C338" s="413"/>
    </row>
    <row r="339" spans="1:3">
      <c r="A339" s="48"/>
      <c r="B339" s="413"/>
      <c r="C339" s="413"/>
    </row>
    <row r="340" spans="1:3">
      <c r="A340" s="48"/>
      <c r="B340" s="413"/>
      <c r="C340" s="413"/>
    </row>
    <row r="341" spans="1:3">
      <c r="A341" s="48"/>
      <c r="B341" s="413"/>
      <c r="C341" s="413"/>
    </row>
    <row r="342" spans="1:3">
      <c r="A342" s="48"/>
      <c r="B342" s="413"/>
      <c r="C342" s="413"/>
    </row>
    <row r="343" spans="1:3">
      <c r="A343" s="48"/>
      <c r="B343" s="413"/>
      <c r="C343" s="413"/>
    </row>
    <row r="344" spans="1:3" ht="15.75">
      <c r="A344" s="67"/>
      <c r="B344" s="413"/>
      <c r="C344" s="413"/>
    </row>
    <row r="345" spans="1:3" ht="15.75">
      <c r="A345" s="67"/>
      <c r="B345" s="413"/>
      <c r="C345" s="413"/>
    </row>
    <row r="346" spans="1:3" ht="15.75">
      <c r="A346" s="67"/>
      <c r="B346" s="413"/>
      <c r="C346" s="413"/>
    </row>
    <row r="347" spans="1:3" ht="15.75">
      <c r="A347" s="67"/>
      <c r="B347" s="413"/>
      <c r="C347" s="413"/>
    </row>
    <row r="348" spans="1:3" ht="15.75">
      <c r="A348" s="67"/>
      <c r="B348" s="413"/>
      <c r="C348" s="413"/>
    </row>
    <row r="349" spans="1:3" ht="15.75">
      <c r="A349" s="67"/>
      <c r="B349" s="413"/>
      <c r="C349" s="413"/>
    </row>
    <row r="350" spans="1:3" ht="15.75">
      <c r="A350" s="67"/>
      <c r="B350" s="413"/>
      <c r="C350" s="413"/>
    </row>
    <row r="351" spans="1:3" ht="15.75">
      <c r="A351" s="67"/>
      <c r="B351" s="413"/>
      <c r="C351" s="413"/>
    </row>
    <row r="352" spans="1:3" ht="15.75">
      <c r="A352" s="67"/>
      <c r="B352" s="413"/>
      <c r="C352" s="413"/>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row r="651" spans="1:1" ht="15.75">
      <c r="A651" s="67"/>
    </row>
    <row r="652" spans="1:1" ht="15.75">
      <c r="A652" s="67"/>
    </row>
    <row r="653" spans="1:1" ht="15.75">
      <c r="A653" s="67"/>
    </row>
    <row r="654" spans="1:1" ht="15.75">
      <c r="A654" s="67"/>
    </row>
    <row r="655" spans="1:1" ht="15.75">
      <c r="A655" s="67"/>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sqref="A1:C1"/>
    </sheetView>
  </sheetViews>
  <sheetFormatPr baseColWidth="10" defaultColWidth="9.140625" defaultRowHeight="15"/>
  <cols>
    <col min="1" max="1" width="75.85546875" style="69" customWidth="1"/>
    <col min="2" max="3" width="17" style="68" customWidth="1"/>
    <col min="4" max="4" width="2.85546875" style="136" customWidth="1"/>
    <col min="5" max="256" width="9.140625" style="689"/>
    <col min="257" max="257" width="93.28515625" style="689" customWidth="1"/>
    <col min="258" max="259" width="17" style="689" customWidth="1"/>
    <col min="260" max="260" width="2.85546875" style="689" customWidth="1"/>
    <col min="261" max="512" width="9.140625" style="689"/>
    <col min="513" max="513" width="93.28515625" style="689" customWidth="1"/>
    <col min="514" max="515" width="17" style="689" customWidth="1"/>
    <col min="516" max="516" width="2.85546875" style="689" customWidth="1"/>
    <col min="517" max="768" width="9.140625" style="689"/>
    <col min="769" max="769" width="93.28515625" style="689" customWidth="1"/>
    <col min="770" max="771" width="17" style="689" customWidth="1"/>
    <col min="772" max="772" width="2.85546875" style="689" customWidth="1"/>
    <col min="773" max="1024" width="9.140625" style="689"/>
    <col min="1025" max="1025" width="93.28515625" style="689" customWidth="1"/>
    <col min="1026" max="1027" width="17" style="689" customWidth="1"/>
    <col min="1028" max="1028" width="2.85546875" style="689" customWidth="1"/>
    <col min="1029" max="1280" width="9.140625" style="689"/>
    <col min="1281" max="1281" width="93.28515625" style="689" customWidth="1"/>
    <col min="1282" max="1283" width="17" style="689" customWidth="1"/>
    <col min="1284" max="1284" width="2.85546875" style="689" customWidth="1"/>
    <col min="1285" max="1536" width="9.140625" style="689"/>
    <col min="1537" max="1537" width="93.28515625" style="689" customWidth="1"/>
    <col min="1538" max="1539" width="17" style="689" customWidth="1"/>
    <col min="1540" max="1540" width="2.85546875" style="689" customWidth="1"/>
    <col min="1541" max="1792" width="9.140625" style="689"/>
    <col min="1793" max="1793" width="93.28515625" style="689" customWidth="1"/>
    <col min="1794" max="1795" width="17" style="689" customWidth="1"/>
    <col min="1796" max="1796" width="2.85546875" style="689" customWidth="1"/>
    <col min="1797" max="2048" width="9.140625" style="689"/>
    <col min="2049" max="2049" width="93.28515625" style="689" customWidth="1"/>
    <col min="2050" max="2051" width="17" style="689" customWidth="1"/>
    <col min="2052" max="2052" width="2.85546875" style="689" customWidth="1"/>
    <col min="2053" max="2304" width="9.140625" style="689"/>
    <col min="2305" max="2305" width="93.28515625" style="689" customWidth="1"/>
    <col min="2306" max="2307" width="17" style="689" customWidth="1"/>
    <col min="2308" max="2308" width="2.85546875" style="689" customWidth="1"/>
    <col min="2309" max="2560" width="9.140625" style="689"/>
    <col min="2561" max="2561" width="93.28515625" style="689" customWidth="1"/>
    <col min="2562" max="2563" width="17" style="689" customWidth="1"/>
    <col min="2564" max="2564" width="2.85546875" style="689" customWidth="1"/>
    <col min="2565" max="2816" width="9.140625" style="689"/>
    <col min="2817" max="2817" width="93.28515625" style="689" customWidth="1"/>
    <col min="2818" max="2819" width="17" style="689" customWidth="1"/>
    <col min="2820" max="2820" width="2.85546875" style="689" customWidth="1"/>
    <col min="2821" max="3072" width="9.140625" style="689"/>
    <col min="3073" max="3073" width="93.28515625" style="689" customWidth="1"/>
    <col min="3074" max="3075" width="17" style="689" customWidth="1"/>
    <col min="3076" max="3076" width="2.85546875" style="689" customWidth="1"/>
    <col min="3077" max="3328" width="9.140625" style="689"/>
    <col min="3329" max="3329" width="93.28515625" style="689" customWidth="1"/>
    <col min="3330" max="3331" width="17" style="689" customWidth="1"/>
    <col min="3332" max="3332" width="2.85546875" style="689" customWidth="1"/>
    <col min="3333" max="3584" width="9.140625" style="689"/>
    <col min="3585" max="3585" width="93.28515625" style="689" customWidth="1"/>
    <col min="3586" max="3587" width="17" style="689" customWidth="1"/>
    <col min="3588" max="3588" width="2.85546875" style="689" customWidth="1"/>
    <col min="3589" max="3840" width="9.140625" style="689"/>
    <col min="3841" max="3841" width="93.28515625" style="689" customWidth="1"/>
    <col min="3842" max="3843" width="17" style="689" customWidth="1"/>
    <col min="3844" max="3844" width="2.85546875" style="689" customWidth="1"/>
    <col min="3845" max="4096" width="9.140625" style="689"/>
    <col min="4097" max="4097" width="93.28515625" style="689" customWidth="1"/>
    <col min="4098" max="4099" width="17" style="689" customWidth="1"/>
    <col min="4100" max="4100" width="2.85546875" style="689" customWidth="1"/>
    <col min="4101" max="4352" width="9.140625" style="689"/>
    <col min="4353" max="4353" width="93.28515625" style="689" customWidth="1"/>
    <col min="4354" max="4355" width="17" style="689" customWidth="1"/>
    <col min="4356" max="4356" width="2.85546875" style="689" customWidth="1"/>
    <col min="4357" max="4608" width="9.140625" style="689"/>
    <col min="4609" max="4609" width="93.28515625" style="689" customWidth="1"/>
    <col min="4610" max="4611" width="17" style="689" customWidth="1"/>
    <col min="4612" max="4612" width="2.85546875" style="689" customWidth="1"/>
    <col min="4613" max="4864" width="9.140625" style="689"/>
    <col min="4865" max="4865" width="93.28515625" style="689" customWidth="1"/>
    <col min="4866" max="4867" width="17" style="689" customWidth="1"/>
    <col min="4868" max="4868" width="2.85546875" style="689" customWidth="1"/>
    <col min="4869" max="5120" width="9.140625" style="689"/>
    <col min="5121" max="5121" width="93.28515625" style="689" customWidth="1"/>
    <col min="5122" max="5123" width="17" style="689" customWidth="1"/>
    <col min="5124" max="5124" width="2.85546875" style="689" customWidth="1"/>
    <col min="5125" max="5376" width="9.140625" style="689"/>
    <col min="5377" max="5377" width="93.28515625" style="689" customWidth="1"/>
    <col min="5378" max="5379" width="17" style="689" customWidth="1"/>
    <col min="5380" max="5380" width="2.85546875" style="689" customWidth="1"/>
    <col min="5381" max="5632" width="9.140625" style="689"/>
    <col min="5633" max="5633" width="93.28515625" style="689" customWidth="1"/>
    <col min="5634" max="5635" width="17" style="689" customWidth="1"/>
    <col min="5636" max="5636" width="2.85546875" style="689" customWidth="1"/>
    <col min="5637" max="5888" width="9.140625" style="689"/>
    <col min="5889" max="5889" width="93.28515625" style="689" customWidth="1"/>
    <col min="5890" max="5891" width="17" style="689" customWidth="1"/>
    <col min="5892" max="5892" width="2.85546875" style="689" customWidth="1"/>
    <col min="5893" max="6144" width="9.140625" style="689"/>
    <col min="6145" max="6145" width="93.28515625" style="689" customWidth="1"/>
    <col min="6146" max="6147" width="17" style="689" customWidth="1"/>
    <col min="6148" max="6148" width="2.85546875" style="689" customWidth="1"/>
    <col min="6149" max="6400" width="9.140625" style="689"/>
    <col min="6401" max="6401" width="93.28515625" style="689" customWidth="1"/>
    <col min="6402" max="6403" width="17" style="689" customWidth="1"/>
    <col min="6404" max="6404" width="2.85546875" style="689" customWidth="1"/>
    <col min="6405" max="6656" width="9.140625" style="689"/>
    <col min="6657" max="6657" width="93.28515625" style="689" customWidth="1"/>
    <col min="6658" max="6659" width="17" style="689" customWidth="1"/>
    <col min="6660" max="6660" width="2.85546875" style="689" customWidth="1"/>
    <col min="6661" max="6912" width="9.140625" style="689"/>
    <col min="6913" max="6913" width="93.28515625" style="689" customWidth="1"/>
    <col min="6914" max="6915" width="17" style="689" customWidth="1"/>
    <col min="6916" max="6916" width="2.85546875" style="689" customWidth="1"/>
    <col min="6917" max="7168" width="9.140625" style="689"/>
    <col min="7169" max="7169" width="93.28515625" style="689" customWidth="1"/>
    <col min="7170" max="7171" width="17" style="689" customWidth="1"/>
    <col min="7172" max="7172" width="2.85546875" style="689" customWidth="1"/>
    <col min="7173" max="7424" width="9.140625" style="689"/>
    <col min="7425" max="7425" width="93.28515625" style="689" customWidth="1"/>
    <col min="7426" max="7427" width="17" style="689" customWidth="1"/>
    <col min="7428" max="7428" width="2.85546875" style="689" customWidth="1"/>
    <col min="7429" max="7680" width="9.140625" style="689"/>
    <col min="7681" max="7681" width="93.28515625" style="689" customWidth="1"/>
    <col min="7682" max="7683" width="17" style="689" customWidth="1"/>
    <col min="7684" max="7684" width="2.85546875" style="689" customWidth="1"/>
    <col min="7685" max="7936" width="9.140625" style="689"/>
    <col min="7937" max="7937" width="93.28515625" style="689" customWidth="1"/>
    <col min="7938" max="7939" width="17" style="689" customWidth="1"/>
    <col min="7940" max="7940" width="2.85546875" style="689" customWidth="1"/>
    <col min="7941" max="8192" width="9.140625" style="689"/>
    <col min="8193" max="8193" width="93.28515625" style="689" customWidth="1"/>
    <col min="8194" max="8195" width="17" style="689" customWidth="1"/>
    <col min="8196" max="8196" width="2.85546875" style="689" customWidth="1"/>
    <col min="8197" max="8448" width="9.140625" style="689"/>
    <col min="8449" max="8449" width="93.28515625" style="689" customWidth="1"/>
    <col min="8450" max="8451" width="17" style="689" customWidth="1"/>
    <col min="8452" max="8452" width="2.85546875" style="689" customWidth="1"/>
    <col min="8453" max="8704" width="9.140625" style="689"/>
    <col min="8705" max="8705" width="93.28515625" style="689" customWidth="1"/>
    <col min="8706" max="8707" width="17" style="689" customWidth="1"/>
    <col min="8708" max="8708" width="2.85546875" style="689" customWidth="1"/>
    <col min="8709" max="8960" width="9.140625" style="689"/>
    <col min="8961" max="8961" width="93.28515625" style="689" customWidth="1"/>
    <col min="8962" max="8963" width="17" style="689" customWidth="1"/>
    <col min="8964" max="8964" width="2.85546875" style="689" customWidth="1"/>
    <col min="8965" max="9216" width="9.140625" style="689"/>
    <col min="9217" max="9217" width="93.28515625" style="689" customWidth="1"/>
    <col min="9218" max="9219" width="17" style="689" customWidth="1"/>
    <col min="9220" max="9220" width="2.85546875" style="689" customWidth="1"/>
    <col min="9221" max="9472" width="9.140625" style="689"/>
    <col min="9473" max="9473" width="93.28515625" style="689" customWidth="1"/>
    <col min="9474" max="9475" width="17" style="689" customWidth="1"/>
    <col min="9476" max="9476" width="2.85546875" style="689" customWidth="1"/>
    <col min="9477" max="9728" width="9.140625" style="689"/>
    <col min="9729" max="9729" width="93.28515625" style="689" customWidth="1"/>
    <col min="9730" max="9731" width="17" style="689" customWidth="1"/>
    <col min="9732" max="9732" width="2.85546875" style="689" customWidth="1"/>
    <col min="9733" max="9984" width="9.140625" style="689"/>
    <col min="9985" max="9985" width="93.28515625" style="689" customWidth="1"/>
    <col min="9986" max="9987" width="17" style="689" customWidth="1"/>
    <col min="9988" max="9988" width="2.85546875" style="689" customWidth="1"/>
    <col min="9989" max="10240" width="9.140625" style="689"/>
    <col min="10241" max="10241" width="93.28515625" style="689" customWidth="1"/>
    <col min="10242" max="10243" width="17" style="689" customWidth="1"/>
    <col min="10244" max="10244" width="2.85546875" style="689" customWidth="1"/>
    <col min="10245" max="10496" width="9.140625" style="689"/>
    <col min="10497" max="10497" width="93.28515625" style="689" customWidth="1"/>
    <col min="10498" max="10499" width="17" style="689" customWidth="1"/>
    <col min="10500" max="10500" width="2.85546875" style="689" customWidth="1"/>
    <col min="10501" max="10752" width="9.140625" style="689"/>
    <col min="10753" max="10753" width="93.28515625" style="689" customWidth="1"/>
    <col min="10754" max="10755" width="17" style="689" customWidth="1"/>
    <col min="10756" max="10756" width="2.85546875" style="689" customWidth="1"/>
    <col min="10757" max="11008" width="9.140625" style="689"/>
    <col min="11009" max="11009" width="93.28515625" style="689" customWidth="1"/>
    <col min="11010" max="11011" width="17" style="689" customWidth="1"/>
    <col min="11012" max="11012" width="2.85546875" style="689" customWidth="1"/>
    <col min="11013" max="11264" width="9.140625" style="689"/>
    <col min="11265" max="11265" width="93.28515625" style="689" customWidth="1"/>
    <col min="11266" max="11267" width="17" style="689" customWidth="1"/>
    <col min="11268" max="11268" width="2.85546875" style="689" customWidth="1"/>
    <col min="11269" max="11520" width="9.140625" style="689"/>
    <col min="11521" max="11521" width="93.28515625" style="689" customWidth="1"/>
    <col min="11522" max="11523" width="17" style="689" customWidth="1"/>
    <col min="11524" max="11524" width="2.85546875" style="689" customWidth="1"/>
    <col min="11525" max="11776" width="9.140625" style="689"/>
    <col min="11777" max="11777" width="93.28515625" style="689" customWidth="1"/>
    <col min="11778" max="11779" width="17" style="689" customWidth="1"/>
    <col min="11780" max="11780" width="2.85546875" style="689" customWidth="1"/>
    <col min="11781" max="12032" width="9.140625" style="689"/>
    <col min="12033" max="12033" width="93.28515625" style="689" customWidth="1"/>
    <col min="12034" max="12035" width="17" style="689" customWidth="1"/>
    <col min="12036" max="12036" width="2.85546875" style="689" customWidth="1"/>
    <col min="12037" max="12288" width="9.140625" style="689"/>
    <col min="12289" max="12289" width="93.28515625" style="689" customWidth="1"/>
    <col min="12290" max="12291" width="17" style="689" customWidth="1"/>
    <col min="12292" max="12292" width="2.85546875" style="689" customWidth="1"/>
    <col min="12293" max="12544" width="9.140625" style="689"/>
    <col min="12545" max="12545" width="93.28515625" style="689" customWidth="1"/>
    <col min="12546" max="12547" width="17" style="689" customWidth="1"/>
    <col min="12548" max="12548" width="2.85546875" style="689" customWidth="1"/>
    <col min="12549" max="12800" width="9.140625" style="689"/>
    <col min="12801" max="12801" width="93.28515625" style="689" customWidth="1"/>
    <col min="12802" max="12803" width="17" style="689" customWidth="1"/>
    <col min="12804" max="12804" width="2.85546875" style="689" customWidth="1"/>
    <col min="12805" max="13056" width="9.140625" style="689"/>
    <col min="13057" max="13057" width="93.28515625" style="689" customWidth="1"/>
    <col min="13058" max="13059" width="17" style="689" customWidth="1"/>
    <col min="13060" max="13060" width="2.85546875" style="689" customWidth="1"/>
    <col min="13061" max="13312" width="9.140625" style="689"/>
    <col min="13313" max="13313" width="93.28515625" style="689" customWidth="1"/>
    <col min="13314" max="13315" width="17" style="689" customWidth="1"/>
    <col min="13316" max="13316" width="2.85546875" style="689" customWidth="1"/>
    <col min="13317" max="13568" width="9.140625" style="689"/>
    <col min="13569" max="13569" width="93.28515625" style="689" customWidth="1"/>
    <col min="13570" max="13571" width="17" style="689" customWidth="1"/>
    <col min="13572" max="13572" width="2.85546875" style="689" customWidth="1"/>
    <col min="13573" max="13824" width="9.140625" style="689"/>
    <col min="13825" max="13825" width="93.28515625" style="689" customWidth="1"/>
    <col min="13826" max="13827" width="17" style="689" customWidth="1"/>
    <col min="13828" max="13828" width="2.85546875" style="689" customWidth="1"/>
    <col min="13829" max="14080" width="9.140625" style="689"/>
    <col min="14081" max="14081" width="93.28515625" style="689" customWidth="1"/>
    <col min="14082" max="14083" width="17" style="689" customWidth="1"/>
    <col min="14084" max="14084" width="2.85546875" style="689" customWidth="1"/>
    <col min="14085" max="14336" width="9.140625" style="689"/>
    <col min="14337" max="14337" width="93.28515625" style="689" customWidth="1"/>
    <col min="14338" max="14339" width="17" style="689" customWidth="1"/>
    <col min="14340" max="14340" width="2.85546875" style="689" customWidth="1"/>
    <col min="14341" max="14592" width="9.140625" style="689"/>
    <col min="14593" max="14593" width="93.28515625" style="689" customWidth="1"/>
    <col min="14594" max="14595" width="17" style="689" customWidth="1"/>
    <col min="14596" max="14596" width="2.85546875" style="689" customWidth="1"/>
    <col min="14597" max="14848" width="9.140625" style="689"/>
    <col min="14849" max="14849" width="93.28515625" style="689" customWidth="1"/>
    <col min="14850" max="14851" width="17" style="689" customWidth="1"/>
    <col min="14852" max="14852" width="2.85546875" style="689" customWidth="1"/>
    <col min="14853" max="15104" width="9.140625" style="689"/>
    <col min="15105" max="15105" width="93.28515625" style="689" customWidth="1"/>
    <col min="15106" max="15107" width="17" style="689" customWidth="1"/>
    <col min="15108" max="15108" width="2.85546875" style="689" customWidth="1"/>
    <col min="15109" max="15360" width="9.140625" style="689"/>
    <col min="15361" max="15361" width="93.28515625" style="689" customWidth="1"/>
    <col min="15362" max="15363" width="17" style="689" customWidth="1"/>
    <col min="15364" max="15364" width="2.85546875" style="689" customWidth="1"/>
    <col min="15365" max="15616" width="9.140625" style="689"/>
    <col min="15617" max="15617" width="93.28515625" style="689" customWidth="1"/>
    <col min="15618" max="15619" width="17" style="689" customWidth="1"/>
    <col min="15620" max="15620" width="2.85546875" style="689" customWidth="1"/>
    <col min="15621" max="15872" width="9.140625" style="689"/>
    <col min="15873" max="15873" width="93.28515625" style="689" customWidth="1"/>
    <col min="15874" max="15875" width="17" style="689" customWidth="1"/>
    <col min="15876" max="15876" width="2.85546875" style="689" customWidth="1"/>
    <col min="15877" max="16128" width="9.140625" style="689"/>
    <col min="16129" max="16129" width="93.28515625" style="689" customWidth="1"/>
    <col min="16130" max="16131" width="17" style="689" customWidth="1"/>
    <col min="16132" max="16132" width="2.85546875" style="689" customWidth="1"/>
    <col min="16133" max="16384" width="9.140625" style="689"/>
  </cols>
  <sheetData>
    <row r="1" spans="1:203" s="72" customFormat="1" ht="17.25" customHeight="1">
      <c r="A1" s="1251"/>
      <c r="B1" s="1231"/>
      <c r="C1" s="1231"/>
    </row>
    <row r="2" spans="1:203" s="62" customFormat="1" ht="27" customHeight="1">
      <c r="A2" s="1212" t="s">
        <v>1458</v>
      </c>
      <c r="B2" s="1212"/>
      <c r="C2" s="1212"/>
    </row>
    <row r="3" spans="1:203" s="62" customFormat="1" ht="27.75" customHeight="1">
      <c r="A3" s="1212" t="s">
        <v>1461</v>
      </c>
      <c r="B3" s="1212"/>
      <c r="C3" s="1212"/>
    </row>
    <row r="4" spans="1:203" s="77" customFormat="1" ht="28.5" customHeight="1">
      <c r="A4" s="1220" t="s">
        <v>1494</v>
      </c>
      <c r="B4" s="1220"/>
      <c r="C4" s="1220"/>
    </row>
    <row r="5" spans="1:203" s="62" customFormat="1" ht="9" customHeight="1">
      <c r="A5" s="1212"/>
      <c r="B5" s="1212"/>
      <c r="C5" s="1212"/>
    </row>
    <row r="6" spans="1:203" ht="6.75" customHeight="1">
      <c r="A6" s="230"/>
      <c r="B6" s="1002"/>
      <c r="C6" s="1002"/>
      <c r="D6" s="689"/>
    </row>
    <row r="7" spans="1:203" ht="5.25" customHeight="1" thickBot="1">
      <c r="A7" s="230"/>
      <c r="B7" s="882"/>
      <c r="C7" s="882"/>
      <c r="D7" s="689"/>
    </row>
    <row r="8" spans="1:203" ht="28.5" customHeight="1" thickTop="1" thickBot="1">
      <c r="A8" s="346"/>
      <c r="B8" s="919" t="s">
        <v>972</v>
      </c>
      <c r="C8" s="1129" t="s">
        <v>309</v>
      </c>
      <c r="D8" s="689"/>
    </row>
    <row r="9" spans="1:203" ht="12" customHeight="1" thickTop="1" thickBot="1">
      <c r="A9" s="347"/>
      <c r="B9" s="921"/>
      <c r="C9" s="922"/>
      <c r="D9" s="689"/>
    </row>
    <row r="10" spans="1:203" ht="18" customHeight="1" thickTop="1" thickBot="1">
      <c r="A10" s="78" t="s">
        <v>310</v>
      </c>
      <c r="B10" s="923"/>
      <c r="C10" s="920"/>
      <c r="D10" s="689"/>
    </row>
    <row r="11" spans="1:203" ht="18" customHeight="1" thickTop="1">
      <c r="A11" s="347" t="s">
        <v>311</v>
      </c>
      <c r="B11" s="368" t="s">
        <v>1757</v>
      </c>
      <c r="C11" s="368">
        <v>0</v>
      </c>
      <c r="D11" s="79"/>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row>
    <row r="12" spans="1:203" ht="20.25" customHeight="1">
      <c r="A12" s="347" t="s">
        <v>312</v>
      </c>
      <c r="B12" s="368" t="s">
        <v>1758</v>
      </c>
      <c r="C12" s="368">
        <v>0</v>
      </c>
      <c r="D12" s="689"/>
    </row>
    <row r="13" spans="1:203" ht="12" customHeight="1" thickBot="1">
      <c r="A13" s="347"/>
      <c r="B13" s="368"/>
      <c r="C13" s="368"/>
      <c r="D13" s="689"/>
    </row>
    <row r="14" spans="1:203" ht="15" customHeight="1" thickTop="1" thickBot="1">
      <c r="A14" s="78" t="s">
        <v>313</v>
      </c>
      <c r="B14" s="369"/>
      <c r="C14" s="369"/>
      <c r="D14" s="689"/>
    </row>
    <row r="15" spans="1:203" ht="20.25" customHeight="1" thickTop="1">
      <c r="A15" s="348" t="s">
        <v>314</v>
      </c>
      <c r="B15" s="368" t="s">
        <v>1759</v>
      </c>
      <c r="C15" s="368">
        <v>0</v>
      </c>
      <c r="D15" s="689"/>
    </row>
    <row r="16" spans="1:203" ht="18" customHeight="1">
      <c r="A16" s="348" t="s">
        <v>315</v>
      </c>
      <c r="B16" s="368" t="s">
        <v>1759</v>
      </c>
      <c r="C16" s="368">
        <v>0</v>
      </c>
      <c r="D16" s="689"/>
    </row>
    <row r="17" spans="1:3" s="689" customFormat="1" ht="20.25" customHeight="1">
      <c r="A17" s="347" t="s">
        <v>316</v>
      </c>
      <c r="B17" s="368" t="s">
        <v>1760</v>
      </c>
      <c r="C17" s="368">
        <v>0</v>
      </c>
    </row>
    <row r="18" spans="1:3" s="689" customFormat="1" ht="20.25" customHeight="1">
      <c r="A18" s="348" t="s">
        <v>317</v>
      </c>
      <c r="B18" s="368">
        <v>0</v>
      </c>
      <c r="C18" s="368">
        <v>0</v>
      </c>
    </row>
    <row r="19" spans="1:3" s="689" customFormat="1" ht="12" customHeight="1" thickBot="1">
      <c r="A19" s="348"/>
      <c r="B19" s="368"/>
      <c r="C19" s="368"/>
    </row>
    <row r="20" spans="1:3" s="689" customFormat="1" ht="16.5" customHeight="1" thickTop="1" thickBot="1">
      <c r="A20" s="80" t="s">
        <v>318</v>
      </c>
      <c r="B20" s="369"/>
      <c r="C20" s="369"/>
    </row>
    <row r="21" spans="1:3" s="689" customFormat="1" ht="20.25" customHeight="1" thickTop="1">
      <c r="A21" s="348" t="s">
        <v>319</v>
      </c>
      <c r="B21" s="368">
        <v>1</v>
      </c>
      <c r="C21" s="368">
        <v>1</v>
      </c>
    </row>
    <row r="22" spans="1:3" s="689" customFormat="1" ht="20.25" customHeight="1">
      <c r="A22" s="348" t="s">
        <v>320</v>
      </c>
      <c r="B22" s="368">
        <v>0</v>
      </c>
      <c r="C22" s="368">
        <v>0</v>
      </c>
    </row>
    <row r="23" spans="1:3" s="689" customFormat="1" ht="18" customHeight="1">
      <c r="A23" s="348" t="s">
        <v>321</v>
      </c>
      <c r="B23" s="360">
        <v>0</v>
      </c>
      <c r="C23" s="368">
        <v>0</v>
      </c>
    </row>
    <row r="24" spans="1:3" s="689" customFormat="1" ht="12" customHeight="1" thickBot="1">
      <c r="A24" s="348"/>
      <c r="B24" s="360"/>
      <c r="C24" s="368"/>
    </row>
    <row r="25" spans="1:3" s="689" customFormat="1" ht="17.25" customHeight="1" thickTop="1" thickBot="1">
      <c r="A25" s="81" t="s">
        <v>322</v>
      </c>
      <c r="B25" s="370"/>
      <c r="C25" s="369"/>
    </row>
    <row r="26" spans="1:3" s="689" customFormat="1" ht="20.25" customHeight="1" thickTop="1">
      <c r="A26" s="347" t="s">
        <v>323</v>
      </c>
      <c r="B26" s="368" t="s">
        <v>1761</v>
      </c>
      <c r="C26" s="368">
        <v>0</v>
      </c>
    </row>
    <row r="27" spans="1:3" s="689" customFormat="1" ht="20.25" customHeight="1">
      <c r="A27" s="347" t="s">
        <v>324</v>
      </c>
      <c r="B27" s="368" t="s">
        <v>1762</v>
      </c>
      <c r="C27" s="368">
        <v>0</v>
      </c>
    </row>
    <row r="28" spans="1:3" s="689" customFormat="1" ht="20.25" customHeight="1">
      <c r="A28" s="348" t="s">
        <v>325</v>
      </c>
      <c r="B28" s="368" t="s">
        <v>1763</v>
      </c>
      <c r="C28" s="368">
        <v>0</v>
      </c>
    </row>
    <row r="29" spans="1:3" s="689" customFormat="1" ht="18" customHeight="1">
      <c r="A29" s="348" t="s">
        <v>326</v>
      </c>
      <c r="B29" s="368" t="s">
        <v>1762</v>
      </c>
      <c r="C29" s="368">
        <v>0</v>
      </c>
    </row>
    <row r="30" spans="1:3" s="689" customFormat="1" ht="20.25" customHeight="1">
      <c r="A30" s="348" t="s">
        <v>327</v>
      </c>
      <c r="B30" s="368" t="s">
        <v>1764</v>
      </c>
      <c r="C30" s="368">
        <v>0</v>
      </c>
    </row>
    <row r="31" spans="1:3" s="689" customFormat="1" ht="20.25" customHeight="1">
      <c r="A31" s="348" t="s">
        <v>328</v>
      </c>
      <c r="B31" s="368" t="s">
        <v>1765</v>
      </c>
      <c r="C31" s="368">
        <v>0</v>
      </c>
    </row>
    <row r="32" spans="1:3" s="689" customFormat="1" ht="20.25" customHeight="1">
      <c r="A32" s="348" t="s">
        <v>329</v>
      </c>
      <c r="B32" s="368" t="s">
        <v>1766</v>
      </c>
      <c r="C32" s="368">
        <v>0</v>
      </c>
    </row>
    <row r="33" spans="1:3" s="689" customFormat="1" ht="20.25" customHeight="1">
      <c r="A33" s="348" t="s">
        <v>330</v>
      </c>
      <c r="B33" s="368" t="s">
        <v>1767</v>
      </c>
      <c r="C33" s="368">
        <v>0</v>
      </c>
    </row>
    <row r="34" spans="1:3" s="689" customFormat="1" ht="20.25" customHeight="1">
      <c r="A34" s="348" t="s">
        <v>331</v>
      </c>
      <c r="B34" s="368" t="s">
        <v>1768</v>
      </c>
      <c r="C34" s="368">
        <v>0</v>
      </c>
    </row>
    <row r="35" spans="1:3" s="689" customFormat="1" ht="20.25" customHeight="1">
      <c r="A35" s="348" t="s">
        <v>332</v>
      </c>
      <c r="B35" s="368" t="s">
        <v>1689</v>
      </c>
      <c r="C35" s="368">
        <v>0</v>
      </c>
    </row>
    <row r="36" spans="1:3" s="689" customFormat="1" ht="20.25" customHeight="1">
      <c r="A36" s="348" t="s">
        <v>333</v>
      </c>
      <c r="B36" s="368">
        <v>0</v>
      </c>
      <c r="C36" s="368">
        <v>0</v>
      </c>
    </row>
    <row r="37" spans="1:3" s="689" customFormat="1" ht="20.25" customHeight="1">
      <c r="A37" s="348" t="s">
        <v>334</v>
      </c>
      <c r="B37" s="368" t="s">
        <v>1762</v>
      </c>
      <c r="C37" s="368">
        <v>0</v>
      </c>
    </row>
    <row r="38" spans="1:3" s="689" customFormat="1" ht="20.25" customHeight="1">
      <c r="A38" s="348" t="s">
        <v>335</v>
      </c>
      <c r="B38" s="368" t="s">
        <v>1666</v>
      </c>
      <c r="C38" s="368">
        <v>0</v>
      </c>
    </row>
    <row r="39" spans="1:3" s="689" customFormat="1" ht="12" customHeight="1" thickBot="1">
      <c r="A39" s="348"/>
      <c r="B39" s="368"/>
      <c r="C39" s="368"/>
    </row>
    <row r="40" spans="1:3" s="689" customFormat="1" ht="17.25" customHeight="1" thickTop="1" thickBot="1">
      <c r="A40" s="81" t="s">
        <v>336</v>
      </c>
      <c r="B40" s="369"/>
      <c r="C40" s="369"/>
    </row>
    <row r="41" spans="1:3" s="689" customFormat="1" ht="20.25" customHeight="1" thickTop="1">
      <c r="A41" s="348" t="s">
        <v>337</v>
      </c>
      <c r="B41" s="368">
        <v>0</v>
      </c>
      <c r="C41" s="368">
        <v>0</v>
      </c>
    </row>
    <row r="42" spans="1:3" s="689" customFormat="1" ht="20.25" customHeight="1">
      <c r="A42" s="348" t="s">
        <v>338</v>
      </c>
      <c r="B42" s="368">
        <v>0</v>
      </c>
      <c r="C42" s="368">
        <v>0</v>
      </c>
    </row>
    <row r="43" spans="1:3" s="689" customFormat="1" ht="20.25" customHeight="1">
      <c r="A43" s="348" t="s">
        <v>339</v>
      </c>
      <c r="B43" s="368" t="s">
        <v>1769</v>
      </c>
      <c r="C43" s="368">
        <v>0</v>
      </c>
    </row>
    <row r="44" spans="1:3" s="689" customFormat="1" ht="20.25" customHeight="1">
      <c r="A44" s="348" t="s">
        <v>340</v>
      </c>
      <c r="B44" s="368" t="s">
        <v>1770</v>
      </c>
      <c r="C44" s="368">
        <v>0</v>
      </c>
    </row>
    <row r="45" spans="1:3" s="689" customFormat="1" ht="12" customHeight="1" thickBot="1">
      <c r="A45" s="348"/>
      <c r="B45" s="368"/>
      <c r="C45" s="368"/>
    </row>
    <row r="46" spans="1:3" s="689" customFormat="1" ht="17.25" customHeight="1" thickTop="1" thickBot="1">
      <c r="A46" s="81" t="s">
        <v>341</v>
      </c>
      <c r="B46" s="369"/>
      <c r="C46" s="369"/>
    </row>
    <row r="47" spans="1:3" s="689" customFormat="1" ht="20.25" customHeight="1" thickTop="1">
      <c r="A47" s="347" t="s">
        <v>342</v>
      </c>
      <c r="B47" s="368" t="s">
        <v>1771</v>
      </c>
      <c r="C47" s="368">
        <v>0</v>
      </c>
    </row>
    <row r="48" spans="1:3" s="689" customFormat="1" ht="18" customHeight="1">
      <c r="A48" s="348" t="s">
        <v>343</v>
      </c>
      <c r="B48" s="368" t="s">
        <v>1771</v>
      </c>
      <c r="C48" s="368">
        <v>0</v>
      </c>
    </row>
    <row r="49" spans="1:3" s="689" customFormat="1" ht="20.25" customHeight="1">
      <c r="A49" s="348" t="s">
        <v>344</v>
      </c>
      <c r="B49" s="368" t="s">
        <v>1772</v>
      </c>
      <c r="C49" s="368">
        <v>0</v>
      </c>
    </row>
    <row r="50" spans="1:3" s="689" customFormat="1" ht="20.25" customHeight="1">
      <c r="A50" s="348" t="s">
        <v>345</v>
      </c>
      <c r="B50" s="368" t="s">
        <v>1768</v>
      </c>
      <c r="C50" s="368">
        <v>0</v>
      </c>
    </row>
    <row r="51" spans="1:3" s="689" customFormat="1" ht="18" customHeight="1">
      <c r="A51" s="348" t="s">
        <v>346</v>
      </c>
      <c r="B51" s="368" t="s">
        <v>1773</v>
      </c>
      <c r="C51" s="368">
        <v>0</v>
      </c>
    </row>
    <row r="52" spans="1:3" s="689" customFormat="1" ht="18" customHeight="1">
      <c r="A52" s="348" t="s">
        <v>347</v>
      </c>
      <c r="B52" s="368" t="s">
        <v>1774</v>
      </c>
      <c r="C52" s="368">
        <v>0</v>
      </c>
    </row>
    <row r="53" spans="1:3" s="689" customFormat="1" ht="12" customHeight="1" thickBot="1">
      <c r="A53" s="348"/>
      <c r="B53" s="368"/>
      <c r="C53" s="368"/>
    </row>
    <row r="54" spans="1:3" s="689" customFormat="1" ht="17.25" customHeight="1" thickTop="1" thickBot="1">
      <c r="A54" s="81" t="s">
        <v>348</v>
      </c>
      <c r="B54" s="369"/>
      <c r="C54" s="369"/>
    </row>
    <row r="55" spans="1:3" s="689" customFormat="1" ht="18" customHeight="1" thickTop="1">
      <c r="A55" s="348" t="s">
        <v>349</v>
      </c>
      <c r="B55" s="368" t="s">
        <v>1775</v>
      </c>
      <c r="C55" s="368">
        <v>0</v>
      </c>
    </row>
    <row r="56" spans="1:3" s="689" customFormat="1" ht="18" customHeight="1">
      <c r="A56" s="348" t="s">
        <v>350</v>
      </c>
      <c r="B56" s="368" t="s">
        <v>1776</v>
      </c>
      <c r="C56" s="368">
        <v>0</v>
      </c>
    </row>
    <row r="57" spans="1:3" s="689" customFormat="1" ht="18" customHeight="1">
      <c r="A57" s="348" t="s">
        <v>351</v>
      </c>
      <c r="B57" s="368" t="s">
        <v>1777</v>
      </c>
      <c r="C57" s="368">
        <v>0</v>
      </c>
    </row>
    <row r="58" spans="1:3" s="689" customFormat="1" ht="18" customHeight="1">
      <c r="A58" s="348" t="s">
        <v>352</v>
      </c>
      <c r="B58" s="368" t="s">
        <v>1778</v>
      </c>
      <c r="C58" s="368">
        <v>0</v>
      </c>
    </row>
    <row r="59" spans="1:3" s="689" customFormat="1" ht="9.75" customHeight="1" thickBot="1">
      <c r="A59" s="349"/>
      <c r="B59" s="886"/>
      <c r="C59" s="886"/>
    </row>
    <row r="60" spans="1:3" s="48" customFormat="1" ht="12" customHeight="1" thickTop="1">
      <c r="A60" s="82" t="s">
        <v>353</v>
      </c>
      <c r="B60" s="83"/>
      <c r="C60" s="887"/>
    </row>
    <row r="61" spans="1:3" s="48" customFormat="1" ht="45.75" customHeight="1">
      <c r="A61" s="1221" t="s">
        <v>354</v>
      </c>
      <c r="B61" s="1222"/>
      <c r="C61" s="1222"/>
    </row>
    <row r="62" spans="1:3" s="48" customFormat="1" ht="35.25" customHeight="1">
      <c r="A62" s="1221" t="s">
        <v>355</v>
      </c>
      <c r="B62" s="1222"/>
      <c r="C62" s="1222"/>
    </row>
    <row r="63" spans="1:3" s="48" customFormat="1" ht="11.25">
      <c r="A63" s="84" t="s">
        <v>849</v>
      </c>
      <c r="B63" s="888"/>
      <c r="C63" s="889"/>
    </row>
    <row r="64" spans="1:3" s="689" customFormat="1" ht="15.75" thickBot="1">
      <c r="A64" s="48"/>
      <c r="B64" s="890"/>
      <c r="C64" s="858"/>
    </row>
    <row r="65" spans="1:3" s="135" customFormat="1" ht="18" customHeight="1" thickTop="1" thickBot="1">
      <c r="A65" s="417"/>
      <c r="B65" s="560" t="s">
        <v>972</v>
      </c>
      <c r="C65" s="1127" t="s">
        <v>309</v>
      </c>
    </row>
    <row r="66" spans="1:3" s="135" customFormat="1" ht="18" customHeight="1" thickTop="1" thickBot="1">
      <c r="A66" s="81" t="s">
        <v>356</v>
      </c>
      <c r="B66" s="562"/>
      <c r="C66" s="563"/>
    </row>
    <row r="67" spans="1:3" s="135" customFormat="1" ht="18" customHeight="1" thickTop="1">
      <c r="A67" s="348" t="s">
        <v>357</v>
      </c>
      <c r="B67" s="368" t="s">
        <v>1779</v>
      </c>
      <c r="C67" s="368" t="s">
        <v>1779</v>
      </c>
    </row>
    <row r="68" spans="1:3" s="135" customFormat="1" ht="18" customHeight="1">
      <c r="A68" s="348" t="s">
        <v>358</v>
      </c>
      <c r="B68" s="368" t="s">
        <v>1780</v>
      </c>
      <c r="C68" s="368" t="s">
        <v>1780</v>
      </c>
    </row>
    <row r="69" spans="1:3" s="135" customFormat="1" ht="18" customHeight="1">
      <c r="A69" s="348" t="s">
        <v>359</v>
      </c>
      <c r="B69" s="368" t="s">
        <v>1781</v>
      </c>
      <c r="C69" s="368" t="s">
        <v>1781</v>
      </c>
    </row>
    <row r="70" spans="1:3" s="135" customFormat="1" ht="18" customHeight="1">
      <c r="A70" s="348" t="s">
        <v>360</v>
      </c>
      <c r="B70" s="368" t="s">
        <v>1782</v>
      </c>
      <c r="C70" s="368" t="s">
        <v>1782</v>
      </c>
    </row>
    <row r="71" spans="1:3" s="135" customFormat="1" ht="18" customHeight="1">
      <c r="A71" s="348" t="s">
        <v>361</v>
      </c>
      <c r="B71" s="368" t="s">
        <v>1783</v>
      </c>
      <c r="C71" s="368" t="s">
        <v>1783</v>
      </c>
    </row>
    <row r="72" spans="1:3" s="135" customFormat="1" ht="18" customHeight="1">
      <c r="A72" s="348" t="s">
        <v>362</v>
      </c>
      <c r="B72" s="368" t="s">
        <v>1783</v>
      </c>
      <c r="C72" s="368" t="s">
        <v>1783</v>
      </c>
    </row>
    <row r="73" spans="1:3" s="135" customFormat="1" ht="18" customHeight="1" thickBot="1">
      <c r="A73" s="348" t="s">
        <v>363</v>
      </c>
      <c r="B73" s="368" t="s">
        <v>1784</v>
      </c>
      <c r="C73" s="368" t="s">
        <v>1784</v>
      </c>
    </row>
    <row r="74" spans="1:3" s="135" customFormat="1" ht="18" customHeight="1" thickTop="1" thickBot="1">
      <c r="A74" s="81" t="s">
        <v>364</v>
      </c>
      <c r="B74" s="562"/>
      <c r="C74" s="563"/>
    </row>
    <row r="75" spans="1:3" s="135" customFormat="1" ht="18" customHeight="1" thickTop="1">
      <c r="A75" s="348" t="s">
        <v>365</v>
      </c>
      <c r="B75" s="368" t="s">
        <v>1548</v>
      </c>
      <c r="C75" s="368" t="s">
        <v>1548</v>
      </c>
    </row>
    <row r="76" spans="1:3" s="135" customFormat="1" ht="18" customHeight="1">
      <c r="A76" s="348" t="s">
        <v>366</v>
      </c>
      <c r="B76" s="368" t="s">
        <v>1785</v>
      </c>
      <c r="C76" s="368" t="s">
        <v>1785</v>
      </c>
    </row>
    <row r="77" spans="1:3" s="135" customFormat="1" ht="18" customHeight="1">
      <c r="A77" s="348" t="s">
        <v>367</v>
      </c>
      <c r="B77" s="368" t="s">
        <v>1584</v>
      </c>
      <c r="C77" s="368" t="s">
        <v>1584</v>
      </c>
    </row>
    <row r="78" spans="1:3" s="135" customFormat="1" ht="18" customHeight="1">
      <c r="A78" s="348" t="s">
        <v>368</v>
      </c>
      <c r="B78" s="368">
        <v>0</v>
      </c>
      <c r="C78" s="368">
        <v>0</v>
      </c>
    </row>
    <row r="79" spans="1:3" s="135" customFormat="1" ht="18" customHeight="1">
      <c r="A79" s="348" t="s">
        <v>369</v>
      </c>
      <c r="B79" s="368" t="s">
        <v>1786</v>
      </c>
      <c r="C79" s="368" t="s">
        <v>1786</v>
      </c>
    </row>
    <row r="80" spans="1:3" s="135" customFormat="1" ht="18" customHeight="1">
      <c r="A80" s="348" t="s">
        <v>370</v>
      </c>
      <c r="B80" s="368" t="s">
        <v>1787</v>
      </c>
      <c r="C80" s="368" t="s">
        <v>1787</v>
      </c>
    </row>
    <row r="81" spans="1:3" s="135" customFormat="1" ht="18" customHeight="1">
      <c r="A81" s="348" t="s">
        <v>371</v>
      </c>
      <c r="B81" s="368" t="s">
        <v>1788</v>
      </c>
      <c r="C81" s="368" t="s">
        <v>1788</v>
      </c>
    </row>
    <row r="82" spans="1:3" s="135" customFormat="1" ht="18" customHeight="1">
      <c r="A82" s="348" t="s">
        <v>372</v>
      </c>
      <c r="B82" s="368" t="s">
        <v>1789</v>
      </c>
      <c r="C82" s="368" t="s">
        <v>1789</v>
      </c>
    </row>
    <row r="83" spans="1:3" s="135" customFormat="1" ht="18" customHeight="1" thickBot="1">
      <c r="A83" s="348" t="s">
        <v>373</v>
      </c>
      <c r="B83" s="368" t="s">
        <v>1790</v>
      </c>
      <c r="C83" s="368" t="s">
        <v>1790</v>
      </c>
    </row>
    <row r="84" spans="1:3" s="135" customFormat="1" ht="18" customHeight="1" thickTop="1" thickBot="1">
      <c r="A84" s="81" t="s">
        <v>374</v>
      </c>
      <c r="B84" s="562"/>
      <c r="C84" s="563"/>
    </row>
    <row r="85" spans="1:3" s="135" customFormat="1" ht="18" customHeight="1" thickTop="1">
      <c r="A85" s="348" t="s">
        <v>375</v>
      </c>
      <c r="B85" s="368" t="s">
        <v>1708</v>
      </c>
      <c r="C85" s="368" t="s">
        <v>1708</v>
      </c>
    </row>
    <row r="86" spans="1:3" s="135" customFormat="1" ht="18" customHeight="1">
      <c r="A86" s="348" t="s">
        <v>376</v>
      </c>
      <c r="B86" s="368">
        <v>0</v>
      </c>
      <c r="C86" s="368">
        <v>0</v>
      </c>
    </row>
    <row r="87" spans="1:3" s="135" customFormat="1" ht="18" customHeight="1">
      <c r="A87" s="348" t="s">
        <v>377</v>
      </c>
      <c r="B87" s="368" t="s">
        <v>1781</v>
      </c>
      <c r="C87" s="368" t="s">
        <v>1781</v>
      </c>
    </row>
    <row r="88" spans="1:3" s="135" customFormat="1" ht="18" customHeight="1">
      <c r="A88" s="348" t="s">
        <v>378</v>
      </c>
      <c r="B88" s="368">
        <v>0</v>
      </c>
      <c r="C88" s="368">
        <v>0</v>
      </c>
    </row>
    <row r="89" spans="1:3" s="135" customFormat="1" ht="18" customHeight="1">
      <c r="A89" s="348" t="s">
        <v>379</v>
      </c>
      <c r="B89" s="368">
        <v>0</v>
      </c>
      <c r="C89" s="368">
        <v>0</v>
      </c>
    </row>
    <row r="90" spans="1:3" s="135" customFormat="1" ht="18" customHeight="1">
      <c r="A90" s="348" t="s">
        <v>380</v>
      </c>
      <c r="B90" s="368">
        <v>0</v>
      </c>
      <c r="C90" s="368">
        <v>0</v>
      </c>
    </row>
    <row r="91" spans="1:3" s="135" customFormat="1" ht="18" customHeight="1">
      <c r="A91" s="348" t="s">
        <v>381</v>
      </c>
      <c r="B91" s="368">
        <v>0</v>
      </c>
      <c r="C91" s="368">
        <v>0</v>
      </c>
    </row>
    <row r="92" spans="1:3" s="135" customFormat="1" ht="18" customHeight="1">
      <c r="A92" s="348" t="s">
        <v>382</v>
      </c>
      <c r="B92" s="368">
        <v>0</v>
      </c>
      <c r="C92" s="368">
        <v>0</v>
      </c>
    </row>
    <row r="93" spans="1:3" s="135" customFormat="1" ht="18" customHeight="1">
      <c r="A93" s="348" t="s">
        <v>383</v>
      </c>
      <c r="B93" s="368">
        <v>0</v>
      </c>
      <c r="C93" s="368">
        <v>0</v>
      </c>
    </row>
    <row r="94" spans="1:3" s="135" customFormat="1" ht="18" customHeight="1">
      <c r="A94" s="348" t="s">
        <v>384</v>
      </c>
      <c r="B94" s="368" t="s">
        <v>1791</v>
      </c>
      <c r="C94" s="368" t="s">
        <v>1791</v>
      </c>
    </row>
    <row r="95" spans="1:3" s="135" customFormat="1" ht="18" customHeight="1">
      <c r="A95" s="348" t="s">
        <v>385</v>
      </c>
      <c r="B95" s="368">
        <v>0</v>
      </c>
      <c r="C95" s="368">
        <v>0</v>
      </c>
    </row>
    <row r="96" spans="1:3" s="135" customFormat="1" ht="18" customHeight="1" thickBot="1">
      <c r="A96" s="348" t="s">
        <v>386</v>
      </c>
      <c r="B96" s="368">
        <v>0</v>
      </c>
      <c r="C96" s="368">
        <v>0</v>
      </c>
    </row>
    <row r="97" spans="1:3" s="135" customFormat="1" ht="18" customHeight="1" thickTop="1" thickBot="1">
      <c r="A97" s="85" t="s">
        <v>387</v>
      </c>
      <c r="B97" s="560"/>
      <c r="C97" s="561"/>
    </row>
    <row r="98" spans="1:3" s="135" customFormat="1" ht="18" customHeight="1" thickTop="1" thickBot="1">
      <c r="A98" s="81" t="s">
        <v>388</v>
      </c>
      <c r="B98" s="562"/>
      <c r="C98" s="563"/>
    </row>
    <row r="99" spans="1:3" s="135" customFormat="1" ht="18" customHeight="1" thickTop="1">
      <c r="A99" s="348" t="s">
        <v>389</v>
      </c>
      <c r="B99" s="368" t="s">
        <v>1792</v>
      </c>
      <c r="C99" s="368" t="s">
        <v>1792</v>
      </c>
    </row>
    <row r="100" spans="1:3" s="135" customFormat="1" ht="18" customHeight="1">
      <c r="A100" s="348" t="s">
        <v>390</v>
      </c>
      <c r="B100" s="368" t="s">
        <v>1793</v>
      </c>
      <c r="C100" s="368" t="s">
        <v>1793</v>
      </c>
    </row>
    <row r="101" spans="1:3" s="135" customFormat="1" ht="18" customHeight="1">
      <c r="A101" s="348" t="s">
        <v>391</v>
      </c>
      <c r="B101" s="368" t="s">
        <v>1794</v>
      </c>
      <c r="C101" s="368" t="s">
        <v>1794</v>
      </c>
    </row>
    <row r="102" spans="1:3" s="135" customFormat="1" ht="18" customHeight="1" thickBot="1">
      <c r="A102" s="348" t="s">
        <v>392</v>
      </c>
      <c r="B102" s="368" t="s">
        <v>1550</v>
      </c>
      <c r="C102" s="368" t="s">
        <v>1550</v>
      </c>
    </row>
    <row r="103" spans="1:3" s="135" customFormat="1" ht="18" customHeight="1" thickTop="1" thickBot="1">
      <c r="A103" s="81" t="s">
        <v>393</v>
      </c>
      <c r="B103" s="562"/>
      <c r="C103" s="563"/>
    </row>
    <row r="104" spans="1:3" s="135" customFormat="1" ht="18" customHeight="1" thickTop="1">
      <c r="A104" s="348" t="s">
        <v>394</v>
      </c>
      <c r="B104" s="368" t="s">
        <v>1795</v>
      </c>
      <c r="C104" s="368" t="s">
        <v>1795</v>
      </c>
    </row>
    <row r="105" spans="1:3" s="135" customFormat="1" ht="18" customHeight="1">
      <c r="A105" s="348" t="s">
        <v>395</v>
      </c>
      <c r="B105" s="368" t="s">
        <v>1796</v>
      </c>
      <c r="C105" s="368" t="s">
        <v>1796</v>
      </c>
    </row>
    <row r="106" spans="1:3" s="135" customFormat="1" ht="18" customHeight="1">
      <c r="A106" s="348" t="s">
        <v>396</v>
      </c>
      <c r="B106" s="368" t="s">
        <v>1797</v>
      </c>
      <c r="C106" s="368" t="s">
        <v>1797</v>
      </c>
    </row>
    <row r="107" spans="1:3" s="135" customFormat="1" ht="18" customHeight="1" thickBot="1">
      <c r="A107" s="348" t="s">
        <v>397</v>
      </c>
      <c r="B107" s="368" t="s">
        <v>1798</v>
      </c>
      <c r="C107" s="368" t="s">
        <v>1798</v>
      </c>
    </row>
    <row r="108" spans="1:3" s="135" customFormat="1" ht="18" customHeight="1" thickTop="1" thickBot="1">
      <c r="A108" s="81" t="s">
        <v>398</v>
      </c>
      <c r="B108" s="562"/>
      <c r="C108" s="563"/>
    </row>
    <row r="109" spans="1:3" s="135" customFormat="1" ht="18" customHeight="1" thickTop="1">
      <c r="A109" s="348" t="s">
        <v>399</v>
      </c>
      <c r="B109" s="368" t="s">
        <v>1799</v>
      </c>
      <c r="C109" s="368" t="s">
        <v>1799</v>
      </c>
    </row>
    <row r="110" spans="1:3" s="135" customFormat="1" ht="18" customHeight="1">
      <c r="A110" s="348" t="s">
        <v>400</v>
      </c>
      <c r="B110" s="368" t="s">
        <v>1800</v>
      </c>
      <c r="C110" s="368" t="s">
        <v>1800</v>
      </c>
    </row>
    <row r="111" spans="1:3" s="135" customFormat="1" ht="18" customHeight="1">
      <c r="A111" s="347" t="s">
        <v>401</v>
      </c>
      <c r="B111" s="368" t="s">
        <v>1801</v>
      </c>
      <c r="C111" s="368" t="s">
        <v>1801</v>
      </c>
    </row>
    <row r="112" spans="1:3" s="135" customFormat="1" ht="18" customHeight="1">
      <c r="A112" s="347" t="s">
        <v>402</v>
      </c>
      <c r="B112" s="368" t="s">
        <v>1802</v>
      </c>
      <c r="C112" s="368" t="s">
        <v>1802</v>
      </c>
    </row>
    <row r="113" spans="1:3" s="135" customFormat="1" ht="18" customHeight="1">
      <c r="A113" s="347" t="s">
        <v>403</v>
      </c>
      <c r="B113" s="368" t="s">
        <v>1785</v>
      </c>
      <c r="C113" s="368" t="s">
        <v>1785</v>
      </c>
    </row>
    <row r="114" spans="1:3" s="135" customFormat="1" ht="18" customHeight="1">
      <c r="A114" s="347" t="s">
        <v>404</v>
      </c>
      <c r="B114" s="847" t="s">
        <v>1803</v>
      </c>
      <c r="C114" s="847" t="s">
        <v>1803</v>
      </c>
    </row>
    <row r="115" spans="1:3" s="135" customFormat="1" ht="18" customHeight="1" thickBot="1">
      <c r="A115" s="347" t="s">
        <v>405</v>
      </c>
      <c r="B115" s="368" t="s">
        <v>1787</v>
      </c>
      <c r="C115" s="368" t="s">
        <v>1787</v>
      </c>
    </row>
    <row r="116" spans="1:3" s="135" customFormat="1" ht="18" customHeight="1" thickTop="1" thickBot="1">
      <c r="A116" s="81" t="s">
        <v>406</v>
      </c>
      <c r="B116" s="562"/>
      <c r="C116" s="563"/>
    </row>
    <row r="117" spans="1:3" s="135" customFormat="1" ht="18" customHeight="1" thickTop="1">
      <c r="A117" s="347" t="s">
        <v>399</v>
      </c>
      <c r="B117" s="368" t="s">
        <v>1799</v>
      </c>
      <c r="C117" s="368" t="s">
        <v>1799</v>
      </c>
    </row>
    <row r="118" spans="1:3" s="135" customFormat="1" ht="18" customHeight="1">
      <c r="A118" s="347" t="s">
        <v>407</v>
      </c>
      <c r="B118" s="368" t="s">
        <v>1804</v>
      </c>
      <c r="C118" s="368" t="s">
        <v>1804</v>
      </c>
    </row>
    <row r="119" spans="1:3" s="135" customFormat="1" ht="18" customHeight="1">
      <c r="A119" s="347" t="s">
        <v>408</v>
      </c>
      <c r="B119" s="368" t="s">
        <v>1788</v>
      </c>
      <c r="C119" s="368" t="s">
        <v>1788</v>
      </c>
    </row>
    <row r="120" spans="1:3" s="135" customFormat="1" ht="18" customHeight="1">
      <c r="A120" s="347" t="s">
        <v>409</v>
      </c>
      <c r="B120" s="368">
        <v>0</v>
      </c>
      <c r="C120" s="368">
        <v>0</v>
      </c>
    </row>
    <row r="121" spans="1:3" s="135" customFormat="1" ht="18" customHeight="1">
      <c r="A121" s="347" t="s">
        <v>410</v>
      </c>
      <c r="B121" s="368" t="s">
        <v>1789</v>
      </c>
      <c r="C121" s="368" t="s">
        <v>1789</v>
      </c>
    </row>
    <row r="122" spans="1:3" s="135" customFormat="1" ht="18" customHeight="1" thickBot="1">
      <c r="A122" s="347" t="s">
        <v>411</v>
      </c>
      <c r="B122" s="368">
        <v>0</v>
      </c>
      <c r="C122" s="368">
        <v>0</v>
      </c>
    </row>
    <row r="123" spans="1:3" s="135" customFormat="1" ht="18" customHeight="1" thickTop="1" thickBot="1">
      <c r="A123" s="78" t="s">
        <v>412</v>
      </c>
      <c r="B123" s="369" t="s">
        <v>1783</v>
      </c>
      <c r="C123" s="369" t="s">
        <v>1783</v>
      </c>
    </row>
    <row r="124" spans="1:3" s="135" customFormat="1" ht="18" customHeight="1" thickTop="1" thickBot="1">
      <c r="A124" s="924"/>
      <c r="B124" s="925"/>
      <c r="C124" s="1128"/>
    </row>
    <row r="125" spans="1:3" s="48" customFormat="1" ht="12" thickTop="1">
      <c r="A125" s="87" t="s">
        <v>413</v>
      </c>
      <c r="B125" s="477"/>
      <c r="C125" s="558"/>
    </row>
    <row r="126" spans="1:3" s="48" customFormat="1" ht="11.25">
      <c r="A126" s="87" t="s">
        <v>414</v>
      </c>
      <c r="B126" s="477"/>
      <c r="C126" s="558"/>
    </row>
    <row r="127" spans="1:3" s="48" customFormat="1" ht="11.25">
      <c r="A127" s="87" t="s">
        <v>415</v>
      </c>
      <c r="B127" s="477"/>
      <c r="C127" s="558"/>
    </row>
    <row r="128" spans="1:3" s="48" customFormat="1" ht="11.25">
      <c r="A128" s="87" t="s">
        <v>416</v>
      </c>
      <c r="B128" s="477"/>
      <c r="C128" s="558"/>
    </row>
    <row r="129" spans="1:3" s="48" customFormat="1" ht="11.25">
      <c r="A129" s="87" t="s">
        <v>417</v>
      </c>
      <c r="B129" s="477"/>
      <c r="C129" s="558"/>
    </row>
    <row r="130" spans="1:3" s="48" customFormat="1" ht="11.25">
      <c r="A130" s="87" t="s">
        <v>418</v>
      </c>
      <c r="B130" s="477"/>
      <c r="C130" s="558"/>
    </row>
    <row r="131" spans="1:3" s="48" customFormat="1" ht="11.25">
      <c r="A131" s="87" t="s">
        <v>419</v>
      </c>
      <c r="B131" s="477"/>
      <c r="C131" s="558"/>
    </row>
    <row r="132" spans="1:3" s="48" customFormat="1" ht="11.25">
      <c r="A132" s="87" t="s">
        <v>420</v>
      </c>
      <c r="B132" s="477"/>
      <c r="C132" s="558"/>
    </row>
    <row r="133" spans="1:3" s="48" customFormat="1" ht="11.25">
      <c r="A133" s="87" t="s">
        <v>421</v>
      </c>
      <c r="B133" s="477"/>
      <c r="C133" s="558"/>
    </row>
    <row r="134" spans="1:3" s="48" customFormat="1" ht="11.25">
      <c r="A134" s="87" t="s">
        <v>1468</v>
      </c>
      <c r="B134" s="435"/>
      <c r="C134" s="879"/>
    </row>
    <row r="135" spans="1:3" s="48" customFormat="1" ht="11.25">
      <c r="A135" s="87"/>
      <c r="B135" s="435"/>
      <c r="C135" s="879"/>
    </row>
    <row r="136" spans="1:3" s="48" customFormat="1" ht="11.25">
      <c r="B136" s="477"/>
      <c r="C136" s="477"/>
    </row>
    <row r="137" spans="1:3" s="689" customFormat="1" ht="15.75">
      <c r="A137" s="577"/>
      <c r="B137" s="553"/>
      <c r="C137" s="553"/>
    </row>
    <row r="138" spans="1:3" s="689" customFormat="1" ht="15.75">
      <c r="A138" s="577"/>
      <c r="B138" s="553"/>
      <c r="C138" s="553"/>
    </row>
    <row r="139" spans="1:3" s="689" customFormat="1" ht="15.75">
      <c r="A139" s="577"/>
      <c r="B139" s="553"/>
      <c r="C139" s="553"/>
    </row>
    <row r="140" spans="1:3" s="689" customFormat="1" ht="15.75">
      <c r="A140" s="577"/>
      <c r="B140" s="553"/>
      <c r="C140" s="553"/>
    </row>
    <row r="141" spans="1:3" s="689" customFormat="1" ht="15.75">
      <c r="A141" s="577"/>
      <c r="B141" s="553"/>
      <c r="C141" s="553"/>
    </row>
    <row r="142" spans="1:3" s="689" customFormat="1" ht="15.75">
      <c r="A142" s="577"/>
      <c r="B142" s="553"/>
      <c r="C142" s="553"/>
    </row>
    <row r="143" spans="1:3" s="689" customFormat="1" ht="15.75">
      <c r="A143" s="577"/>
      <c r="B143" s="553"/>
      <c r="C143" s="553"/>
    </row>
    <row r="144" spans="1:3" s="689" customFormat="1" ht="15.75">
      <c r="A144" s="577"/>
      <c r="B144" s="553"/>
      <c r="C144" s="553"/>
    </row>
    <row r="145" spans="1:3" s="689" customFormat="1" ht="15.75">
      <c r="A145" s="577"/>
      <c r="B145" s="553"/>
      <c r="C145" s="553"/>
    </row>
    <row r="146" spans="1:3" s="689" customFormat="1" ht="15.75">
      <c r="A146" s="577"/>
      <c r="B146" s="553"/>
      <c r="C146" s="553"/>
    </row>
    <row r="147" spans="1:3" s="689" customFormat="1" ht="15.75">
      <c r="A147" s="67"/>
      <c r="B147" s="68"/>
      <c r="C147" s="68"/>
    </row>
    <row r="148" spans="1:3" s="689" customFormat="1" ht="15.75">
      <c r="A148" s="67"/>
      <c r="B148" s="68"/>
      <c r="C148" s="68"/>
    </row>
    <row r="149" spans="1:3" s="689" customFormat="1" ht="15.75">
      <c r="A149" s="67"/>
      <c r="B149" s="68"/>
      <c r="C149" s="68"/>
    </row>
    <row r="150" spans="1:3" s="689" customFormat="1" ht="15.75">
      <c r="A150" s="67"/>
      <c r="B150" s="68"/>
      <c r="C150" s="68"/>
    </row>
    <row r="151" spans="1:3" s="689" customFormat="1" ht="15.75">
      <c r="A151" s="67"/>
      <c r="B151" s="68"/>
      <c r="C151" s="68"/>
    </row>
    <row r="152" spans="1:3" s="689" customFormat="1" ht="15.75">
      <c r="A152" s="67"/>
      <c r="B152" s="68"/>
      <c r="C152" s="68"/>
    </row>
    <row r="153" spans="1:3" s="689" customFormat="1" ht="15.75">
      <c r="A153" s="67"/>
      <c r="B153" s="68"/>
      <c r="C153" s="68"/>
    </row>
    <row r="154" spans="1:3" s="689" customFormat="1" ht="15.75">
      <c r="A154" s="67"/>
      <c r="B154" s="68"/>
      <c r="C154" s="68"/>
    </row>
    <row r="155" spans="1:3" s="689" customFormat="1" ht="15.75">
      <c r="A155" s="67"/>
      <c r="B155" s="68"/>
      <c r="C155" s="68"/>
    </row>
    <row r="156" spans="1:3" s="689" customFormat="1" ht="15.75">
      <c r="A156" s="67"/>
      <c r="B156" s="68"/>
      <c r="C156" s="68"/>
    </row>
    <row r="157" spans="1:3" s="689" customFormat="1" ht="15.75">
      <c r="A157" s="67"/>
      <c r="B157" s="68"/>
      <c r="C157" s="68"/>
    </row>
    <row r="158" spans="1:3" s="689" customFormat="1" ht="15.75">
      <c r="A158" s="67"/>
      <c r="B158" s="68"/>
      <c r="C158" s="68"/>
    </row>
    <row r="159" spans="1:3" s="689" customFormat="1" ht="15.75">
      <c r="A159" s="67"/>
      <c r="B159" s="68"/>
      <c r="C159" s="68"/>
    </row>
    <row r="160" spans="1:3" s="689" customFormat="1" ht="15.75">
      <c r="A160" s="67"/>
      <c r="B160" s="68"/>
      <c r="C160" s="68"/>
    </row>
    <row r="161" spans="1:3" s="689" customFormat="1" ht="15.75">
      <c r="A161" s="67"/>
      <c r="B161" s="68"/>
      <c r="C161" s="68"/>
    </row>
    <row r="162" spans="1:3" s="689" customFormat="1" ht="15.75">
      <c r="A162" s="67"/>
      <c r="B162" s="68"/>
      <c r="C162" s="68"/>
    </row>
    <row r="163" spans="1:3" s="689" customFormat="1" ht="15.75">
      <c r="A163" s="67"/>
      <c r="B163" s="68"/>
      <c r="C163" s="68"/>
    </row>
    <row r="164" spans="1:3" s="689" customFormat="1" ht="15.75">
      <c r="A164" s="67"/>
      <c r="B164" s="68"/>
      <c r="C164" s="68"/>
    </row>
    <row r="165" spans="1:3" s="689" customFormat="1" ht="15.75">
      <c r="A165" s="67"/>
      <c r="B165" s="68"/>
      <c r="C165" s="68"/>
    </row>
    <row r="166" spans="1:3" s="689" customFormat="1" ht="15.75">
      <c r="A166" s="67"/>
      <c r="B166" s="68"/>
      <c r="C166" s="68"/>
    </row>
    <row r="167" spans="1:3" s="689" customFormat="1" ht="15.75">
      <c r="A167" s="67"/>
      <c r="B167" s="68"/>
      <c r="C167" s="68"/>
    </row>
    <row r="168" spans="1:3" s="689" customFormat="1" ht="15.75">
      <c r="A168" s="67"/>
      <c r="B168" s="68"/>
      <c r="C168" s="68"/>
    </row>
    <row r="169" spans="1:3" s="689" customFormat="1" ht="15.75">
      <c r="A169" s="67"/>
      <c r="B169" s="68"/>
      <c r="C169" s="68"/>
    </row>
    <row r="170" spans="1:3" s="689" customFormat="1" ht="15.75">
      <c r="A170" s="67"/>
      <c r="B170" s="68"/>
      <c r="C170" s="68"/>
    </row>
    <row r="171" spans="1:3" s="689" customFormat="1" ht="15.75">
      <c r="A171" s="67"/>
      <c r="B171" s="68"/>
      <c r="C171" s="68"/>
    </row>
    <row r="172" spans="1:3" s="689" customFormat="1" ht="15.75">
      <c r="A172" s="67"/>
      <c r="B172" s="68"/>
      <c r="C172" s="68"/>
    </row>
    <row r="173" spans="1:3" s="689" customFormat="1" ht="15.75">
      <c r="A173" s="67"/>
      <c r="B173" s="68"/>
      <c r="C173" s="68"/>
    </row>
    <row r="174" spans="1:3" s="689" customFormat="1" ht="15.75">
      <c r="A174" s="67"/>
      <c r="B174" s="68"/>
      <c r="C174" s="68"/>
    </row>
    <row r="175" spans="1:3" s="689" customFormat="1" ht="15.75">
      <c r="A175" s="67"/>
      <c r="B175" s="68"/>
      <c r="C175" s="68"/>
    </row>
    <row r="176" spans="1:3" s="689" customFormat="1" ht="15.75">
      <c r="A176" s="67"/>
      <c r="B176" s="68"/>
      <c r="C176" s="68"/>
    </row>
    <row r="177" spans="1:3" s="689" customFormat="1" ht="15.75">
      <c r="A177" s="67"/>
      <c r="B177" s="68"/>
      <c r="C177" s="68"/>
    </row>
    <row r="178" spans="1:3" s="689" customFormat="1" ht="15.75">
      <c r="A178" s="67"/>
      <c r="B178" s="68"/>
      <c r="C178" s="68"/>
    </row>
    <row r="179" spans="1:3" s="689" customFormat="1" ht="15.75">
      <c r="A179" s="67"/>
      <c r="B179" s="68"/>
      <c r="C179" s="68"/>
    </row>
    <row r="180" spans="1:3" s="689" customFormat="1" ht="15.75">
      <c r="A180" s="67"/>
      <c r="B180" s="68"/>
      <c r="C180" s="68"/>
    </row>
    <row r="181" spans="1:3" s="689" customFormat="1" ht="15.75">
      <c r="A181" s="67"/>
      <c r="B181" s="68"/>
      <c r="C181" s="68"/>
    </row>
    <row r="182" spans="1:3" s="689" customFormat="1" ht="15.75">
      <c r="A182" s="67"/>
      <c r="B182" s="68"/>
      <c r="C182" s="68"/>
    </row>
    <row r="183" spans="1:3" s="689" customFormat="1" ht="15.75">
      <c r="A183" s="67"/>
      <c r="B183" s="68"/>
      <c r="C183" s="68"/>
    </row>
    <row r="184" spans="1:3" s="689" customFormat="1" ht="15.75">
      <c r="A184" s="67"/>
      <c r="B184" s="68"/>
      <c r="C184" s="68"/>
    </row>
    <row r="185" spans="1:3" s="689" customFormat="1" ht="15.75">
      <c r="A185" s="67"/>
      <c r="B185" s="68"/>
      <c r="C185" s="68"/>
    </row>
    <row r="186" spans="1:3" s="689" customFormat="1" ht="15.75">
      <c r="A186" s="67"/>
      <c r="B186" s="68"/>
      <c r="C186" s="68"/>
    </row>
    <row r="187" spans="1:3" s="689" customFormat="1" ht="15.75">
      <c r="A187" s="67"/>
      <c r="B187" s="68"/>
      <c r="C187" s="68"/>
    </row>
    <row r="188" spans="1:3" s="689" customFormat="1" ht="15.75">
      <c r="A188" s="67"/>
      <c r="B188" s="68"/>
      <c r="C188" s="68"/>
    </row>
    <row r="189" spans="1:3" s="689" customFormat="1" ht="15.75">
      <c r="A189" s="67"/>
      <c r="B189" s="68"/>
      <c r="C189" s="68"/>
    </row>
    <row r="190" spans="1:3" s="689" customFormat="1" ht="15.75">
      <c r="A190" s="67"/>
      <c r="B190" s="68"/>
      <c r="C190" s="68"/>
    </row>
    <row r="191" spans="1:3" s="689" customFormat="1" ht="15.75">
      <c r="A191" s="67"/>
      <c r="B191" s="68"/>
      <c r="C191" s="68"/>
    </row>
    <row r="192" spans="1:3" s="689" customFormat="1" ht="15.75">
      <c r="A192" s="67"/>
      <c r="B192" s="68"/>
      <c r="C192" s="68"/>
    </row>
    <row r="193" spans="1:4" ht="15.75">
      <c r="A193" s="67"/>
      <c r="D193" s="689"/>
    </row>
    <row r="194" spans="1:4" ht="15.75">
      <c r="A194" s="67"/>
      <c r="D194" s="689"/>
    </row>
    <row r="195" spans="1:4" ht="15.75">
      <c r="A195" s="67"/>
      <c r="D195" s="689"/>
    </row>
    <row r="196" spans="1:4" ht="15.75">
      <c r="A196" s="67"/>
      <c r="D196" s="689"/>
    </row>
    <row r="197" spans="1:4" ht="15.75">
      <c r="A197" s="67"/>
      <c r="D197" s="689"/>
    </row>
    <row r="198" spans="1:4" ht="15.75">
      <c r="A198" s="67"/>
      <c r="D198" s="689"/>
    </row>
    <row r="199" spans="1:4" ht="15.75">
      <c r="A199" s="67"/>
      <c r="D199" s="689"/>
    </row>
    <row r="200" spans="1:4" ht="15.75">
      <c r="A200" s="67"/>
      <c r="D200" s="689"/>
    </row>
    <row r="201" spans="1:4" ht="15.75">
      <c r="A201" s="67"/>
    </row>
    <row r="202" spans="1:4" ht="15.75">
      <c r="A202" s="67"/>
    </row>
    <row r="203" spans="1:4" ht="15.75">
      <c r="A203" s="67"/>
    </row>
    <row r="204" spans="1:4" ht="15.75">
      <c r="A204" s="67"/>
    </row>
    <row r="205" spans="1:4" ht="15.75">
      <c r="A205" s="67"/>
    </row>
    <row r="206" spans="1:4" ht="15.75">
      <c r="A206" s="67"/>
    </row>
    <row r="207" spans="1:4" ht="15.75">
      <c r="A207" s="67"/>
    </row>
    <row r="208" spans="1:4"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J17" sqref="J17"/>
    </sheetView>
  </sheetViews>
  <sheetFormatPr baseColWidth="10" defaultColWidth="9.140625" defaultRowHeight="15"/>
  <cols>
    <col min="1" max="1" width="95.5703125" style="521" customWidth="1"/>
    <col min="2" max="3" width="35.5703125" style="68" customWidth="1"/>
    <col min="4" max="4" width="3.7109375" style="158" customWidth="1"/>
    <col min="5" max="5" width="11.140625" style="689" bestFit="1" customWidth="1"/>
    <col min="6" max="256" width="9.140625" style="689"/>
    <col min="257" max="257" width="95.5703125" style="689" customWidth="1"/>
    <col min="258" max="259" width="35.5703125" style="689" customWidth="1"/>
    <col min="260" max="260" width="3.7109375" style="689" customWidth="1"/>
    <col min="261" max="261" width="11.140625" style="689" bestFit="1" customWidth="1"/>
    <col min="262" max="512" width="9.140625" style="689"/>
    <col min="513" max="513" width="95.5703125" style="689" customWidth="1"/>
    <col min="514" max="515" width="35.5703125" style="689" customWidth="1"/>
    <col min="516" max="516" width="3.7109375" style="689" customWidth="1"/>
    <col min="517" max="517" width="11.140625" style="689" bestFit="1" customWidth="1"/>
    <col min="518" max="768" width="9.140625" style="689"/>
    <col min="769" max="769" width="95.5703125" style="689" customWidth="1"/>
    <col min="770" max="771" width="35.5703125" style="689" customWidth="1"/>
    <col min="772" max="772" width="3.7109375" style="689" customWidth="1"/>
    <col min="773" max="773" width="11.140625" style="689" bestFit="1" customWidth="1"/>
    <col min="774" max="1024" width="9.140625" style="689"/>
    <col min="1025" max="1025" width="95.5703125" style="689" customWidth="1"/>
    <col min="1026" max="1027" width="35.5703125" style="689" customWidth="1"/>
    <col min="1028" max="1028" width="3.7109375" style="689" customWidth="1"/>
    <col min="1029" max="1029" width="11.140625" style="689" bestFit="1" customWidth="1"/>
    <col min="1030" max="1280" width="9.140625" style="689"/>
    <col min="1281" max="1281" width="95.5703125" style="689" customWidth="1"/>
    <col min="1282" max="1283" width="35.5703125" style="689" customWidth="1"/>
    <col min="1284" max="1284" width="3.7109375" style="689" customWidth="1"/>
    <col min="1285" max="1285" width="11.140625" style="689" bestFit="1" customWidth="1"/>
    <col min="1286" max="1536" width="9.140625" style="689"/>
    <col min="1537" max="1537" width="95.5703125" style="689" customWidth="1"/>
    <col min="1538" max="1539" width="35.5703125" style="689" customWidth="1"/>
    <col min="1540" max="1540" width="3.7109375" style="689" customWidth="1"/>
    <col min="1541" max="1541" width="11.140625" style="689" bestFit="1" customWidth="1"/>
    <col min="1542" max="1792" width="9.140625" style="689"/>
    <col min="1793" max="1793" width="95.5703125" style="689" customWidth="1"/>
    <col min="1794" max="1795" width="35.5703125" style="689" customWidth="1"/>
    <col min="1796" max="1796" width="3.7109375" style="689" customWidth="1"/>
    <col min="1797" max="1797" width="11.140625" style="689" bestFit="1" customWidth="1"/>
    <col min="1798" max="2048" width="9.140625" style="689"/>
    <col min="2049" max="2049" width="95.5703125" style="689" customWidth="1"/>
    <col min="2050" max="2051" width="35.5703125" style="689" customWidth="1"/>
    <col min="2052" max="2052" width="3.7109375" style="689" customWidth="1"/>
    <col min="2053" max="2053" width="11.140625" style="689" bestFit="1" customWidth="1"/>
    <col min="2054" max="2304" width="9.140625" style="689"/>
    <col min="2305" max="2305" width="95.5703125" style="689" customWidth="1"/>
    <col min="2306" max="2307" width="35.5703125" style="689" customWidth="1"/>
    <col min="2308" max="2308" width="3.7109375" style="689" customWidth="1"/>
    <col min="2309" max="2309" width="11.140625" style="689" bestFit="1" customWidth="1"/>
    <col min="2310" max="2560" width="9.140625" style="689"/>
    <col min="2561" max="2561" width="95.5703125" style="689" customWidth="1"/>
    <col min="2562" max="2563" width="35.5703125" style="689" customWidth="1"/>
    <col min="2564" max="2564" width="3.7109375" style="689" customWidth="1"/>
    <col min="2565" max="2565" width="11.140625" style="689" bestFit="1" customWidth="1"/>
    <col min="2566" max="2816" width="9.140625" style="689"/>
    <col min="2817" max="2817" width="95.5703125" style="689" customWidth="1"/>
    <col min="2818" max="2819" width="35.5703125" style="689" customWidth="1"/>
    <col min="2820" max="2820" width="3.7109375" style="689" customWidth="1"/>
    <col min="2821" max="2821" width="11.140625" style="689" bestFit="1" customWidth="1"/>
    <col min="2822" max="3072" width="9.140625" style="689"/>
    <col min="3073" max="3073" width="95.5703125" style="689" customWidth="1"/>
    <col min="3074" max="3075" width="35.5703125" style="689" customWidth="1"/>
    <col min="3076" max="3076" width="3.7109375" style="689" customWidth="1"/>
    <col min="3077" max="3077" width="11.140625" style="689" bestFit="1" customWidth="1"/>
    <col min="3078" max="3328" width="9.140625" style="689"/>
    <col min="3329" max="3329" width="95.5703125" style="689" customWidth="1"/>
    <col min="3330" max="3331" width="35.5703125" style="689" customWidth="1"/>
    <col min="3332" max="3332" width="3.7109375" style="689" customWidth="1"/>
    <col min="3333" max="3333" width="11.140625" style="689" bestFit="1" customWidth="1"/>
    <col min="3334" max="3584" width="9.140625" style="689"/>
    <col min="3585" max="3585" width="95.5703125" style="689" customWidth="1"/>
    <col min="3586" max="3587" width="35.5703125" style="689" customWidth="1"/>
    <col min="3588" max="3588" width="3.7109375" style="689" customWidth="1"/>
    <col min="3589" max="3589" width="11.140625" style="689" bestFit="1" customWidth="1"/>
    <col min="3590" max="3840" width="9.140625" style="689"/>
    <col min="3841" max="3841" width="95.5703125" style="689" customWidth="1"/>
    <col min="3842" max="3843" width="35.5703125" style="689" customWidth="1"/>
    <col min="3844" max="3844" width="3.7109375" style="689" customWidth="1"/>
    <col min="3845" max="3845" width="11.140625" style="689" bestFit="1" customWidth="1"/>
    <col min="3846" max="4096" width="9.140625" style="689"/>
    <col min="4097" max="4097" width="95.5703125" style="689" customWidth="1"/>
    <col min="4098" max="4099" width="35.5703125" style="689" customWidth="1"/>
    <col min="4100" max="4100" width="3.7109375" style="689" customWidth="1"/>
    <col min="4101" max="4101" width="11.140625" style="689" bestFit="1" customWidth="1"/>
    <col min="4102" max="4352" width="9.140625" style="689"/>
    <col min="4353" max="4353" width="95.5703125" style="689" customWidth="1"/>
    <col min="4354" max="4355" width="35.5703125" style="689" customWidth="1"/>
    <col min="4356" max="4356" width="3.7109375" style="689" customWidth="1"/>
    <col min="4357" max="4357" width="11.140625" style="689" bestFit="1" customWidth="1"/>
    <col min="4358" max="4608" width="9.140625" style="689"/>
    <col min="4609" max="4609" width="95.5703125" style="689" customWidth="1"/>
    <col min="4610" max="4611" width="35.5703125" style="689" customWidth="1"/>
    <col min="4612" max="4612" width="3.7109375" style="689" customWidth="1"/>
    <col min="4613" max="4613" width="11.140625" style="689" bestFit="1" customWidth="1"/>
    <col min="4614" max="4864" width="9.140625" style="689"/>
    <col min="4865" max="4865" width="95.5703125" style="689" customWidth="1"/>
    <col min="4866" max="4867" width="35.5703125" style="689" customWidth="1"/>
    <col min="4868" max="4868" width="3.7109375" style="689" customWidth="1"/>
    <col min="4869" max="4869" width="11.140625" style="689" bestFit="1" customWidth="1"/>
    <col min="4870" max="5120" width="9.140625" style="689"/>
    <col min="5121" max="5121" width="95.5703125" style="689" customWidth="1"/>
    <col min="5122" max="5123" width="35.5703125" style="689" customWidth="1"/>
    <col min="5124" max="5124" width="3.7109375" style="689" customWidth="1"/>
    <col min="5125" max="5125" width="11.140625" style="689" bestFit="1" customWidth="1"/>
    <col min="5126" max="5376" width="9.140625" style="689"/>
    <col min="5377" max="5377" width="95.5703125" style="689" customWidth="1"/>
    <col min="5378" max="5379" width="35.5703125" style="689" customWidth="1"/>
    <col min="5380" max="5380" width="3.7109375" style="689" customWidth="1"/>
    <col min="5381" max="5381" width="11.140625" style="689" bestFit="1" customWidth="1"/>
    <col min="5382" max="5632" width="9.140625" style="689"/>
    <col min="5633" max="5633" width="95.5703125" style="689" customWidth="1"/>
    <col min="5634" max="5635" width="35.5703125" style="689" customWidth="1"/>
    <col min="5636" max="5636" width="3.7109375" style="689" customWidth="1"/>
    <col min="5637" max="5637" width="11.140625" style="689" bestFit="1" customWidth="1"/>
    <col min="5638" max="5888" width="9.140625" style="689"/>
    <col min="5889" max="5889" width="95.5703125" style="689" customWidth="1"/>
    <col min="5890" max="5891" width="35.5703125" style="689" customWidth="1"/>
    <col min="5892" max="5892" width="3.7109375" style="689" customWidth="1"/>
    <col min="5893" max="5893" width="11.140625" style="689" bestFit="1" customWidth="1"/>
    <col min="5894" max="6144" width="9.140625" style="689"/>
    <col min="6145" max="6145" width="95.5703125" style="689" customWidth="1"/>
    <col min="6146" max="6147" width="35.5703125" style="689" customWidth="1"/>
    <col min="6148" max="6148" width="3.7109375" style="689" customWidth="1"/>
    <col min="6149" max="6149" width="11.140625" style="689" bestFit="1" customWidth="1"/>
    <col min="6150" max="6400" width="9.140625" style="689"/>
    <col min="6401" max="6401" width="95.5703125" style="689" customWidth="1"/>
    <col min="6402" max="6403" width="35.5703125" style="689" customWidth="1"/>
    <col min="6404" max="6404" width="3.7109375" style="689" customWidth="1"/>
    <col min="6405" max="6405" width="11.140625" style="689" bestFit="1" customWidth="1"/>
    <col min="6406" max="6656" width="9.140625" style="689"/>
    <col min="6657" max="6657" width="95.5703125" style="689" customWidth="1"/>
    <col min="6658" max="6659" width="35.5703125" style="689" customWidth="1"/>
    <col min="6660" max="6660" width="3.7109375" style="689" customWidth="1"/>
    <col min="6661" max="6661" width="11.140625" style="689" bestFit="1" customWidth="1"/>
    <col min="6662" max="6912" width="9.140625" style="689"/>
    <col min="6913" max="6913" width="95.5703125" style="689" customWidth="1"/>
    <col min="6914" max="6915" width="35.5703125" style="689" customWidth="1"/>
    <col min="6916" max="6916" width="3.7109375" style="689" customWidth="1"/>
    <col min="6917" max="6917" width="11.140625" style="689" bestFit="1" customWidth="1"/>
    <col min="6918" max="7168" width="9.140625" style="689"/>
    <col min="7169" max="7169" width="95.5703125" style="689" customWidth="1"/>
    <col min="7170" max="7171" width="35.5703125" style="689" customWidth="1"/>
    <col min="7172" max="7172" width="3.7109375" style="689" customWidth="1"/>
    <col min="7173" max="7173" width="11.140625" style="689" bestFit="1" customWidth="1"/>
    <col min="7174" max="7424" width="9.140625" style="689"/>
    <col min="7425" max="7425" width="95.5703125" style="689" customWidth="1"/>
    <col min="7426" max="7427" width="35.5703125" style="689" customWidth="1"/>
    <col min="7428" max="7428" width="3.7109375" style="689" customWidth="1"/>
    <col min="7429" max="7429" width="11.140625" style="689" bestFit="1" customWidth="1"/>
    <col min="7430" max="7680" width="9.140625" style="689"/>
    <col min="7681" max="7681" width="95.5703125" style="689" customWidth="1"/>
    <col min="7682" max="7683" width="35.5703125" style="689" customWidth="1"/>
    <col min="7684" max="7684" width="3.7109375" style="689" customWidth="1"/>
    <col min="7685" max="7685" width="11.140625" style="689" bestFit="1" customWidth="1"/>
    <col min="7686" max="7936" width="9.140625" style="689"/>
    <col min="7937" max="7937" width="95.5703125" style="689" customWidth="1"/>
    <col min="7938" max="7939" width="35.5703125" style="689" customWidth="1"/>
    <col min="7940" max="7940" width="3.7109375" style="689" customWidth="1"/>
    <col min="7941" max="7941" width="11.140625" style="689" bestFit="1" customWidth="1"/>
    <col min="7942" max="8192" width="9.140625" style="689"/>
    <col min="8193" max="8193" width="95.5703125" style="689" customWidth="1"/>
    <col min="8194" max="8195" width="35.5703125" style="689" customWidth="1"/>
    <col min="8196" max="8196" width="3.7109375" style="689" customWidth="1"/>
    <col min="8197" max="8197" width="11.140625" style="689" bestFit="1" customWidth="1"/>
    <col min="8198" max="8448" width="9.140625" style="689"/>
    <col min="8449" max="8449" width="95.5703125" style="689" customWidth="1"/>
    <col min="8450" max="8451" width="35.5703125" style="689" customWidth="1"/>
    <col min="8452" max="8452" width="3.7109375" style="689" customWidth="1"/>
    <col min="8453" max="8453" width="11.140625" style="689" bestFit="1" customWidth="1"/>
    <col min="8454" max="8704" width="9.140625" style="689"/>
    <col min="8705" max="8705" width="95.5703125" style="689" customWidth="1"/>
    <col min="8706" max="8707" width="35.5703125" style="689" customWidth="1"/>
    <col min="8708" max="8708" width="3.7109375" style="689" customWidth="1"/>
    <col min="8709" max="8709" width="11.140625" style="689" bestFit="1" customWidth="1"/>
    <col min="8710" max="8960" width="9.140625" style="689"/>
    <col min="8961" max="8961" width="95.5703125" style="689" customWidth="1"/>
    <col min="8962" max="8963" width="35.5703125" style="689" customWidth="1"/>
    <col min="8964" max="8964" width="3.7109375" style="689" customWidth="1"/>
    <col min="8965" max="8965" width="11.140625" style="689" bestFit="1" customWidth="1"/>
    <col min="8966" max="9216" width="9.140625" style="689"/>
    <col min="9217" max="9217" width="95.5703125" style="689" customWidth="1"/>
    <col min="9218" max="9219" width="35.5703125" style="689" customWidth="1"/>
    <col min="9220" max="9220" width="3.7109375" style="689" customWidth="1"/>
    <col min="9221" max="9221" width="11.140625" style="689" bestFit="1" customWidth="1"/>
    <col min="9222" max="9472" width="9.140625" style="689"/>
    <col min="9473" max="9473" width="95.5703125" style="689" customWidth="1"/>
    <col min="9474" max="9475" width="35.5703125" style="689" customWidth="1"/>
    <col min="9476" max="9476" width="3.7109375" style="689" customWidth="1"/>
    <col min="9477" max="9477" width="11.140625" style="689" bestFit="1" customWidth="1"/>
    <col min="9478" max="9728" width="9.140625" style="689"/>
    <col min="9729" max="9729" width="95.5703125" style="689" customWidth="1"/>
    <col min="9730" max="9731" width="35.5703125" style="689" customWidth="1"/>
    <col min="9732" max="9732" width="3.7109375" style="689" customWidth="1"/>
    <col min="9733" max="9733" width="11.140625" style="689" bestFit="1" customWidth="1"/>
    <col min="9734" max="9984" width="9.140625" style="689"/>
    <col min="9985" max="9985" width="95.5703125" style="689" customWidth="1"/>
    <col min="9986" max="9987" width="35.5703125" style="689" customWidth="1"/>
    <col min="9988" max="9988" width="3.7109375" style="689" customWidth="1"/>
    <col min="9989" max="9989" width="11.140625" style="689" bestFit="1" customWidth="1"/>
    <col min="9990" max="10240" width="9.140625" style="689"/>
    <col min="10241" max="10241" width="95.5703125" style="689" customWidth="1"/>
    <col min="10242" max="10243" width="35.5703125" style="689" customWidth="1"/>
    <col min="10244" max="10244" width="3.7109375" style="689" customWidth="1"/>
    <col min="10245" max="10245" width="11.140625" style="689" bestFit="1" customWidth="1"/>
    <col min="10246" max="10496" width="9.140625" style="689"/>
    <col min="10497" max="10497" width="95.5703125" style="689" customWidth="1"/>
    <col min="10498" max="10499" width="35.5703125" style="689" customWidth="1"/>
    <col min="10500" max="10500" width="3.7109375" style="689" customWidth="1"/>
    <col min="10501" max="10501" width="11.140625" style="689" bestFit="1" customWidth="1"/>
    <col min="10502" max="10752" width="9.140625" style="689"/>
    <col min="10753" max="10753" width="95.5703125" style="689" customWidth="1"/>
    <col min="10754" max="10755" width="35.5703125" style="689" customWidth="1"/>
    <col min="10756" max="10756" width="3.7109375" style="689" customWidth="1"/>
    <col min="10757" max="10757" width="11.140625" style="689" bestFit="1" customWidth="1"/>
    <col min="10758" max="11008" width="9.140625" style="689"/>
    <col min="11009" max="11009" width="95.5703125" style="689" customWidth="1"/>
    <col min="11010" max="11011" width="35.5703125" style="689" customWidth="1"/>
    <col min="11012" max="11012" width="3.7109375" style="689" customWidth="1"/>
    <col min="11013" max="11013" width="11.140625" style="689" bestFit="1" customWidth="1"/>
    <col min="11014" max="11264" width="9.140625" style="689"/>
    <col min="11265" max="11265" width="95.5703125" style="689" customWidth="1"/>
    <col min="11266" max="11267" width="35.5703125" style="689" customWidth="1"/>
    <col min="11268" max="11268" width="3.7109375" style="689" customWidth="1"/>
    <col min="11269" max="11269" width="11.140625" style="689" bestFit="1" customWidth="1"/>
    <col min="11270" max="11520" width="9.140625" style="689"/>
    <col min="11521" max="11521" width="95.5703125" style="689" customWidth="1"/>
    <col min="11522" max="11523" width="35.5703125" style="689" customWidth="1"/>
    <col min="11524" max="11524" width="3.7109375" style="689" customWidth="1"/>
    <col min="11525" max="11525" width="11.140625" style="689" bestFit="1" customWidth="1"/>
    <col min="11526" max="11776" width="9.140625" style="689"/>
    <col min="11777" max="11777" width="95.5703125" style="689" customWidth="1"/>
    <col min="11778" max="11779" width="35.5703125" style="689" customWidth="1"/>
    <col min="11780" max="11780" width="3.7109375" style="689" customWidth="1"/>
    <col min="11781" max="11781" width="11.140625" style="689" bestFit="1" customWidth="1"/>
    <col min="11782" max="12032" width="9.140625" style="689"/>
    <col min="12033" max="12033" width="95.5703125" style="689" customWidth="1"/>
    <col min="12034" max="12035" width="35.5703125" style="689" customWidth="1"/>
    <col min="12036" max="12036" width="3.7109375" style="689" customWidth="1"/>
    <col min="12037" max="12037" width="11.140625" style="689" bestFit="1" customWidth="1"/>
    <col min="12038" max="12288" width="9.140625" style="689"/>
    <col min="12289" max="12289" width="95.5703125" style="689" customWidth="1"/>
    <col min="12290" max="12291" width="35.5703125" style="689" customWidth="1"/>
    <col min="12292" max="12292" width="3.7109375" style="689" customWidth="1"/>
    <col min="12293" max="12293" width="11.140625" style="689" bestFit="1" customWidth="1"/>
    <col min="12294" max="12544" width="9.140625" style="689"/>
    <col min="12545" max="12545" width="95.5703125" style="689" customWidth="1"/>
    <col min="12546" max="12547" width="35.5703125" style="689" customWidth="1"/>
    <col min="12548" max="12548" width="3.7109375" style="689" customWidth="1"/>
    <col min="12549" max="12549" width="11.140625" style="689" bestFit="1" customWidth="1"/>
    <col min="12550" max="12800" width="9.140625" style="689"/>
    <col min="12801" max="12801" width="95.5703125" style="689" customWidth="1"/>
    <col min="12802" max="12803" width="35.5703125" style="689" customWidth="1"/>
    <col min="12804" max="12804" width="3.7109375" style="689" customWidth="1"/>
    <col min="12805" max="12805" width="11.140625" style="689" bestFit="1" customWidth="1"/>
    <col min="12806" max="13056" width="9.140625" style="689"/>
    <col min="13057" max="13057" width="95.5703125" style="689" customWidth="1"/>
    <col min="13058" max="13059" width="35.5703125" style="689" customWidth="1"/>
    <col min="13060" max="13060" width="3.7109375" style="689" customWidth="1"/>
    <col min="13061" max="13061" width="11.140625" style="689" bestFit="1" customWidth="1"/>
    <col min="13062" max="13312" width="9.140625" style="689"/>
    <col min="13313" max="13313" width="95.5703125" style="689" customWidth="1"/>
    <col min="13314" max="13315" width="35.5703125" style="689" customWidth="1"/>
    <col min="13316" max="13316" width="3.7109375" style="689" customWidth="1"/>
    <col min="13317" max="13317" width="11.140625" style="689" bestFit="1" customWidth="1"/>
    <col min="13318" max="13568" width="9.140625" style="689"/>
    <col min="13569" max="13569" width="95.5703125" style="689" customWidth="1"/>
    <col min="13570" max="13571" width="35.5703125" style="689" customWidth="1"/>
    <col min="13572" max="13572" width="3.7109375" style="689" customWidth="1"/>
    <col min="13573" max="13573" width="11.140625" style="689" bestFit="1" customWidth="1"/>
    <col min="13574" max="13824" width="9.140625" style="689"/>
    <col min="13825" max="13825" width="95.5703125" style="689" customWidth="1"/>
    <col min="13826" max="13827" width="35.5703125" style="689" customWidth="1"/>
    <col min="13828" max="13828" width="3.7109375" style="689" customWidth="1"/>
    <col min="13829" max="13829" width="11.140625" style="689" bestFit="1" customWidth="1"/>
    <col min="13830" max="14080" width="9.140625" style="689"/>
    <col min="14081" max="14081" width="95.5703125" style="689" customWidth="1"/>
    <col min="14082" max="14083" width="35.5703125" style="689" customWidth="1"/>
    <col min="14084" max="14084" width="3.7109375" style="689" customWidth="1"/>
    <col min="14085" max="14085" width="11.140625" style="689" bestFit="1" customWidth="1"/>
    <col min="14086" max="14336" width="9.140625" style="689"/>
    <col min="14337" max="14337" width="95.5703125" style="689" customWidth="1"/>
    <col min="14338" max="14339" width="35.5703125" style="689" customWidth="1"/>
    <col min="14340" max="14340" width="3.7109375" style="689" customWidth="1"/>
    <col min="14341" max="14341" width="11.140625" style="689" bestFit="1" customWidth="1"/>
    <col min="14342" max="14592" width="9.140625" style="689"/>
    <col min="14593" max="14593" width="95.5703125" style="689" customWidth="1"/>
    <col min="14594" max="14595" width="35.5703125" style="689" customWidth="1"/>
    <col min="14596" max="14596" width="3.7109375" style="689" customWidth="1"/>
    <col min="14597" max="14597" width="11.140625" style="689" bestFit="1" customWidth="1"/>
    <col min="14598" max="14848" width="9.140625" style="689"/>
    <col min="14849" max="14849" width="95.5703125" style="689" customWidth="1"/>
    <col min="14850" max="14851" width="35.5703125" style="689" customWidth="1"/>
    <col min="14852" max="14852" width="3.7109375" style="689" customWidth="1"/>
    <col min="14853" max="14853" width="11.140625" style="689" bestFit="1" customWidth="1"/>
    <col min="14854" max="15104" width="9.140625" style="689"/>
    <col min="15105" max="15105" width="95.5703125" style="689" customWidth="1"/>
    <col min="15106" max="15107" width="35.5703125" style="689" customWidth="1"/>
    <col min="15108" max="15108" width="3.7109375" style="689" customWidth="1"/>
    <col min="15109" max="15109" width="11.140625" style="689" bestFit="1" customWidth="1"/>
    <col min="15110" max="15360" width="9.140625" style="689"/>
    <col min="15361" max="15361" width="95.5703125" style="689" customWidth="1"/>
    <col min="15362" max="15363" width="35.5703125" style="689" customWidth="1"/>
    <col min="15364" max="15364" width="3.7109375" style="689" customWidth="1"/>
    <col min="15365" max="15365" width="11.140625" style="689" bestFit="1" customWidth="1"/>
    <col min="15366" max="15616" width="9.140625" style="689"/>
    <col min="15617" max="15617" width="95.5703125" style="689" customWidth="1"/>
    <col min="15618" max="15619" width="35.5703125" style="689" customWidth="1"/>
    <col min="15620" max="15620" width="3.7109375" style="689" customWidth="1"/>
    <col min="15621" max="15621" width="11.140625" style="689" bestFit="1" customWidth="1"/>
    <col min="15622" max="15872" width="9.140625" style="689"/>
    <col min="15873" max="15873" width="95.5703125" style="689" customWidth="1"/>
    <col min="15874" max="15875" width="35.5703125" style="689" customWidth="1"/>
    <col min="15876" max="15876" width="3.7109375" style="689" customWidth="1"/>
    <col min="15877" max="15877" width="11.140625" style="689" bestFit="1" customWidth="1"/>
    <col min="15878" max="16128" width="9.140625" style="689"/>
    <col min="16129" max="16129" width="95.5703125" style="689" customWidth="1"/>
    <col min="16130" max="16131" width="35.5703125" style="689" customWidth="1"/>
    <col min="16132" max="16132" width="3.7109375" style="689" customWidth="1"/>
    <col min="16133" max="16133" width="11.140625" style="689" bestFit="1" customWidth="1"/>
    <col min="16134" max="16384" width="9.140625" style="689"/>
  </cols>
  <sheetData>
    <row r="1" spans="1:3" s="689" customFormat="1" ht="20.25" hidden="1">
      <c r="A1" s="519"/>
      <c r="B1" s="534"/>
      <c r="C1" s="534"/>
    </row>
    <row r="2" spans="1:3" s="689" customFormat="1" ht="69" customHeight="1">
      <c r="A2" s="1230" t="s">
        <v>1458</v>
      </c>
      <c r="B2" s="1230"/>
      <c r="C2" s="1230"/>
    </row>
    <row r="3" spans="1:3" s="689" customFormat="1" ht="44.25" customHeight="1">
      <c r="A3" s="1230" t="s">
        <v>679</v>
      </c>
      <c r="B3" s="1230"/>
      <c r="C3" s="1230"/>
    </row>
    <row r="4" spans="1:3" s="689" customFormat="1" ht="44.25" customHeight="1">
      <c r="A4" s="1230" t="s">
        <v>1494</v>
      </c>
      <c r="B4" s="1231"/>
      <c r="C4" s="1231"/>
    </row>
    <row r="5" spans="1:3" s="102" customFormat="1" ht="51.75" customHeight="1">
      <c r="A5" s="1232" t="s">
        <v>1356</v>
      </c>
      <c r="B5" s="1233"/>
      <c r="C5" s="1233"/>
    </row>
    <row r="6" spans="1:3" s="689" customFormat="1" ht="3" customHeight="1">
      <c r="A6" s="520"/>
      <c r="B6" s="535"/>
      <c r="C6" s="535"/>
    </row>
    <row r="7" spans="1:3" s="689" customFormat="1" ht="11.25" customHeight="1" thickBot="1">
      <c r="A7" s="521"/>
      <c r="B7" s="68"/>
      <c r="C7" s="68"/>
    </row>
    <row r="8" spans="1:3" s="36" customFormat="1" ht="51.75" customHeight="1" thickTop="1" thickBot="1">
      <c r="A8" s="522"/>
      <c r="B8" s="536" t="s">
        <v>972</v>
      </c>
      <c r="C8" s="536" t="s">
        <v>309</v>
      </c>
    </row>
    <row r="9" spans="1:3" s="144" customFormat="1" ht="36.75" customHeight="1" thickTop="1" thickBot="1">
      <c r="A9" s="143" t="s">
        <v>680</v>
      </c>
      <c r="B9" s="706">
        <v>0.3513</v>
      </c>
      <c r="C9" s="706">
        <v>0.3513</v>
      </c>
    </row>
    <row r="10" spans="1:3" s="102" customFormat="1" ht="36.75" customHeight="1" thickTop="1">
      <c r="A10" s="149" t="s">
        <v>681</v>
      </c>
      <c r="B10" s="616">
        <v>15399762816.58</v>
      </c>
      <c r="C10" s="616">
        <v>15399762816.58</v>
      </c>
    </row>
    <row r="11" spans="1:3" s="102" customFormat="1" ht="36.75" customHeight="1">
      <c r="A11" s="149" t="s">
        <v>682</v>
      </c>
      <c r="B11" s="616">
        <v>0</v>
      </c>
      <c r="C11" s="616">
        <v>0</v>
      </c>
    </row>
    <row r="12" spans="1:3" s="145" customFormat="1" ht="36.75" customHeight="1">
      <c r="A12" s="149" t="s">
        <v>683</v>
      </c>
      <c r="B12" s="616">
        <v>2551668801.8899999</v>
      </c>
      <c r="C12" s="616">
        <v>2551668801.8899999</v>
      </c>
    </row>
    <row r="13" spans="1:3" s="145" customFormat="1" ht="36.75" customHeight="1">
      <c r="A13" s="149" t="s">
        <v>684</v>
      </c>
      <c r="B13" s="616">
        <v>0</v>
      </c>
      <c r="C13" s="616">
        <v>0</v>
      </c>
    </row>
    <row r="14" spans="1:3" s="145" customFormat="1" ht="36.75" customHeight="1">
      <c r="A14" s="149" t="s">
        <v>685</v>
      </c>
      <c r="B14" s="616">
        <v>469433329.12</v>
      </c>
      <c r="C14" s="616">
        <v>469433329.12</v>
      </c>
    </row>
    <row r="15" spans="1:3" s="145" customFormat="1" ht="36.75" customHeight="1" thickBot="1">
      <c r="A15" s="149" t="s">
        <v>686</v>
      </c>
      <c r="B15" s="616">
        <v>517577271.29000002</v>
      </c>
      <c r="C15" s="616">
        <v>517577271.29000002</v>
      </c>
    </row>
    <row r="16" spans="1:3" s="145" customFormat="1" ht="36.75" customHeight="1" thickTop="1" thickBot="1">
      <c r="A16" s="1004" t="s">
        <v>687</v>
      </c>
      <c r="B16" s="599">
        <v>18938442218.880001</v>
      </c>
      <c r="C16" s="599">
        <v>18938442218.880001</v>
      </c>
    </row>
    <row r="17" spans="1:3" s="146" customFormat="1" ht="36.75" customHeight="1" thickTop="1">
      <c r="A17" s="523" t="s">
        <v>688</v>
      </c>
      <c r="B17" s="617">
        <v>1379986028.5079999</v>
      </c>
      <c r="C17" s="617">
        <v>1379986028.5079999</v>
      </c>
    </row>
    <row r="18" spans="1:3" s="148" customFormat="1" ht="36.75" customHeight="1" thickBot="1">
      <c r="A18" s="147" t="s">
        <v>689</v>
      </c>
      <c r="B18" s="600">
        <v>7.2900000000000006E-2</v>
      </c>
      <c r="C18" s="600">
        <v>7.2900000000000006E-2</v>
      </c>
    </row>
    <row r="19" spans="1:3" s="145" customFormat="1" ht="36.75" customHeight="1" thickTop="1" thickBot="1">
      <c r="A19" s="1004" t="s">
        <v>690</v>
      </c>
      <c r="B19" s="599">
        <v>137998602.85080001</v>
      </c>
      <c r="C19" s="599">
        <v>137998602.85080001</v>
      </c>
    </row>
    <row r="20" spans="1:3" s="145" customFormat="1" ht="30.75" customHeight="1" thickTop="1">
      <c r="A20" s="149" t="s">
        <v>691</v>
      </c>
      <c r="B20" s="616">
        <v>535310265</v>
      </c>
      <c r="C20" s="616">
        <v>535310265</v>
      </c>
    </row>
    <row r="21" spans="1:3" s="145" customFormat="1" ht="30.75" customHeight="1">
      <c r="A21" s="149" t="s">
        <v>692</v>
      </c>
      <c r="B21" s="616">
        <v>0</v>
      </c>
      <c r="C21" s="616">
        <v>0</v>
      </c>
    </row>
    <row r="22" spans="1:3" s="145" customFormat="1" ht="30.75" customHeight="1">
      <c r="A22" s="151" t="s">
        <v>693</v>
      </c>
      <c r="B22" s="616">
        <v>0</v>
      </c>
      <c r="C22" s="616">
        <v>0</v>
      </c>
    </row>
    <row r="23" spans="1:3" s="145" customFormat="1" ht="30.75" customHeight="1" thickBot="1">
      <c r="A23" s="149" t="s">
        <v>694</v>
      </c>
      <c r="B23" s="616">
        <v>0</v>
      </c>
      <c r="C23" s="616">
        <v>0</v>
      </c>
    </row>
    <row r="24" spans="1:3" s="145" customFormat="1" ht="30.75" customHeight="1" thickTop="1" thickBot="1">
      <c r="A24" s="1004" t="s">
        <v>695</v>
      </c>
      <c r="B24" s="599">
        <v>535310265</v>
      </c>
      <c r="C24" s="599">
        <v>535310265</v>
      </c>
    </row>
    <row r="25" spans="1:3" s="145" customFormat="1" ht="36.75" customHeight="1" thickTop="1">
      <c r="A25" s="149" t="s">
        <v>696</v>
      </c>
      <c r="B25" s="616">
        <v>0</v>
      </c>
      <c r="C25" s="616">
        <v>0</v>
      </c>
    </row>
    <row r="26" spans="1:3" s="145" customFormat="1" ht="36.75" customHeight="1">
      <c r="A26" s="149" t="s">
        <v>697</v>
      </c>
      <c r="B26" s="616">
        <v>0</v>
      </c>
      <c r="C26" s="616">
        <v>0</v>
      </c>
    </row>
    <row r="27" spans="1:3" s="150" customFormat="1" ht="36.75" customHeight="1">
      <c r="A27" s="149" t="s">
        <v>698</v>
      </c>
      <c r="B27" s="616">
        <v>0</v>
      </c>
      <c r="C27" s="616">
        <v>0</v>
      </c>
    </row>
    <row r="28" spans="1:3" s="145" customFormat="1" ht="36.75" customHeight="1">
      <c r="A28" s="149" t="s">
        <v>699</v>
      </c>
      <c r="B28" s="616">
        <v>0</v>
      </c>
      <c r="C28" s="616">
        <v>0</v>
      </c>
    </row>
    <row r="29" spans="1:3" s="357" customFormat="1" ht="36.75" customHeight="1">
      <c r="A29" s="151" t="s">
        <v>700</v>
      </c>
      <c r="B29" s="616">
        <v>4817617</v>
      </c>
      <c r="C29" s="616">
        <v>4817617</v>
      </c>
    </row>
    <row r="30" spans="1:3" s="152" customFormat="1" ht="36.75" customHeight="1" thickBot="1">
      <c r="A30" s="151" t="s">
        <v>701</v>
      </c>
      <c r="B30" s="616">
        <v>0</v>
      </c>
      <c r="C30" s="616">
        <v>0</v>
      </c>
    </row>
    <row r="31" spans="1:3" s="145" customFormat="1" ht="36.75" customHeight="1" thickTop="1" thickBot="1">
      <c r="A31" s="153" t="s">
        <v>702</v>
      </c>
      <c r="B31" s="599">
        <v>4817617</v>
      </c>
      <c r="C31" s="599">
        <v>4817617</v>
      </c>
    </row>
    <row r="32" spans="1:3" s="145" customFormat="1" ht="36.75" customHeight="1" thickTop="1">
      <c r="A32" s="151" t="s">
        <v>703</v>
      </c>
      <c r="B32" s="616">
        <v>0</v>
      </c>
      <c r="C32" s="616">
        <v>0</v>
      </c>
    </row>
    <row r="33" spans="1:3" s="145" customFormat="1" ht="36.75" customHeight="1" thickBot="1">
      <c r="A33" s="151" t="s">
        <v>704</v>
      </c>
      <c r="B33" s="616">
        <v>55376976</v>
      </c>
      <c r="C33" s="616">
        <v>55376976</v>
      </c>
    </row>
    <row r="34" spans="1:3" s="145" customFormat="1" ht="36.75" customHeight="1" thickTop="1" thickBot="1">
      <c r="A34" s="1004" t="s">
        <v>1359</v>
      </c>
      <c r="B34" s="599">
        <v>484750906</v>
      </c>
      <c r="C34" s="599">
        <v>484750906</v>
      </c>
    </row>
    <row r="35" spans="1:3" s="102" customFormat="1" ht="36.75" customHeight="1" thickTop="1">
      <c r="A35" s="149" t="s">
        <v>706</v>
      </c>
      <c r="B35" s="616">
        <v>346752303.14920002</v>
      </c>
      <c r="C35" s="616">
        <v>346752303.14920002</v>
      </c>
    </row>
    <row r="36" spans="1:3" s="155" customFormat="1" ht="36.75" customHeight="1">
      <c r="A36" s="154" t="s">
        <v>707</v>
      </c>
      <c r="B36" s="707">
        <v>0.14649999999999999</v>
      </c>
      <c r="C36" s="707">
        <v>0.14649999999999999</v>
      </c>
    </row>
    <row r="37" spans="1:3" s="689" customFormat="1" ht="6" customHeight="1" thickBot="1">
      <c r="A37" s="524"/>
      <c r="B37" s="411"/>
      <c r="C37" s="411"/>
    </row>
    <row r="38" spans="1:3" s="689" customFormat="1" ht="28.5" customHeight="1" thickTop="1">
      <c r="A38" s="157" t="s">
        <v>708</v>
      </c>
      <c r="B38" s="68"/>
      <c r="C38" s="68"/>
    </row>
    <row r="39" spans="1:3" s="689" customFormat="1" ht="16.5" customHeight="1">
      <c r="A39" s="157"/>
      <c r="B39" s="68"/>
      <c r="C39" s="68"/>
    </row>
    <row r="40" spans="1:3" s="689" customFormat="1" ht="15.75">
      <c r="A40" s="157"/>
      <c r="B40" s="68"/>
      <c r="C40" s="68"/>
    </row>
    <row r="41" spans="1:3" s="689" customFormat="1">
      <c r="A41" s="521"/>
      <c r="B41" s="68"/>
      <c r="C41" s="68"/>
    </row>
    <row r="42" spans="1:3" s="689" customFormat="1">
      <c r="A42" s="521"/>
      <c r="B42" s="537"/>
      <c r="C42" s="537"/>
    </row>
    <row r="43" spans="1:3" s="689" customFormat="1">
      <c r="A43" s="521"/>
      <c r="B43" s="537"/>
      <c r="C43" s="537"/>
    </row>
    <row r="44" spans="1:3" s="689" customFormat="1">
      <c r="A44" s="521"/>
      <c r="B44" s="68"/>
      <c r="C44" s="68"/>
    </row>
    <row r="45" spans="1:3" s="689" customFormat="1">
      <c r="A45" s="521"/>
      <c r="B45" s="68"/>
      <c r="C45" s="68"/>
    </row>
    <row r="46" spans="1:3" s="689" customFormat="1">
      <c r="A46" s="521"/>
      <c r="B46" s="68"/>
      <c r="C46" s="68"/>
    </row>
    <row r="47" spans="1:3" s="689" customFormat="1">
      <c r="A47" s="521"/>
      <c r="B47" s="68"/>
      <c r="C47" s="68"/>
    </row>
    <row r="48" spans="1:3" s="689" customFormat="1">
      <c r="A48" s="521"/>
      <c r="B48" s="68"/>
      <c r="C48" s="68"/>
    </row>
    <row r="49" spans="1:3" s="689" customFormat="1">
      <c r="A49" s="521"/>
      <c r="B49" s="68"/>
      <c r="C49" s="68"/>
    </row>
    <row r="50" spans="1:3" s="689" customFormat="1">
      <c r="A50" s="521"/>
      <c r="B50" s="68"/>
      <c r="C50" s="68"/>
    </row>
    <row r="51" spans="1:3" s="689" customFormat="1">
      <c r="A51" s="521"/>
      <c r="B51" s="68"/>
      <c r="C51" s="68"/>
    </row>
    <row r="52" spans="1:3" s="689" customFormat="1">
      <c r="A52" s="521"/>
      <c r="B52" s="68"/>
      <c r="C52" s="68"/>
    </row>
    <row r="53" spans="1:3" s="689" customFormat="1">
      <c r="A53" s="521"/>
      <c r="B53" s="68"/>
      <c r="C53" s="68"/>
    </row>
    <row r="54" spans="1:3" s="689" customFormat="1">
      <c r="A54" s="521"/>
      <c r="B54" s="68"/>
      <c r="C54" s="68"/>
    </row>
    <row r="55" spans="1:3" s="689" customFormat="1">
      <c r="A55" s="521"/>
      <c r="B55" s="68"/>
      <c r="C55" s="68"/>
    </row>
    <row r="56" spans="1:3" s="689" customFormat="1">
      <c r="A56" s="521"/>
      <c r="B56" s="68"/>
      <c r="C56" s="68"/>
    </row>
    <row r="57" spans="1:3" s="689" customFormat="1">
      <c r="A57" s="521"/>
      <c r="B57" s="68"/>
      <c r="C57" s="68"/>
    </row>
    <row r="58" spans="1:3" s="689" customFormat="1">
      <c r="A58" s="521"/>
      <c r="B58" s="68"/>
      <c r="C58" s="68"/>
    </row>
    <row r="59" spans="1:3" s="689" customFormat="1">
      <c r="A59" s="521"/>
      <c r="B59" s="68"/>
      <c r="C59" s="68"/>
    </row>
    <row r="60" spans="1:3" s="689" customFormat="1">
      <c r="A60" s="521"/>
      <c r="B60" s="68"/>
      <c r="C60" s="68"/>
    </row>
    <row r="61" spans="1:3" s="689" customFormat="1">
      <c r="A61" s="521"/>
      <c r="B61" s="68"/>
      <c r="C61" s="68"/>
    </row>
    <row r="62" spans="1:3" s="689" customFormat="1">
      <c r="A62" s="521"/>
      <c r="B62" s="68"/>
      <c r="C62" s="68"/>
    </row>
    <row r="63" spans="1:3" s="689" customFormat="1">
      <c r="A63" s="521"/>
      <c r="B63" s="68"/>
      <c r="C63" s="68"/>
    </row>
    <row r="64" spans="1:3" s="689" customFormat="1">
      <c r="A64" s="521"/>
      <c r="B64" s="68"/>
      <c r="C64" s="68"/>
    </row>
    <row r="65" spans="1:3" s="689" customFormat="1">
      <c r="A65" s="521"/>
      <c r="B65" s="68"/>
      <c r="C65" s="68"/>
    </row>
    <row r="66" spans="1:3" s="689" customFormat="1">
      <c r="A66" s="521"/>
      <c r="B66" s="68"/>
      <c r="C66" s="68"/>
    </row>
    <row r="67" spans="1:3" s="689" customFormat="1">
      <c r="A67" s="521"/>
      <c r="B67" s="68"/>
      <c r="C67" s="68"/>
    </row>
    <row r="68" spans="1:3" s="689" customFormat="1">
      <c r="A68" s="521"/>
      <c r="B68" s="68"/>
      <c r="C68" s="68"/>
    </row>
    <row r="69" spans="1:3" s="689" customFormat="1">
      <c r="A69" s="521"/>
      <c r="B69" s="68"/>
      <c r="C69" s="68"/>
    </row>
    <row r="70" spans="1:3" s="689" customFormat="1">
      <c r="A70" s="521"/>
      <c r="B70" s="68"/>
      <c r="C70" s="68"/>
    </row>
    <row r="71" spans="1:3" s="689" customFormat="1">
      <c r="A71" s="521"/>
      <c r="B71" s="68"/>
      <c r="C71" s="68"/>
    </row>
    <row r="72" spans="1:3" s="689" customFormat="1">
      <c r="A72" s="521"/>
      <c r="B72" s="68"/>
      <c r="C72" s="68"/>
    </row>
    <row r="73" spans="1:3" s="689" customFormat="1">
      <c r="A73" s="521"/>
      <c r="B73" s="68"/>
      <c r="C73" s="68"/>
    </row>
    <row r="74" spans="1:3" s="689" customFormat="1">
      <c r="A74" s="521"/>
      <c r="B74" s="68"/>
      <c r="C74" s="68"/>
    </row>
    <row r="75" spans="1:3" s="689" customFormat="1">
      <c r="A75" s="521"/>
      <c r="B75" s="68"/>
      <c r="C75" s="68"/>
    </row>
    <row r="76" spans="1:3" s="689" customFormat="1">
      <c r="A76" s="521"/>
      <c r="B76" s="68"/>
      <c r="C76" s="68"/>
    </row>
    <row r="77" spans="1:3" s="689" customFormat="1">
      <c r="A77" s="521"/>
      <c r="B77" s="68"/>
      <c r="C77" s="68"/>
    </row>
    <row r="78" spans="1:3" s="689" customFormat="1">
      <c r="A78" s="521"/>
      <c r="B78" s="68"/>
      <c r="C78" s="68"/>
    </row>
    <row r="79" spans="1:3" s="689" customFormat="1">
      <c r="A79" s="521"/>
      <c r="B79" s="68"/>
      <c r="C79" s="68"/>
    </row>
    <row r="80" spans="1:3" s="689" customFormat="1">
      <c r="A80" s="521"/>
      <c r="B80" s="68"/>
      <c r="C80" s="68"/>
    </row>
    <row r="81" spans="1:3" s="689" customFormat="1">
      <c r="A81" s="521"/>
      <c r="B81" s="68"/>
      <c r="C81" s="68"/>
    </row>
    <row r="82" spans="1:3" s="689" customFormat="1">
      <c r="A82" s="521"/>
      <c r="B82" s="68"/>
      <c r="C82" s="68"/>
    </row>
    <row r="83" spans="1:3" s="689" customFormat="1">
      <c r="A83" s="521"/>
      <c r="B83" s="68"/>
      <c r="C83" s="68"/>
    </row>
    <row r="84" spans="1:3" s="689" customFormat="1">
      <c r="A84" s="521"/>
      <c r="B84" s="68"/>
      <c r="C84" s="68"/>
    </row>
    <row r="85" spans="1:3" s="689" customFormat="1">
      <c r="A85" s="521"/>
      <c r="B85" s="68"/>
      <c r="C85" s="68"/>
    </row>
    <row r="86" spans="1:3" s="689" customFormat="1">
      <c r="A86" s="521"/>
      <c r="B86" s="68"/>
      <c r="C86" s="68"/>
    </row>
    <row r="87" spans="1:3" s="689" customFormat="1">
      <c r="A87" s="521"/>
      <c r="B87" s="68"/>
      <c r="C87" s="68"/>
    </row>
    <row r="88" spans="1:3" s="689" customFormat="1">
      <c r="A88" s="521"/>
      <c r="B88" s="68"/>
      <c r="C88" s="68"/>
    </row>
    <row r="89" spans="1:3" s="689" customFormat="1">
      <c r="A89" s="521"/>
      <c r="B89" s="68"/>
      <c r="C89" s="68"/>
    </row>
    <row r="90" spans="1:3" s="689" customFormat="1">
      <c r="A90" s="521"/>
      <c r="B90" s="68"/>
      <c r="C90" s="68"/>
    </row>
    <row r="91" spans="1:3" s="689" customFormat="1">
      <c r="A91" s="521"/>
      <c r="B91" s="68"/>
      <c r="C91" s="68"/>
    </row>
    <row r="92" spans="1:3" s="689" customFormat="1">
      <c r="A92" s="521"/>
      <c r="B92" s="68"/>
      <c r="C92" s="68"/>
    </row>
    <row r="93" spans="1:3" s="689" customFormat="1">
      <c r="A93" s="521"/>
      <c r="B93" s="68"/>
      <c r="C93" s="68"/>
    </row>
    <row r="94" spans="1:3" s="689" customFormat="1">
      <c r="A94" s="521"/>
      <c r="B94" s="68"/>
      <c r="C94" s="68"/>
    </row>
    <row r="95" spans="1:3" s="689" customFormat="1">
      <c r="A95" s="521"/>
      <c r="B95" s="68"/>
      <c r="C95" s="68"/>
    </row>
    <row r="96" spans="1:3" s="689" customFormat="1">
      <c r="A96" s="521"/>
      <c r="B96" s="68"/>
      <c r="C96" s="68"/>
    </row>
    <row r="97" spans="1:3" s="689" customFormat="1">
      <c r="A97" s="521"/>
      <c r="B97" s="68"/>
      <c r="C97" s="68"/>
    </row>
    <row r="98" spans="1:3" s="689" customFormat="1">
      <c r="A98" s="521"/>
      <c r="B98" s="68"/>
      <c r="C98" s="68"/>
    </row>
    <row r="99" spans="1:3" s="689" customFormat="1">
      <c r="A99" s="521"/>
      <c r="B99" s="68"/>
      <c r="C99" s="68"/>
    </row>
    <row r="100" spans="1:3" s="689" customFormat="1">
      <c r="A100" s="521"/>
      <c r="B100" s="68"/>
      <c r="C100" s="68"/>
    </row>
    <row r="101" spans="1:3" s="689" customFormat="1">
      <c r="A101" s="521"/>
      <c r="B101" s="68"/>
      <c r="C101" s="68"/>
    </row>
    <row r="102" spans="1:3" s="689" customFormat="1">
      <c r="A102" s="521"/>
      <c r="B102" s="68"/>
      <c r="C102" s="68"/>
    </row>
    <row r="103" spans="1:3" s="689" customFormat="1">
      <c r="A103" s="521"/>
      <c r="B103" s="68"/>
      <c r="C103" s="68"/>
    </row>
    <row r="104" spans="1:3" s="689" customFormat="1">
      <c r="A104" s="521"/>
      <c r="B104" s="68"/>
      <c r="C104" s="68"/>
    </row>
    <row r="105" spans="1:3" s="689" customFormat="1">
      <c r="A105" s="521"/>
      <c r="B105" s="68"/>
      <c r="C105" s="68"/>
    </row>
    <row r="106" spans="1:3" s="689" customFormat="1">
      <c r="A106" s="521"/>
      <c r="B106" s="68"/>
      <c r="C106" s="68"/>
    </row>
    <row r="107" spans="1:3" s="689" customFormat="1">
      <c r="A107" s="521"/>
      <c r="B107" s="68"/>
      <c r="C107" s="68"/>
    </row>
    <row r="108" spans="1:3" s="689" customFormat="1">
      <c r="A108" s="521"/>
      <c r="B108" s="68"/>
      <c r="C108" s="68"/>
    </row>
    <row r="109" spans="1:3" s="689" customFormat="1">
      <c r="A109" s="521"/>
      <c r="B109" s="68"/>
      <c r="C109" s="68"/>
    </row>
    <row r="110" spans="1:3" s="689" customFormat="1">
      <c r="A110" s="521"/>
      <c r="B110" s="68"/>
      <c r="C110" s="68"/>
    </row>
    <row r="111" spans="1:3" s="689" customFormat="1">
      <c r="A111" s="521"/>
      <c r="B111" s="68"/>
      <c r="C111" s="68"/>
    </row>
    <row r="112" spans="1:3" s="689" customFormat="1">
      <c r="A112" s="521"/>
      <c r="B112" s="68"/>
      <c r="C112" s="68"/>
    </row>
    <row r="113" spans="1:3" s="689" customFormat="1">
      <c r="A113" s="521"/>
      <c r="B113" s="68"/>
      <c r="C113" s="68"/>
    </row>
    <row r="114" spans="1:3" s="689" customFormat="1">
      <c r="A114" s="521"/>
      <c r="B114" s="68"/>
      <c r="C114" s="68"/>
    </row>
    <row r="115" spans="1:3" s="689" customFormat="1">
      <c r="A115" s="521"/>
      <c r="B115" s="68"/>
      <c r="C115" s="68"/>
    </row>
    <row r="116" spans="1:3" s="689" customFormat="1">
      <c r="A116" s="521"/>
      <c r="B116" s="68"/>
      <c r="C116" s="68"/>
    </row>
    <row r="117" spans="1:3" s="689" customFormat="1">
      <c r="A117" s="521"/>
      <c r="B117" s="68"/>
      <c r="C117" s="68"/>
    </row>
    <row r="118" spans="1:3" s="689" customFormat="1">
      <c r="A118" s="521"/>
      <c r="B118" s="68"/>
      <c r="C118" s="68"/>
    </row>
    <row r="119" spans="1:3" s="689" customFormat="1">
      <c r="A119" s="521"/>
      <c r="B119" s="68"/>
      <c r="C119" s="68"/>
    </row>
    <row r="120" spans="1:3" s="689" customFormat="1">
      <c r="A120" s="521"/>
      <c r="B120" s="68"/>
      <c r="C120" s="68"/>
    </row>
    <row r="121" spans="1:3" s="689" customFormat="1">
      <c r="A121" s="521"/>
      <c r="B121" s="68"/>
      <c r="C121" s="68"/>
    </row>
    <row r="122" spans="1:3" s="689" customFormat="1">
      <c r="A122" s="521"/>
      <c r="B122" s="68"/>
      <c r="C122" s="68"/>
    </row>
    <row r="123" spans="1:3" s="689" customFormat="1">
      <c r="A123" s="521"/>
      <c r="B123" s="68"/>
      <c r="C123" s="68"/>
    </row>
    <row r="124" spans="1:3" s="689" customFormat="1">
      <c r="A124" s="521"/>
      <c r="B124" s="68"/>
      <c r="C124" s="68"/>
    </row>
    <row r="125" spans="1:3" s="689" customFormat="1">
      <c r="A125" s="521"/>
      <c r="B125" s="68"/>
      <c r="C125" s="68"/>
    </row>
    <row r="126" spans="1:3" s="689" customFormat="1">
      <c r="A126" s="521"/>
      <c r="B126" s="68"/>
      <c r="C126" s="68"/>
    </row>
    <row r="127" spans="1:3" s="689" customFormat="1">
      <c r="A127" s="521"/>
      <c r="B127" s="68"/>
      <c r="C127" s="68"/>
    </row>
    <row r="128" spans="1:3" s="689" customFormat="1">
      <c r="A128" s="521"/>
      <c r="B128" s="68"/>
      <c r="C128" s="68"/>
    </row>
    <row r="129" spans="1:3" s="689" customFormat="1">
      <c r="A129" s="521"/>
      <c r="B129" s="68"/>
      <c r="C129" s="68"/>
    </row>
    <row r="130" spans="1:3" s="689" customFormat="1">
      <c r="A130" s="521"/>
      <c r="B130" s="68"/>
      <c r="C130" s="68"/>
    </row>
    <row r="131" spans="1:3" s="689" customFormat="1">
      <c r="A131" s="521"/>
      <c r="B131" s="68"/>
      <c r="C131" s="68"/>
    </row>
    <row r="132" spans="1:3" s="689" customFormat="1">
      <c r="A132" s="521"/>
      <c r="B132" s="68"/>
      <c r="C132" s="68"/>
    </row>
    <row r="133" spans="1:3" s="689" customFormat="1">
      <c r="A133" s="521"/>
      <c r="B133" s="68"/>
      <c r="C133" s="68"/>
    </row>
    <row r="134" spans="1:3" s="689" customFormat="1">
      <c r="A134" s="521"/>
      <c r="B134" s="68"/>
      <c r="C134" s="68"/>
    </row>
    <row r="135" spans="1:3" s="689" customFormat="1">
      <c r="A135" s="521"/>
      <c r="B135" s="68"/>
      <c r="C135" s="68"/>
    </row>
    <row r="136" spans="1:3" s="689" customFormat="1">
      <c r="A136" s="521"/>
      <c r="B136" s="68"/>
      <c r="C136" s="68"/>
    </row>
    <row r="137" spans="1:3" s="689" customFormat="1">
      <c r="A137" s="521"/>
      <c r="B137" s="68"/>
      <c r="C137" s="68"/>
    </row>
    <row r="138" spans="1:3" s="689" customFormat="1">
      <c r="A138" s="521"/>
      <c r="B138" s="68"/>
      <c r="C138" s="68"/>
    </row>
    <row r="139" spans="1:3" s="689" customFormat="1">
      <c r="A139" s="521"/>
      <c r="B139" s="68"/>
      <c r="C139" s="68"/>
    </row>
    <row r="140" spans="1:3" s="689" customFormat="1">
      <c r="A140" s="521"/>
      <c r="B140" s="68"/>
      <c r="C140" s="68"/>
    </row>
    <row r="141" spans="1:3" s="689" customFormat="1">
      <c r="A141" s="521"/>
      <c r="B141" s="68"/>
      <c r="C141" s="68"/>
    </row>
    <row r="142" spans="1:3" s="689" customFormat="1">
      <c r="A142" s="521"/>
      <c r="B142" s="68"/>
      <c r="C142" s="68"/>
    </row>
    <row r="143" spans="1:3" s="689" customFormat="1">
      <c r="A143" s="521"/>
      <c r="B143" s="68"/>
      <c r="C143" s="68"/>
    </row>
    <row r="144" spans="1:3" s="689" customFormat="1">
      <c r="A144" s="521"/>
      <c r="B144" s="68"/>
      <c r="C144" s="68"/>
    </row>
    <row r="145" spans="1:3" s="689" customFormat="1">
      <c r="A145" s="521"/>
      <c r="B145" s="68"/>
      <c r="C145" s="68"/>
    </row>
    <row r="146" spans="1:3" s="689" customFormat="1">
      <c r="A146" s="521"/>
      <c r="B146" s="68"/>
      <c r="C146" s="68"/>
    </row>
    <row r="147" spans="1:3" s="689" customFormat="1">
      <c r="A147" s="521"/>
      <c r="B147" s="68"/>
      <c r="C147" s="68"/>
    </row>
    <row r="148" spans="1:3" s="689" customFormat="1">
      <c r="A148" s="521"/>
      <c r="B148" s="68"/>
      <c r="C148" s="68"/>
    </row>
    <row r="149" spans="1:3" s="689" customFormat="1">
      <c r="A149" s="521"/>
      <c r="B149" s="68"/>
      <c r="C149" s="68"/>
    </row>
    <row r="150" spans="1:3" s="689" customFormat="1">
      <c r="A150" s="521"/>
      <c r="B150" s="68"/>
      <c r="C150" s="68"/>
    </row>
    <row r="151" spans="1:3" s="689" customFormat="1">
      <c r="A151" s="521"/>
      <c r="B151" s="68"/>
      <c r="C151" s="68"/>
    </row>
    <row r="152" spans="1:3" s="689" customFormat="1">
      <c r="A152" s="521"/>
      <c r="B152" s="68"/>
      <c r="C152" s="68"/>
    </row>
    <row r="153" spans="1:3" s="689" customFormat="1">
      <c r="A153" s="521"/>
      <c r="B153" s="68"/>
      <c r="C153" s="68"/>
    </row>
    <row r="154" spans="1:3" s="689" customFormat="1">
      <c r="A154" s="521"/>
      <c r="B154" s="68"/>
      <c r="C154" s="68"/>
    </row>
    <row r="155" spans="1:3" s="689" customFormat="1">
      <c r="A155" s="521"/>
      <c r="B155" s="68"/>
      <c r="C155" s="68"/>
    </row>
    <row r="156" spans="1:3" s="689" customFormat="1">
      <c r="A156" s="521"/>
      <c r="B156" s="68"/>
      <c r="C156" s="68"/>
    </row>
    <row r="157" spans="1:3" s="689" customFormat="1">
      <c r="A157" s="521"/>
      <c r="B157" s="68"/>
      <c r="C157" s="68"/>
    </row>
    <row r="158" spans="1:3" s="689" customFormat="1">
      <c r="A158" s="521"/>
      <c r="B158" s="68"/>
      <c r="C158" s="68"/>
    </row>
    <row r="159" spans="1:3" s="689" customFormat="1">
      <c r="A159" s="521"/>
      <c r="B159" s="68"/>
      <c r="C159" s="68"/>
    </row>
    <row r="160" spans="1:3" s="689" customFormat="1">
      <c r="A160" s="521"/>
      <c r="B160" s="68"/>
      <c r="C160" s="68"/>
    </row>
    <row r="161" spans="1:3" s="689" customFormat="1">
      <c r="A161" s="521"/>
      <c r="B161" s="68"/>
      <c r="C161" s="68"/>
    </row>
    <row r="162" spans="1:3" s="689" customFormat="1">
      <c r="A162" s="521"/>
      <c r="B162" s="68"/>
      <c r="C162" s="68"/>
    </row>
    <row r="163" spans="1:3" s="689" customFormat="1">
      <c r="A163" s="521"/>
      <c r="B163" s="68"/>
      <c r="C163" s="68"/>
    </row>
    <row r="164" spans="1:3" s="689" customFormat="1">
      <c r="A164" s="521"/>
      <c r="B164" s="68"/>
      <c r="C164" s="68"/>
    </row>
    <row r="165" spans="1:3" s="689" customFormat="1">
      <c r="A165" s="521"/>
      <c r="B165" s="68"/>
      <c r="C165" s="68"/>
    </row>
    <row r="166" spans="1:3" s="689" customFormat="1">
      <c r="A166" s="521"/>
      <c r="B166" s="68"/>
      <c r="C166" s="68"/>
    </row>
    <row r="167" spans="1:3" s="689" customFormat="1">
      <c r="A167" s="521"/>
      <c r="B167" s="68"/>
      <c r="C167" s="68"/>
    </row>
    <row r="168" spans="1:3" s="689" customFormat="1">
      <c r="A168" s="521"/>
      <c r="B168" s="68"/>
      <c r="C168" s="68"/>
    </row>
    <row r="169" spans="1:3" s="689" customFormat="1">
      <c r="A169" s="521"/>
      <c r="B169" s="68"/>
      <c r="C169" s="68"/>
    </row>
    <row r="170" spans="1:3" s="689" customFormat="1">
      <c r="A170" s="521"/>
      <c r="B170" s="68"/>
      <c r="C170" s="68"/>
    </row>
    <row r="171" spans="1:3" s="689" customFormat="1">
      <c r="A171" s="521"/>
      <c r="B171" s="68"/>
      <c r="C171" s="68"/>
    </row>
    <row r="172" spans="1:3" s="689" customFormat="1">
      <c r="A172" s="521"/>
      <c r="B172" s="68"/>
      <c r="C172" s="68"/>
    </row>
    <row r="173" spans="1:3" s="689" customFormat="1">
      <c r="A173" s="521"/>
      <c r="B173" s="68"/>
      <c r="C173" s="68"/>
    </row>
    <row r="174" spans="1:3" s="689" customFormat="1">
      <c r="A174" s="521"/>
      <c r="B174" s="68"/>
      <c r="C174" s="68"/>
    </row>
    <row r="175" spans="1:3" s="689" customFormat="1">
      <c r="A175" s="521"/>
      <c r="B175" s="68"/>
      <c r="C175" s="68"/>
    </row>
    <row r="176" spans="1:3" s="689" customFormat="1">
      <c r="A176" s="521"/>
      <c r="B176" s="68"/>
      <c r="C176" s="68"/>
    </row>
    <row r="177" spans="1:3" s="689" customFormat="1">
      <c r="A177" s="521"/>
      <c r="B177" s="68"/>
      <c r="C177" s="68"/>
    </row>
    <row r="178" spans="1:3" s="689" customFormat="1">
      <c r="A178" s="521"/>
      <c r="B178" s="68"/>
      <c r="C178" s="68"/>
    </row>
    <row r="179" spans="1:3" s="689" customFormat="1">
      <c r="A179" s="521"/>
      <c r="B179" s="68"/>
      <c r="C179" s="68"/>
    </row>
    <row r="180" spans="1:3" s="689" customFormat="1">
      <c r="A180" s="521"/>
      <c r="B180" s="68"/>
      <c r="C180" s="68"/>
    </row>
    <row r="181" spans="1:3" s="689" customFormat="1">
      <c r="A181" s="521"/>
      <c r="B181" s="68"/>
      <c r="C181" s="68"/>
    </row>
    <row r="182" spans="1:3" s="689" customFormat="1">
      <c r="A182" s="521"/>
      <c r="B182" s="68"/>
      <c r="C182" s="68"/>
    </row>
    <row r="183" spans="1:3" s="689" customFormat="1">
      <c r="A183" s="521"/>
      <c r="B183" s="68"/>
      <c r="C183" s="68"/>
    </row>
    <row r="184" spans="1:3" s="689" customFormat="1">
      <c r="A184" s="521"/>
      <c r="B184" s="68"/>
      <c r="C184" s="68"/>
    </row>
    <row r="185" spans="1:3" s="689" customFormat="1">
      <c r="A185" s="521"/>
      <c r="B185" s="68"/>
      <c r="C185" s="68"/>
    </row>
    <row r="186" spans="1:3" s="689" customFormat="1">
      <c r="A186" s="521"/>
      <c r="B186" s="68"/>
      <c r="C186" s="68"/>
    </row>
    <row r="187" spans="1:3" s="689" customFormat="1">
      <c r="A187" s="521"/>
      <c r="B187" s="68"/>
      <c r="C187" s="68"/>
    </row>
    <row r="188" spans="1:3" s="689" customFormat="1">
      <c r="A188" s="521"/>
      <c r="B188" s="68"/>
      <c r="C188" s="68"/>
    </row>
    <row r="189" spans="1:3" s="689" customFormat="1">
      <c r="A189" s="521"/>
      <c r="B189" s="68"/>
      <c r="C189" s="68"/>
    </row>
    <row r="190" spans="1:3" s="689" customFormat="1">
      <c r="A190" s="521"/>
      <c r="B190" s="68"/>
      <c r="C190" s="68"/>
    </row>
    <row r="191" spans="1:3" s="689" customFormat="1">
      <c r="A191" s="521"/>
      <c r="B191" s="68"/>
      <c r="C191" s="68"/>
    </row>
    <row r="192" spans="1:3" s="689" customFormat="1">
      <c r="A192" s="521"/>
      <c r="B192" s="68"/>
      <c r="C192" s="68"/>
    </row>
    <row r="193" spans="1:3" s="689" customFormat="1">
      <c r="A193" s="521"/>
      <c r="B193" s="68"/>
      <c r="C193" s="68"/>
    </row>
    <row r="194" spans="1:3" s="689" customFormat="1">
      <c r="A194" s="521"/>
      <c r="B194" s="68"/>
      <c r="C194" s="68"/>
    </row>
    <row r="195" spans="1:3" s="689" customFormat="1">
      <c r="A195" s="521"/>
      <c r="B195" s="68"/>
      <c r="C195" s="68"/>
    </row>
    <row r="196" spans="1:3" s="689" customFormat="1">
      <c r="A196" s="521"/>
      <c r="B196" s="68"/>
      <c r="C196" s="68"/>
    </row>
    <row r="197" spans="1:3" s="689" customFormat="1">
      <c r="A197" s="521"/>
      <c r="B197" s="68"/>
      <c r="C197" s="68"/>
    </row>
    <row r="198" spans="1:3" s="689" customFormat="1">
      <c r="A198" s="521"/>
      <c r="B198" s="68"/>
      <c r="C198" s="68"/>
    </row>
    <row r="199" spans="1:3" s="689" customFormat="1">
      <c r="A199" s="521"/>
      <c r="B199" s="68"/>
      <c r="C199" s="68"/>
    </row>
    <row r="200" spans="1:3" s="689" customFormat="1">
      <c r="A200" s="521"/>
      <c r="B200" s="68"/>
      <c r="C200" s="68"/>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46"/>
  <sheetViews>
    <sheetView showGridLines="0" topLeftCell="A7" zoomScale="85" zoomScaleNormal="85" workbookViewId="0">
      <selection activeCell="Q22" sqref="Q22"/>
    </sheetView>
  </sheetViews>
  <sheetFormatPr baseColWidth="10" defaultColWidth="9.140625" defaultRowHeight="15"/>
  <cols>
    <col min="1" max="1" width="38.28515625" style="69" customWidth="1"/>
    <col min="2" max="2" width="13.85546875" style="68" customWidth="1"/>
    <col min="3" max="3" width="20.7109375" style="68" customWidth="1"/>
    <col min="4" max="4" width="15.5703125" style="68" customWidth="1"/>
    <col min="5" max="5" width="2.5703125" style="73" customWidth="1"/>
    <col min="6" max="256" width="9.140625" style="689"/>
    <col min="257" max="257" width="38.28515625" style="689" customWidth="1"/>
    <col min="258" max="258" width="13.85546875" style="689" customWidth="1"/>
    <col min="259" max="259" width="20.7109375" style="689" customWidth="1"/>
    <col min="260" max="260" width="15.5703125" style="689" customWidth="1"/>
    <col min="261" max="261" width="2.5703125" style="689" customWidth="1"/>
    <col min="262" max="512" width="9.140625" style="689"/>
    <col min="513" max="513" width="38.28515625" style="689" customWidth="1"/>
    <col min="514" max="514" width="13.85546875" style="689" customWidth="1"/>
    <col min="515" max="515" width="20.7109375" style="689" customWidth="1"/>
    <col min="516" max="516" width="15.5703125" style="689" customWidth="1"/>
    <col min="517" max="517" width="2.5703125" style="689" customWidth="1"/>
    <col min="518" max="768" width="9.140625" style="689"/>
    <col min="769" max="769" width="38.28515625" style="689" customWidth="1"/>
    <col min="770" max="770" width="13.85546875" style="689" customWidth="1"/>
    <col min="771" max="771" width="20.7109375" style="689" customWidth="1"/>
    <col min="772" max="772" width="15.5703125" style="689" customWidth="1"/>
    <col min="773" max="773" width="2.5703125" style="689" customWidth="1"/>
    <col min="774" max="1024" width="9.140625" style="689"/>
    <col min="1025" max="1025" width="38.28515625" style="689" customWidth="1"/>
    <col min="1026" max="1026" width="13.85546875" style="689" customWidth="1"/>
    <col min="1027" max="1027" width="20.7109375" style="689" customWidth="1"/>
    <col min="1028" max="1028" width="15.5703125" style="689" customWidth="1"/>
    <col min="1029" max="1029" width="2.5703125" style="689" customWidth="1"/>
    <col min="1030" max="1280" width="9.140625" style="689"/>
    <col min="1281" max="1281" width="38.28515625" style="689" customWidth="1"/>
    <col min="1282" max="1282" width="13.85546875" style="689" customWidth="1"/>
    <col min="1283" max="1283" width="20.7109375" style="689" customWidth="1"/>
    <col min="1284" max="1284" width="15.5703125" style="689" customWidth="1"/>
    <col min="1285" max="1285" width="2.5703125" style="689" customWidth="1"/>
    <col min="1286" max="1536" width="9.140625" style="689"/>
    <col min="1537" max="1537" width="38.28515625" style="689" customWidth="1"/>
    <col min="1538" max="1538" width="13.85546875" style="689" customWidth="1"/>
    <col min="1539" max="1539" width="20.7109375" style="689" customWidth="1"/>
    <col min="1540" max="1540" width="15.5703125" style="689" customWidth="1"/>
    <col min="1541" max="1541" width="2.5703125" style="689" customWidth="1"/>
    <col min="1542" max="1792" width="9.140625" style="689"/>
    <col min="1793" max="1793" width="38.28515625" style="689" customWidth="1"/>
    <col min="1794" max="1794" width="13.85546875" style="689" customWidth="1"/>
    <col min="1795" max="1795" width="20.7109375" style="689" customWidth="1"/>
    <col min="1796" max="1796" width="15.5703125" style="689" customWidth="1"/>
    <col min="1797" max="1797" width="2.5703125" style="689" customWidth="1"/>
    <col min="1798" max="2048" width="9.140625" style="689"/>
    <col min="2049" max="2049" width="38.28515625" style="689" customWidth="1"/>
    <col min="2050" max="2050" width="13.85546875" style="689" customWidth="1"/>
    <col min="2051" max="2051" width="20.7109375" style="689" customWidth="1"/>
    <col min="2052" max="2052" width="15.5703125" style="689" customWidth="1"/>
    <col min="2053" max="2053" width="2.5703125" style="689" customWidth="1"/>
    <col min="2054" max="2304" width="9.140625" style="689"/>
    <col min="2305" max="2305" width="38.28515625" style="689" customWidth="1"/>
    <col min="2306" max="2306" width="13.85546875" style="689" customWidth="1"/>
    <col min="2307" max="2307" width="20.7109375" style="689" customWidth="1"/>
    <col min="2308" max="2308" width="15.5703125" style="689" customWidth="1"/>
    <col min="2309" max="2309" width="2.5703125" style="689" customWidth="1"/>
    <col min="2310" max="2560" width="9.140625" style="689"/>
    <col min="2561" max="2561" width="38.28515625" style="689" customWidth="1"/>
    <col min="2562" max="2562" width="13.85546875" style="689" customWidth="1"/>
    <col min="2563" max="2563" width="20.7109375" style="689" customWidth="1"/>
    <col min="2564" max="2564" width="15.5703125" style="689" customWidth="1"/>
    <col min="2565" max="2565" width="2.5703125" style="689" customWidth="1"/>
    <col min="2566" max="2816" width="9.140625" style="689"/>
    <col min="2817" max="2817" width="38.28515625" style="689" customWidth="1"/>
    <col min="2818" max="2818" width="13.85546875" style="689" customWidth="1"/>
    <col min="2819" max="2819" width="20.7109375" style="689" customWidth="1"/>
    <col min="2820" max="2820" width="15.5703125" style="689" customWidth="1"/>
    <col min="2821" max="2821" width="2.5703125" style="689" customWidth="1"/>
    <col min="2822" max="3072" width="9.140625" style="689"/>
    <col min="3073" max="3073" width="38.28515625" style="689" customWidth="1"/>
    <col min="3074" max="3074" width="13.85546875" style="689" customWidth="1"/>
    <col min="3075" max="3075" width="20.7109375" style="689" customWidth="1"/>
    <col min="3076" max="3076" width="15.5703125" style="689" customWidth="1"/>
    <col min="3077" max="3077" width="2.5703125" style="689" customWidth="1"/>
    <col min="3078" max="3328" width="9.140625" style="689"/>
    <col min="3329" max="3329" width="38.28515625" style="689" customWidth="1"/>
    <col min="3330" max="3330" width="13.85546875" style="689" customWidth="1"/>
    <col min="3331" max="3331" width="20.7109375" style="689" customWidth="1"/>
    <col min="3332" max="3332" width="15.5703125" style="689" customWidth="1"/>
    <col min="3333" max="3333" width="2.5703125" style="689" customWidth="1"/>
    <col min="3334" max="3584" width="9.140625" style="689"/>
    <col min="3585" max="3585" width="38.28515625" style="689" customWidth="1"/>
    <col min="3586" max="3586" width="13.85546875" style="689" customWidth="1"/>
    <col min="3587" max="3587" width="20.7109375" style="689" customWidth="1"/>
    <col min="3588" max="3588" width="15.5703125" style="689" customWidth="1"/>
    <col min="3589" max="3589" width="2.5703125" style="689" customWidth="1"/>
    <col min="3590" max="3840" width="9.140625" style="689"/>
    <col min="3841" max="3841" width="38.28515625" style="689" customWidth="1"/>
    <col min="3842" max="3842" width="13.85546875" style="689" customWidth="1"/>
    <col min="3843" max="3843" width="20.7109375" style="689" customWidth="1"/>
    <col min="3844" max="3844" width="15.5703125" style="689" customWidth="1"/>
    <col min="3845" max="3845" width="2.5703125" style="689" customWidth="1"/>
    <col min="3846" max="4096" width="9.140625" style="689"/>
    <col min="4097" max="4097" width="38.28515625" style="689" customWidth="1"/>
    <col min="4098" max="4098" width="13.85546875" style="689" customWidth="1"/>
    <col min="4099" max="4099" width="20.7109375" style="689" customWidth="1"/>
    <col min="4100" max="4100" width="15.5703125" style="689" customWidth="1"/>
    <col min="4101" max="4101" width="2.5703125" style="689" customWidth="1"/>
    <col min="4102" max="4352" width="9.140625" style="689"/>
    <col min="4353" max="4353" width="38.28515625" style="689" customWidth="1"/>
    <col min="4354" max="4354" width="13.85546875" style="689" customWidth="1"/>
    <col min="4355" max="4355" width="20.7109375" style="689" customWidth="1"/>
    <col min="4356" max="4356" width="15.5703125" style="689" customWidth="1"/>
    <col min="4357" max="4357" width="2.5703125" style="689" customWidth="1"/>
    <col min="4358" max="4608" width="9.140625" style="689"/>
    <col min="4609" max="4609" width="38.28515625" style="689" customWidth="1"/>
    <col min="4610" max="4610" width="13.85546875" style="689" customWidth="1"/>
    <col min="4611" max="4611" width="20.7109375" style="689" customWidth="1"/>
    <col min="4612" max="4612" width="15.5703125" style="689" customWidth="1"/>
    <col min="4613" max="4613" width="2.5703125" style="689" customWidth="1"/>
    <col min="4614" max="4864" width="9.140625" style="689"/>
    <col min="4865" max="4865" width="38.28515625" style="689" customWidth="1"/>
    <col min="4866" max="4866" width="13.85546875" style="689" customWidth="1"/>
    <col min="4867" max="4867" width="20.7109375" style="689" customWidth="1"/>
    <col min="4868" max="4868" width="15.5703125" style="689" customWidth="1"/>
    <col min="4869" max="4869" width="2.5703125" style="689" customWidth="1"/>
    <col min="4870" max="5120" width="9.140625" style="689"/>
    <col min="5121" max="5121" width="38.28515625" style="689" customWidth="1"/>
    <col min="5122" max="5122" width="13.85546875" style="689" customWidth="1"/>
    <col min="5123" max="5123" width="20.7109375" style="689" customWidth="1"/>
    <col min="5124" max="5124" width="15.5703125" style="689" customWidth="1"/>
    <col min="5125" max="5125" width="2.5703125" style="689" customWidth="1"/>
    <col min="5126" max="5376" width="9.140625" style="689"/>
    <col min="5377" max="5377" width="38.28515625" style="689" customWidth="1"/>
    <col min="5378" max="5378" width="13.85546875" style="689" customWidth="1"/>
    <col min="5379" max="5379" width="20.7109375" style="689" customWidth="1"/>
    <col min="5380" max="5380" width="15.5703125" style="689" customWidth="1"/>
    <col min="5381" max="5381" width="2.5703125" style="689" customWidth="1"/>
    <col min="5382" max="5632" width="9.140625" style="689"/>
    <col min="5633" max="5633" width="38.28515625" style="689" customWidth="1"/>
    <col min="5634" max="5634" width="13.85546875" style="689" customWidth="1"/>
    <col min="5635" max="5635" width="20.7109375" style="689" customWidth="1"/>
    <col min="5636" max="5636" width="15.5703125" style="689" customWidth="1"/>
    <col min="5637" max="5637" width="2.5703125" style="689" customWidth="1"/>
    <col min="5638" max="5888" width="9.140625" style="689"/>
    <col min="5889" max="5889" width="38.28515625" style="689" customWidth="1"/>
    <col min="5890" max="5890" width="13.85546875" style="689" customWidth="1"/>
    <col min="5891" max="5891" width="20.7109375" style="689" customWidth="1"/>
    <col min="5892" max="5892" width="15.5703125" style="689" customWidth="1"/>
    <col min="5893" max="5893" width="2.5703125" style="689" customWidth="1"/>
    <col min="5894" max="6144" width="9.140625" style="689"/>
    <col min="6145" max="6145" width="38.28515625" style="689" customWidth="1"/>
    <col min="6146" max="6146" width="13.85546875" style="689" customWidth="1"/>
    <col min="6147" max="6147" width="20.7109375" style="689" customWidth="1"/>
    <col min="6148" max="6148" width="15.5703125" style="689" customWidth="1"/>
    <col min="6149" max="6149" width="2.5703125" style="689" customWidth="1"/>
    <col min="6150" max="6400" width="9.140625" style="689"/>
    <col min="6401" max="6401" width="38.28515625" style="689" customWidth="1"/>
    <col min="6402" max="6402" width="13.85546875" style="689" customWidth="1"/>
    <col min="6403" max="6403" width="20.7109375" style="689" customWidth="1"/>
    <col min="6404" max="6404" width="15.5703125" style="689" customWidth="1"/>
    <col min="6405" max="6405" width="2.5703125" style="689" customWidth="1"/>
    <col min="6406" max="6656" width="9.140625" style="689"/>
    <col min="6657" max="6657" width="38.28515625" style="689" customWidth="1"/>
    <col min="6658" max="6658" width="13.85546875" style="689" customWidth="1"/>
    <col min="6659" max="6659" width="20.7109375" style="689" customWidth="1"/>
    <col min="6660" max="6660" width="15.5703125" style="689" customWidth="1"/>
    <col min="6661" max="6661" width="2.5703125" style="689" customWidth="1"/>
    <col min="6662" max="6912" width="9.140625" style="689"/>
    <col min="6913" max="6913" width="38.28515625" style="689" customWidth="1"/>
    <col min="6914" max="6914" width="13.85546875" style="689" customWidth="1"/>
    <col min="6915" max="6915" width="20.7109375" style="689" customWidth="1"/>
    <col min="6916" max="6916" width="15.5703125" style="689" customWidth="1"/>
    <col min="6917" max="6917" width="2.5703125" style="689" customWidth="1"/>
    <col min="6918" max="7168" width="9.140625" style="689"/>
    <col min="7169" max="7169" width="38.28515625" style="689" customWidth="1"/>
    <col min="7170" max="7170" width="13.85546875" style="689" customWidth="1"/>
    <col min="7171" max="7171" width="20.7109375" style="689" customWidth="1"/>
    <col min="7172" max="7172" width="15.5703125" style="689" customWidth="1"/>
    <col min="7173" max="7173" width="2.5703125" style="689" customWidth="1"/>
    <col min="7174" max="7424" width="9.140625" style="689"/>
    <col min="7425" max="7425" width="38.28515625" style="689" customWidth="1"/>
    <col min="7426" max="7426" width="13.85546875" style="689" customWidth="1"/>
    <col min="7427" max="7427" width="20.7109375" style="689" customWidth="1"/>
    <col min="7428" max="7428" width="15.5703125" style="689" customWidth="1"/>
    <col min="7429" max="7429" width="2.5703125" style="689" customWidth="1"/>
    <col min="7430" max="7680" width="9.140625" style="689"/>
    <col min="7681" max="7681" width="38.28515625" style="689" customWidth="1"/>
    <col min="7682" max="7682" width="13.85546875" style="689" customWidth="1"/>
    <col min="7683" max="7683" width="20.7109375" style="689" customWidth="1"/>
    <col min="7684" max="7684" width="15.5703125" style="689" customWidth="1"/>
    <col min="7685" max="7685" width="2.5703125" style="689" customWidth="1"/>
    <col min="7686" max="7936" width="9.140625" style="689"/>
    <col min="7937" max="7937" width="38.28515625" style="689" customWidth="1"/>
    <col min="7938" max="7938" width="13.85546875" style="689" customWidth="1"/>
    <col min="7939" max="7939" width="20.7109375" style="689" customWidth="1"/>
    <col min="7940" max="7940" width="15.5703125" style="689" customWidth="1"/>
    <col min="7941" max="7941" width="2.5703125" style="689" customWidth="1"/>
    <col min="7942" max="8192" width="9.140625" style="689"/>
    <col min="8193" max="8193" width="38.28515625" style="689" customWidth="1"/>
    <col min="8194" max="8194" width="13.85546875" style="689" customWidth="1"/>
    <col min="8195" max="8195" width="20.7109375" style="689" customWidth="1"/>
    <col min="8196" max="8196" width="15.5703125" style="689" customWidth="1"/>
    <col min="8197" max="8197" width="2.5703125" style="689" customWidth="1"/>
    <col min="8198" max="8448" width="9.140625" style="689"/>
    <col min="8449" max="8449" width="38.28515625" style="689" customWidth="1"/>
    <col min="8450" max="8450" width="13.85546875" style="689" customWidth="1"/>
    <col min="8451" max="8451" width="20.7109375" style="689" customWidth="1"/>
    <col min="8452" max="8452" width="15.5703125" style="689" customWidth="1"/>
    <col min="8453" max="8453" width="2.5703125" style="689" customWidth="1"/>
    <col min="8454" max="8704" width="9.140625" style="689"/>
    <col min="8705" max="8705" width="38.28515625" style="689" customWidth="1"/>
    <col min="8706" max="8706" width="13.85546875" style="689" customWidth="1"/>
    <col min="8707" max="8707" width="20.7109375" style="689" customWidth="1"/>
    <col min="8708" max="8708" width="15.5703125" style="689" customWidth="1"/>
    <col min="8709" max="8709" width="2.5703125" style="689" customWidth="1"/>
    <col min="8710" max="8960" width="9.140625" style="689"/>
    <col min="8961" max="8961" width="38.28515625" style="689" customWidth="1"/>
    <col min="8962" max="8962" width="13.85546875" style="689" customWidth="1"/>
    <col min="8963" max="8963" width="20.7109375" style="689" customWidth="1"/>
    <col min="8964" max="8964" width="15.5703125" style="689" customWidth="1"/>
    <col min="8965" max="8965" width="2.5703125" style="689" customWidth="1"/>
    <col min="8966" max="9216" width="9.140625" style="689"/>
    <col min="9217" max="9217" width="38.28515625" style="689" customWidth="1"/>
    <col min="9218" max="9218" width="13.85546875" style="689" customWidth="1"/>
    <col min="9219" max="9219" width="20.7109375" style="689" customWidth="1"/>
    <col min="9220" max="9220" width="15.5703125" style="689" customWidth="1"/>
    <col min="9221" max="9221" width="2.5703125" style="689" customWidth="1"/>
    <col min="9222" max="9472" width="9.140625" style="689"/>
    <col min="9473" max="9473" width="38.28515625" style="689" customWidth="1"/>
    <col min="9474" max="9474" width="13.85546875" style="689" customWidth="1"/>
    <col min="9475" max="9475" width="20.7109375" style="689" customWidth="1"/>
    <col min="9476" max="9476" width="15.5703125" style="689" customWidth="1"/>
    <col min="9477" max="9477" width="2.5703125" style="689" customWidth="1"/>
    <col min="9478" max="9728" width="9.140625" style="689"/>
    <col min="9729" max="9729" width="38.28515625" style="689" customWidth="1"/>
    <col min="9730" max="9730" width="13.85546875" style="689" customWidth="1"/>
    <col min="9731" max="9731" width="20.7109375" style="689" customWidth="1"/>
    <col min="9732" max="9732" width="15.5703125" style="689" customWidth="1"/>
    <col min="9733" max="9733" width="2.5703125" style="689" customWidth="1"/>
    <col min="9734" max="9984" width="9.140625" style="689"/>
    <col min="9985" max="9985" width="38.28515625" style="689" customWidth="1"/>
    <col min="9986" max="9986" width="13.85546875" style="689" customWidth="1"/>
    <col min="9987" max="9987" width="20.7109375" style="689" customWidth="1"/>
    <col min="9988" max="9988" width="15.5703125" style="689" customWidth="1"/>
    <col min="9989" max="9989" width="2.5703125" style="689" customWidth="1"/>
    <col min="9990" max="10240" width="9.140625" style="689"/>
    <col min="10241" max="10241" width="38.28515625" style="689" customWidth="1"/>
    <col min="10242" max="10242" width="13.85546875" style="689" customWidth="1"/>
    <col min="10243" max="10243" width="20.7109375" style="689" customWidth="1"/>
    <col min="10244" max="10244" width="15.5703125" style="689" customWidth="1"/>
    <col min="10245" max="10245" width="2.5703125" style="689" customWidth="1"/>
    <col min="10246" max="10496" width="9.140625" style="689"/>
    <col min="10497" max="10497" width="38.28515625" style="689" customWidth="1"/>
    <col min="10498" max="10498" width="13.85546875" style="689" customWidth="1"/>
    <col min="10499" max="10499" width="20.7109375" style="689" customWidth="1"/>
    <col min="10500" max="10500" width="15.5703125" style="689" customWidth="1"/>
    <col min="10501" max="10501" width="2.5703125" style="689" customWidth="1"/>
    <col min="10502" max="10752" width="9.140625" style="689"/>
    <col min="10753" max="10753" width="38.28515625" style="689" customWidth="1"/>
    <col min="10754" max="10754" width="13.85546875" style="689" customWidth="1"/>
    <col min="10755" max="10755" width="20.7109375" style="689" customWidth="1"/>
    <col min="10756" max="10756" width="15.5703125" style="689" customWidth="1"/>
    <col min="10757" max="10757" width="2.5703125" style="689" customWidth="1"/>
    <col min="10758" max="11008" width="9.140625" style="689"/>
    <col min="11009" max="11009" width="38.28515625" style="689" customWidth="1"/>
    <col min="11010" max="11010" width="13.85546875" style="689" customWidth="1"/>
    <col min="11011" max="11011" width="20.7109375" style="689" customWidth="1"/>
    <col min="11012" max="11012" width="15.5703125" style="689" customWidth="1"/>
    <col min="11013" max="11013" width="2.5703125" style="689" customWidth="1"/>
    <col min="11014" max="11264" width="9.140625" style="689"/>
    <col min="11265" max="11265" width="38.28515625" style="689" customWidth="1"/>
    <col min="11266" max="11266" width="13.85546875" style="689" customWidth="1"/>
    <col min="11267" max="11267" width="20.7109375" style="689" customWidth="1"/>
    <col min="11268" max="11268" width="15.5703125" style="689" customWidth="1"/>
    <col min="11269" max="11269" width="2.5703125" style="689" customWidth="1"/>
    <col min="11270" max="11520" width="9.140625" style="689"/>
    <col min="11521" max="11521" width="38.28515625" style="689" customWidth="1"/>
    <col min="11522" max="11522" width="13.85546875" style="689" customWidth="1"/>
    <col min="11523" max="11523" width="20.7109375" style="689" customWidth="1"/>
    <col min="11524" max="11524" width="15.5703125" style="689" customWidth="1"/>
    <col min="11525" max="11525" width="2.5703125" style="689" customWidth="1"/>
    <col min="11526" max="11776" width="9.140625" style="689"/>
    <col min="11777" max="11777" width="38.28515625" style="689" customWidth="1"/>
    <col min="11778" max="11778" width="13.85546875" style="689" customWidth="1"/>
    <col min="11779" max="11779" width="20.7109375" style="689" customWidth="1"/>
    <col min="11780" max="11780" width="15.5703125" style="689" customWidth="1"/>
    <col min="11781" max="11781" width="2.5703125" style="689" customWidth="1"/>
    <col min="11782" max="12032" width="9.140625" style="689"/>
    <col min="12033" max="12033" width="38.28515625" style="689" customWidth="1"/>
    <col min="12034" max="12034" width="13.85546875" style="689" customWidth="1"/>
    <col min="12035" max="12035" width="20.7109375" style="689" customWidth="1"/>
    <col min="12036" max="12036" width="15.5703125" style="689" customWidth="1"/>
    <col min="12037" max="12037" width="2.5703125" style="689" customWidth="1"/>
    <col min="12038" max="12288" width="9.140625" style="689"/>
    <col min="12289" max="12289" width="38.28515625" style="689" customWidth="1"/>
    <col min="12290" max="12290" width="13.85546875" style="689" customWidth="1"/>
    <col min="12291" max="12291" width="20.7109375" style="689" customWidth="1"/>
    <col min="12292" max="12292" width="15.5703125" style="689" customWidth="1"/>
    <col min="12293" max="12293" width="2.5703125" style="689" customWidth="1"/>
    <col min="12294" max="12544" width="9.140625" style="689"/>
    <col min="12545" max="12545" width="38.28515625" style="689" customWidth="1"/>
    <col min="12546" max="12546" width="13.85546875" style="689" customWidth="1"/>
    <col min="12547" max="12547" width="20.7109375" style="689" customWidth="1"/>
    <col min="12548" max="12548" width="15.5703125" style="689" customWidth="1"/>
    <col min="12549" max="12549" width="2.5703125" style="689" customWidth="1"/>
    <col min="12550" max="12800" width="9.140625" style="689"/>
    <col min="12801" max="12801" width="38.28515625" style="689" customWidth="1"/>
    <col min="12802" max="12802" width="13.85546875" style="689" customWidth="1"/>
    <col min="12803" max="12803" width="20.7109375" style="689" customWidth="1"/>
    <col min="12804" max="12804" width="15.5703125" style="689" customWidth="1"/>
    <col min="12805" max="12805" width="2.5703125" style="689" customWidth="1"/>
    <col min="12806" max="13056" width="9.140625" style="689"/>
    <col min="13057" max="13057" width="38.28515625" style="689" customWidth="1"/>
    <col min="13058" max="13058" width="13.85546875" style="689" customWidth="1"/>
    <col min="13059" max="13059" width="20.7109375" style="689" customWidth="1"/>
    <col min="13060" max="13060" width="15.5703125" style="689" customWidth="1"/>
    <col min="13061" max="13061" width="2.5703125" style="689" customWidth="1"/>
    <col min="13062" max="13312" width="9.140625" style="689"/>
    <col min="13313" max="13313" width="38.28515625" style="689" customWidth="1"/>
    <col min="13314" max="13314" width="13.85546875" style="689" customWidth="1"/>
    <col min="13315" max="13315" width="20.7109375" style="689" customWidth="1"/>
    <col min="13316" max="13316" width="15.5703125" style="689" customWidth="1"/>
    <col min="13317" max="13317" width="2.5703125" style="689" customWidth="1"/>
    <col min="13318" max="13568" width="9.140625" style="689"/>
    <col min="13569" max="13569" width="38.28515625" style="689" customWidth="1"/>
    <col min="13570" max="13570" width="13.85546875" style="689" customWidth="1"/>
    <col min="13571" max="13571" width="20.7109375" style="689" customWidth="1"/>
    <col min="13572" max="13572" width="15.5703125" style="689" customWidth="1"/>
    <col min="13573" max="13573" width="2.5703125" style="689" customWidth="1"/>
    <col min="13574" max="13824" width="9.140625" style="689"/>
    <col min="13825" max="13825" width="38.28515625" style="689" customWidth="1"/>
    <col min="13826" max="13826" width="13.85546875" style="689" customWidth="1"/>
    <col min="13827" max="13827" width="20.7109375" style="689" customWidth="1"/>
    <col min="13828" max="13828" width="15.5703125" style="689" customWidth="1"/>
    <col min="13829" max="13829" width="2.5703125" style="689" customWidth="1"/>
    <col min="13830" max="14080" width="9.140625" style="689"/>
    <col min="14081" max="14081" width="38.28515625" style="689" customWidth="1"/>
    <col min="14082" max="14082" width="13.85546875" style="689" customWidth="1"/>
    <col min="14083" max="14083" width="20.7109375" style="689" customWidth="1"/>
    <col min="14084" max="14084" width="15.5703125" style="689" customWidth="1"/>
    <col min="14085" max="14085" width="2.5703125" style="689" customWidth="1"/>
    <col min="14086" max="14336" width="9.140625" style="689"/>
    <col min="14337" max="14337" width="38.28515625" style="689" customWidth="1"/>
    <col min="14338" max="14338" width="13.85546875" style="689" customWidth="1"/>
    <col min="14339" max="14339" width="20.7109375" style="689" customWidth="1"/>
    <col min="14340" max="14340" width="15.5703125" style="689" customWidth="1"/>
    <col min="14341" max="14341" width="2.5703125" style="689" customWidth="1"/>
    <col min="14342" max="14592" width="9.140625" style="689"/>
    <col min="14593" max="14593" width="38.28515625" style="689" customWidth="1"/>
    <col min="14594" max="14594" width="13.85546875" style="689" customWidth="1"/>
    <col min="14595" max="14595" width="20.7109375" style="689" customWidth="1"/>
    <col min="14596" max="14596" width="15.5703125" style="689" customWidth="1"/>
    <col min="14597" max="14597" width="2.5703125" style="689" customWidth="1"/>
    <col min="14598" max="14848" width="9.140625" style="689"/>
    <col min="14849" max="14849" width="38.28515625" style="689" customWidth="1"/>
    <col min="14850" max="14850" width="13.85546875" style="689" customWidth="1"/>
    <col min="14851" max="14851" width="20.7109375" style="689" customWidth="1"/>
    <col min="14852" max="14852" width="15.5703125" style="689" customWidth="1"/>
    <col min="14853" max="14853" width="2.5703125" style="689" customWidth="1"/>
    <col min="14854" max="15104" width="9.140625" style="689"/>
    <col min="15105" max="15105" width="38.28515625" style="689" customWidth="1"/>
    <col min="15106" max="15106" width="13.85546875" style="689" customWidth="1"/>
    <col min="15107" max="15107" width="20.7109375" style="689" customWidth="1"/>
    <col min="15108" max="15108" width="15.5703125" style="689" customWidth="1"/>
    <col min="15109" max="15109" width="2.5703125" style="689" customWidth="1"/>
    <col min="15110" max="15360" width="9.140625" style="689"/>
    <col min="15361" max="15361" width="38.28515625" style="689" customWidth="1"/>
    <col min="15362" max="15362" width="13.85546875" style="689" customWidth="1"/>
    <col min="15363" max="15363" width="20.7109375" style="689" customWidth="1"/>
    <col min="15364" max="15364" width="15.5703125" style="689" customWidth="1"/>
    <col min="15365" max="15365" width="2.5703125" style="689" customWidth="1"/>
    <col min="15366" max="15616" width="9.140625" style="689"/>
    <col min="15617" max="15617" width="38.28515625" style="689" customWidth="1"/>
    <col min="15618" max="15618" width="13.85546875" style="689" customWidth="1"/>
    <col min="15619" max="15619" width="20.7109375" style="689" customWidth="1"/>
    <col min="15620" max="15620" width="15.5703125" style="689" customWidth="1"/>
    <col min="15621" max="15621" width="2.5703125" style="689" customWidth="1"/>
    <col min="15622" max="15872" width="9.140625" style="689"/>
    <col min="15873" max="15873" width="38.28515625" style="689" customWidth="1"/>
    <col min="15874" max="15874" width="13.85546875" style="689" customWidth="1"/>
    <col min="15875" max="15875" width="20.7109375" style="689" customWidth="1"/>
    <col min="15876" max="15876" width="15.5703125" style="689" customWidth="1"/>
    <col min="15877" max="15877" width="2.5703125" style="689" customWidth="1"/>
    <col min="15878" max="16128" width="9.140625" style="689"/>
    <col min="16129" max="16129" width="38.28515625" style="689" customWidth="1"/>
    <col min="16130" max="16130" width="13.85546875" style="689" customWidth="1"/>
    <col min="16131" max="16131" width="20.7109375" style="689" customWidth="1"/>
    <col min="16132" max="16132" width="15.5703125" style="689" customWidth="1"/>
    <col min="16133" max="16133" width="2.5703125" style="689" customWidth="1"/>
    <col min="16134" max="16384" width="9.140625" style="689"/>
  </cols>
  <sheetData>
    <row r="1" spans="1:4" s="72" customFormat="1" ht="3.75" customHeight="1">
      <c r="A1" s="159">
        <v>0</v>
      </c>
      <c r="B1" s="525"/>
      <c r="C1" s="525"/>
      <c r="D1" s="525"/>
    </row>
    <row r="2" spans="1:4" s="72" customFormat="1" ht="38.25" customHeight="1">
      <c r="A2" s="1236" t="s">
        <v>1458</v>
      </c>
      <c r="B2" s="1236"/>
      <c r="C2" s="1236"/>
      <c r="D2" s="1236"/>
    </row>
    <row r="3" spans="1:4" s="72" customFormat="1" ht="20.25" customHeight="1">
      <c r="A3" s="1236" t="s">
        <v>709</v>
      </c>
      <c r="B3" s="1236"/>
      <c r="C3" s="1236"/>
      <c r="D3" s="1236"/>
    </row>
    <row r="4" spans="1:4" s="72" customFormat="1" ht="20.25" customHeight="1">
      <c r="A4" s="1236" t="s">
        <v>1494</v>
      </c>
      <c r="B4" s="1236"/>
      <c r="C4" s="1236"/>
      <c r="D4" s="1236"/>
    </row>
    <row r="5" spans="1:4" s="160" customFormat="1" ht="39" customHeight="1">
      <c r="A5" s="1237" t="s">
        <v>1355</v>
      </c>
      <c r="B5" s="1237"/>
      <c r="C5" s="1237"/>
      <c r="D5" s="1237"/>
    </row>
    <row r="6" spans="1:4" s="689" customFormat="1" ht="7.5" customHeight="1">
      <c r="A6" s="161"/>
      <c r="B6" s="68"/>
      <c r="C6" s="68"/>
      <c r="D6" s="68"/>
    </row>
    <row r="7" spans="1:4" s="689" customFormat="1" ht="10.5" customHeight="1" thickBot="1">
      <c r="A7" s="162"/>
      <c r="B7" s="163"/>
      <c r="C7" s="526"/>
      <c r="D7" s="526"/>
    </row>
    <row r="8" spans="1:4" s="689" customFormat="1" ht="30.75" customHeight="1" thickTop="1" thickBot="1">
      <c r="A8" s="165"/>
      <c r="B8" s="527" t="s">
        <v>972</v>
      </c>
      <c r="C8" s="528" t="s">
        <v>309</v>
      </c>
      <c r="D8" s="529" t="s">
        <v>710</v>
      </c>
    </row>
    <row r="9" spans="1:4" s="689" customFormat="1" ht="42.75" customHeight="1" thickTop="1">
      <c r="A9" s="166" t="s">
        <v>711</v>
      </c>
      <c r="B9" s="167">
        <v>2546243.9757300001</v>
      </c>
      <c r="C9" s="167">
        <v>2546243.9757300001</v>
      </c>
      <c r="D9" s="168">
        <f>C9/C$21</f>
        <v>0.99729269348662497</v>
      </c>
    </row>
    <row r="10" spans="1:4" s="689" customFormat="1" ht="27" customHeight="1">
      <c r="A10" s="166" t="s">
        <v>712</v>
      </c>
      <c r="B10" s="167">
        <v>0</v>
      </c>
      <c r="C10" s="167">
        <v>0</v>
      </c>
      <c r="D10" s="168">
        <f t="shared" ref="D10:D21" si="0">C10/C$21</f>
        <v>0</v>
      </c>
    </row>
    <row r="11" spans="1:4" s="689" customFormat="1" ht="42.75" customHeight="1">
      <c r="A11" s="166" t="s">
        <v>713</v>
      </c>
      <c r="B11" s="167">
        <v>168.72143</v>
      </c>
      <c r="C11" s="167">
        <v>168.72143</v>
      </c>
      <c r="D11" s="168">
        <f t="shared" si="0"/>
        <v>6.6083474709203421E-5</v>
      </c>
    </row>
    <row r="12" spans="1:4" s="689" customFormat="1" ht="27" customHeight="1">
      <c r="A12" s="166" t="s">
        <v>714</v>
      </c>
      <c r="B12" s="167">
        <v>4.2180400000000002</v>
      </c>
      <c r="C12" s="167">
        <v>4.2180400000000002</v>
      </c>
      <c r="D12" s="168">
        <f t="shared" si="0"/>
        <v>1.6520885323364582E-6</v>
      </c>
    </row>
    <row r="13" spans="1:4" s="689" customFormat="1" ht="42.75" customHeight="1">
      <c r="A13" s="166" t="s">
        <v>715</v>
      </c>
      <c r="B13" s="167">
        <v>746.66084000000001</v>
      </c>
      <c r="C13" s="167">
        <v>746.66084000000001</v>
      </c>
      <c r="D13" s="168">
        <f t="shared" si="0"/>
        <v>2.9244620992420814E-4</v>
      </c>
    </row>
    <row r="14" spans="1:4" s="689" customFormat="1" ht="27" customHeight="1">
      <c r="A14" s="166" t="s">
        <v>716</v>
      </c>
      <c r="B14" s="167">
        <v>149.33217000000002</v>
      </c>
      <c r="C14" s="167">
        <v>149.33217000000002</v>
      </c>
      <c r="D14" s="168">
        <f t="shared" si="0"/>
        <v>5.8489242768185812E-5</v>
      </c>
    </row>
    <row r="15" spans="1:4" s="689" customFormat="1" ht="42.75" customHeight="1">
      <c r="A15" s="166" t="s">
        <v>717</v>
      </c>
      <c r="B15" s="167">
        <v>120.55698</v>
      </c>
      <c r="C15" s="167">
        <v>120.55698</v>
      </c>
      <c r="D15" s="168">
        <f t="shared" si="0"/>
        <v>4.7218804030098272E-5</v>
      </c>
    </row>
    <row r="16" spans="1:4" s="689" customFormat="1" ht="27" customHeight="1">
      <c r="A16" s="166" t="s">
        <v>718</v>
      </c>
      <c r="B16" s="167">
        <v>60.278500000000001</v>
      </c>
      <c r="C16" s="167">
        <v>60.278500000000001</v>
      </c>
      <c r="D16" s="168">
        <f t="shared" si="0"/>
        <v>2.3609405931770013E-5</v>
      </c>
    </row>
    <row r="17" spans="1:4" s="689" customFormat="1" ht="42.75" customHeight="1">
      <c r="A17" s="166" t="s">
        <v>719</v>
      </c>
      <c r="B17" s="167">
        <v>513.20134999999993</v>
      </c>
      <c r="C17" s="167">
        <v>513.20134999999993</v>
      </c>
      <c r="D17" s="168">
        <f t="shared" si="0"/>
        <v>2.0100664410830358E-4</v>
      </c>
    </row>
    <row r="18" spans="1:4" s="689" customFormat="1" ht="27" customHeight="1">
      <c r="A18" s="166" t="s">
        <v>720</v>
      </c>
      <c r="B18" s="167">
        <v>410.56108</v>
      </c>
      <c r="C18" s="167">
        <v>410.56108</v>
      </c>
      <c r="D18" s="168">
        <f t="shared" si="0"/>
        <v>1.6080531528664288E-4</v>
      </c>
    </row>
    <row r="19" spans="1:4" s="689" customFormat="1" ht="42.75" customHeight="1">
      <c r="A19" s="166" t="s">
        <v>721</v>
      </c>
      <c r="B19" s="167">
        <v>5363.03568</v>
      </c>
      <c r="C19" s="167">
        <v>5363.03568</v>
      </c>
      <c r="D19" s="168">
        <f t="shared" si="0"/>
        <v>2.1005513806031375E-3</v>
      </c>
    </row>
    <row r="20" spans="1:4" s="689" customFormat="1" ht="27" customHeight="1" thickBot="1">
      <c r="A20" s="166" t="s">
        <v>722</v>
      </c>
      <c r="B20" s="167">
        <v>4097.8122000000003</v>
      </c>
      <c r="C20" s="167">
        <v>4097.8122000000003</v>
      </c>
      <c r="D20" s="168">
        <f t="shared" si="0"/>
        <v>1.6049986589241525E-3</v>
      </c>
    </row>
    <row r="21" spans="1:4" s="689" customFormat="1" ht="39.75" customHeight="1" thickTop="1" thickBot="1">
      <c r="A21" s="169" t="s">
        <v>723</v>
      </c>
      <c r="B21" s="406">
        <v>2553156.1520100003</v>
      </c>
      <c r="C21" s="406">
        <v>2553156.1520100003</v>
      </c>
      <c r="D21" s="170">
        <f t="shared" si="0"/>
        <v>1</v>
      </c>
    </row>
    <row r="22" spans="1:4" s="689" customFormat="1" ht="30" customHeight="1" thickTop="1">
      <c r="A22" s="171" t="s">
        <v>724</v>
      </c>
      <c r="B22" s="407">
        <v>4722.2019900000005</v>
      </c>
      <c r="C22" s="407">
        <v>4722.2019900000005</v>
      </c>
      <c r="D22" s="1204"/>
    </row>
    <row r="23" spans="1:4" s="174" customFormat="1" ht="23.25" customHeight="1" thickBot="1">
      <c r="A23" s="172" t="s">
        <v>725</v>
      </c>
      <c r="B23" s="173">
        <v>1</v>
      </c>
      <c r="C23" s="173">
        <v>1</v>
      </c>
      <c r="D23" s="173"/>
    </row>
    <row r="24" spans="1:4" s="689" customFormat="1" ht="13.5" customHeight="1" thickTop="1">
      <c r="A24" s="1205" t="s">
        <v>726</v>
      </c>
      <c r="B24" s="1206"/>
      <c r="C24" s="1206"/>
      <c r="D24" s="1206"/>
    </row>
    <row r="25" spans="1:4" s="689" customFormat="1" ht="89.25" customHeight="1">
      <c r="A25" s="1234" t="s">
        <v>354</v>
      </c>
      <c r="B25" s="1238"/>
      <c r="C25" s="1238"/>
      <c r="D25" s="1238"/>
    </row>
    <row r="26" spans="1:4" s="689" customFormat="1" ht="89.25" customHeight="1">
      <c r="A26" s="1234" t="s">
        <v>355</v>
      </c>
      <c r="B26" s="1235"/>
      <c r="C26" s="1235"/>
      <c r="D26" s="1235"/>
    </row>
    <row r="27" spans="1:4" s="689" customFormat="1" ht="12" customHeight="1">
      <c r="A27" s="873" t="s">
        <v>727</v>
      </c>
      <c r="B27" s="176"/>
      <c r="C27" s="530"/>
      <c r="D27" s="530"/>
    </row>
    <row r="28" spans="1:4" s="689" customFormat="1" ht="9" customHeight="1">
      <c r="A28" s="177"/>
      <c r="B28" s="178"/>
      <c r="C28" s="330"/>
      <c r="D28" s="330"/>
    </row>
    <row r="29" spans="1:4" s="689" customFormat="1" ht="9" customHeight="1">
      <c r="A29" s="177"/>
      <c r="B29" s="178"/>
      <c r="C29" s="330"/>
      <c r="D29" s="330"/>
    </row>
    <row r="30" spans="1:4" s="689" customFormat="1" ht="9" customHeight="1">
      <c r="A30" s="177"/>
      <c r="B30" s="178"/>
      <c r="C30" s="330"/>
      <c r="D30" s="330"/>
    </row>
    <row r="31" spans="1:4" s="689" customFormat="1" ht="9" customHeight="1">
      <c r="A31" s="177"/>
      <c r="B31" s="178"/>
      <c r="C31" s="330"/>
      <c r="D31" s="330"/>
    </row>
    <row r="32" spans="1:4" s="689" customFormat="1" ht="9" customHeight="1">
      <c r="A32" s="177"/>
      <c r="B32" s="178"/>
      <c r="C32" s="330"/>
      <c r="D32" s="330"/>
    </row>
    <row r="33" spans="1:4" s="689" customFormat="1" ht="9" customHeight="1">
      <c r="A33" s="179"/>
      <c r="B33" s="178"/>
      <c r="C33" s="330"/>
      <c r="D33" s="330"/>
    </row>
    <row r="34" spans="1:4" s="689" customFormat="1" ht="9" customHeight="1">
      <c r="A34" s="177"/>
      <c r="B34" s="178"/>
      <c r="C34" s="330"/>
      <c r="D34" s="330"/>
    </row>
    <row r="35" spans="1:4" s="689" customFormat="1" ht="9" customHeight="1">
      <c r="A35" s="177"/>
      <c r="B35" s="178"/>
      <c r="C35" s="330"/>
      <c r="D35" s="330"/>
    </row>
    <row r="36" spans="1:4" s="689" customFormat="1" ht="9" customHeight="1">
      <c r="A36" s="177"/>
      <c r="B36" s="178"/>
      <c r="C36" s="330"/>
      <c r="D36" s="330"/>
    </row>
    <row r="37" spans="1:4" s="689" customFormat="1" ht="9" customHeight="1">
      <c r="A37" s="177"/>
      <c r="B37" s="178"/>
      <c r="C37" s="330"/>
      <c r="D37" s="330"/>
    </row>
    <row r="38" spans="1:4" s="689" customFormat="1" ht="9" customHeight="1">
      <c r="A38" s="177"/>
      <c r="B38" s="178"/>
      <c r="C38" s="330"/>
      <c r="D38" s="330"/>
    </row>
    <row r="39" spans="1:4" s="689" customFormat="1" ht="9" customHeight="1">
      <c r="A39" s="179"/>
      <c r="B39" s="178"/>
      <c r="C39" s="330"/>
      <c r="D39" s="330"/>
    </row>
    <row r="40" spans="1:4" s="689" customFormat="1" ht="9" customHeight="1">
      <c r="A40" s="177"/>
      <c r="B40" s="178"/>
      <c r="C40" s="330"/>
      <c r="D40" s="330"/>
    </row>
    <row r="41" spans="1:4" s="689" customFormat="1" ht="9" customHeight="1">
      <c r="A41" s="177"/>
      <c r="B41" s="178"/>
      <c r="C41" s="330"/>
      <c r="D41" s="330"/>
    </row>
    <row r="42" spans="1:4" s="689" customFormat="1" ht="9" customHeight="1">
      <c r="A42" s="177"/>
      <c r="B42" s="178"/>
      <c r="C42" s="330"/>
      <c r="D42" s="330"/>
    </row>
    <row r="43" spans="1:4" s="689" customFormat="1" ht="9" customHeight="1">
      <c r="A43" s="177"/>
      <c r="B43" s="178"/>
      <c r="C43" s="330"/>
      <c r="D43" s="330"/>
    </row>
    <row r="44" spans="1:4" s="689" customFormat="1" ht="9" customHeight="1">
      <c r="A44" s="177"/>
      <c r="B44" s="178"/>
      <c r="C44" s="330"/>
      <c r="D44" s="330"/>
    </row>
    <row r="45" spans="1:4" s="689" customFormat="1" ht="9" customHeight="1">
      <c r="A45" s="179"/>
      <c r="B45" s="178"/>
      <c r="C45" s="330"/>
      <c r="D45" s="330"/>
    </row>
    <row r="46" spans="1:4" s="689" customFormat="1" ht="9" customHeight="1">
      <c r="A46" s="177"/>
      <c r="B46" s="178"/>
      <c r="C46" s="330"/>
      <c r="D46" s="330"/>
    </row>
    <row r="47" spans="1:4" s="689" customFormat="1" ht="9" customHeight="1">
      <c r="A47" s="177"/>
      <c r="B47" s="178"/>
      <c r="C47" s="330"/>
      <c r="D47" s="330"/>
    </row>
    <row r="48" spans="1:4" s="689" customFormat="1" ht="9" customHeight="1">
      <c r="A48" s="177"/>
      <c r="B48" s="178"/>
      <c r="C48" s="330"/>
      <c r="D48" s="330"/>
    </row>
    <row r="49" spans="1:4" s="689" customFormat="1" ht="9" customHeight="1">
      <c r="A49" s="177"/>
      <c r="B49" s="178"/>
      <c r="C49" s="330"/>
      <c r="D49" s="330"/>
    </row>
    <row r="50" spans="1:4" s="689" customFormat="1" ht="9" customHeight="1">
      <c r="A50" s="179"/>
      <c r="B50" s="178"/>
      <c r="C50" s="330"/>
      <c r="D50" s="330"/>
    </row>
    <row r="51" spans="1:4" s="689" customFormat="1" ht="9" customHeight="1">
      <c r="A51" s="180"/>
      <c r="B51" s="178"/>
      <c r="C51" s="330"/>
      <c r="D51" s="330"/>
    </row>
    <row r="52" spans="1:4" s="689" customFormat="1" ht="9" customHeight="1">
      <c r="A52" s="180"/>
      <c r="B52" s="178"/>
      <c r="C52" s="330"/>
      <c r="D52" s="330"/>
    </row>
    <row r="53" spans="1:4" s="689" customFormat="1" ht="9" customHeight="1">
      <c r="A53" s="180"/>
      <c r="B53" s="178"/>
      <c r="C53" s="330"/>
      <c r="D53" s="330"/>
    </row>
    <row r="54" spans="1:4" s="689" customFormat="1" ht="9" customHeight="1">
      <c r="A54" s="180"/>
      <c r="B54" s="178"/>
      <c r="C54" s="330"/>
      <c r="D54" s="330"/>
    </row>
    <row r="55" spans="1:4" s="689" customFormat="1" ht="9" customHeight="1">
      <c r="A55" s="181"/>
      <c r="B55" s="178"/>
      <c r="C55" s="330"/>
      <c r="D55" s="330"/>
    </row>
    <row r="56" spans="1:4" s="689" customFormat="1" ht="9" customHeight="1">
      <c r="A56" s="181"/>
      <c r="B56" s="178"/>
      <c r="C56" s="330"/>
      <c r="D56" s="330"/>
    </row>
    <row r="57" spans="1:4" s="689" customFormat="1" ht="9" customHeight="1">
      <c r="A57" s="182"/>
      <c r="B57" s="178"/>
      <c r="C57" s="330"/>
      <c r="D57" s="330"/>
    </row>
    <row r="58" spans="1:4" s="689" customFormat="1" ht="9" customHeight="1">
      <c r="A58" s="177"/>
      <c r="B58" s="178"/>
      <c r="C58" s="330"/>
      <c r="D58" s="330"/>
    </row>
    <row r="59" spans="1:4" s="689" customFormat="1" ht="9" customHeight="1">
      <c r="A59" s="177"/>
      <c r="B59" s="178"/>
      <c r="C59" s="330"/>
      <c r="D59" s="330"/>
    </row>
    <row r="60" spans="1:4" s="689" customFormat="1" ht="9" customHeight="1">
      <c r="A60" s="177"/>
      <c r="B60" s="178"/>
      <c r="C60" s="330"/>
      <c r="D60" s="330"/>
    </row>
    <row r="61" spans="1:4" s="689" customFormat="1" ht="9" customHeight="1">
      <c r="A61" s="177"/>
      <c r="B61" s="178"/>
      <c r="C61" s="330"/>
      <c r="D61" s="330"/>
    </row>
    <row r="62" spans="1:4" s="689" customFormat="1" ht="9" customHeight="1">
      <c r="A62" s="180"/>
      <c r="B62" s="178"/>
      <c r="C62" s="330"/>
      <c r="D62" s="330"/>
    </row>
    <row r="63" spans="1:4" s="689" customFormat="1" ht="9" customHeight="1">
      <c r="A63" s="182"/>
      <c r="B63" s="178"/>
      <c r="C63" s="330"/>
      <c r="D63" s="330"/>
    </row>
    <row r="64" spans="1:4" s="689" customFormat="1" ht="9" customHeight="1">
      <c r="A64" s="177"/>
      <c r="B64" s="178"/>
      <c r="C64" s="330"/>
      <c r="D64" s="330"/>
    </row>
    <row r="65" spans="1:4" s="689" customFormat="1" ht="9" customHeight="1">
      <c r="A65" s="177"/>
      <c r="B65" s="178"/>
      <c r="C65" s="330"/>
      <c r="D65" s="330"/>
    </row>
    <row r="66" spans="1:4" s="689" customFormat="1" ht="9" customHeight="1">
      <c r="A66" s="177"/>
      <c r="B66" s="178"/>
      <c r="C66" s="330"/>
      <c r="D66" s="330"/>
    </row>
    <row r="67" spans="1:4" s="689" customFormat="1" ht="9" customHeight="1">
      <c r="A67" s="177"/>
      <c r="B67" s="178"/>
      <c r="C67" s="330"/>
      <c r="D67" s="330"/>
    </row>
    <row r="68" spans="1:4" s="689" customFormat="1" ht="9" customHeight="1">
      <c r="A68" s="180"/>
      <c r="B68" s="178"/>
      <c r="C68" s="330"/>
      <c r="D68" s="330"/>
    </row>
    <row r="69" spans="1:4" s="689" customFormat="1" ht="9" customHeight="1">
      <c r="A69" s="182"/>
      <c r="B69" s="178"/>
      <c r="C69" s="330"/>
      <c r="D69" s="330"/>
    </row>
    <row r="70" spans="1:4" s="689" customFormat="1" ht="9" customHeight="1">
      <c r="A70" s="177"/>
      <c r="B70" s="178"/>
      <c r="C70" s="330"/>
      <c r="D70" s="330"/>
    </row>
    <row r="71" spans="1:4" s="689" customFormat="1" ht="9" customHeight="1">
      <c r="A71" s="177"/>
      <c r="B71" s="178"/>
      <c r="C71" s="330"/>
      <c r="D71" s="330"/>
    </row>
    <row r="72" spans="1:4" s="689" customFormat="1" ht="9" customHeight="1">
      <c r="A72" s="177"/>
      <c r="B72" s="413"/>
      <c r="C72" s="68"/>
      <c r="D72" s="68"/>
    </row>
    <row r="73" spans="1:4" s="689" customFormat="1" ht="9" customHeight="1">
      <c r="A73" s="177"/>
      <c r="B73" s="413"/>
      <c r="C73" s="68"/>
      <c r="D73" s="68"/>
    </row>
    <row r="74" spans="1:4" s="689" customFormat="1" ht="9" customHeight="1">
      <c r="A74" s="177"/>
      <c r="B74" s="413"/>
      <c r="C74" s="68"/>
      <c r="D74" s="68"/>
    </row>
    <row r="75" spans="1:4" s="689" customFormat="1" ht="9" customHeight="1">
      <c r="A75" s="177"/>
      <c r="B75" s="413"/>
      <c r="C75" s="68"/>
      <c r="D75" s="68"/>
    </row>
    <row r="76" spans="1:4" s="689" customFormat="1" ht="9" customHeight="1">
      <c r="A76" s="177"/>
      <c r="B76" s="413"/>
      <c r="C76" s="68"/>
      <c r="D76" s="68"/>
    </row>
    <row r="77" spans="1:4" s="689" customFormat="1" ht="9" customHeight="1">
      <c r="A77" s="177"/>
      <c r="B77" s="413"/>
      <c r="C77" s="68"/>
      <c r="D77" s="68"/>
    </row>
    <row r="78" spans="1:4" s="689" customFormat="1" ht="9" customHeight="1">
      <c r="A78" s="180"/>
      <c r="B78" s="413"/>
      <c r="C78" s="68"/>
      <c r="D78" s="68"/>
    </row>
    <row r="79" spans="1:4" s="689" customFormat="1" ht="9" customHeight="1">
      <c r="A79" s="182"/>
      <c r="B79" s="413"/>
      <c r="C79" s="68"/>
      <c r="D79" s="68"/>
    </row>
    <row r="80" spans="1:4" s="689" customFormat="1" ht="9" customHeight="1">
      <c r="A80" s="177"/>
      <c r="B80" s="413"/>
      <c r="C80" s="68"/>
      <c r="D80" s="68"/>
    </row>
    <row r="81" spans="1:4" s="689" customFormat="1" ht="9" customHeight="1">
      <c r="A81" s="177"/>
      <c r="B81" s="413"/>
      <c r="C81" s="68"/>
      <c r="D81" s="68"/>
    </row>
    <row r="82" spans="1:4" s="689" customFormat="1" ht="9" customHeight="1">
      <c r="A82" s="177"/>
      <c r="B82" s="413"/>
      <c r="C82" s="68"/>
      <c r="D82" s="68"/>
    </row>
    <row r="83" spans="1:4" s="689" customFormat="1" ht="9" customHeight="1">
      <c r="A83" s="177"/>
      <c r="B83" s="413"/>
      <c r="C83" s="68"/>
      <c r="D83" s="68"/>
    </row>
    <row r="84" spans="1:4" s="689" customFormat="1" ht="9" customHeight="1">
      <c r="A84" s="177"/>
      <c r="B84" s="413"/>
      <c r="C84" s="68"/>
      <c r="D84" s="68"/>
    </row>
    <row r="85" spans="1:4" s="689" customFormat="1" ht="9" customHeight="1">
      <c r="A85" s="177"/>
      <c r="B85" s="413"/>
      <c r="C85" s="68"/>
      <c r="D85" s="68"/>
    </row>
    <row r="86" spans="1:4" s="689" customFormat="1" ht="9" customHeight="1">
      <c r="A86" s="177"/>
      <c r="B86" s="413"/>
      <c r="C86" s="68"/>
      <c r="D86" s="68"/>
    </row>
    <row r="87" spans="1:4" s="689" customFormat="1" ht="9" customHeight="1">
      <c r="A87" s="177"/>
      <c r="B87" s="413"/>
      <c r="C87" s="68"/>
      <c r="D87" s="68"/>
    </row>
    <row r="88" spans="1:4" s="689" customFormat="1" ht="9" customHeight="1">
      <c r="A88" s="177"/>
      <c r="B88" s="413"/>
      <c r="C88" s="68"/>
      <c r="D88" s="68"/>
    </row>
    <row r="89" spans="1:4" s="689" customFormat="1" ht="9" customHeight="1">
      <c r="A89" s="182"/>
      <c r="B89" s="413"/>
      <c r="C89" s="68"/>
      <c r="D89" s="68"/>
    </row>
    <row r="90" spans="1:4" s="689" customFormat="1" ht="9" customHeight="1">
      <c r="A90" s="177"/>
      <c r="B90" s="413"/>
      <c r="C90" s="68"/>
      <c r="D90" s="68"/>
    </row>
    <row r="91" spans="1:4" s="689" customFormat="1" ht="9" customHeight="1">
      <c r="A91" s="177"/>
      <c r="B91" s="413"/>
      <c r="C91" s="68"/>
      <c r="D91" s="68"/>
    </row>
    <row r="92" spans="1:4" s="689" customFormat="1" ht="9" customHeight="1">
      <c r="A92" s="177"/>
      <c r="B92" s="413"/>
      <c r="C92" s="68"/>
      <c r="D92" s="68"/>
    </row>
    <row r="93" spans="1:4" s="689" customFormat="1">
      <c r="A93" s="183"/>
      <c r="B93" s="413"/>
      <c r="C93" s="68"/>
      <c r="D93" s="68"/>
    </row>
    <row r="94" spans="1:4" s="689" customFormat="1">
      <c r="A94" s="183"/>
      <c r="B94" s="413"/>
      <c r="C94" s="68"/>
      <c r="D94" s="68"/>
    </row>
    <row r="95" spans="1:4" s="689" customFormat="1">
      <c r="A95" s="183"/>
      <c r="B95" s="413"/>
      <c r="C95" s="68"/>
      <c r="D95" s="68"/>
    </row>
    <row r="96" spans="1:4" s="689" customFormat="1">
      <c r="A96" s="183"/>
      <c r="B96" s="413"/>
      <c r="C96" s="68"/>
      <c r="D96" s="68"/>
    </row>
    <row r="97" spans="1:4" s="689" customFormat="1">
      <c r="A97" s="183"/>
      <c r="B97" s="413"/>
      <c r="C97" s="68"/>
      <c r="D97" s="68"/>
    </row>
    <row r="98" spans="1:4" s="689" customFormat="1">
      <c r="A98" s="183"/>
      <c r="B98" s="413"/>
      <c r="C98" s="68"/>
      <c r="D98" s="68"/>
    </row>
    <row r="99" spans="1:4" s="689" customFormat="1">
      <c r="A99" s="183"/>
      <c r="B99" s="413"/>
      <c r="C99" s="68"/>
      <c r="D99" s="68"/>
    </row>
    <row r="100" spans="1:4" s="689" customFormat="1" ht="15.75">
      <c r="A100" s="184"/>
      <c r="B100" s="413"/>
      <c r="C100" s="68"/>
      <c r="D100" s="68"/>
    </row>
    <row r="101" spans="1:4" s="689" customFormat="1" ht="15.75">
      <c r="A101" s="184"/>
      <c r="B101" s="413"/>
      <c r="C101" s="68"/>
      <c r="D101" s="68"/>
    </row>
    <row r="102" spans="1:4" s="689" customFormat="1" ht="15.75">
      <c r="A102" s="184"/>
      <c r="B102" s="413"/>
      <c r="C102" s="68"/>
      <c r="D102" s="68"/>
    </row>
    <row r="103" spans="1:4" s="689" customFormat="1" ht="15.75">
      <c r="A103" s="184"/>
      <c r="B103" s="413"/>
      <c r="C103" s="68"/>
      <c r="D103" s="68"/>
    </row>
    <row r="104" spans="1:4" s="689" customFormat="1" ht="15.75">
      <c r="A104" s="184"/>
      <c r="B104" s="413"/>
      <c r="C104" s="68"/>
      <c r="D104" s="68"/>
    </row>
    <row r="105" spans="1:4" s="689" customFormat="1" ht="15.75">
      <c r="A105" s="184"/>
      <c r="B105" s="413"/>
      <c r="C105" s="68"/>
      <c r="D105" s="68"/>
    </row>
    <row r="106" spans="1:4" s="689" customFormat="1" ht="15.75">
      <c r="A106" s="184"/>
      <c r="B106" s="413"/>
      <c r="C106" s="68"/>
      <c r="D106" s="68"/>
    </row>
    <row r="107" spans="1:4" s="689" customFormat="1" ht="15.75">
      <c r="A107" s="184"/>
      <c r="B107" s="413"/>
      <c r="C107" s="68"/>
      <c r="D107" s="68"/>
    </row>
    <row r="108" spans="1:4" s="689" customFormat="1" ht="15.75">
      <c r="A108" s="184"/>
      <c r="B108" s="413"/>
      <c r="C108" s="68"/>
      <c r="D108" s="68"/>
    </row>
    <row r="109" spans="1:4" s="689" customFormat="1" ht="15.75">
      <c r="A109" s="184"/>
      <c r="B109" s="413"/>
      <c r="C109" s="68"/>
      <c r="D109" s="68"/>
    </row>
    <row r="110" spans="1:4" s="689" customFormat="1" ht="15.75">
      <c r="A110" s="184"/>
      <c r="B110" s="413"/>
      <c r="C110" s="68"/>
      <c r="D110" s="68"/>
    </row>
    <row r="111" spans="1:4" s="689" customFormat="1" ht="15.75">
      <c r="A111" s="184"/>
      <c r="B111" s="413"/>
      <c r="C111" s="68"/>
      <c r="D111" s="68"/>
    </row>
    <row r="112" spans="1:4" s="689" customFormat="1" ht="15.75">
      <c r="A112" s="184"/>
      <c r="B112" s="413"/>
      <c r="C112" s="68"/>
      <c r="D112" s="68"/>
    </row>
    <row r="113" spans="1:4" s="689" customFormat="1" ht="15.75">
      <c r="A113" s="184"/>
      <c r="B113" s="413"/>
      <c r="C113" s="68"/>
      <c r="D113" s="68"/>
    </row>
    <row r="114" spans="1:4" s="689" customFormat="1" ht="15.75">
      <c r="A114" s="184"/>
      <c r="B114" s="413"/>
      <c r="C114" s="68"/>
      <c r="D114" s="68"/>
    </row>
    <row r="115" spans="1:4" s="689" customFormat="1" ht="15.75">
      <c r="A115" s="184"/>
      <c r="B115" s="413"/>
      <c r="C115" s="68"/>
      <c r="D115" s="68"/>
    </row>
    <row r="116" spans="1:4" s="689" customFormat="1" ht="15.75">
      <c r="A116" s="184"/>
      <c r="B116" s="413"/>
      <c r="C116" s="68"/>
      <c r="D116" s="68"/>
    </row>
    <row r="117" spans="1:4" s="689" customFormat="1" ht="15.75">
      <c r="A117" s="184"/>
      <c r="B117" s="413"/>
      <c r="C117" s="68"/>
      <c r="D117" s="68"/>
    </row>
    <row r="118" spans="1:4" s="689" customFormat="1" ht="15.75">
      <c r="A118" s="184"/>
      <c r="B118" s="413"/>
      <c r="C118" s="68"/>
      <c r="D118" s="68"/>
    </row>
    <row r="119" spans="1:4" s="689" customFormat="1" ht="15.75">
      <c r="A119" s="184"/>
      <c r="B119" s="413"/>
      <c r="C119" s="68"/>
      <c r="D119" s="68"/>
    </row>
    <row r="120" spans="1:4" s="689" customFormat="1" ht="15.75">
      <c r="A120" s="184"/>
      <c r="B120" s="413"/>
      <c r="C120" s="68"/>
      <c r="D120" s="68"/>
    </row>
    <row r="121" spans="1:4" s="689" customFormat="1" ht="15.75">
      <c r="A121" s="184"/>
      <c r="B121" s="413"/>
      <c r="C121" s="68"/>
      <c r="D121" s="68"/>
    </row>
    <row r="122" spans="1:4" s="689" customFormat="1" ht="15.75">
      <c r="A122" s="184"/>
      <c r="B122" s="413"/>
      <c r="C122" s="68"/>
      <c r="D122" s="68"/>
    </row>
    <row r="123" spans="1:4" s="689" customFormat="1" ht="15.75">
      <c r="A123" s="184"/>
      <c r="B123" s="413"/>
      <c r="C123" s="68"/>
      <c r="D123" s="68"/>
    </row>
    <row r="124" spans="1:4" s="689" customFormat="1" ht="15.75">
      <c r="A124" s="184"/>
      <c r="B124" s="413"/>
      <c r="C124" s="68"/>
      <c r="D124" s="68"/>
    </row>
    <row r="125" spans="1:4" s="689" customFormat="1" ht="15.75">
      <c r="A125" s="184"/>
      <c r="B125" s="413"/>
      <c r="C125" s="68"/>
      <c r="D125" s="68"/>
    </row>
    <row r="126" spans="1:4" s="689" customFormat="1" ht="15.75">
      <c r="A126" s="184"/>
      <c r="B126" s="413"/>
      <c r="C126" s="68"/>
      <c r="D126" s="68"/>
    </row>
    <row r="127" spans="1:4" s="689" customFormat="1" ht="15.75">
      <c r="A127" s="184"/>
      <c r="B127" s="413"/>
      <c r="C127" s="68"/>
      <c r="D127" s="68"/>
    </row>
    <row r="128" spans="1:4" s="689" customFormat="1" ht="15.75">
      <c r="A128" s="184"/>
      <c r="B128" s="413"/>
      <c r="C128" s="68"/>
      <c r="D128" s="68"/>
    </row>
    <row r="129" spans="1:4" s="689" customFormat="1" ht="15.75">
      <c r="A129" s="184"/>
      <c r="B129" s="413"/>
      <c r="C129" s="68"/>
      <c r="D129" s="68"/>
    </row>
    <row r="130" spans="1:4" s="689" customFormat="1" ht="15.75">
      <c r="A130" s="184"/>
      <c r="B130" s="413"/>
      <c r="C130" s="68"/>
      <c r="D130" s="68"/>
    </row>
    <row r="131" spans="1:4" s="689" customFormat="1" ht="15.75">
      <c r="A131" s="184"/>
      <c r="B131" s="413"/>
      <c r="C131" s="68"/>
      <c r="D131" s="68"/>
    </row>
    <row r="132" spans="1:4" s="689" customFormat="1" ht="15.75">
      <c r="A132" s="184"/>
      <c r="B132" s="413"/>
      <c r="C132" s="68"/>
      <c r="D132" s="68"/>
    </row>
    <row r="133" spans="1:4" s="689" customFormat="1" ht="15.75">
      <c r="A133" s="184"/>
      <c r="B133" s="413"/>
      <c r="C133" s="68"/>
      <c r="D133" s="68"/>
    </row>
    <row r="134" spans="1:4" s="689" customFormat="1" ht="15.75">
      <c r="A134" s="184"/>
      <c r="B134" s="413"/>
      <c r="C134" s="68"/>
      <c r="D134" s="68"/>
    </row>
    <row r="135" spans="1:4" s="689" customFormat="1" ht="15.75">
      <c r="A135" s="184"/>
      <c r="B135" s="413"/>
      <c r="C135" s="68"/>
      <c r="D135" s="68"/>
    </row>
    <row r="136" spans="1:4" s="689" customFormat="1" ht="15.75">
      <c r="A136" s="184"/>
      <c r="B136" s="413"/>
      <c r="C136" s="68"/>
      <c r="D136" s="68"/>
    </row>
    <row r="137" spans="1:4" s="689" customFormat="1" ht="15.75">
      <c r="A137" s="184"/>
      <c r="B137" s="413"/>
      <c r="C137" s="68"/>
      <c r="D137" s="68"/>
    </row>
    <row r="138" spans="1:4" s="689" customFormat="1" ht="15.75">
      <c r="A138" s="184"/>
      <c r="B138" s="413"/>
      <c r="C138" s="68"/>
      <c r="D138" s="68"/>
    </row>
    <row r="139" spans="1:4" s="689" customFormat="1" ht="15.75">
      <c r="A139" s="184"/>
      <c r="B139" s="413"/>
      <c r="C139" s="68"/>
      <c r="D139" s="68"/>
    </row>
    <row r="140" spans="1:4" s="689" customFormat="1" ht="15.75">
      <c r="A140" s="184"/>
      <c r="B140" s="413"/>
      <c r="C140" s="68"/>
      <c r="D140" s="68"/>
    </row>
    <row r="141" spans="1:4" s="689" customFormat="1" ht="15.75">
      <c r="A141" s="184"/>
      <c r="B141" s="413"/>
      <c r="C141" s="68"/>
      <c r="D141" s="68"/>
    </row>
    <row r="142" spans="1:4" s="689" customFormat="1" ht="15.75">
      <c r="A142" s="184"/>
      <c r="B142" s="413"/>
      <c r="C142" s="68"/>
      <c r="D142" s="68"/>
    </row>
    <row r="143" spans="1:4" s="689" customFormat="1" ht="15.75">
      <c r="A143" s="184"/>
      <c r="B143" s="413"/>
      <c r="C143" s="68"/>
      <c r="D143" s="68"/>
    </row>
    <row r="144" spans="1:4" s="689" customFormat="1" ht="15.75">
      <c r="A144" s="184"/>
      <c r="B144" s="413"/>
      <c r="C144" s="68"/>
      <c r="D144" s="68"/>
    </row>
    <row r="145" spans="1:4" s="689" customFormat="1" ht="15.75">
      <c r="A145" s="184"/>
      <c r="B145" s="413"/>
      <c r="C145" s="68"/>
      <c r="D145" s="68"/>
    </row>
    <row r="146" spans="1:4" s="689" customFormat="1" ht="15.75">
      <c r="A146" s="184"/>
      <c r="B146" s="413"/>
      <c r="C146" s="68"/>
      <c r="D146" s="68"/>
    </row>
    <row r="147" spans="1:4" s="689" customFormat="1" ht="15.75">
      <c r="A147" s="184"/>
      <c r="B147" s="413"/>
      <c r="C147" s="68"/>
      <c r="D147" s="68"/>
    </row>
    <row r="148" spans="1:4" s="689" customFormat="1" ht="15.75">
      <c r="A148" s="184"/>
      <c r="B148" s="413"/>
      <c r="C148" s="68"/>
      <c r="D148" s="68"/>
    </row>
    <row r="149" spans="1:4" s="689" customFormat="1" ht="15.75">
      <c r="A149" s="184"/>
      <c r="B149" s="413"/>
      <c r="C149" s="68"/>
      <c r="D149" s="68"/>
    </row>
    <row r="150" spans="1:4" s="689" customFormat="1" ht="15.75">
      <c r="A150" s="184"/>
      <c r="B150" s="413"/>
      <c r="C150" s="68"/>
      <c r="D150" s="68"/>
    </row>
    <row r="151" spans="1:4" s="689" customFormat="1" ht="15.75">
      <c r="A151" s="184"/>
      <c r="B151" s="413"/>
      <c r="C151" s="68"/>
      <c r="D151" s="68"/>
    </row>
    <row r="152" spans="1:4" s="689" customFormat="1" ht="15.75">
      <c r="A152" s="184"/>
      <c r="B152" s="413"/>
      <c r="C152" s="68"/>
      <c r="D152" s="68"/>
    </row>
    <row r="153" spans="1:4" s="689" customFormat="1" ht="15.75">
      <c r="A153" s="184"/>
      <c r="B153" s="413"/>
      <c r="C153" s="68"/>
      <c r="D153" s="68"/>
    </row>
    <row r="154" spans="1:4" s="689" customFormat="1" ht="15.75">
      <c r="A154" s="184"/>
      <c r="B154" s="413"/>
      <c r="C154" s="68"/>
      <c r="D154" s="68"/>
    </row>
    <row r="155" spans="1:4" s="689" customFormat="1" ht="15.75">
      <c r="A155" s="184"/>
      <c r="B155" s="413"/>
      <c r="C155" s="68"/>
      <c r="D155" s="68"/>
    </row>
    <row r="156" spans="1:4" s="689" customFormat="1" ht="15.75">
      <c r="A156" s="184"/>
      <c r="B156" s="413"/>
      <c r="C156" s="68"/>
      <c r="D156" s="68"/>
    </row>
    <row r="157" spans="1:4" s="689" customFormat="1" ht="15.75">
      <c r="A157" s="184"/>
      <c r="B157" s="413"/>
      <c r="C157" s="68"/>
      <c r="D157" s="68"/>
    </row>
    <row r="158" spans="1:4" s="689" customFormat="1" ht="15.75">
      <c r="A158" s="184"/>
      <c r="B158" s="413"/>
      <c r="C158" s="68"/>
      <c r="D158" s="68"/>
    </row>
    <row r="159" spans="1:4" s="689" customFormat="1" ht="15.75">
      <c r="A159" s="184"/>
      <c r="B159" s="413"/>
      <c r="C159" s="68"/>
      <c r="D159" s="68"/>
    </row>
    <row r="160" spans="1:4" s="689" customFormat="1" ht="15.75">
      <c r="A160" s="184"/>
      <c r="B160" s="413"/>
      <c r="C160" s="68"/>
      <c r="D160" s="68"/>
    </row>
    <row r="161" spans="1:4" s="689" customFormat="1" ht="15.75">
      <c r="A161" s="184"/>
      <c r="B161" s="413"/>
      <c r="C161" s="68"/>
      <c r="D161" s="68"/>
    </row>
    <row r="162" spans="1:4" s="689" customFormat="1" ht="15.75">
      <c r="A162" s="184"/>
      <c r="B162" s="413"/>
      <c r="C162" s="68"/>
      <c r="D162" s="68"/>
    </row>
    <row r="163" spans="1:4" s="689" customFormat="1" ht="15.75">
      <c r="A163" s="184"/>
      <c r="B163" s="413"/>
      <c r="C163" s="68"/>
      <c r="D163" s="68"/>
    </row>
    <row r="164" spans="1:4" s="689" customFormat="1" ht="15.75">
      <c r="A164" s="184"/>
      <c r="B164" s="413"/>
      <c r="C164" s="68"/>
      <c r="D164" s="68"/>
    </row>
    <row r="165" spans="1:4" s="689" customFormat="1" ht="15.75">
      <c r="A165" s="184"/>
      <c r="B165" s="413"/>
      <c r="C165" s="68"/>
      <c r="D165" s="68"/>
    </row>
    <row r="166" spans="1:4" s="689" customFormat="1" ht="15.75">
      <c r="A166" s="184"/>
      <c r="B166" s="413"/>
      <c r="C166" s="68"/>
      <c r="D166" s="68"/>
    </row>
    <row r="167" spans="1:4" s="689" customFormat="1" ht="15.75">
      <c r="A167" s="184"/>
      <c r="B167" s="413"/>
      <c r="C167" s="68"/>
      <c r="D167" s="68"/>
    </row>
    <row r="168" spans="1:4" s="689" customFormat="1" ht="15.75">
      <c r="A168" s="184"/>
      <c r="B168" s="413"/>
      <c r="C168" s="68"/>
      <c r="D168" s="68"/>
    </row>
    <row r="169" spans="1:4" s="689" customFormat="1" ht="15.75">
      <c r="A169" s="184"/>
      <c r="B169" s="413"/>
      <c r="C169" s="68"/>
      <c r="D169" s="68"/>
    </row>
    <row r="170" spans="1:4" s="689" customFormat="1" ht="15.75">
      <c r="A170" s="184"/>
      <c r="B170" s="413"/>
      <c r="C170" s="68"/>
      <c r="D170" s="68"/>
    </row>
    <row r="171" spans="1:4" s="689" customFormat="1" ht="15.75">
      <c r="A171" s="184"/>
      <c r="B171" s="413"/>
      <c r="C171" s="68"/>
      <c r="D171" s="68"/>
    </row>
    <row r="172" spans="1:4" s="689" customFormat="1" ht="15.75">
      <c r="A172" s="184"/>
      <c r="B172" s="413"/>
      <c r="C172" s="68"/>
      <c r="D172" s="68"/>
    </row>
    <row r="173" spans="1:4" s="689" customFormat="1" ht="15.75">
      <c r="A173" s="184"/>
      <c r="B173" s="413"/>
      <c r="C173" s="68"/>
      <c r="D173" s="68"/>
    </row>
    <row r="174" spans="1:4" s="689" customFormat="1" ht="15.75">
      <c r="A174" s="184"/>
      <c r="B174" s="413"/>
      <c r="C174" s="68"/>
      <c r="D174" s="68"/>
    </row>
    <row r="175" spans="1:4" s="689" customFormat="1" ht="15.75">
      <c r="A175" s="184"/>
      <c r="B175" s="413"/>
      <c r="C175" s="68"/>
      <c r="D175" s="68"/>
    </row>
    <row r="176" spans="1:4" s="689" customFormat="1" ht="15.75">
      <c r="A176" s="184"/>
      <c r="B176" s="413"/>
      <c r="C176" s="68"/>
      <c r="D176" s="68"/>
    </row>
    <row r="177" spans="1:4" s="689" customFormat="1" ht="15.75">
      <c r="A177" s="184"/>
      <c r="B177" s="413"/>
      <c r="C177" s="68"/>
      <c r="D177" s="68"/>
    </row>
    <row r="178" spans="1:4" s="689" customFormat="1" ht="15.75">
      <c r="A178" s="184"/>
      <c r="B178" s="413"/>
      <c r="C178" s="68"/>
      <c r="D178" s="68"/>
    </row>
    <row r="179" spans="1:4" s="689" customFormat="1" ht="15.75">
      <c r="A179" s="184"/>
      <c r="B179" s="413"/>
      <c r="C179" s="68"/>
      <c r="D179" s="68"/>
    </row>
    <row r="180" spans="1:4" s="689" customFormat="1" ht="15.75">
      <c r="A180" s="184"/>
      <c r="B180" s="413"/>
      <c r="C180" s="68"/>
      <c r="D180" s="68"/>
    </row>
    <row r="181" spans="1:4" s="689" customFormat="1" ht="15.75">
      <c r="A181" s="184"/>
      <c r="B181" s="413"/>
      <c r="C181" s="68"/>
      <c r="D181" s="68"/>
    </row>
    <row r="182" spans="1:4" s="689" customFormat="1" ht="15.75">
      <c r="A182" s="184"/>
      <c r="B182" s="413"/>
      <c r="C182" s="68"/>
      <c r="D182" s="68"/>
    </row>
    <row r="183" spans="1:4" s="689" customFormat="1" ht="15.75">
      <c r="A183" s="184"/>
      <c r="B183" s="413"/>
      <c r="C183" s="68"/>
      <c r="D183" s="68"/>
    </row>
    <row r="184" spans="1:4" s="689" customFormat="1" ht="15.75">
      <c r="A184" s="184"/>
      <c r="B184" s="413"/>
      <c r="C184" s="68"/>
      <c r="D184" s="68"/>
    </row>
    <row r="185" spans="1:4" s="689" customFormat="1" ht="15.75">
      <c r="A185" s="184"/>
      <c r="B185" s="413"/>
      <c r="C185" s="68"/>
      <c r="D185" s="68"/>
    </row>
    <row r="186" spans="1:4" s="689" customFormat="1" ht="15.75">
      <c r="A186" s="184"/>
      <c r="B186" s="413"/>
      <c r="C186" s="68"/>
      <c r="D186" s="68"/>
    </row>
    <row r="187" spans="1:4" s="689" customFormat="1" ht="15.75">
      <c r="A187" s="184"/>
      <c r="B187" s="413"/>
      <c r="C187" s="68"/>
      <c r="D187" s="68"/>
    </row>
    <row r="188" spans="1:4" s="689" customFormat="1" ht="15.75">
      <c r="A188" s="184"/>
      <c r="B188" s="413"/>
      <c r="C188" s="68"/>
      <c r="D188" s="68"/>
    </row>
    <row r="189" spans="1:4" s="689" customFormat="1" ht="15.75">
      <c r="A189" s="184"/>
      <c r="B189" s="413"/>
      <c r="C189" s="68"/>
      <c r="D189" s="68"/>
    </row>
    <row r="190" spans="1:4" s="689" customFormat="1" ht="15.75">
      <c r="A190" s="184"/>
      <c r="B190" s="413"/>
      <c r="C190" s="68"/>
      <c r="D190" s="68"/>
    </row>
    <row r="191" spans="1:4" s="689" customFormat="1" ht="15.75">
      <c r="A191" s="67"/>
      <c r="B191" s="413"/>
      <c r="C191" s="68"/>
      <c r="D191" s="68"/>
    </row>
    <row r="192" spans="1:4" s="689" customFormat="1" ht="15.75">
      <c r="A192" s="67"/>
      <c r="B192" s="413"/>
      <c r="C192" s="68"/>
      <c r="D192" s="68"/>
    </row>
    <row r="193" spans="1:5" ht="15.75">
      <c r="A193" s="67"/>
      <c r="B193" s="413"/>
      <c r="E193" s="689"/>
    </row>
    <row r="194" spans="1:5" ht="15.75">
      <c r="A194" s="67"/>
      <c r="B194" s="413"/>
      <c r="E194" s="689"/>
    </row>
    <row r="195" spans="1:5" ht="15.75">
      <c r="A195" s="67"/>
      <c r="B195" s="413"/>
      <c r="E195" s="689"/>
    </row>
    <row r="196" spans="1:5" ht="15.75">
      <c r="A196" s="67"/>
      <c r="B196" s="413"/>
      <c r="E196" s="689"/>
    </row>
    <row r="197" spans="1:5" ht="15.75">
      <c r="A197" s="67"/>
      <c r="B197" s="413"/>
      <c r="E197" s="689"/>
    </row>
    <row r="198" spans="1:5" ht="15.75">
      <c r="A198" s="67"/>
      <c r="B198" s="413"/>
      <c r="E198" s="689"/>
    </row>
    <row r="199" spans="1:5" ht="15.75">
      <c r="A199" s="67"/>
      <c r="B199" s="413"/>
      <c r="E199" s="689"/>
    </row>
    <row r="200" spans="1:5" ht="15.75">
      <c r="A200" s="67"/>
      <c r="B200" s="413"/>
      <c r="E200" s="689"/>
    </row>
    <row r="201" spans="1:5" ht="15.75">
      <c r="A201" s="67"/>
      <c r="B201" s="413"/>
    </row>
    <row r="202" spans="1:5" ht="15.75">
      <c r="A202" s="67"/>
      <c r="B202" s="413"/>
    </row>
    <row r="203" spans="1:5" ht="15.75">
      <c r="A203" s="67"/>
      <c r="B203" s="413"/>
    </row>
    <row r="204" spans="1:5" ht="15.75">
      <c r="A204" s="67"/>
      <c r="B204" s="413"/>
    </row>
    <row r="205" spans="1:5" ht="15.75">
      <c r="A205" s="67"/>
      <c r="B205" s="413"/>
    </row>
    <row r="206" spans="1:5" ht="15.75">
      <c r="A206" s="67"/>
      <c r="B206" s="413"/>
    </row>
    <row r="207" spans="1:5" ht="15.75">
      <c r="A207" s="67"/>
      <c r="B207" s="413"/>
    </row>
    <row r="208" spans="1:5" ht="15.75">
      <c r="A208" s="67"/>
      <c r="B208" s="413"/>
    </row>
    <row r="209" spans="1:2" ht="15.75">
      <c r="A209" s="67"/>
      <c r="B209" s="413"/>
    </row>
    <row r="210" spans="1:2" ht="15.75">
      <c r="A210" s="67"/>
      <c r="B210" s="413"/>
    </row>
    <row r="211" spans="1:2" ht="15.75">
      <c r="A211" s="67"/>
      <c r="B211" s="413"/>
    </row>
    <row r="212" spans="1:2" ht="15.75">
      <c r="A212" s="67"/>
      <c r="B212" s="413"/>
    </row>
    <row r="213" spans="1:2" ht="15.75">
      <c r="A213" s="67"/>
      <c r="B213" s="413"/>
    </row>
    <row r="214" spans="1:2" ht="15.75">
      <c r="A214" s="67"/>
      <c r="B214" s="413"/>
    </row>
    <row r="215" spans="1:2" ht="15.75">
      <c r="A215" s="67"/>
      <c r="B215" s="413"/>
    </row>
    <row r="216" spans="1:2" ht="15.75">
      <c r="A216" s="67"/>
      <c r="B216" s="413"/>
    </row>
    <row r="217" spans="1:2" ht="15.75">
      <c r="A217" s="67"/>
      <c r="B217" s="413"/>
    </row>
    <row r="218" spans="1:2" ht="15.75">
      <c r="A218" s="67"/>
      <c r="B218" s="413"/>
    </row>
    <row r="219" spans="1:2" ht="15.75">
      <c r="A219" s="67"/>
      <c r="B219" s="413"/>
    </row>
    <row r="220" spans="1:2" ht="15.75">
      <c r="A220" s="67"/>
      <c r="B220" s="413"/>
    </row>
    <row r="221" spans="1:2" ht="15.75">
      <c r="A221" s="67"/>
      <c r="B221" s="413"/>
    </row>
    <row r="222" spans="1:2" ht="15.75">
      <c r="A222" s="67"/>
      <c r="B222" s="413"/>
    </row>
    <row r="223" spans="1:2" ht="15.75">
      <c r="A223" s="67"/>
      <c r="B223" s="413"/>
    </row>
    <row r="224" spans="1:2" ht="15.75">
      <c r="A224" s="67"/>
      <c r="B224" s="413"/>
    </row>
    <row r="225" spans="1:2" ht="15.75">
      <c r="A225" s="67"/>
      <c r="B225" s="413"/>
    </row>
    <row r="226" spans="1:2" ht="15.75">
      <c r="A226" s="67"/>
      <c r="B226" s="413"/>
    </row>
    <row r="227" spans="1:2" ht="15.75">
      <c r="A227" s="67"/>
      <c r="B227" s="413"/>
    </row>
    <row r="228" spans="1:2" ht="15.75">
      <c r="A228" s="67"/>
      <c r="B228" s="413"/>
    </row>
    <row r="229" spans="1:2" ht="15.75">
      <c r="A229" s="67"/>
      <c r="B229" s="413"/>
    </row>
    <row r="230" spans="1:2" ht="15.75">
      <c r="A230" s="67"/>
      <c r="B230" s="413"/>
    </row>
    <row r="231" spans="1:2" ht="15.75">
      <c r="A231" s="67"/>
      <c r="B231" s="413"/>
    </row>
    <row r="232" spans="1:2" ht="15.75">
      <c r="A232" s="67"/>
      <c r="B232" s="413"/>
    </row>
    <row r="233" spans="1:2" ht="15.75">
      <c r="A233" s="67"/>
      <c r="B233" s="413"/>
    </row>
    <row r="234" spans="1:2" ht="15.75">
      <c r="A234" s="67"/>
      <c r="B234" s="413"/>
    </row>
    <row r="235" spans="1:2" ht="15.75">
      <c r="A235" s="67"/>
      <c r="B235" s="413"/>
    </row>
    <row r="236" spans="1:2" ht="15.75">
      <c r="A236" s="67"/>
      <c r="B236" s="413"/>
    </row>
    <row r="237" spans="1:2" ht="15.75">
      <c r="A237" s="67"/>
      <c r="B237" s="413"/>
    </row>
    <row r="238" spans="1:2" ht="15.75">
      <c r="A238" s="67"/>
      <c r="B238" s="413"/>
    </row>
    <row r="239" spans="1:2" ht="15.75">
      <c r="A239" s="67"/>
      <c r="B239" s="413"/>
    </row>
    <row r="240" spans="1:2" ht="15.75">
      <c r="A240" s="67"/>
      <c r="B240" s="413"/>
    </row>
    <row r="241" spans="1:2" ht="15.75">
      <c r="A241" s="67"/>
      <c r="B241" s="413"/>
    </row>
    <row r="242" spans="1:2" ht="15.75">
      <c r="A242" s="67"/>
      <c r="B242" s="413"/>
    </row>
    <row r="243" spans="1:2" ht="15.75">
      <c r="A243" s="67"/>
      <c r="B243" s="413"/>
    </row>
    <row r="244" spans="1:2" ht="15.75">
      <c r="A244" s="67"/>
      <c r="B244" s="413"/>
    </row>
    <row r="245" spans="1:2" ht="15.75">
      <c r="A245" s="67"/>
      <c r="B245" s="413"/>
    </row>
    <row r="246" spans="1:2" ht="15.75">
      <c r="A246" s="67"/>
      <c r="B246" s="413"/>
    </row>
    <row r="247" spans="1:2" ht="15.75">
      <c r="A247" s="67"/>
      <c r="B247" s="413"/>
    </row>
    <row r="248" spans="1:2" ht="15.75">
      <c r="A248" s="67"/>
      <c r="B248" s="413"/>
    </row>
    <row r="249" spans="1:2" ht="15.75">
      <c r="A249" s="67"/>
      <c r="B249" s="413"/>
    </row>
    <row r="250" spans="1:2" ht="15.75">
      <c r="A250" s="67"/>
      <c r="B250" s="413"/>
    </row>
    <row r="251" spans="1:2" ht="15.75">
      <c r="A251" s="67"/>
      <c r="B251" s="413"/>
    </row>
    <row r="252" spans="1:2" ht="15.75">
      <c r="A252" s="67"/>
      <c r="B252" s="413"/>
    </row>
    <row r="253" spans="1:2" ht="15.75">
      <c r="A253" s="67"/>
      <c r="B253" s="413"/>
    </row>
    <row r="254" spans="1:2" ht="15.75">
      <c r="A254" s="67"/>
      <c r="B254" s="413"/>
    </row>
    <row r="255" spans="1:2" ht="15.75">
      <c r="A255" s="67"/>
      <c r="B255" s="413"/>
    </row>
    <row r="256" spans="1:2" ht="15.75">
      <c r="A256" s="67"/>
      <c r="B256" s="413"/>
    </row>
    <row r="257" spans="1:2" ht="15.75">
      <c r="A257" s="67"/>
      <c r="B257" s="413"/>
    </row>
    <row r="258" spans="1:2" ht="15.75">
      <c r="A258" s="67"/>
      <c r="B258" s="413"/>
    </row>
    <row r="259" spans="1:2" ht="15.75">
      <c r="A259" s="67"/>
      <c r="B259" s="413"/>
    </row>
    <row r="260" spans="1:2" ht="15.75">
      <c r="A260" s="67"/>
      <c r="B260" s="413"/>
    </row>
    <row r="261" spans="1:2" ht="15.75">
      <c r="A261" s="67"/>
      <c r="B261" s="413"/>
    </row>
    <row r="262" spans="1:2" ht="15.75">
      <c r="A262" s="67"/>
      <c r="B262" s="413"/>
    </row>
    <row r="263" spans="1:2" ht="15.75">
      <c r="A263" s="67"/>
    </row>
    <row r="264" spans="1:2" ht="15.75">
      <c r="A264" s="67"/>
    </row>
    <row r="265" spans="1:2" ht="15.75">
      <c r="A265" s="67"/>
    </row>
    <row r="266" spans="1:2" ht="15.75">
      <c r="A266" s="67"/>
    </row>
    <row r="267" spans="1:2" ht="15.75">
      <c r="A267" s="67"/>
    </row>
    <row r="268" spans="1:2" ht="15.75">
      <c r="A268" s="67"/>
    </row>
    <row r="269" spans="1:2" ht="15.75">
      <c r="A269" s="67"/>
    </row>
    <row r="270" spans="1:2" ht="15.75">
      <c r="A270" s="67"/>
    </row>
    <row r="271" spans="1:2" ht="15.75">
      <c r="A271" s="67"/>
    </row>
    <row r="272" spans="1:2"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85" zoomScaleNormal="85" workbookViewId="0">
      <selection activeCell="I17" sqref="I17"/>
    </sheetView>
  </sheetViews>
  <sheetFormatPr baseColWidth="10" defaultColWidth="9.140625" defaultRowHeight="15"/>
  <cols>
    <col min="1" max="1" width="54.5703125" style="521" customWidth="1"/>
    <col min="2" max="3" width="19.5703125" style="68" customWidth="1"/>
    <col min="4" max="4" width="19.5703125" style="532" customWidth="1"/>
    <col min="5" max="5" width="2.5703125" style="1002" customWidth="1"/>
    <col min="6" max="256" width="9.140625" style="1002"/>
    <col min="257" max="257" width="54.5703125" style="1002" customWidth="1"/>
    <col min="258" max="260" width="19.5703125" style="1002" customWidth="1"/>
    <col min="261" max="261" width="2.5703125" style="1002" customWidth="1"/>
    <col min="262" max="512" width="9.140625" style="1002"/>
    <col min="513" max="513" width="54.5703125" style="1002" customWidth="1"/>
    <col min="514" max="516" width="19.5703125" style="1002" customWidth="1"/>
    <col min="517" max="517" width="2.5703125" style="1002" customWidth="1"/>
    <col min="518" max="768" width="9.140625" style="1002"/>
    <col min="769" max="769" width="54.5703125" style="1002" customWidth="1"/>
    <col min="770" max="772" width="19.5703125" style="1002" customWidth="1"/>
    <col min="773" max="773" width="2.5703125" style="1002" customWidth="1"/>
    <col min="774" max="1024" width="9.140625" style="1002"/>
    <col min="1025" max="1025" width="54.5703125" style="1002" customWidth="1"/>
    <col min="1026" max="1028" width="19.5703125" style="1002" customWidth="1"/>
    <col min="1029" max="1029" width="2.5703125" style="1002" customWidth="1"/>
    <col min="1030" max="1280" width="9.140625" style="1002"/>
    <col min="1281" max="1281" width="54.5703125" style="1002" customWidth="1"/>
    <col min="1282" max="1284" width="19.5703125" style="1002" customWidth="1"/>
    <col min="1285" max="1285" width="2.5703125" style="1002" customWidth="1"/>
    <col min="1286" max="1536" width="9.140625" style="1002"/>
    <col min="1537" max="1537" width="54.5703125" style="1002" customWidth="1"/>
    <col min="1538" max="1540" width="19.5703125" style="1002" customWidth="1"/>
    <col min="1541" max="1541" width="2.5703125" style="1002" customWidth="1"/>
    <col min="1542" max="1792" width="9.140625" style="1002"/>
    <col min="1793" max="1793" width="54.5703125" style="1002" customWidth="1"/>
    <col min="1794" max="1796" width="19.5703125" style="1002" customWidth="1"/>
    <col min="1797" max="1797" width="2.5703125" style="1002" customWidth="1"/>
    <col min="1798" max="2048" width="9.140625" style="1002"/>
    <col min="2049" max="2049" width="54.5703125" style="1002" customWidth="1"/>
    <col min="2050" max="2052" width="19.5703125" style="1002" customWidth="1"/>
    <col min="2053" max="2053" width="2.5703125" style="1002" customWidth="1"/>
    <col min="2054" max="2304" width="9.140625" style="1002"/>
    <col min="2305" max="2305" width="54.5703125" style="1002" customWidth="1"/>
    <col min="2306" max="2308" width="19.5703125" style="1002" customWidth="1"/>
    <col min="2309" max="2309" width="2.5703125" style="1002" customWidth="1"/>
    <col min="2310" max="2560" width="9.140625" style="1002"/>
    <col min="2561" max="2561" width="54.5703125" style="1002" customWidth="1"/>
    <col min="2562" max="2564" width="19.5703125" style="1002" customWidth="1"/>
    <col min="2565" max="2565" width="2.5703125" style="1002" customWidth="1"/>
    <col min="2566" max="2816" width="9.140625" style="1002"/>
    <col min="2817" max="2817" width="54.5703125" style="1002" customWidth="1"/>
    <col min="2818" max="2820" width="19.5703125" style="1002" customWidth="1"/>
    <col min="2821" max="2821" width="2.5703125" style="1002" customWidth="1"/>
    <col min="2822" max="3072" width="9.140625" style="1002"/>
    <col min="3073" max="3073" width="54.5703125" style="1002" customWidth="1"/>
    <col min="3074" max="3076" width="19.5703125" style="1002" customWidth="1"/>
    <col min="3077" max="3077" width="2.5703125" style="1002" customWidth="1"/>
    <col min="3078" max="3328" width="9.140625" style="1002"/>
    <col min="3329" max="3329" width="54.5703125" style="1002" customWidth="1"/>
    <col min="3330" max="3332" width="19.5703125" style="1002" customWidth="1"/>
    <col min="3333" max="3333" width="2.5703125" style="1002" customWidth="1"/>
    <col min="3334" max="3584" width="9.140625" style="1002"/>
    <col min="3585" max="3585" width="54.5703125" style="1002" customWidth="1"/>
    <col min="3586" max="3588" width="19.5703125" style="1002" customWidth="1"/>
    <col min="3589" max="3589" width="2.5703125" style="1002" customWidth="1"/>
    <col min="3590" max="3840" width="9.140625" style="1002"/>
    <col min="3841" max="3841" width="54.5703125" style="1002" customWidth="1"/>
    <col min="3842" max="3844" width="19.5703125" style="1002" customWidth="1"/>
    <col min="3845" max="3845" width="2.5703125" style="1002" customWidth="1"/>
    <col min="3846" max="4096" width="9.140625" style="1002"/>
    <col min="4097" max="4097" width="54.5703125" style="1002" customWidth="1"/>
    <col min="4098" max="4100" width="19.5703125" style="1002" customWidth="1"/>
    <col min="4101" max="4101" width="2.5703125" style="1002" customWidth="1"/>
    <col min="4102" max="4352" width="9.140625" style="1002"/>
    <col min="4353" max="4353" width="54.5703125" style="1002" customWidth="1"/>
    <col min="4354" max="4356" width="19.5703125" style="1002" customWidth="1"/>
    <col min="4357" max="4357" width="2.5703125" style="1002" customWidth="1"/>
    <col min="4358" max="4608" width="9.140625" style="1002"/>
    <col min="4609" max="4609" width="54.5703125" style="1002" customWidth="1"/>
    <col min="4610" max="4612" width="19.5703125" style="1002" customWidth="1"/>
    <col min="4613" max="4613" width="2.5703125" style="1002" customWidth="1"/>
    <col min="4614" max="4864" width="9.140625" style="1002"/>
    <col min="4865" max="4865" width="54.5703125" style="1002" customWidth="1"/>
    <col min="4866" max="4868" width="19.5703125" style="1002" customWidth="1"/>
    <col min="4869" max="4869" width="2.5703125" style="1002" customWidth="1"/>
    <col min="4870" max="5120" width="9.140625" style="1002"/>
    <col min="5121" max="5121" width="54.5703125" style="1002" customWidth="1"/>
    <col min="5122" max="5124" width="19.5703125" style="1002" customWidth="1"/>
    <col min="5125" max="5125" width="2.5703125" style="1002" customWidth="1"/>
    <col min="5126" max="5376" width="9.140625" style="1002"/>
    <col min="5377" max="5377" width="54.5703125" style="1002" customWidth="1"/>
    <col min="5378" max="5380" width="19.5703125" style="1002" customWidth="1"/>
    <col min="5381" max="5381" width="2.5703125" style="1002" customWidth="1"/>
    <col min="5382" max="5632" width="9.140625" style="1002"/>
    <col min="5633" max="5633" width="54.5703125" style="1002" customWidth="1"/>
    <col min="5634" max="5636" width="19.5703125" style="1002" customWidth="1"/>
    <col min="5637" max="5637" width="2.5703125" style="1002" customWidth="1"/>
    <col min="5638" max="5888" width="9.140625" style="1002"/>
    <col min="5889" max="5889" width="54.5703125" style="1002" customWidth="1"/>
    <col min="5890" max="5892" width="19.5703125" style="1002" customWidth="1"/>
    <col min="5893" max="5893" width="2.5703125" style="1002" customWidth="1"/>
    <col min="5894" max="6144" width="9.140625" style="1002"/>
    <col min="6145" max="6145" width="54.5703125" style="1002" customWidth="1"/>
    <col min="6146" max="6148" width="19.5703125" style="1002" customWidth="1"/>
    <col min="6149" max="6149" width="2.5703125" style="1002" customWidth="1"/>
    <col min="6150" max="6400" width="9.140625" style="1002"/>
    <col min="6401" max="6401" width="54.5703125" style="1002" customWidth="1"/>
    <col min="6402" max="6404" width="19.5703125" style="1002" customWidth="1"/>
    <col min="6405" max="6405" width="2.5703125" style="1002" customWidth="1"/>
    <col min="6406" max="6656" width="9.140625" style="1002"/>
    <col min="6657" max="6657" width="54.5703125" style="1002" customWidth="1"/>
    <col min="6658" max="6660" width="19.5703125" style="1002" customWidth="1"/>
    <col min="6661" max="6661" width="2.5703125" style="1002" customWidth="1"/>
    <col min="6662" max="6912" width="9.140625" style="1002"/>
    <col min="6913" max="6913" width="54.5703125" style="1002" customWidth="1"/>
    <col min="6914" max="6916" width="19.5703125" style="1002" customWidth="1"/>
    <col min="6917" max="6917" width="2.5703125" style="1002" customWidth="1"/>
    <col min="6918" max="7168" width="9.140625" style="1002"/>
    <col min="7169" max="7169" width="54.5703125" style="1002" customWidth="1"/>
    <col min="7170" max="7172" width="19.5703125" style="1002" customWidth="1"/>
    <col min="7173" max="7173" width="2.5703125" style="1002" customWidth="1"/>
    <col min="7174" max="7424" width="9.140625" style="1002"/>
    <col min="7425" max="7425" width="54.5703125" style="1002" customWidth="1"/>
    <col min="7426" max="7428" width="19.5703125" style="1002" customWidth="1"/>
    <col min="7429" max="7429" width="2.5703125" style="1002" customWidth="1"/>
    <col min="7430" max="7680" width="9.140625" style="1002"/>
    <col min="7681" max="7681" width="54.5703125" style="1002" customWidth="1"/>
    <col min="7682" max="7684" width="19.5703125" style="1002" customWidth="1"/>
    <col min="7685" max="7685" width="2.5703125" style="1002" customWidth="1"/>
    <col min="7686" max="7936" width="9.140625" style="1002"/>
    <col min="7937" max="7937" width="54.5703125" style="1002" customWidth="1"/>
    <col min="7938" max="7940" width="19.5703125" style="1002" customWidth="1"/>
    <col min="7941" max="7941" width="2.5703125" style="1002" customWidth="1"/>
    <col min="7942" max="8192" width="9.140625" style="1002"/>
    <col min="8193" max="8193" width="54.5703125" style="1002" customWidth="1"/>
    <col min="8194" max="8196" width="19.5703125" style="1002" customWidth="1"/>
    <col min="8197" max="8197" width="2.5703125" style="1002" customWidth="1"/>
    <col min="8198" max="8448" width="9.140625" style="1002"/>
    <col min="8449" max="8449" width="54.5703125" style="1002" customWidth="1"/>
    <col min="8450" max="8452" width="19.5703125" style="1002" customWidth="1"/>
    <col min="8453" max="8453" width="2.5703125" style="1002" customWidth="1"/>
    <col min="8454" max="8704" width="9.140625" style="1002"/>
    <col min="8705" max="8705" width="54.5703125" style="1002" customWidth="1"/>
    <col min="8706" max="8708" width="19.5703125" style="1002" customWidth="1"/>
    <col min="8709" max="8709" width="2.5703125" style="1002" customWidth="1"/>
    <col min="8710" max="8960" width="9.140625" style="1002"/>
    <col min="8961" max="8961" width="54.5703125" style="1002" customWidth="1"/>
    <col min="8962" max="8964" width="19.5703125" style="1002" customWidth="1"/>
    <col min="8965" max="8965" width="2.5703125" style="1002" customWidth="1"/>
    <col min="8966" max="9216" width="9.140625" style="1002"/>
    <col min="9217" max="9217" width="54.5703125" style="1002" customWidth="1"/>
    <col min="9218" max="9220" width="19.5703125" style="1002" customWidth="1"/>
    <col min="9221" max="9221" width="2.5703125" style="1002" customWidth="1"/>
    <col min="9222" max="9472" width="9.140625" style="1002"/>
    <col min="9473" max="9473" width="54.5703125" style="1002" customWidth="1"/>
    <col min="9474" max="9476" width="19.5703125" style="1002" customWidth="1"/>
    <col min="9477" max="9477" width="2.5703125" style="1002" customWidth="1"/>
    <col min="9478" max="9728" width="9.140625" style="1002"/>
    <col min="9729" max="9729" width="54.5703125" style="1002" customWidth="1"/>
    <col min="9730" max="9732" width="19.5703125" style="1002" customWidth="1"/>
    <col min="9733" max="9733" width="2.5703125" style="1002" customWidth="1"/>
    <col min="9734" max="9984" width="9.140625" style="1002"/>
    <col min="9985" max="9985" width="54.5703125" style="1002" customWidth="1"/>
    <col min="9986" max="9988" width="19.5703125" style="1002" customWidth="1"/>
    <col min="9989" max="9989" width="2.5703125" style="1002" customWidth="1"/>
    <col min="9990" max="10240" width="9.140625" style="1002"/>
    <col min="10241" max="10241" width="54.5703125" style="1002" customWidth="1"/>
    <col min="10242" max="10244" width="19.5703125" style="1002" customWidth="1"/>
    <col min="10245" max="10245" width="2.5703125" style="1002" customWidth="1"/>
    <col min="10246" max="10496" width="9.140625" style="1002"/>
    <col min="10497" max="10497" width="54.5703125" style="1002" customWidth="1"/>
    <col min="10498" max="10500" width="19.5703125" style="1002" customWidth="1"/>
    <col min="10501" max="10501" width="2.5703125" style="1002" customWidth="1"/>
    <col min="10502" max="10752" width="9.140625" style="1002"/>
    <col min="10753" max="10753" width="54.5703125" style="1002" customWidth="1"/>
    <col min="10754" max="10756" width="19.5703125" style="1002" customWidth="1"/>
    <col min="10757" max="10757" width="2.5703125" style="1002" customWidth="1"/>
    <col min="10758" max="11008" width="9.140625" style="1002"/>
    <col min="11009" max="11009" width="54.5703125" style="1002" customWidth="1"/>
    <col min="11010" max="11012" width="19.5703125" style="1002" customWidth="1"/>
    <col min="11013" max="11013" width="2.5703125" style="1002" customWidth="1"/>
    <col min="11014" max="11264" width="9.140625" style="1002"/>
    <col min="11265" max="11265" width="54.5703125" style="1002" customWidth="1"/>
    <col min="11266" max="11268" width="19.5703125" style="1002" customWidth="1"/>
    <col min="11269" max="11269" width="2.5703125" style="1002" customWidth="1"/>
    <col min="11270" max="11520" width="9.140625" style="1002"/>
    <col min="11521" max="11521" width="54.5703125" style="1002" customWidth="1"/>
    <col min="11522" max="11524" width="19.5703125" style="1002" customWidth="1"/>
    <col min="11525" max="11525" width="2.5703125" style="1002" customWidth="1"/>
    <col min="11526" max="11776" width="9.140625" style="1002"/>
    <col min="11777" max="11777" width="54.5703125" style="1002" customWidth="1"/>
    <col min="11778" max="11780" width="19.5703125" style="1002" customWidth="1"/>
    <col min="11781" max="11781" width="2.5703125" style="1002" customWidth="1"/>
    <col min="11782" max="12032" width="9.140625" style="1002"/>
    <col min="12033" max="12033" width="54.5703125" style="1002" customWidth="1"/>
    <col min="12034" max="12036" width="19.5703125" style="1002" customWidth="1"/>
    <col min="12037" max="12037" width="2.5703125" style="1002" customWidth="1"/>
    <col min="12038" max="12288" width="9.140625" style="1002"/>
    <col min="12289" max="12289" width="54.5703125" style="1002" customWidth="1"/>
    <col min="12290" max="12292" width="19.5703125" style="1002" customWidth="1"/>
    <col min="12293" max="12293" width="2.5703125" style="1002" customWidth="1"/>
    <col min="12294" max="12544" width="9.140625" style="1002"/>
    <col min="12545" max="12545" width="54.5703125" style="1002" customWidth="1"/>
    <col min="12546" max="12548" width="19.5703125" style="1002" customWidth="1"/>
    <col min="12549" max="12549" width="2.5703125" style="1002" customWidth="1"/>
    <col min="12550" max="12800" width="9.140625" style="1002"/>
    <col min="12801" max="12801" width="54.5703125" style="1002" customWidth="1"/>
    <col min="12802" max="12804" width="19.5703125" style="1002" customWidth="1"/>
    <col min="12805" max="12805" width="2.5703125" style="1002" customWidth="1"/>
    <col min="12806" max="13056" width="9.140625" style="1002"/>
    <col min="13057" max="13057" width="54.5703125" style="1002" customWidth="1"/>
    <col min="13058" max="13060" width="19.5703125" style="1002" customWidth="1"/>
    <col min="13061" max="13061" width="2.5703125" style="1002" customWidth="1"/>
    <col min="13062" max="13312" width="9.140625" style="1002"/>
    <col min="13313" max="13313" width="54.5703125" style="1002" customWidth="1"/>
    <col min="13314" max="13316" width="19.5703125" style="1002" customWidth="1"/>
    <col min="13317" max="13317" width="2.5703125" style="1002" customWidth="1"/>
    <col min="13318" max="13568" width="9.140625" style="1002"/>
    <col min="13569" max="13569" width="54.5703125" style="1002" customWidth="1"/>
    <col min="13570" max="13572" width="19.5703125" style="1002" customWidth="1"/>
    <col min="13573" max="13573" width="2.5703125" style="1002" customWidth="1"/>
    <col min="13574" max="13824" width="9.140625" style="1002"/>
    <col min="13825" max="13825" width="54.5703125" style="1002" customWidth="1"/>
    <col min="13826" max="13828" width="19.5703125" style="1002" customWidth="1"/>
    <col min="13829" max="13829" width="2.5703125" style="1002" customWidth="1"/>
    <col min="13830" max="14080" width="9.140625" style="1002"/>
    <col min="14081" max="14081" width="54.5703125" style="1002" customWidth="1"/>
    <col min="14082" max="14084" width="19.5703125" style="1002" customWidth="1"/>
    <col min="14085" max="14085" width="2.5703125" style="1002" customWidth="1"/>
    <col min="14086" max="14336" width="9.140625" style="1002"/>
    <col min="14337" max="14337" width="54.5703125" style="1002" customWidth="1"/>
    <col min="14338" max="14340" width="19.5703125" style="1002" customWidth="1"/>
    <col min="14341" max="14341" width="2.5703125" style="1002" customWidth="1"/>
    <col min="14342" max="14592" width="9.140625" style="1002"/>
    <col min="14593" max="14593" width="54.5703125" style="1002" customWidth="1"/>
    <col min="14594" max="14596" width="19.5703125" style="1002" customWidth="1"/>
    <col min="14597" max="14597" width="2.5703125" style="1002" customWidth="1"/>
    <col min="14598" max="14848" width="9.140625" style="1002"/>
    <col min="14849" max="14849" width="54.5703125" style="1002" customWidth="1"/>
    <col min="14850" max="14852" width="19.5703125" style="1002" customWidth="1"/>
    <col min="14853" max="14853" width="2.5703125" style="1002" customWidth="1"/>
    <col min="14854" max="15104" width="9.140625" style="1002"/>
    <col min="15105" max="15105" width="54.5703125" style="1002" customWidth="1"/>
    <col min="15106" max="15108" width="19.5703125" style="1002" customWidth="1"/>
    <col min="15109" max="15109" width="2.5703125" style="1002" customWidth="1"/>
    <col min="15110" max="15360" width="9.140625" style="1002"/>
    <col min="15361" max="15361" width="54.5703125" style="1002" customWidth="1"/>
    <col min="15362" max="15364" width="19.5703125" style="1002" customWidth="1"/>
    <col min="15365" max="15365" width="2.5703125" style="1002" customWidth="1"/>
    <col min="15366" max="15616" width="9.140625" style="1002"/>
    <col min="15617" max="15617" width="54.5703125" style="1002" customWidth="1"/>
    <col min="15618" max="15620" width="19.5703125" style="1002" customWidth="1"/>
    <col min="15621" max="15621" width="2.5703125" style="1002" customWidth="1"/>
    <col min="15622" max="15872" width="9.140625" style="1002"/>
    <col min="15873" max="15873" width="54.5703125" style="1002" customWidth="1"/>
    <col min="15874" max="15876" width="19.5703125" style="1002" customWidth="1"/>
    <col min="15877" max="15877" width="2.5703125" style="1002" customWidth="1"/>
    <col min="15878" max="16128" width="9.140625" style="1002"/>
    <col min="16129" max="16129" width="54.5703125" style="1002" customWidth="1"/>
    <col min="16130" max="16132" width="19.5703125" style="1002" customWidth="1"/>
    <col min="16133" max="16133" width="2.5703125" style="1002" customWidth="1"/>
    <col min="16134" max="16384" width="9.140625" style="1002"/>
  </cols>
  <sheetData>
    <row r="1" spans="1:4" s="72" customFormat="1" ht="3.75" customHeight="1">
      <c r="A1" s="954"/>
      <c r="B1" s="947"/>
      <c r="C1" s="947"/>
      <c r="D1" s="525"/>
    </row>
    <row r="2" spans="1:4" s="62" customFormat="1" ht="41.25" customHeight="1">
      <c r="A2" s="1259" t="s">
        <v>1319</v>
      </c>
      <c r="B2" s="1259"/>
      <c r="C2" s="1259"/>
      <c r="D2" s="1259"/>
    </row>
    <row r="3" spans="1:4" s="62" customFormat="1" ht="41.25" customHeight="1">
      <c r="A3" s="1274" t="s">
        <v>1462</v>
      </c>
      <c r="B3" s="1259"/>
      <c r="C3" s="1259"/>
      <c r="D3" s="1259"/>
    </row>
    <row r="4" spans="1:4" s="62" customFormat="1" ht="21.75" customHeight="1">
      <c r="A4" s="1259" t="s">
        <v>1494</v>
      </c>
      <c r="B4" s="1259"/>
      <c r="C4" s="1259"/>
      <c r="D4" s="1259"/>
    </row>
    <row r="5" spans="1:4" s="63" customFormat="1" ht="41.25" customHeight="1">
      <c r="A5" s="1260" t="s">
        <v>1355</v>
      </c>
      <c r="B5" s="1260"/>
      <c r="C5" s="1260"/>
      <c r="D5" s="1260"/>
    </row>
    <row r="6" spans="1:4" ht="2.25" customHeight="1" thickBot="1">
      <c r="A6" s="955"/>
      <c r="B6" s="531"/>
      <c r="C6" s="531"/>
      <c r="D6" s="981"/>
    </row>
    <row r="7" spans="1:4" ht="14.25" hidden="1" customHeight="1">
      <c r="A7" s="956"/>
      <c r="B7" s="949"/>
      <c r="C7" s="949"/>
      <c r="D7" s="982"/>
    </row>
    <row r="8" spans="1:4" ht="34.5" customHeight="1" thickTop="1" thickBot="1">
      <c r="A8" s="605" t="s">
        <v>797</v>
      </c>
      <c r="B8" s="950" t="s">
        <v>972</v>
      </c>
      <c r="C8" s="951" t="s">
        <v>309</v>
      </c>
      <c r="D8" s="950" t="s">
        <v>798</v>
      </c>
    </row>
    <row r="9" spans="1:4" ht="36.75" customHeight="1" thickTop="1">
      <c r="A9" s="606" t="s">
        <v>799</v>
      </c>
      <c r="B9" s="235">
        <v>1030000</v>
      </c>
      <c r="C9" s="235">
        <v>1030000</v>
      </c>
      <c r="D9" s="236">
        <v>0.59295625537186702</v>
      </c>
    </row>
    <row r="10" spans="1:4" ht="18" customHeight="1">
      <c r="A10" s="606" t="s">
        <v>800</v>
      </c>
      <c r="B10" s="235">
        <v>350000</v>
      </c>
      <c r="C10" s="235">
        <v>350000</v>
      </c>
      <c r="D10" s="236">
        <v>0.20148998968946938</v>
      </c>
    </row>
    <row r="11" spans="1:4" ht="18" customHeight="1">
      <c r="A11" s="606" t="s">
        <v>801</v>
      </c>
      <c r="B11" s="235">
        <v>292940</v>
      </c>
      <c r="C11" s="235">
        <v>292940</v>
      </c>
      <c r="D11" s="236">
        <v>0.16864136451323761</v>
      </c>
    </row>
    <row r="12" spans="1:4" ht="18" customHeight="1">
      <c r="A12" s="606" t="s">
        <v>802</v>
      </c>
      <c r="B12" s="235">
        <v>35220</v>
      </c>
      <c r="C12" s="235">
        <v>35220</v>
      </c>
      <c r="D12" s="236">
        <v>2.0275649819608891E-2</v>
      </c>
    </row>
    <row r="13" spans="1:4" ht="18" customHeight="1">
      <c r="A13" s="606" t="s">
        <v>803</v>
      </c>
      <c r="B13" s="235">
        <v>28899</v>
      </c>
      <c r="C13" s="235">
        <v>28899</v>
      </c>
      <c r="D13" s="236">
        <v>1.6636740605817074E-2</v>
      </c>
    </row>
    <row r="14" spans="1:4" ht="18" customHeight="1">
      <c r="A14" s="606" t="s">
        <v>804</v>
      </c>
      <c r="B14" s="235">
        <v>0</v>
      </c>
      <c r="C14" s="235">
        <v>0</v>
      </c>
      <c r="D14" s="236">
        <v>0</v>
      </c>
    </row>
    <row r="15" spans="1:4" ht="18" customHeight="1">
      <c r="A15" s="606" t="s">
        <v>805</v>
      </c>
      <c r="B15" s="235">
        <v>0</v>
      </c>
      <c r="C15" s="235">
        <v>0</v>
      </c>
      <c r="D15" s="236">
        <v>0</v>
      </c>
    </row>
    <row r="16" spans="1:4" ht="18" customHeight="1">
      <c r="A16" s="606" t="s">
        <v>806</v>
      </c>
      <c r="B16" s="235">
        <v>0</v>
      </c>
      <c r="C16" s="235">
        <v>0</v>
      </c>
      <c r="D16" s="236">
        <v>0</v>
      </c>
    </row>
    <row r="17" spans="1:4" ht="18" customHeight="1">
      <c r="A17" s="606" t="s">
        <v>807</v>
      </c>
      <c r="B17" s="235">
        <v>0</v>
      </c>
      <c r="C17" s="235">
        <v>0</v>
      </c>
      <c r="D17" s="236">
        <v>0</v>
      </c>
    </row>
    <row r="18" spans="1:4" ht="18" customHeight="1">
      <c r="A18" s="606" t="s">
        <v>808</v>
      </c>
      <c r="B18" s="235">
        <v>0</v>
      </c>
      <c r="C18" s="235">
        <v>0</v>
      </c>
      <c r="D18" s="236">
        <v>0</v>
      </c>
    </row>
    <row r="19" spans="1:4" ht="18" customHeight="1">
      <c r="A19" s="606" t="s">
        <v>809</v>
      </c>
      <c r="B19" s="235">
        <v>0</v>
      </c>
      <c r="C19" s="235">
        <v>0</v>
      </c>
      <c r="D19" s="236">
        <v>0</v>
      </c>
    </row>
    <row r="20" spans="1:4" ht="18" customHeight="1">
      <c r="A20" s="606" t="s">
        <v>810</v>
      </c>
      <c r="B20" s="235">
        <v>0</v>
      </c>
      <c r="C20" s="235">
        <v>0</v>
      </c>
      <c r="D20" s="236">
        <v>0</v>
      </c>
    </row>
    <row r="21" spans="1:4" ht="18" customHeight="1">
      <c r="A21" s="606" t="s">
        <v>811</v>
      </c>
      <c r="B21" s="235">
        <v>0</v>
      </c>
      <c r="C21" s="235">
        <v>0</v>
      </c>
      <c r="D21" s="236">
        <v>0</v>
      </c>
    </row>
    <row r="22" spans="1:4" ht="18" customHeight="1" thickBot="1">
      <c r="A22" s="606" t="s">
        <v>812</v>
      </c>
      <c r="B22" s="235">
        <v>0</v>
      </c>
      <c r="C22" s="235">
        <v>0</v>
      </c>
      <c r="D22" s="236">
        <v>0</v>
      </c>
    </row>
    <row r="23" spans="1:4" ht="30.75" customHeight="1" thickTop="1" thickBot="1">
      <c r="A23" s="605"/>
      <c r="B23" s="950">
        <v>1737059</v>
      </c>
      <c r="C23" s="950">
        <v>1737059</v>
      </c>
      <c r="D23" s="983">
        <v>1</v>
      </c>
    </row>
    <row r="24" spans="1:4" ht="34.5" customHeight="1" thickTop="1" thickBot="1">
      <c r="A24" s="607" t="s">
        <v>813</v>
      </c>
      <c r="B24" s="236">
        <v>1</v>
      </c>
      <c r="C24" s="236">
        <v>1</v>
      </c>
      <c r="D24" s="364"/>
    </row>
    <row r="25" spans="1:4" ht="34.5" customHeight="1" thickTop="1" thickBot="1">
      <c r="A25" s="608" t="s">
        <v>817</v>
      </c>
      <c r="B25" s="950" t="s">
        <v>972</v>
      </c>
      <c r="C25" s="951" t="s">
        <v>309</v>
      </c>
      <c r="D25" s="950" t="s">
        <v>710</v>
      </c>
    </row>
    <row r="26" spans="1:4" ht="28.5" customHeight="1" thickTop="1">
      <c r="A26" s="606" t="s">
        <v>799</v>
      </c>
      <c r="B26" s="235">
        <v>59</v>
      </c>
      <c r="C26" s="235">
        <v>59</v>
      </c>
      <c r="D26" s="236">
        <v>0.29797979797979796</v>
      </c>
    </row>
    <row r="27" spans="1:4" ht="17.25" customHeight="1">
      <c r="A27" s="606" t="s">
        <v>800</v>
      </c>
      <c r="B27" s="235">
        <v>35</v>
      </c>
      <c r="C27" s="235">
        <v>35</v>
      </c>
      <c r="D27" s="236">
        <v>0.17676767676767677</v>
      </c>
    </row>
    <row r="28" spans="1:4" ht="17.25" customHeight="1">
      <c r="A28" s="606" t="s">
        <v>801</v>
      </c>
      <c r="B28" s="235">
        <v>61</v>
      </c>
      <c r="C28" s="235">
        <v>61</v>
      </c>
      <c r="D28" s="236">
        <v>0.30808080808080807</v>
      </c>
    </row>
    <row r="29" spans="1:4" ht="17.25" customHeight="1">
      <c r="A29" s="606" t="s">
        <v>802</v>
      </c>
      <c r="B29" s="235">
        <v>15</v>
      </c>
      <c r="C29" s="235">
        <v>15</v>
      </c>
      <c r="D29" s="236">
        <v>7.575757575757576E-2</v>
      </c>
    </row>
    <row r="30" spans="1:4" ht="17.25" customHeight="1">
      <c r="A30" s="606" t="s">
        <v>803</v>
      </c>
      <c r="B30" s="235">
        <v>28</v>
      </c>
      <c r="C30" s="235">
        <v>28</v>
      </c>
      <c r="D30" s="236">
        <v>0.14141414141414141</v>
      </c>
    </row>
    <row r="31" spans="1:4" ht="17.25" customHeight="1">
      <c r="A31" s="606" t="s">
        <v>804</v>
      </c>
      <c r="B31" s="235">
        <v>0</v>
      </c>
      <c r="C31" s="235">
        <v>0</v>
      </c>
      <c r="D31" s="236">
        <v>0</v>
      </c>
    </row>
    <row r="32" spans="1:4" ht="17.25" customHeight="1">
      <c r="A32" s="606" t="s">
        <v>805</v>
      </c>
      <c r="B32" s="235">
        <v>0</v>
      </c>
      <c r="C32" s="235">
        <v>0</v>
      </c>
      <c r="D32" s="236">
        <v>0</v>
      </c>
    </row>
    <row r="33" spans="1:4" ht="17.25" customHeight="1">
      <c r="A33" s="606" t="s">
        <v>806</v>
      </c>
      <c r="B33" s="235">
        <v>0</v>
      </c>
      <c r="C33" s="235">
        <v>0</v>
      </c>
      <c r="D33" s="236">
        <v>0</v>
      </c>
    </row>
    <row r="34" spans="1:4" ht="17.25" customHeight="1">
      <c r="A34" s="606" t="s">
        <v>807</v>
      </c>
      <c r="B34" s="235">
        <v>0</v>
      </c>
      <c r="C34" s="235">
        <v>0</v>
      </c>
      <c r="D34" s="236">
        <v>0</v>
      </c>
    </row>
    <row r="35" spans="1:4" ht="17.25" customHeight="1">
      <c r="A35" s="606" t="s">
        <v>808</v>
      </c>
      <c r="B35" s="235">
        <v>0</v>
      </c>
      <c r="C35" s="235">
        <v>0</v>
      </c>
      <c r="D35" s="236">
        <v>0</v>
      </c>
    </row>
    <row r="36" spans="1:4" ht="17.25" customHeight="1">
      <c r="A36" s="606" t="s">
        <v>809</v>
      </c>
      <c r="B36" s="235">
        <v>0</v>
      </c>
      <c r="C36" s="235">
        <v>0</v>
      </c>
      <c r="D36" s="236">
        <v>0</v>
      </c>
    </row>
    <row r="37" spans="1:4" ht="17.25" customHeight="1">
      <c r="A37" s="606" t="s">
        <v>810</v>
      </c>
      <c r="B37" s="235">
        <v>0</v>
      </c>
      <c r="C37" s="235">
        <v>0</v>
      </c>
      <c r="D37" s="236">
        <v>0</v>
      </c>
    </row>
    <row r="38" spans="1:4" ht="17.25" customHeight="1">
      <c r="A38" s="606" t="s">
        <v>811</v>
      </c>
      <c r="B38" s="235">
        <v>0</v>
      </c>
      <c r="C38" s="235">
        <v>0</v>
      </c>
      <c r="D38" s="236">
        <v>0</v>
      </c>
    </row>
    <row r="39" spans="1:4" ht="17.25" customHeight="1" thickBot="1">
      <c r="A39" s="606" t="s">
        <v>812</v>
      </c>
      <c r="B39" s="235">
        <v>0</v>
      </c>
      <c r="C39" s="235">
        <v>0</v>
      </c>
      <c r="D39" s="236">
        <v>0</v>
      </c>
    </row>
    <row r="40" spans="1:4" ht="49.5" customHeight="1" thickTop="1" thickBot="1">
      <c r="A40" s="605" t="s">
        <v>6</v>
      </c>
      <c r="B40" s="950">
        <v>198</v>
      </c>
      <c r="C40" s="950">
        <v>198</v>
      </c>
      <c r="D40" s="983">
        <v>1</v>
      </c>
    </row>
    <row r="41" spans="1:4" ht="36.75" customHeight="1" thickTop="1">
      <c r="A41" s="607" t="s">
        <v>813</v>
      </c>
      <c r="B41" s="236">
        <v>1</v>
      </c>
      <c r="C41" s="236">
        <v>1</v>
      </c>
      <c r="D41" s="365"/>
    </row>
    <row r="42" spans="1:4" ht="9" customHeight="1" thickBot="1">
      <c r="A42" s="609"/>
      <c r="B42" s="953"/>
      <c r="C42" s="952"/>
      <c r="D42" s="952"/>
    </row>
    <row r="43" spans="1:4" s="135" customFormat="1" ht="66" customHeight="1" thickTop="1">
      <c r="A43" s="1245" t="s">
        <v>815</v>
      </c>
      <c r="B43" s="1246"/>
      <c r="C43" s="1246"/>
      <c r="D43" s="1246"/>
    </row>
    <row r="44" spans="1:4" ht="9" customHeight="1">
      <c r="A44" s="957"/>
      <c r="B44" s="330"/>
      <c r="C44" s="244"/>
      <c r="D44" s="984"/>
    </row>
    <row r="45" spans="1:4" ht="30" customHeight="1">
      <c r="A45" s="1259" t="s">
        <v>1319</v>
      </c>
      <c r="B45" s="1259"/>
      <c r="C45" s="1259"/>
      <c r="D45" s="1259"/>
    </row>
    <row r="46" spans="1:4" ht="23.25" customHeight="1">
      <c r="A46" s="1259" t="s">
        <v>820</v>
      </c>
      <c r="B46" s="1259"/>
      <c r="C46" s="1259"/>
      <c r="D46" s="1259"/>
    </row>
    <row r="47" spans="1:4" ht="23.25" customHeight="1">
      <c r="A47" s="1259" t="s">
        <v>1494</v>
      </c>
      <c r="B47" s="1259"/>
      <c r="C47" s="1259"/>
      <c r="D47" s="1259"/>
    </row>
    <row r="48" spans="1:4" ht="24.75" customHeight="1">
      <c r="A48" s="1259" t="s">
        <v>1355</v>
      </c>
      <c r="B48" s="1259"/>
      <c r="C48" s="1259"/>
      <c r="D48" s="1259"/>
    </row>
    <row r="49" spans="1:4" ht="17.25" customHeight="1">
      <c r="A49" s="1040"/>
    </row>
    <row r="50" spans="1:4" ht="17.25" customHeight="1" thickBot="1">
      <c r="A50" s="956"/>
      <c r="B50" s="949"/>
      <c r="C50" s="949"/>
      <c r="D50" s="982"/>
    </row>
    <row r="51" spans="1:4" ht="17.25" customHeight="1" thickTop="1" thickBot="1">
      <c r="A51" s="605" t="s">
        <v>797</v>
      </c>
      <c r="B51" s="950" t="s">
        <v>972</v>
      </c>
      <c r="C51" s="951" t="s">
        <v>309</v>
      </c>
      <c r="D51" s="983" t="s">
        <v>798</v>
      </c>
    </row>
    <row r="52" spans="1:4" ht="17.25" customHeight="1" thickTop="1">
      <c r="A52" s="606" t="s">
        <v>799</v>
      </c>
      <c r="B52" s="235">
        <v>1030000</v>
      </c>
      <c r="C52" s="235">
        <v>1030000</v>
      </c>
      <c r="D52" s="604">
        <v>0.59295625537186702</v>
      </c>
    </row>
    <row r="53" spans="1:4" ht="17.25" customHeight="1">
      <c r="A53" s="606" t="s">
        <v>800</v>
      </c>
      <c r="B53" s="235">
        <v>350000</v>
      </c>
      <c r="C53" s="235">
        <v>350000</v>
      </c>
      <c r="D53" s="604">
        <v>0.20148998968946938</v>
      </c>
    </row>
    <row r="54" spans="1:4" ht="17.25" customHeight="1">
      <c r="A54" s="606" t="s">
        <v>801</v>
      </c>
      <c r="B54" s="235">
        <v>292940</v>
      </c>
      <c r="C54" s="235">
        <v>292940</v>
      </c>
      <c r="D54" s="604">
        <v>0.16864136451323761</v>
      </c>
    </row>
    <row r="55" spans="1:4" ht="17.25" customHeight="1">
      <c r="A55" s="606" t="s">
        <v>802</v>
      </c>
      <c r="B55" s="235">
        <v>35220</v>
      </c>
      <c r="C55" s="235">
        <v>35220</v>
      </c>
      <c r="D55" s="604">
        <v>2.0275649819608891E-2</v>
      </c>
    </row>
    <row r="56" spans="1:4" ht="17.25" customHeight="1">
      <c r="A56" s="606" t="s">
        <v>803</v>
      </c>
      <c r="B56" s="235">
        <v>28899</v>
      </c>
      <c r="C56" s="235">
        <v>28899</v>
      </c>
      <c r="D56" s="604">
        <v>1.6636740605817074E-2</v>
      </c>
    </row>
    <row r="57" spans="1:4" ht="17.25" customHeight="1">
      <c r="A57" s="606" t="s">
        <v>804</v>
      </c>
      <c r="B57" s="235">
        <v>0</v>
      </c>
      <c r="C57" s="235">
        <v>0</v>
      </c>
      <c r="D57" s="604">
        <v>0</v>
      </c>
    </row>
    <row r="58" spans="1:4" ht="17.25" customHeight="1">
      <c r="A58" s="606" t="s">
        <v>805</v>
      </c>
      <c r="B58" s="235">
        <v>0</v>
      </c>
      <c r="C58" s="235">
        <v>0</v>
      </c>
      <c r="D58" s="604">
        <v>0</v>
      </c>
    </row>
    <row r="59" spans="1:4" ht="17.25" customHeight="1">
      <c r="A59" s="606" t="s">
        <v>806</v>
      </c>
      <c r="B59" s="235">
        <v>0</v>
      </c>
      <c r="C59" s="235">
        <v>0</v>
      </c>
      <c r="D59" s="604">
        <v>0</v>
      </c>
    </row>
    <row r="60" spans="1:4" ht="17.25" customHeight="1">
      <c r="A60" s="606" t="s">
        <v>807</v>
      </c>
      <c r="B60" s="235">
        <v>0</v>
      </c>
      <c r="C60" s="235">
        <v>0</v>
      </c>
      <c r="D60" s="604">
        <v>0</v>
      </c>
    </row>
    <row r="61" spans="1:4" ht="17.25" customHeight="1">
      <c r="A61" s="606" t="s">
        <v>808</v>
      </c>
      <c r="B61" s="235">
        <v>0</v>
      </c>
      <c r="C61" s="235">
        <v>0</v>
      </c>
      <c r="D61" s="604">
        <v>0</v>
      </c>
    </row>
    <row r="62" spans="1:4" ht="17.25" customHeight="1">
      <c r="A62" s="606" t="s">
        <v>809</v>
      </c>
      <c r="B62" s="235">
        <v>0</v>
      </c>
      <c r="C62" s="235">
        <v>0</v>
      </c>
      <c r="D62" s="604">
        <v>0</v>
      </c>
    </row>
    <row r="63" spans="1:4" ht="17.25" customHeight="1">
      <c r="A63" s="606" t="s">
        <v>810</v>
      </c>
      <c r="B63" s="235">
        <v>0</v>
      </c>
      <c r="C63" s="235">
        <v>0</v>
      </c>
      <c r="D63" s="604">
        <v>0</v>
      </c>
    </row>
    <row r="64" spans="1:4" ht="17.25" customHeight="1">
      <c r="A64" s="606" t="s">
        <v>811</v>
      </c>
      <c r="B64" s="235">
        <v>0</v>
      </c>
      <c r="C64" s="235">
        <v>0</v>
      </c>
      <c r="D64" s="604">
        <v>0</v>
      </c>
    </row>
    <row r="65" spans="1:4" ht="17.25" customHeight="1" thickBot="1">
      <c r="A65" s="606" t="s">
        <v>812</v>
      </c>
      <c r="B65" s="235">
        <v>0</v>
      </c>
      <c r="C65" s="235">
        <v>0</v>
      </c>
      <c r="D65" s="604">
        <v>0</v>
      </c>
    </row>
    <row r="66" spans="1:4" ht="17.25" customHeight="1" thickTop="1" thickBot="1">
      <c r="A66" s="605" t="s">
        <v>6</v>
      </c>
      <c r="B66" s="362">
        <v>1737059</v>
      </c>
      <c r="C66" s="362">
        <v>1737059</v>
      </c>
      <c r="D66" s="926">
        <v>1</v>
      </c>
    </row>
    <row r="67" spans="1:4" ht="17.25" customHeight="1" thickTop="1" thickBot="1">
      <c r="A67" s="607" t="s">
        <v>813</v>
      </c>
      <c r="B67" s="236">
        <v>1</v>
      </c>
      <c r="C67" s="236">
        <v>1</v>
      </c>
      <c r="D67" s="365"/>
    </row>
    <row r="68" spans="1:4" ht="17.25" customHeight="1" thickTop="1" thickBot="1">
      <c r="A68" s="605" t="s">
        <v>817</v>
      </c>
      <c r="B68" s="950" t="s">
        <v>972</v>
      </c>
      <c r="C68" s="951" t="s">
        <v>309</v>
      </c>
      <c r="D68" s="983" t="s">
        <v>710</v>
      </c>
    </row>
    <row r="69" spans="1:4" ht="17.25" customHeight="1" thickTop="1">
      <c r="A69" s="606" t="s">
        <v>799</v>
      </c>
      <c r="B69" s="235">
        <v>59</v>
      </c>
      <c r="C69" s="235">
        <v>59</v>
      </c>
      <c r="D69" s="236">
        <v>0.29797979797979796</v>
      </c>
    </row>
    <row r="70" spans="1:4" ht="17.25" customHeight="1">
      <c r="A70" s="606" t="s">
        <v>800</v>
      </c>
      <c r="B70" s="235">
        <v>35</v>
      </c>
      <c r="C70" s="235">
        <v>35</v>
      </c>
      <c r="D70" s="236">
        <v>0.17676767676767677</v>
      </c>
    </row>
    <row r="71" spans="1:4" ht="17.25" customHeight="1">
      <c r="A71" s="606" t="s">
        <v>801</v>
      </c>
      <c r="B71" s="235">
        <v>61</v>
      </c>
      <c r="C71" s="235">
        <v>61</v>
      </c>
      <c r="D71" s="236">
        <v>0.30808080808080807</v>
      </c>
    </row>
    <row r="72" spans="1:4" ht="17.25" customHeight="1">
      <c r="A72" s="606" t="s">
        <v>802</v>
      </c>
      <c r="B72" s="235">
        <v>15</v>
      </c>
      <c r="C72" s="235">
        <v>15</v>
      </c>
      <c r="D72" s="236">
        <v>7.575757575757576E-2</v>
      </c>
    </row>
    <row r="73" spans="1:4" ht="17.25" customHeight="1">
      <c r="A73" s="606" t="s">
        <v>803</v>
      </c>
      <c r="B73" s="235">
        <v>28</v>
      </c>
      <c r="C73" s="235">
        <v>28</v>
      </c>
      <c r="D73" s="236">
        <v>0.14141414141414141</v>
      </c>
    </row>
    <row r="74" spans="1:4" ht="17.25" customHeight="1">
      <c r="A74" s="606" t="s">
        <v>804</v>
      </c>
      <c r="B74" s="235">
        <v>0</v>
      </c>
      <c r="C74" s="235">
        <v>0</v>
      </c>
      <c r="D74" s="236">
        <v>0</v>
      </c>
    </row>
    <row r="75" spans="1:4" ht="17.25" customHeight="1">
      <c r="A75" s="606" t="s">
        <v>805</v>
      </c>
      <c r="B75" s="235">
        <v>0</v>
      </c>
      <c r="C75" s="235">
        <v>0</v>
      </c>
      <c r="D75" s="236">
        <v>0</v>
      </c>
    </row>
    <row r="76" spans="1:4" ht="17.25" customHeight="1">
      <c r="A76" s="606" t="s">
        <v>806</v>
      </c>
      <c r="B76" s="235">
        <v>0</v>
      </c>
      <c r="C76" s="235">
        <v>0</v>
      </c>
      <c r="D76" s="236">
        <v>0</v>
      </c>
    </row>
    <row r="77" spans="1:4" ht="17.25" customHeight="1">
      <c r="A77" s="606" t="s">
        <v>807</v>
      </c>
      <c r="B77" s="235">
        <v>0</v>
      </c>
      <c r="C77" s="235">
        <v>0</v>
      </c>
      <c r="D77" s="236">
        <v>0</v>
      </c>
    </row>
    <row r="78" spans="1:4" ht="17.25" customHeight="1">
      <c r="A78" s="606" t="s">
        <v>808</v>
      </c>
      <c r="B78" s="235">
        <v>0</v>
      </c>
      <c r="C78" s="235">
        <v>0</v>
      </c>
      <c r="D78" s="236">
        <v>0</v>
      </c>
    </row>
    <row r="79" spans="1:4" ht="17.25" customHeight="1">
      <c r="A79" s="606" t="s">
        <v>809</v>
      </c>
      <c r="B79" s="235">
        <v>0</v>
      </c>
      <c r="C79" s="235">
        <v>0</v>
      </c>
      <c r="D79" s="236">
        <v>0</v>
      </c>
    </row>
    <row r="80" spans="1:4" ht="17.25" customHeight="1">
      <c r="A80" s="606" t="s">
        <v>810</v>
      </c>
      <c r="B80" s="235">
        <v>0</v>
      </c>
      <c r="C80" s="235">
        <v>0</v>
      </c>
      <c r="D80" s="236">
        <v>0</v>
      </c>
    </row>
    <row r="81" spans="1:4" ht="17.25" customHeight="1">
      <c r="A81" s="606" t="s">
        <v>811</v>
      </c>
      <c r="B81" s="235">
        <v>0</v>
      </c>
      <c r="C81" s="235">
        <v>0</v>
      </c>
      <c r="D81" s="236">
        <v>0</v>
      </c>
    </row>
    <row r="82" spans="1:4" ht="17.25" customHeight="1" thickBot="1">
      <c r="A82" s="606" t="s">
        <v>812</v>
      </c>
      <c r="B82" s="235">
        <v>0</v>
      </c>
      <c r="C82" s="235">
        <v>0</v>
      </c>
      <c r="D82" s="236">
        <v>0</v>
      </c>
    </row>
    <row r="83" spans="1:4" ht="17.25" customHeight="1" thickTop="1" thickBot="1">
      <c r="A83" s="605" t="s">
        <v>6</v>
      </c>
      <c r="B83" s="362">
        <v>198</v>
      </c>
      <c r="C83" s="362">
        <v>198</v>
      </c>
      <c r="D83" s="363">
        <v>1</v>
      </c>
    </row>
    <row r="84" spans="1:4" ht="17.25" customHeight="1" thickTop="1">
      <c r="A84" s="607" t="s">
        <v>813</v>
      </c>
      <c r="B84" s="236">
        <v>1</v>
      </c>
      <c r="C84" s="236">
        <v>1</v>
      </c>
      <c r="D84" s="365"/>
    </row>
    <row r="85" spans="1:4" ht="17.25" customHeight="1" thickBot="1">
      <c r="A85" s="609"/>
      <c r="B85" s="953"/>
      <c r="C85" s="952"/>
      <c r="D85" s="952"/>
    </row>
    <row r="86" spans="1:4" ht="17.25" customHeight="1" thickTop="1">
      <c r="A86" s="959" t="s">
        <v>822</v>
      </c>
      <c r="B86" s="330"/>
      <c r="C86" s="244"/>
      <c r="D86" s="985"/>
    </row>
    <row r="87" spans="1:4" ht="17.25" customHeight="1">
      <c r="A87" s="957"/>
      <c r="C87" s="533"/>
    </row>
    <row r="88" spans="1:4" ht="9" customHeight="1">
      <c r="A88" s="957"/>
      <c r="C88" s="533"/>
    </row>
    <row r="89" spans="1:4" ht="9" customHeight="1">
      <c r="A89" s="957"/>
      <c r="C89" s="533"/>
    </row>
    <row r="90" spans="1:4" ht="9" customHeight="1">
      <c r="A90" s="957"/>
      <c r="C90" s="533"/>
    </row>
    <row r="91" spans="1:4" ht="9" customHeight="1">
      <c r="A91" s="957"/>
      <c r="C91" s="533"/>
    </row>
    <row r="92" spans="1:4" ht="9" customHeight="1">
      <c r="A92" s="1207"/>
      <c r="C92" s="533"/>
    </row>
    <row r="93" spans="1:4" ht="9" customHeight="1">
      <c r="A93" s="957"/>
      <c r="C93" s="533"/>
    </row>
    <row r="94" spans="1:4" ht="9" customHeight="1">
      <c r="A94" s="957"/>
      <c r="C94" s="533"/>
    </row>
    <row r="95" spans="1:4" ht="9" customHeight="1">
      <c r="A95" s="957"/>
      <c r="C95" s="533"/>
    </row>
    <row r="96" spans="1:4">
      <c r="A96" s="1208"/>
      <c r="C96" s="533"/>
    </row>
    <row r="97" spans="1:3">
      <c r="A97" s="1208"/>
      <c r="C97" s="533"/>
    </row>
    <row r="98" spans="1:3">
      <c r="A98" s="1208"/>
      <c r="C98" s="533"/>
    </row>
    <row r="99" spans="1:3">
      <c r="A99" s="1208"/>
      <c r="C99" s="533"/>
    </row>
    <row r="100" spans="1:3">
      <c r="A100" s="1208"/>
      <c r="C100" s="533"/>
    </row>
    <row r="101" spans="1:3">
      <c r="A101" s="1208"/>
      <c r="C101" s="533"/>
    </row>
    <row r="102" spans="1:3">
      <c r="A102" s="1208"/>
      <c r="C102" s="533"/>
    </row>
    <row r="103" spans="1:3" ht="15.75">
      <c r="A103" s="184"/>
      <c r="C103" s="533"/>
    </row>
    <row r="104" spans="1:3" ht="15.75">
      <c r="A104" s="184"/>
      <c r="C104" s="533"/>
    </row>
    <row r="105" spans="1:3" ht="15.75">
      <c r="A105" s="184"/>
      <c r="C105" s="533"/>
    </row>
    <row r="106" spans="1:3" ht="15.75">
      <c r="A106" s="184"/>
      <c r="C106" s="533"/>
    </row>
    <row r="107" spans="1:3" ht="15.75">
      <c r="A107" s="184"/>
      <c r="C107" s="533"/>
    </row>
    <row r="108" spans="1:3" ht="15.75">
      <c r="A108" s="184"/>
      <c r="C108" s="533"/>
    </row>
    <row r="109" spans="1:3" ht="15.75">
      <c r="A109" s="184"/>
      <c r="C109" s="533"/>
    </row>
    <row r="110" spans="1:3" ht="15.75">
      <c r="A110" s="184"/>
      <c r="C110" s="533"/>
    </row>
    <row r="111" spans="1:3" ht="15.75">
      <c r="A111" s="184"/>
      <c r="C111" s="533"/>
    </row>
    <row r="112" spans="1:3" ht="15.75">
      <c r="A112" s="184"/>
      <c r="C112" s="533"/>
    </row>
    <row r="113" spans="1:3" ht="15.75">
      <c r="A113" s="184"/>
      <c r="C113" s="533"/>
    </row>
    <row r="114" spans="1:3" ht="15.75">
      <c r="A114" s="184"/>
      <c r="C114" s="533"/>
    </row>
    <row r="115" spans="1:3" ht="15.75">
      <c r="A115" s="184"/>
      <c r="C115" s="533"/>
    </row>
    <row r="116" spans="1:3" ht="15.75">
      <c r="A116" s="184"/>
      <c r="C116" s="533"/>
    </row>
    <row r="117" spans="1:3" ht="15.75">
      <c r="A117" s="184"/>
      <c r="C117" s="533"/>
    </row>
    <row r="118" spans="1:3" ht="15.75">
      <c r="A118" s="184"/>
      <c r="C118" s="533"/>
    </row>
    <row r="119" spans="1:3" ht="15.75">
      <c r="A119" s="184"/>
      <c r="C119" s="533"/>
    </row>
    <row r="120" spans="1:3" ht="15.75">
      <c r="A120" s="184"/>
      <c r="C120" s="533"/>
    </row>
    <row r="121" spans="1:3" ht="15.75">
      <c r="A121" s="184"/>
      <c r="C121" s="533"/>
    </row>
    <row r="122" spans="1:3" ht="15.75">
      <c r="A122" s="184"/>
      <c r="C122" s="533"/>
    </row>
    <row r="123" spans="1:3" ht="15.75">
      <c r="A123" s="184"/>
      <c r="C123" s="533"/>
    </row>
    <row r="124" spans="1:3" ht="15.75">
      <c r="A124" s="184"/>
      <c r="C124" s="533"/>
    </row>
    <row r="125" spans="1:3" ht="15.75">
      <c r="A125" s="184"/>
      <c r="C125" s="533"/>
    </row>
    <row r="126" spans="1:3" ht="15.75">
      <c r="A126" s="184"/>
      <c r="C126" s="533"/>
    </row>
    <row r="127" spans="1:3" ht="15.75">
      <c r="A127" s="184"/>
      <c r="C127" s="533"/>
    </row>
    <row r="128" spans="1:3" ht="15.75">
      <c r="A128" s="184"/>
      <c r="C128" s="533"/>
    </row>
    <row r="129" spans="1:3" ht="15.75">
      <c r="A129" s="184"/>
      <c r="C129" s="533"/>
    </row>
    <row r="130" spans="1:3" ht="15.75">
      <c r="A130" s="184"/>
      <c r="C130" s="533"/>
    </row>
    <row r="131" spans="1:3" ht="15.75">
      <c r="A131" s="184"/>
      <c r="C131" s="533"/>
    </row>
    <row r="132" spans="1:3" ht="15.75">
      <c r="A132" s="184"/>
      <c r="C132" s="533"/>
    </row>
    <row r="133" spans="1:3" ht="15.75">
      <c r="A133" s="184"/>
      <c r="C133" s="533"/>
    </row>
    <row r="134" spans="1:3" ht="15.75">
      <c r="A134" s="184"/>
      <c r="C134" s="533"/>
    </row>
    <row r="135" spans="1:3" ht="15.75">
      <c r="A135" s="184"/>
      <c r="C135" s="533"/>
    </row>
    <row r="136" spans="1:3" ht="15.75">
      <c r="A136" s="184"/>
      <c r="C136" s="533"/>
    </row>
    <row r="137" spans="1:3" ht="15.75">
      <c r="A137" s="184"/>
      <c r="C137" s="533"/>
    </row>
    <row r="138" spans="1:3" ht="15.75">
      <c r="A138" s="184"/>
      <c r="C138" s="533"/>
    </row>
    <row r="139" spans="1:3" ht="15.75">
      <c r="A139" s="184"/>
      <c r="C139" s="533"/>
    </row>
    <row r="140" spans="1:3" ht="15.75">
      <c r="A140" s="184"/>
      <c r="C140" s="533"/>
    </row>
    <row r="141" spans="1:3" ht="15.75">
      <c r="A141" s="184"/>
      <c r="C141" s="533"/>
    </row>
    <row r="142" spans="1:3" ht="15.75">
      <c r="A142" s="184"/>
      <c r="C142" s="533"/>
    </row>
    <row r="143" spans="1:3" ht="15.75">
      <c r="A143" s="184"/>
      <c r="C143" s="533"/>
    </row>
    <row r="144" spans="1:3" ht="15.75">
      <c r="A144" s="184"/>
      <c r="C144" s="533"/>
    </row>
    <row r="145" spans="1:3" ht="15.75">
      <c r="A145" s="184"/>
      <c r="C145" s="533"/>
    </row>
    <row r="146" spans="1:3" ht="15.75">
      <c r="A146" s="184"/>
      <c r="C146" s="533"/>
    </row>
    <row r="147" spans="1:3" ht="15.75">
      <c r="A147" s="184"/>
      <c r="C147" s="533"/>
    </row>
    <row r="148" spans="1:3" ht="15.75">
      <c r="A148" s="184"/>
      <c r="C148" s="533"/>
    </row>
    <row r="149" spans="1:3" ht="15.75">
      <c r="A149" s="184"/>
      <c r="C149" s="533"/>
    </row>
    <row r="150" spans="1:3" ht="15.75">
      <c r="A150" s="184"/>
      <c r="C150" s="533"/>
    </row>
    <row r="151" spans="1:3" ht="15.75">
      <c r="A151" s="184"/>
      <c r="C151" s="533"/>
    </row>
    <row r="152" spans="1:3" ht="15.75">
      <c r="A152" s="184"/>
      <c r="C152" s="533"/>
    </row>
    <row r="153" spans="1:3" ht="15.75">
      <c r="A153" s="184"/>
      <c r="C153" s="533"/>
    </row>
    <row r="154" spans="1:3" ht="15.75">
      <c r="A154" s="184"/>
      <c r="C154" s="533"/>
    </row>
    <row r="155" spans="1:3" ht="15.75">
      <c r="A155" s="184"/>
      <c r="C155" s="533"/>
    </row>
    <row r="156" spans="1:3" ht="15.75">
      <c r="A156" s="184"/>
      <c r="C156" s="533"/>
    </row>
    <row r="157" spans="1:3" ht="15.75">
      <c r="A157" s="184"/>
      <c r="C157" s="533"/>
    </row>
    <row r="158" spans="1:3" ht="15.75">
      <c r="A158" s="184"/>
      <c r="C158" s="533"/>
    </row>
    <row r="159" spans="1:3" ht="15.75">
      <c r="A159" s="184"/>
      <c r="C159" s="533"/>
    </row>
    <row r="160" spans="1:3" ht="15.75">
      <c r="A160" s="184"/>
      <c r="C160" s="533"/>
    </row>
    <row r="161" spans="1:3" ht="15.75">
      <c r="A161" s="184"/>
      <c r="C161" s="533"/>
    </row>
    <row r="162" spans="1:3" ht="15.75">
      <c r="A162" s="184"/>
      <c r="C162" s="533"/>
    </row>
    <row r="163" spans="1:3" ht="15.75">
      <c r="A163" s="184"/>
      <c r="C163" s="533"/>
    </row>
    <row r="164" spans="1:3" ht="15.75">
      <c r="A164" s="184"/>
      <c r="C164" s="533"/>
    </row>
    <row r="165" spans="1:3" ht="15.75">
      <c r="A165" s="184"/>
      <c r="C165" s="533"/>
    </row>
    <row r="166" spans="1:3" ht="15.75">
      <c r="A166" s="184"/>
      <c r="C166" s="533"/>
    </row>
    <row r="167" spans="1:3" ht="15.75">
      <c r="A167" s="184"/>
      <c r="C167" s="533"/>
    </row>
    <row r="168" spans="1:3" ht="15.75">
      <c r="A168" s="184"/>
      <c r="C168" s="533"/>
    </row>
    <row r="169" spans="1:3" ht="15.75">
      <c r="A169" s="184"/>
      <c r="C169" s="533"/>
    </row>
    <row r="170" spans="1:3" ht="15.75">
      <c r="A170" s="184"/>
      <c r="C170" s="533"/>
    </row>
    <row r="171" spans="1:3" ht="15.75">
      <c r="A171" s="184"/>
      <c r="C171" s="533"/>
    </row>
    <row r="172" spans="1:3" ht="15.75">
      <c r="A172" s="184"/>
      <c r="C172" s="533"/>
    </row>
    <row r="173" spans="1:3" ht="15.75">
      <c r="A173" s="184"/>
      <c r="C173" s="533"/>
    </row>
    <row r="174" spans="1:3" ht="15.75">
      <c r="A174" s="184"/>
      <c r="C174" s="533"/>
    </row>
    <row r="175" spans="1:3" ht="15.75">
      <c r="A175" s="184"/>
      <c r="C175" s="533"/>
    </row>
    <row r="176" spans="1:3" ht="15.75">
      <c r="A176" s="184"/>
      <c r="C176" s="533"/>
    </row>
    <row r="177" spans="1:3" ht="15.75">
      <c r="A177" s="184"/>
      <c r="C177" s="533"/>
    </row>
    <row r="178" spans="1:3" ht="15.75">
      <c r="A178" s="184"/>
      <c r="C178" s="533"/>
    </row>
    <row r="179" spans="1:3" ht="15.75">
      <c r="A179" s="184"/>
      <c r="C179" s="533"/>
    </row>
    <row r="180" spans="1:3" ht="15.75">
      <c r="A180" s="184"/>
      <c r="C180" s="533"/>
    </row>
    <row r="181" spans="1:3" ht="15.75">
      <c r="A181" s="184"/>
      <c r="C181" s="533"/>
    </row>
    <row r="182" spans="1:3" ht="15.75">
      <c r="A182" s="184"/>
      <c r="C182" s="533"/>
    </row>
    <row r="183" spans="1:3" ht="15.75">
      <c r="A183" s="184"/>
      <c r="C183" s="533"/>
    </row>
    <row r="184" spans="1:3" ht="15.75">
      <c r="A184" s="184"/>
      <c r="C184" s="533"/>
    </row>
    <row r="185" spans="1:3" ht="15.75">
      <c r="A185" s="184"/>
      <c r="C185" s="533"/>
    </row>
    <row r="186" spans="1:3" ht="15.75">
      <c r="A186" s="184"/>
      <c r="C186" s="533"/>
    </row>
    <row r="187" spans="1:3" ht="15.75">
      <c r="A187" s="184"/>
      <c r="C187" s="533"/>
    </row>
    <row r="188" spans="1:3" ht="15.75">
      <c r="A188" s="184"/>
      <c r="C188" s="533"/>
    </row>
    <row r="189" spans="1:3" ht="15.75">
      <c r="A189" s="184"/>
      <c r="C189" s="533"/>
    </row>
    <row r="190" spans="1:3" ht="15.75">
      <c r="A190" s="184"/>
      <c r="C190" s="533"/>
    </row>
    <row r="191" spans="1:3" ht="15.75">
      <c r="A191" s="184"/>
      <c r="C191" s="533"/>
    </row>
    <row r="192" spans="1:3" ht="15.75">
      <c r="A192" s="184"/>
      <c r="C192" s="533"/>
    </row>
    <row r="193" spans="1:3" ht="15.75">
      <c r="A193" s="184"/>
      <c r="C193" s="533"/>
    </row>
    <row r="194" spans="1:3" ht="15.75">
      <c r="A194" s="67"/>
      <c r="C194" s="533"/>
    </row>
    <row r="195" spans="1:3" ht="15.75">
      <c r="A195" s="67"/>
      <c r="C195" s="533"/>
    </row>
    <row r="196" spans="1:3" ht="15.75">
      <c r="A196" s="67"/>
      <c r="C196" s="533"/>
    </row>
    <row r="197" spans="1:3" ht="15.75">
      <c r="A197" s="67"/>
    </row>
    <row r="198" spans="1:3" ht="15.75">
      <c r="A198" s="67"/>
    </row>
    <row r="199" spans="1:3" ht="15.75">
      <c r="A199" s="67"/>
    </row>
    <row r="200" spans="1:3" ht="15.75">
      <c r="A200" s="67"/>
    </row>
    <row r="201" spans="1:3" ht="15.75">
      <c r="A201" s="67"/>
    </row>
    <row r="202" spans="1:3" ht="15.75">
      <c r="A202" s="67"/>
    </row>
    <row r="203" spans="1:3" ht="15.75">
      <c r="A203" s="67"/>
    </row>
    <row r="204" spans="1:3" ht="15.75">
      <c r="A204" s="67"/>
    </row>
    <row r="205" spans="1:3" ht="15.75">
      <c r="A205" s="67"/>
    </row>
    <row r="206" spans="1:3" ht="15.75">
      <c r="A206" s="67"/>
    </row>
    <row r="207" spans="1:3" ht="15.75">
      <c r="A207" s="67"/>
    </row>
    <row r="208" spans="1:3"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showGridLines="0" zoomScale="70" zoomScaleNormal="70" workbookViewId="0">
      <selection activeCell="C13" sqref="C13"/>
    </sheetView>
  </sheetViews>
  <sheetFormatPr baseColWidth="10" defaultColWidth="11.42578125" defaultRowHeight="15"/>
  <cols>
    <col min="1" max="1" width="103.42578125" style="69" customWidth="1"/>
    <col min="2" max="5" width="29.28515625" style="413" customWidth="1"/>
    <col min="6" max="6" width="3.7109375" style="158" customWidth="1"/>
    <col min="7" max="7" width="9.140625" style="158" customWidth="1"/>
    <col min="8" max="8" width="9.140625" style="689" customWidth="1"/>
    <col min="9" max="10" width="18.42578125" style="689" bestFit="1" customWidth="1"/>
    <col min="11" max="11" width="18.5703125" style="689" customWidth="1"/>
    <col min="12" max="256" width="11.42578125" style="689"/>
    <col min="257" max="257" width="103.42578125" style="689" customWidth="1"/>
    <col min="258" max="261" width="29.28515625" style="689" customWidth="1"/>
    <col min="262" max="262" width="3.7109375" style="689" customWidth="1"/>
    <col min="263" max="264" width="9.140625" style="689" customWidth="1"/>
    <col min="265" max="266" width="18.42578125" style="689" bestFit="1" customWidth="1"/>
    <col min="267" max="267" width="18.5703125" style="689" customWidth="1"/>
    <col min="268" max="512" width="11.42578125" style="689"/>
    <col min="513" max="513" width="103.42578125" style="689" customWidth="1"/>
    <col min="514" max="517" width="29.28515625" style="689" customWidth="1"/>
    <col min="518" max="518" width="3.7109375" style="689" customWidth="1"/>
    <col min="519" max="520" width="9.140625" style="689" customWidth="1"/>
    <col min="521" max="522" width="18.42578125" style="689" bestFit="1" customWidth="1"/>
    <col min="523" max="523" width="18.5703125" style="689" customWidth="1"/>
    <col min="524" max="768" width="11.42578125" style="689"/>
    <col min="769" max="769" width="103.42578125" style="689" customWidth="1"/>
    <col min="770" max="773" width="29.28515625" style="689" customWidth="1"/>
    <col min="774" max="774" width="3.7109375" style="689" customWidth="1"/>
    <col min="775" max="776" width="9.140625" style="689" customWidth="1"/>
    <col min="777" max="778" width="18.42578125" style="689" bestFit="1" customWidth="1"/>
    <col min="779" max="779" width="18.5703125" style="689" customWidth="1"/>
    <col min="780" max="1024" width="11.42578125" style="689"/>
    <col min="1025" max="1025" width="103.42578125" style="689" customWidth="1"/>
    <col min="1026" max="1029" width="29.28515625" style="689" customWidth="1"/>
    <col min="1030" max="1030" width="3.7109375" style="689" customWidth="1"/>
    <col min="1031" max="1032" width="9.140625" style="689" customWidth="1"/>
    <col min="1033" max="1034" width="18.42578125" style="689" bestFit="1" customWidth="1"/>
    <col min="1035" max="1035" width="18.5703125" style="689" customWidth="1"/>
    <col min="1036" max="1280" width="11.42578125" style="689"/>
    <col min="1281" max="1281" width="103.42578125" style="689" customWidth="1"/>
    <col min="1282" max="1285" width="29.28515625" style="689" customWidth="1"/>
    <col min="1286" max="1286" width="3.7109375" style="689" customWidth="1"/>
    <col min="1287" max="1288" width="9.140625" style="689" customWidth="1"/>
    <col min="1289" max="1290" width="18.42578125" style="689" bestFit="1" customWidth="1"/>
    <col min="1291" max="1291" width="18.5703125" style="689" customWidth="1"/>
    <col min="1292" max="1536" width="11.42578125" style="689"/>
    <col min="1537" max="1537" width="103.42578125" style="689" customWidth="1"/>
    <col min="1538" max="1541" width="29.28515625" style="689" customWidth="1"/>
    <col min="1542" max="1542" width="3.7109375" style="689" customWidth="1"/>
    <col min="1543" max="1544" width="9.140625" style="689" customWidth="1"/>
    <col min="1545" max="1546" width="18.42578125" style="689" bestFit="1" customWidth="1"/>
    <col min="1547" max="1547" width="18.5703125" style="689" customWidth="1"/>
    <col min="1548" max="1792" width="11.42578125" style="689"/>
    <col min="1793" max="1793" width="103.42578125" style="689" customWidth="1"/>
    <col min="1794" max="1797" width="29.28515625" style="689" customWidth="1"/>
    <col min="1798" max="1798" width="3.7109375" style="689" customWidth="1"/>
    <col min="1799" max="1800" width="9.140625" style="689" customWidth="1"/>
    <col min="1801" max="1802" width="18.42578125" style="689" bestFit="1" customWidth="1"/>
    <col min="1803" max="1803" width="18.5703125" style="689" customWidth="1"/>
    <col min="1804" max="2048" width="11.42578125" style="689"/>
    <col min="2049" max="2049" width="103.42578125" style="689" customWidth="1"/>
    <col min="2050" max="2053" width="29.28515625" style="689" customWidth="1"/>
    <col min="2054" max="2054" width="3.7109375" style="689" customWidth="1"/>
    <col min="2055" max="2056" width="9.140625" style="689" customWidth="1"/>
    <col min="2057" max="2058" width="18.42578125" style="689" bestFit="1" customWidth="1"/>
    <col min="2059" max="2059" width="18.5703125" style="689" customWidth="1"/>
    <col min="2060" max="2304" width="11.42578125" style="689"/>
    <col min="2305" max="2305" width="103.42578125" style="689" customWidth="1"/>
    <col min="2306" max="2309" width="29.28515625" style="689" customWidth="1"/>
    <col min="2310" max="2310" width="3.7109375" style="689" customWidth="1"/>
    <col min="2311" max="2312" width="9.140625" style="689" customWidth="1"/>
    <col min="2313" max="2314" width="18.42578125" style="689" bestFit="1" customWidth="1"/>
    <col min="2315" max="2315" width="18.5703125" style="689" customWidth="1"/>
    <col min="2316" max="2560" width="11.42578125" style="689"/>
    <col min="2561" max="2561" width="103.42578125" style="689" customWidth="1"/>
    <col min="2562" max="2565" width="29.28515625" style="689" customWidth="1"/>
    <col min="2566" max="2566" width="3.7109375" style="689" customWidth="1"/>
    <col min="2567" max="2568" width="9.140625" style="689" customWidth="1"/>
    <col min="2569" max="2570" width="18.42578125" style="689" bestFit="1" customWidth="1"/>
    <col min="2571" max="2571" width="18.5703125" style="689" customWidth="1"/>
    <col min="2572" max="2816" width="11.42578125" style="689"/>
    <col min="2817" max="2817" width="103.42578125" style="689" customWidth="1"/>
    <col min="2818" max="2821" width="29.28515625" style="689" customWidth="1"/>
    <col min="2822" max="2822" width="3.7109375" style="689" customWidth="1"/>
    <col min="2823" max="2824" width="9.140625" style="689" customWidth="1"/>
    <col min="2825" max="2826" width="18.42578125" style="689" bestFit="1" customWidth="1"/>
    <col min="2827" max="2827" width="18.5703125" style="689" customWidth="1"/>
    <col min="2828" max="3072" width="11.42578125" style="689"/>
    <col min="3073" max="3073" width="103.42578125" style="689" customWidth="1"/>
    <col min="3074" max="3077" width="29.28515625" style="689" customWidth="1"/>
    <col min="3078" max="3078" width="3.7109375" style="689" customWidth="1"/>
    <col min="3079" max="3080" width="9.140625" style="689" customWidth="1"/>
    <col min="3081" max="3082" width="18.42578125" style="689" bestFit="1" customWidth="1"/>
    <col min="3083" max="3083" width="18.5703125" style="689" customWidth="1"/>
    <col min="3084" max="3328" width="11.42578125" style="689"/>
    <col min="3329" max="3329" width="103.42578125" style="689" customWidth="1"/>
    <col min="3330" max="3333" width="29.28515625" style="689" customWidth="1"/>
    <col min="3334" max="3334" width="3.7109375" style="689" customWidth="1"/>
    <col min="3335" max="3336" width="9.140625" style="689" customWidth="1"/>
    <col min="3337" max="3338" width="18.42578125" style="689" bestFit="1" customWidth="1"/>
    <col min="3339" max="3339" width="18.5703125" style="689" customWidth="1"/>
    <col min="3340" max="3584" width="11.42578125" style="689"/>
    <col min="3585" max="3585" width="103.42578125" style="689" customWidth="1"/>
    <col min="3586" max="3589" width="29.28515625" style="689" customWidth="1"/>
    <col min="3590" max="3590" width="3.7109375" style="689" customWidth="1"/>
    <col min="3591" max="3592" width="9.140625" style="689" customWidth="1"/>
    <col min="3593" max="3594" width="18.42578125" style="689" bestFit="1" customWidth="1"/>
    <col min="3595" max="3595" width="18.5703125" style="689" customWidth="1"/>
    <col min="3596" max="3840" width="11.42578125" style="689"/>
    <col min="3841" max="3841" width="103.42578125" style="689" customWidth="1"/>
    <col min="3842" max="3845" width="29.28515625" style="689" customWidth="1"/>
    <col min="3846" max="3846" width="3.7109375" style="689" customWidth="1"/>
    <col min="3847" max="3848" width="9.140625" style="689" customWidth="1"/>
    <col min="3849" max="3850" width="18.42578125" style="689" bestFit="1" customWidth="1"/>
    <col min="3851" max="3851" width="18.5703125" style="689" customWidth="1"/>
    <col min="3852" max="4096" width="11.42578125" style="689"/>
    <col min="4097" max="4097" width="103.42578125" style="689" customWidth="1"/>
    <col min="4098" max="4101" width="29.28515625" style="689" customWidth="1"/>
    <col min="4102" max="4102" width="3.7109375" style="689" customWidth="1"/>
    <col min="4103" max="4104" width="9.140625" style="689" customWidth="1"/>
    <col min="4105" max="4106" width="18.42578125" style="689" bestFit="1" customWidth="1"/>
    <col min="4107" max="4107" width="18.5703125" style="689" customWidth="1"/>
    <col min="4108" max="4352" width="11.42578125" style="689"/>
    <col min="4353" max="4353" width="103.42578125" style="689" customWidth="1"/>
    <col min="4354" max="4357" width="29.28515625" style="689" customWidth="1"/>
    <col min="4358" max="4358" width="3.7109375" style="689" customWidth="1"/>
    <col min="4359" max="4360" width="9.140625" style="689" customWidth="1"/>
    <col min="4361" max="4362" width="18.42578125" style="689" bestFit="1" customWidth="1"/>
    <col min="4363" max="4363" width="18.5703125" style="689" customWidth="1"/>
    <col min="4364" max="4608" width="11.42578125" style="689"/>
    <col min="4609" max="4609" width="103.42578125" style="689" customWidth="1"/>
    <col min="4610" max="4613" width="29.28515625" style="689" customWidth="1"/>
    <col min="4614" max="4614" width="3.7109375" style="689" customWidth="1"/>
    <col min="4615" max="4616" width="9.140625" style="689" customWidth="1"/>
    <col min="4617" max="4618" width="18.42578125" style="689" bestFit="1" customWidth="1"/>
    <col min="4619" max="4619" width="18.5703125" style="689" customWidth="1"/>
    <col min="4620" max="4864" width="11.42578125" style="689"/>
    <col min="4865" max="4865" width="103.42578125" style="689" customWidth="1"/>
    <col min="4866" max="4869" width="29.28515625" style="689" customWidth="1"/>
    <col min="4870" max="4870" width="3.7109375" style="689" customWidth="1"/>
    <col min="4871" max="4872" width="9.140625" style="689" customWidth="1"/>
    <col min="4873" max="4874" width="18.42578125" style="689" bestFit="1" customWidth="1"/>
    <col min="4875" max="4875" width="18.5703125" style="689" customWidth="1"/>
    <col min="4876" max="5120" width="11.42578125" style="689"/>
    <col min="5121" max="5121" width="103.42578125" style="689" customWidth="1"/>
    <col min="5122" max="5125" width="29.28515625" style="689" customWidth="1"/>
    <col min="5126" max="5126" width="3.7109375" style="689" customWidth="1"/>
    <col min="5127" max="5128" width="9.140625" style="689" customWidth="1"/>
    <col min="5129" max="5130" width="18.42578125" style="689" bestFit="1" customWidth="1"/>
    <col min="5131" max="5131" width="18.5703125" style="689" customWidth="1"/>
    <col min="5132" max="5376" width="11.42578125" style="689"/>
    <col min="5377" max="5377" width="103.42578125" style="689" customWidth="1"/>
    <col min="5378" max="5381" width="29.28515625" style="689" customWidth="1"/>
    <col min="5382" max="5382" width="3.7109375" style="689" customWidth="1"/>
    <col min="5383" max="5384" width="9.140625" style="689" customWidth="1"/>
    <col min="5385" max="5386" width="18.42578125" style="689" bestFit="1" customWidth="1"/>
    <col min="5387" max="5387" width="18.5703125" style="689" customWidth="1"/>
    <col min="5388" max="5632" width="11.42578125" style="689"/>
    <col min="5633" max="5633" width="103.42578125" style="689" customWidth="1"/>
    <col min="5634" max="5637" width="29.28515625" style="689" customWidth="1"/>
    <col min="5638" max="5638" width="3.7109375" style="689" customWidth="1"/>
    <col min="5639" max="5640" width="9.140625" style="689" customWidth="1"/>
    <col min="5641" max="5642" width="18.42578125" style="689" bestFit="1" customWidth="1"/>
    <col min="5643" max="5643" width="18.5703125" style="689" customWidth="1"/>
    <col min="5644" max="5888" width="11.42578125" style="689"/>
    <col min="5889" max="5889" width="103.42578125" style="689" customWidth="1"/>
    <col min="5890" max="5893" width="29.28515625" style="689" customWidth="1"/>
    <col min="5894" max="5894" width="3.7109375" style="689" customWidth="1"/>
    <col min="5895" max="5896" width="9.140625" style="689" customWidth="1"/>
    <col min="5897" max="5898" width="18.42578125" style="689" bestFit="1" customWidth="1"/>
    <col min="5899" max="5899" width="18.5703125" style="689" customWidth="1"/>
    <col min="5900" max="6144" width="11.42578125" style="689"/>
    <col min="6145" max="6145" width="103.42578125" style="689" customWidth="1"/>
    <col min="6146" max="6149" width="29.28515625" style="689" customWidth="1"/>
    <col min="6150" max="6150" width="3.7109375" style="689" customWidth="1"/>
    <col min="6151" max="6152" width="9.140625" style="689" customWidth="1"/>
    <col min="6153" max="6154" width="18.42578125" style="689" bestFit="1" customWidth="1"/>
    <col min="6155" max="6155" width="18.5703125" style="689" customWidth="1"/>
    <col min="6156" max="6400" width="11.42578125" style="689"/>
    <col min="6401" max="6401" width="103.42578125" style="689" customWidth="1"/>
    <col min="6402" max="6405" width="29.28515625" style="689" customWidth="1"/>
    <col min="6406" max="6406" width="3.7109375" style="689" customWidth="1"/>
    <col min="6407" max="6408" width="9.140625" style="689" customWidth="1"/>
    <col min="6409" max="6410" width="18.42578125" style="689" bestFit="1" customWidth="1"/>
    <col min="6411" max="6411" width="18.5703125" style="689" customWidth="1"/>
    <col min="6412" max="6656" width="11.42578125" style="689"/>
    <col min="6657" max="6657" width="103.42578125" style="689" customWidth="1"/>
    <col min="6658" max="6661" width="29.28515625" style="689" customWidth="1"/>
    <col min="6662" max="6662" width="3.7109375" style="689" customWidth="1"/>
    <col min="6663" max="6664" width="9.140625" style="689" customWidth="1"/>
    <col min="6665" max="6666" width="18.42578125" style="689" bestFit="1" customWidth="1"/>
    <col min="6667" max="6667" width="18.5703125" style="689" customWidth="1"/>
    <col min="6668" max="6912" width="11.42578125" style="689"/>
    <col min="6913" max="6913" width="103.42578125" style="689" customWidth="1"/>
    <col min="6914" max="6917" width="29.28515625" style="689" customWidth="1"/>
    <col min="6918" max="6918" width="3.7109375" style="689" customWidth="1"/>
    <col min="6919" max="6920" width="9.140625" style="689" customWidth="1"/>
    <col min="6921" max="6922" width="18.42578125" style="689" bestFit="1" customWidth="1"/>
    <col min="6923" max="6923" width="18.5703125" style="689" customWidth="1"/>
    <col min="6924" max="7168" width="11.42578125" style="689"/>
    <col min="7169" max="7169" width="103.42578125" style="689" customWidth="1"/>
    <col min="7170" max="7173" width="29.28515625" style="689" customWidth="1"/>
    <col min="7174" max="7174" width="3.7109375" style="689" customWidth="1"/>
    <col min="7175" max="7176" width="9.140625" style="689" customWidth="1"/>
    <col min="7177" max="7178" width="18.42578125" style="689" bestFit="1" customWidth="1"/>
    <col min="7179" max="7179" width="18.5703125" style="689" customWidth="1"/>
    <col min="7180" max="7424" width="11.42578125" style="689"/>
    <col min="7425" max="7425" width="103.42578125" style="689" customWidth="1"/>
    <col min="7426" max="7429" width="29.28515625" style="689" customWidth="1"/>
    <col min="7430" max="7430" width="3.7109375" style="689" customWidth="1"/>
    <col min="7431" max="7432" width="9.140625" style="689" customWidth="1"/>
    <col min="7433" max="7434" width="18.42578125" style="689" bestFit="1" customWidth="1"/>
    <col min="7435" max="7435" width="18.5703125" style="689" customWidth="1"/>
    <col min="7436" max="7680" width="11.42578125" style="689"/>
    <col min="7681" max="7681" width="103.42578125" style="689" customWidth="1"/>
    <col min="7682" max="7685" width="29.28515625" style="689" customWidth="1"/>
    <col min="7686" max="7686" width="3.7109375" style="689" customWidth="1"/>
    <col min="7687" max="7688" width="9.140625" style="689" customWidth="1"/>
    <col min="7689" max="7690" width="18.42578125" style="689" bestFit="1" customWidth="1"/>
    <col min="7691" max="7691" width="18.5703125" style="689" customWidth="1"/>
    <col min="7692" max="7936" width="11.42578125" style="689"/>
    <col min="7937" max="7937" width="103.42578125" style="689" customWidth="1"/>
    <col min="7938" max="7941" width="29.28515625" style="689" customWidth="1"/>
    <col min="7942" max="7942" width="3.7109375" style="689" customWidth="1"/>
    <col min="7943" max="7944" width="9.140625" style="689" customWidth="1"/>
    <col min="7945" max="7946" width="18.42578125" style="689" bestFit="1" customWidth="1"/>
    <col min="7947" max="7947" width="18.5703125" style="689" customWidth="1"/>
    <col min="7948" max="8192" width="11.42578125" style="689"/>
    <col min="8193" max="8193" width="103.42578125" style="689" customWidth="1"/>
    <col min="8194" max="8197" width="29.28515625" style="689" customWidth="1"/>
    <col min="8198" max="8198" width="3.7109375" style="689" customWidth="1"/>
    <col min="8199" max="8200" width="9.140625" style="689" customWidth="1"/>
    <col min="8201" max="8202" width="18.42578125" style="689" bestFit="1" customWidth="1"/>
    <col min="8203" max="8203" width="18.5703125" style="689" customWidth="1"/>
    <col min="8204" max="8448" width="11.42578125" style="689"/>
    <col min="8449" max="8449" width="103.42578125" style="689" customWidth="1"/>
    <col min="8450" max="8453" width="29.28515625" style="689" customWidth="1"/>
    <col min="8454" max="8454" width="3.7109375" style="689" customWidth="1"/>
    <col min="8455" max="8456" width="9.140625" style="689" customWidth="1"/>
    <col min="8457" max="8458" width="18.42578125" style="689" bestFit="1" customWidth="1"/>
    <col min="8459" max="8459" width="18.5703125" style="689" customWidth="1"/>
    <col min="8460" max="8704" width="11.42578125" style="689"/>
    <col min="8705" max="8705" width="103.42578125" style="689" customWidth="1"/>
    <col min="8706" max="8709" width="29.28515625" style="689" customWidth="1"/>
    <col min="8710" max="8710" width="3.7109375" style="689" customWidth="1"/>
    <col min="8711" max="8712" width="9.140625" style="689" customWidth="1"/>
    <col min="8713" max="8714" width="18.42578125" style="689" bestFit="1" customWidth="1"/>
    <col min="8715" max="8715" width="18.5703125" style="689" customWidth="1"/>
    <col min="8716" max="8960" width="11.42578125" style="689"/>
    <col min="8961" max="8961" width="103.42578125" style="689" customWidth="1"/>
    <col min="8962" max="8965" width="29.28515625" style="689" customWidth="1"/>
    <col min="8966" max="8966" width="3.7109375" style="689" customWidth="1"/>
    <col min="8967" max="8968" width="9.140625" style="689" customWidth="1"/>
    <col min="8969" max="8970" width="18.42578125" style="689" bestFit="1" customWidth="1"/>
    <col min="8971" max="8971" width="18.5703125" style="689" customWidth="1"/>
    <col min="8972" max="9216" width="11.42578125" style="689"/>
    <col min="9217" max="9217" width="103.42578125" style="689" customWidth="1"/>
    <col min="9218" max="9221" width="29.28515625" style="689" customWidth="1"/>
    <col min="9222" max="9222" width="3.7109375" style="689" customWidth="1"/>
    <col min="9223" max="9224" width="9.140625" style="689" customWidth="1"/>
    <col min="9225" max="9226" width="18.42578125" style="689" bestFit="1" customWidth="1"/>
    <col min="9227" max="9227" width="18.5703125" style="689" customWidth="1"/>
    <col min="9228" max="9472" width="11.42578125" style="689"/>
    <col min="9473" max="9473" width="103.42578125" style="689" customWidth="1"/>
    <col min="9474" max="9477" width="29.28515625" style="689" customWidth="1"/>
    <col min="9478" max="9478" width="3.7109375" style="689" customWidth="1"/>
    <col min="9479" max="9480" width="9.140625" style="689" customWidth="1"/>
    <col min="9481" max="9482" width="18.42578125" style="689" bestFit="1" customWidth="1"/>
    <col min="9483" max="9483" width="18.5703125" style="689" customWidth="1"/>
    <col min="9484" max="9728" width="11.42578125" style="689"/>
    <col min="9729" max="9729" width="103.42578125" style="689" customWidth="1"/>
    <col min="9730" max="9733" width="29.28515625" style="689" customWidth="1"/>
    <col min="9734" max="9734" width="3.7109375" style="689" customWidth="1"/>
    <col min="9735" max="9736" width="9.140625" style="689" customWidth="1"/>
    <col min="9737" max="9738" width="18.42578125" style="689" bestFit="1" customWidth="1"/>
    <col min="9739" max="9739" width="18.5703125" style="689" customWidth="1"/>
    <col min="9740" max="9984" width="11.42578125" style="689"/>
    <col min="9985" max="9985" width="103.42578125" style="689" customWidth="1"/>
    <col min="9986" max="9989" width="29.28515625" style="689" customWidth="1"/>
    <col min="9990" max="9990" width="3.7109375" style="689" customWidth="1"/>
    <col min="9991" max="9992" width="9.140625" style="689" customWidth="1"/>
    <col min="9993" max="9994" width="18.42578125" style="689" bestFit="1" customWidth="1"/>
    <col min="9995" max="9995" width="18.5703125" style="689" customWidth="1"/>
    <col min="9996" max="10240" width="11.42578125" style="689"/>
    <col min="10241" max="10241" width="103.42578125" style="689" customWidth="1"/>
    <col min="10242" max="10245" width="29.28515625" style="689" customWidth="1"/>
    <col min="10246" max="10246" width="3.7109375" style="689" customWidth="1"/>
    <col min="10247" max="10248" width="9.140625" style="689" customWidth="1"/>
    <col min="10249" max="10250" width="18.42578125" style="689" bestFit="1" customWidth="1"/>
    <col min="10251" max="10251" width="18.5703125" style="689" customWidth="1"/>
    <col min="10252" max="10496" width="11.42578125" style="689"/>
    <col min="10497" max="10497" width="103.42578125" style="689" customWidth="1"/>
    <col min="10498" max="10501" width="29.28515625" style="689" customWidth="1"/>
    <col min="10502" max="10502" width="3.7109375" style="689" customWidth="1"/>
    <col min="10503" max="10504" width="9.140625" style="689" customWidth="1"/>
    <col min="10505" max="10506" width="18.42578125" style="689" bestFit="1" customWidth="1"/>
    <col min="10507" max="10507" width="18.5703125" style="689" customWidth="1"/>
    <col min="10508" max="10752" width="11.42578125" style="689"/>
    <col min="10753" max="10753" width="103.42578125" style="689" customWidth="1"/>
    <col min="10754" max="10757" width="29.28515625" style="689" customWidth="1"/>
    <col min="10758" max="10758" width="3.7109375" style="689" customWidth="1"/>
    <col min="10759" max="10760" width="9.140625" style="689" customWidth="1"/>
    <col min="10761" max="10762" width="18.42578125" style="689" bestFit="1" customWidth="1"/>
    <col min="10763" max="10763" width="18.5703125" style="689" customWidth="1"/>
    <col min="10764" max="11008" width="11.42578125" style="689"/>
    <col min="11009" max="11009" width="103.42578125" style="689" customWidth="1"/>
    <col min="11010" max="11013" width="29.28515625" style="689" customWidth="1"/>
    <col min="11014" max="11014" width="3.7109375" style="689" customWidth="1"/>
    <col min="11015" max="11016" width="9.140625" style="689" customWidth="1"/>
    <col min="11017" max="11018" width="18.42578125" style="689" bestFit="1" customWidth="1"/>
    <col min="11019" max="11019" width="18.5703125" style="689" customWidth="1"/>
    <col min="11020" max="11264" width="11.42578125" style="689"/>
    <col min="11265" max="11265" width="103.42578125" style="689" customWidth="1"/>
    <col min="11266" max="11269" width="29.28515625" style="689" customWidth="1"/>
    <col min="11270" max="11270" width="3.7109375" style="689" customWidth="1"/>
    <col min="11271" max="11272" width="9.140625" style="689" customWidth="1"/>
    <col min="11273" max="11274" width="18.42578125" style="689" bestFit="1" customWidth="1"/>
    <col min="11275" max="11275" width="18.5703125" style="689" customWidth="1"/>
    <col min="11276" max="11520" width="11.42578125" style="689"/>
    <col min="11521" max="11521" width="103.42578125" style="689" customWidth="1"/>
    <col min="11522" max="11525" width="29.28515625" style="689" customWidth="1"/>
    <col min="11526" max="11526" width="3.7109375" style="689" customWidth="1"/>
    <col min="11527" max="11528" width="9.140625" style="689" customWidth="1"/>
    <col min="11529" max="11530" width="18.42578125" style="689" bestFit="1" customWidth="1"/>
    <col min="11531" max="11531" width="18.5703125" style="689" customWidth="1"/>
    <col min="11532" max="11776" width="11.42578125" style="689"/>
    <col min="11777" max="11777" width="103.42578125" style="689" customWidth="1"/>
    <col min="11778" max="11781" width="29.28515625" style="689" customWidth="1"/>
    <col min="11782" max="11782" width="3.7109375" style="689" customWidth="1"/>
    <col min="11783" max="11784" width="9.140625" style="689" customWidth="1"/>
    <col min="11785" max="11786" width="18.42578125" style="689" bestFit="1" customWidth="1"/>
    <col min="11787" max="11787" width="18.5703125" style="689" customWidth="1"/>
    <col min="11788" max="12032" width="11.42578125" style="689"/>
    <col min="12033" max="12033" width="103.42578125" style="689" customWidth="1"/>
    <col min="12034" max="12037" width="29.28515625" style="689" customWidth="1"/>
    <col min="12038" max="12038" width="3.7109375" style="689" customWidth="1"/>
    <col min="12039" max="12040" width="9.140625" style="689" customWidth="1"/>
    <col min="12041" max="12042" width="18.42578125" style="689" bestFit="1" customWidth="1"/>
    <col min="12043" max="12043" width="18.5703125" style="689" customWidth="1"/>
    <col min="12044" max="12288" width="11.42578125" style="689"/>
    <col min="12289" max="12289" width="103.42578125" style="689" customWidth="1"/>
    <col min="12290" max="12293" width="29.28515625" style="689" customWidth="1"/>
    <col min="12294" max="12294" width="3.7109375" style="689" customWidth="1"/>
    <col min="12295" max="12296" width="9.140625" style="689" customWidth="1"/>
    <col min="12297" max="12298" width="18.42578125" style="689" bestFit="1" customWidth="1"/>
    <col min="12299" max="12299" width="18.5703125" style="689" customWidth="1"/>
    <col min="12300" max="12544" width="11.42578125" style="689"/>
    <col min="12545" max="12545" width="103.42578125" style="689" customWidth="1"/>
    <col min="12546" max="12549" width="29.28515625" style="689" customWidth="1"/>
    <col min="12550" max="12550" width="3.7109375" style="689" customWidth="1"/>
    <col min="12551" max="12552" width="9.140625" style="689" customWidth="1"/>
    <col min="12553" max="12554" width="18.42578125" style="689" bestFit="1" customWidth="1"/>
    <col min="12555" max="12555" width="18.5703125" style="689" customWidth="1"/>
    <col min="12556" max="12800" width="11.42578125" style="689"/>
    <col min="12801" max="12801" width="103.42578125" style="689" customWidth="1"/>
    <col min="12802" max="12805" width="29.28515625" style="689" customWidth="1"/>
    <col min="12806" max="12806" width="3.7109375" style="689" customWidth="1"/>
    <col min="12807" max="12808" width="9.140625" style="689" customWidth="1"/>
    <col min="12809" max="12810" width="18.42578125" style="689" bestFit="1" customWidth="1"/>
    <col min="12811" max="12811" width="18.5703125" style="689" customWidth="1"/>
    <col min="12812" max="13056" width="11.42578125" style="689"/>
    <col min="13057" max="13057" width="103.42578125" style="689" customWidth="1"/>
    <col min="13058" max="13061" width="29.28515625" style="689" customWidth="1"/>
    <col min="13062" max="13062" width="3.7109375" style="689" customWidth="1"/>
    <col min="13063" max="13064" width="9.140625" style="689" customWidth="1"/>
    <col min="13065" max="13066" width="18.42578125" style="689" bestFit="1" customWidth="1"/>
    <col min="13067" max="13067" width="18.5703125" style="689" customWidth="1"/>
    <col min="13068" max="13312" width="11.42578125" style="689"/>
    <col min="13313" max="13313" width="103.42578125" style="689" customWidth="1"/>
    <col min="13314" max="13317" width="29.28515625" style="689" customWidth="1"/>
    <col min="13318" max="13318" width="3.7109375" style="689" customWidth="1"/>
    <col min="13319" max="13320" width="9.140625" style="689" customWidth="1"/>
    <col min="13321" max="13322" width="18.42578125" style="689" bestFit="1" customWidth="1"/>
    <col min="13323" max="13323" width="18.5703125" style="689" customWidth="1"/>
    <col min="13324" max="13568" width="11.42578125" style="689"/>
    <col min="13569" max="13569" width="103.42578125" style="689" customWidth="1"/>
    <col min="13570" max="13573" width="29.28515625" style="689" customWidth="1"/>
    <col min="13574" max="13574" width="3.7109375" style="689" customWidth="1"/>
    <col min="13575" max="13576" width="9.140625" style="689" customWidth="1"/>
    <col min="13577" max="13578" width="18.42578125" style="689" bestFit="1" customWidth="1"/>
    <col min="13579" max="13579" width="18.5703125" style="689" customWidth="1"/>
    <col min="13580" max="13824" width="11.42578125" style="689"/>
    <col min="13825" max="13825" width="103.42578125" style="689" customWidth="1"/>
    <col min="13826" max="13829" width="29.28515625" style="689" customWidth="1"/>
    <col min="13830" max="13830" width="3.7109375" style="689" customWidth="1"/>
    <col min="13831" max="13832" width="9.140625" style="689" customWidth="1"/>
    <col min="13833" max="13834" width="18.42578125" style="689" bestFit="1" customWidth="1"/>
    <col min="13835" max="13835" width="18.5703125" style="689" customWidth="1"/>
    <col min="13836" max="14080" width="11.42578125" style="689"/>
    <col min="14081" max="14081" width="103.42578125" style="689" customWidth="1"/>
    <col min="14082" max="14085" width="29.28515625" style="689" customWidth="1"/>
    <col min="14086" max="14086" width="3.7109375" style="689" customWidth="1"/>
    <col min="14087" max="14088" width="9.140625" style="689" customWidth="1"/>
    <col min="14089" max="14090" width="18.42578125" style="689" bestFit="1" customWidth="1"/>
    <col min="14091" max="14091" width="18.5703125" style="689" customWidth="1"/>
    <col min="14092" max="14336" width="11.42578125" style="689"/>
    <col min="14337" max="14337" width="103.42578125" style="689" customWidth="1"/>
    <col min="14338" max="14341" width="29.28515625" style="689" customWidth="1"/>
    <col min="14342" max="14342" width="3.7109375" style="689" customWidth="1"/>
    <col min="14343" max="14344" width="9.140625" style="689" customWidth="1"/>
    <col min="14345" max="14346" width="18.42578125" style="689" bestFit="1" customWidth="1"/>
    <col min="14347" max="14347" width="18.5703125" style="689" customWidth="1"/>
    <col min="14348" max="14592" width="11.42578125" style="689"/>
    <col min="14593" max="14593" width="103.42578125" style="689" customWidth="1"/>
    <col min="14594" max="14597" width="29.28515625" style="689" customWidth="1"/>
    <col min="14598" max="14598" width="3.7109375" style="689" customWidth="1"/>
    <col min="14599" max="14600" width="9.140625" style="689" customWidth="1"/>
    <col min="14601" max="14602" width="18.42578125" style="689" bestFit="1" customWidth="1"/>
    <col min="14603" max="14603" width="18.5703125" style="689" customWidth="1"/>
    <col min="14604" max="14848" width="11.42578125" style="689"/>
    <col min="14849" max="14849" width="103.42578125" style="689" customWidth="1"/>
    <col min="14850" max="14853" width="29.28515625" style="689" customWidth="1"/>
    <col min="14854" max="14854" width="3.7109375" style="689" customWidth="1"/>
    <col min="14855" max="14856" width="9.140625" style="689" customWidth="1"/>
    <col min="14857" max="14858" width="18.42578125" style="689" bestFit="1" customWidth="1"/>
    <col min="14859" max="14859" width="18.5703125" style="689" customWidth="1"/>
    <col min="14860" max="15104" width="11.42578125" style="689"/>
    <col min="15105" max="15105" width="103.42578125" style="689" customWidth="1"/>
    <col min="15106" max="15109" width="29.28515625" style="689" customWidth="1"/>
    <col min="15110" max="15110" width="3.7109375" style="689" customWidth="1"/>
    <col min="15111" max="15112" width="9.140625" style="689" customWidth="1"/>
    <col min="15113" max="15114" width="18.42578125" style="689" bestFit="1" customWidth="1"/>
    <col min="15115" max="15115" width="18.5703125" style="689" customWidth="1"/>
    <col min="15116" max="15360" width="11.42578125" style="689"/>
    <col min="15361" max="15361" width="103.42578125" style="689" customWidth="1"/>
    <col min="15362" max="15365" width="29.28515625" style="689" customWidth="1"/>
    <col min="15366" max="15366" width="3.7109375" style="689" customWidth="1"/>
    <col min="15367" max="15368" width="9.140625" style="689" customWidth="1"/>
    <col min="15369" max="15370" width="18.42578125" style="689" bestFit="1" customWidth="1"/>
    <col min="15371" max="15371" width="18.5703125" style="689" customWidth="1"/>
    <col min="15372" max="15616" width="11.42578125" style="689"/>
    <col min="15617" max="15617" width="103.42578125" style="689" customWidth="1"/>
    <col min="15618" max="15621" width="29.28515625" style="689" customWidth="1"/>
    <col min="15622" max="15622" width="3.7109375" style="689" customWidth="1"/>
    <col min="15623" max="15624" width="9.140625" style="689" customWidth="1"/>
    <col min="15625" max="15626" width="18.42578125" style="689" bestFit="1" customWidth="1"/>
    <col min="15627" max="15627" width="18.5703125" style="689" customWidth="1"/>
    <col min="15628" max="15872" width="11.42578125" style="689"/>
    <col min="15873" max="15873" width="103.42578125" style="689" customWidth="1"/>
    <col min="15874" max="15877" width="29.28515625" style="689" customWidth="1"/>
    <col min="15878" max="15878" width="3.7109375" style="689" customWidth="1"/>
    <col min="15879" max="15880" width="9.140625" style="689" customWidth="1"/>
    <col min="15881" max="15882" width="18.42578125" style="689" bestFit="1" customWidth="1"/>
    <col min="15883" max="15883" width="18.5703125" style="689" customWidth="1"/>
    <col min="15884" max="16128" width="11.42578125" style="689"/>
    <col min="16129" max="16129" width="103.42578125" style="689" customWidth="1"/>
    <col min="16130" max="16133" width="29.28515625" style="689" customWidth="1"/>
    <col min="16134" max="16134" width="3.7109375" style="689" customWidth="1"/>
    <col min="16135" max="16136" width="9.140625" style="689" customWidth="1"/>
    <col min="16137" max="16138" width="18.42578125" style="689" bestFit="1" customWidth="1"/>
    <col min="16139" max="16139" width="18.5703125" style="689" customWidth="1"/>
    <col min="16140" max="16384" width="11.42578125" style="689"/>
  </cols>
  <sheetData>
    <row r="1" spans="1:5" s="72" customFormat="1" ht="2.25" customHeight="1">
      <c r="A1" s="159"/>
      <c r="B1" s="650"/>
      <c r="C1" s="650"/>
      <c r="D1" s="650"/>
      <c r="E1" s="650"/>
    </row>
    <row r="2" spans="1:5" s="62" customFormat="1" ht="50.25" customHeight="1">
      <c r="A2" s="1268" t="s">
        <v>897</v>
      </c>
      <c r="B2" s="1268"/>
      <c r="C2" s="1268"/>
      <c r="D2" s="1268"/>
      <c r="E2" s="1268"/>
    </row>
    <row r="3" spans="1:5" s="62" customFormat="1" ht="34.5" customHeight="1">
      <c r="A3" s="1268" t="s">
        <v>1238</v>
      </c>
      <c r="B3" s="1268"/>
      <c r="C3" s="1268"/>
      <c r="D3" s="1268"/>
      <c r="E3" s="1307"/>
    </row>
    <row r="4" spans="1:5" s="62" customFormat="1" ht="34.5" customHeight="1">
      <c r="A4" s="1268" t="s">
        <v>1494</v>
      </c>
      <c r="B4" s="1268"/>
      <c r="C4" s="1268"/>
      <c r="D4" s="1268"/>
      <c r="E4" s="1268"/>
    </row>
    <row r="5" spans="1:5" s="63" customFormat="1" ht="54.75" customHeight="1">
      <c r="A5" s="1269" t="s">
        <v>1356</v>
      </c>
      <c r="B5" s="1269"/>
      <c r="C5" s="1269"/>
      <c r="D5" s="1269"/>
      <c r="E5" s="1269"/>
    </row>
    <row r="6" spans="1:5" s="689" customFormat="1" ht="6" customHeight="1">
      <c r="A6" s="69"/>
      <c r="B6" s="413"/>
      <c r="C6" s="413"/>
      <c r="D6" s="413"/>
      <c r="E6" s="413"/>
    </row>
    <row r="7" spans="1:5" s="689" customFormat="1" ht="4.5" customHeight="1" thickBot="1">
      <c r="A7" s="397"/>
      <c r="B7" s="986"/>
      <c r="C7" s="986"/>
      <c r="D7" s="986"/>
      <c r="E7" s="986"/>
    </row>
    <row r="8" spans="1:5" s="136" customFormat="1" ht="23.25" customHeight="1" thickTop="1" thickBot="1">
      <c r="A8" s="270"/>
      <c r="B8" s="987" t="s">
        <v>898</v>
      </c>
      <c r="C8" s="987" t="s">
        <v>899</v>
      </c>
      <c r="D8" s="987" t="s">
        <v>900</v>
      </c>
      <c r="E8" s="988" t="s">
        <v>901</v>
      </c>
    </row>
    <row r="9" spans="1:5" s="136" customFormat="1" ht="20.25" customHeight="1" thickTop="1" thickBot="1">
      <c r="A9" s="271" t="s">
        <v>296</v>
      </c>
      <c r="B9" s="987"/>
      <c r="C9" s="987"/>
      <c r="D9" s="987"/>
      <c r="E9" s="988"/>
    </row>
    <row r="10" spans="1:5" s="102" customFormat="1" ht="23.25" customHeight="1" thickTop="1" thickBot="1">
      <c r="A10" s="272" t="s">
        <v>7</v>
      </c>
      <c r="B10" s="194">
        <v>441141837.49000001</v>
      </c>
      <c r="C10" s="194">
        <v>125911878.39</v>
      </c>
      <c r="D10" s="194">
        <v>132745203.79000001</v>
      </c>
      <c r="E10" s="194">
        <v>699798919.66999996</v>
      </c>
    </row>
    <row r="11" spans="1:5" s="102" customFormat="1" ht="21.75" customHeight="1" thickTop="1">
      <c r="A11" s="111" t="s">
        <v>8</v>
      </c>
      <c r="B11" s="196">
        <v>21056391.690000001</v>
      </c>
      <c r="C11" s="196">
        <v>4282521.87</v>
      </c>
      <c r="D11" s="196">
        <v>2365983.87</v>
      </c>
      <c r="E11" s="196">
        <v>27704897.430000003</v>
      </c>
    </row>
    <row r="12" spans="1:5" s="86" customFormat="1" ht="20.25" customHeight="1">
      <c r="A12" s="273" t="s">
        <v>17</v>
      </c>
      <c r="B12" s="989">
        <v>5132711.72</v>
      </c>
      <c r="C12" s="989">
        <v>799770.1</v>
      </c>
      <c r="D12" s="989">
        <v>3815470.24</v>
      </c>
      <c r="E12" s="196">
        <v>9747952.0599999987</v>
      </c>
    </row>
    <row r="13" spans="1:5" s="86" customFormat="1" ht="20.25" customHeight="1">
      <c r="A13" s="273" t="s">
        <v>26</v>
      </c>
      <c r="B13" s="989">
        <v>335980933.14999998</v>
      </c>
      <c r="C13" s="989">
        <v>113704134.31999999</v>
      </c>
      <c r="D13" s="989">
        <v>120338297.94</v>
      </c>
      <c r="E13" s="196">
        <v>570023365.40999997</v>
      </c>
    </row>
    <row r="14" spans="1:5" s="86" customFormat="1" ht="20.25" customHeight="1">
      <c r="A14" s="273" t="s">
        <v>28</v>
      </c>
      <c r="B14" s="989">
        <v>276856078.17000002</v>
      </c>
      <c r="C14" s="989">
        <v>93291960.920000002</v>
      </c>
      <c r="D14" s="989">
        <v>113553565.5</v>
      </c>
      <c r="E14" s="196">
        <v>483701604.59000003</v>
      </c>
    </row>
    <row r="15" spans="1:5" s="86" customFormat="1" ht="20.25" customHeight="1">
      <c r="A15" s="273" t="s">
        <v>886</v>
      </c>
      <c r="B15" s="989">
        <v>41750203.469999999</v>
      </c>
      <c r="C15" s="989">
        <v>12416427.689999999</v>
      </c>
      <c r="D15" s="989">
        <v>3232472.43</v>
      </c>
      <c r="E15" s="196">
        <v>57399103.589999996</v>
      </c>
    </row>
    <row r="16" spans="1:5" s="86" customFormat="1" ht="20.25" customHeight="1">
      <c r="A16" s="273" t="s">
        <v>32</v>
      </c>
      <c r="B16" s="989">
        <v>12946339.970000001</v>
      </c>
      <c r="C16" s="989">
        <v>1776722.6</v>
      </c>
      <c r="D16" s="989">
        <v>3240010.79</v>
      </c>
      <c r="E16" s="196">
        <v>17963073.359999999</v>
      </c>
    </row>
    <row r="17" spans="1:5" s="86" customFormat="1" ht="20.25" customHeight="1">
      <c r="A17" s="273" t="s">
        <v>887</v>
      </c>
      <c r="B17" s="989">
        <v>184405.89</v>
      </c>
      <c r="C17" s="989">
        <v>2957644.75</v>
      </c>
      <c r="D17" s="989">
        <v>578248.77</v>
      </c>
      <c r="E17" s="196">
        <v>3720299.41</v>
      </c>
    </row>
    <row r="18" spans="1:5" s="86" customFormat="1" ht="20.25" customHeight="1">
      <c r="A18" s="273" t="s">
        <v>36</v>
      </c>
      <c r="B18" s="989">
        <v>198271.52</v>
      </c>
      <c r="C18" s="989">
        <v>4101032.9199999995</v>
      </c>
      <c r="D18" s="989">
        <v>1258510.1499999999</v>
      </c>
      <c r="E18" s="196">
        <v>5557814.5899999999</v>
      </c>
    </row>
    <row r="19" spans="1:5" s="86" customFormat="1" ht="20.25" customHeight="1">
      <c r="A19" s="273" t="s">
        <v>888</v>
      </c>
      <c r="B19" s="989">
        <v>3205640.84</v>
      </c>
      <c r="C19" s="989">
        <v>2155125.63</v>
      </c>
      <c r="D19" s="989">
        <v>1482452.38</v>
      </c>
      <c r="E19" s="196">
        <v>6843218.8499999996</v>
      </c>
    </row>
    <row r="20" spans="1:5" s="86" customFormat="1" ht="20.25" customHeight="1">
      <c r="A20" s="273" t="s">
        <v>39</v>
      </c>
      <c r="B20" s="989">
        <v>4533826.58</v>
      </c>
      <c r="C20" s="989">
        <v>1755047.25</v>
      </c>
      <c r="D20" s="989">
        <v>1410993.46</v>
      </c>
      <c r="E20" s="196">
        <v>7699867.29</v>
      </c>
    </row>
    <row r="21" spans="1:5" s="86" customFormat="1" ht="20.25" customHeight="1">
      <c r="A21" s="273" t="s">
        <v>46</v>
      </c>
      <c r="B21" s="989">
        <v>-3693833.29</v>
      </c>
      <c r="C21" s="989">
        <v>-4749827.4400000004</v>
      </c>
      <c r="D21" s="989">
        <v>-4417955.54</v>
      </c>
      <c r="E21" s="196">
        <v>-12861616.27</v>
      </c>
    </row>
    <row r="22" spans="1:5" s="86" customFormat="1" ht="20.25" customHeight="1">
      <c r="A22" s="273" t="s">
        <v>57</v>
      </c>
      <c r="B22" s="989">
        <v>68888781.390000001</v>
      </c>
      <c r="C22" s="989">
        <v>5061449.78</v>
      </c>
      <c r="D22" s="989">
        <v>3413052.57</v>
      </c>
      <c r="E22" s="196">
        <v>77363283.739999995</v>
      </c>
    </row>
    <row r="23" spans="1:5" s="86" customFormat="1" ht="20.25" customHeight="1">
      <c r="A23" s="273" t="s">
        <v>63</v>
      </c>
      <c r="B23" s="989">
        <v>5539967.9000000004</v>
      </c>
      <c r="C23" s="989">
        <v>1621661.69</v>
      </c>
      <c r="D23" s="989">
        <v>1850076.89</v>
      </c>
      <c r="E23" s="196">
        <v>9011706.4800000004</v>
      </c>
    </row>
    <row r="24" spans="1:5" s="86" customFormat="1" ht="20.25" customHeight="1">
      <c r="A24" s="273" t="s">
        <v>69</v>
      </c>
      <c r="B24" s="989">
        <v>30991.61</v>
      </c>
      <c r="C24" s="989">
        <v>0</v>
      </c>
      <c r="D24" s="989">
        <v>676276.64</v>
      </c>
      <c r="E24" s="196">
        <v>707268.25</v>
      </c>
    </row>
    <row r="25" spans="1:5" s="86" customFormat="1" ht="20.25" customHeight="1">
      <c r="A25" s="273" t="s">
        <v>74</v>
      </c>
      <c r="B25" s="989">
        <v>4502245.66</v>
      </c>
      <c r="C25" s="989">
        <v>411401.16</v>
      </c>
      <c r="D25" s="989">
        <v>286045.64</v>
      </c>
      <c r="E25" s="196">
        <v>5199692.46</v>
      </c>
    </row>
    <row r="26" spans="1:5" s="86" customFormat="1" ht="27.75" customHeight="1" thickBot="1">
      <c r="A26" s="273" t="s">
        <v>84</v>
      </c>
      <c r="B26" s="989">
        <v>9814.3700000000008</v>
      </c>
      <c r="C26" s="989">
        <v>30939.47</v>
      </c>
      <c r="D26" s="989">
        <v>0</v>
      </c>
      <c r="E26" s="196">
        <v>40753.840000000004</v>
      </c>
    </row>
    <row r="27" spans="1:5" s="102" customFormat="1" ht="23.25" customHeight="1" thickTop="1" thickBot="1">
      <c r="A27" s="274" t="s">
        <v>90</v>
      </c>
      <c r="B27" s="194">
        <v>390070988.38999999</v>
      </c>
      <c r="C27" s="194">
        <v>111414655.77</v>
      </c>
      <c r="D27" s="194">
        <v>103573370.08</v>
      </c>
      <c r="E27" s="194">
        <v>605059014.24000001</v>
      </c>
    </row>
    <row r="28" spans="1:5" s="689" customFormat="1" ht="20.25" customHeight="1" thickTop="1">
      <c r="A28" s="114" t="s">
        <v>91</v>
      </c>
      <c r="B28" s="186">
        <v>0</v>
      </c>
      <c r="C28" s="186">
        <v>0</v>
      </c>
      <c r="D28" s="186">
        <v>0</v>
      </c>
      <c r="E28" s="196">
        <v>0</v>
      </c>
    </row>
    <row r="29" spans="1:5" s="689" customFormat="1" ht="20.25" customHeight="1">
      <c r="A29" s="36" t="s">
        <v>92</v>
      </c>
      <c r="B29" s="186">
        <v>0</v>
      </c>
      <c r="C29" s="186">
        <v>0</v>
      </c>
      <c r="D29" s="186">
        <v>0</v>
      </c>
      <c r="E29" s="196">
        <v>0</v>
      </c>
    </row>
    <row r="30" spans="1:5" s="689" customFormat="1" ht="20.25" customHeight="1">
      <c r="A30" s="36" t="s">
        <v>95</v>
      </c>
      <c r="B30" s="186">
        <v>0</v>
      </c>
      <c r="C30" s="186">
        <v>0</v>
      </c>
      <c r="D30" s="186">
        <v>0</v>
      </c>
      <c r="E30" s="196">
        <v>0</v>
      </c>
    </row>
    <row r="31" spans="1:5" s="689" customFormat="1" ht="20.25" customHeight="1">
      <c r="A31" s="36" t="s">
        <v>96</v>
      </c>
      <c r="B31" s="186">
        <v>0</v>
      </c>
      <c r="C31" s="186">
        <v>0</v>
      </c>
      <c r="D31" s="186">
        <v>0</v>
      </c>
      <c r="E31" s="196">
        <v>0</v>
      </c>
    </row>
    <row r="32" spans="1:5" s="689" customFormat="1" ht="20.25" customHeight="1">
      <c r="A32" s="36" t="s">
        <v>105</v>
      </c>
      <c r="B32" s="186">
        <v>0</v>
      </c>
      <c r="C32" s="186">
        <v>0</v>
      </c>
      <c r="D32" s="186">
        <v>0</v>
      </c>
      <c r="E32" s="196">
        <v>0</v>
      </c>
    </row>
    <row r="33" spans="1:5" s="689" customFormat="1" ht="20.25" customHeight="1">
      <c r="A33" s="36" t="s">
        <v>106</v>
      </c>
      <c r="B33" s="186">
        <v>0</v>
      </c>
      <c r="C33" s="186">
        <v>0</v>
      </c>
      <c r="D33" s="186">
        <v>0</v>
      </c>
      <c r="E33" s="196">
        <v>0</v>
      </c>
    </row>
    <row r="34" spans="1:5" s="689" customFormat="1" ht="20.25" customHeight="1">
      <c r="A34" s="36" t="s">
        <v>107</v>
      </c>
      <c r="B34" s="186">
        <v>0</v>
      </c>
      <c r="C34" s="186">
        <v>0</v>
      </c>
      <c r="D34" s="186">
        <v>0</v>
      </c>
      <c r="E34" s="196">
        <v>0</v>
      </c>
    </row>
    <row r="35" spans="1:5" s="689" customFormat="1" ht="20.25" customHeight="1">
      <c r="A35" s="114" t="s">
        <v>108</v>
      </c>
      <c r="B35" s="186">
        <v>0</v>
      </c>
      <c r="C35" s="186">
        <v>0</v>
      </c>
      <c r="D35" s="186">
        <v>0</v>
      </c>
      <c r="E35" s="196">
        <v>0</v>
      </c>
    </row>
    <row r="36" spans="1:5" s="689" customFormat="1" ht="20.25" customHeight="1">
      <c r="A36" s="114" t="s">
        <v>116</v>
      </c>
      <c r="B36" s="186">
        <v>68930051.430000007</v>
      </c>
      <c r="C36" s="186">
        <v>102733864.59999999</v>
      </c>
      <c r="D36" s="186">
        <v>11452030.65</v>
      </c>
      <c r="E36" s="196">
        <v>183115946.68000001</v>
      </c>
    </row>
    <row r="37" spans="1:5" s="689" customFormat="1" ht="20.25" customHeight="1">
      <c r="A37" s="114" t="s">
        <v>124</v>
      </c>
      <c r="B37" s="186">
        <v>33403549.120000005</v>
      </c>
      <c r="C37" s="186">
        <v>6664856.5800000001</v>
      </c>
      <c r="D37" s="186">
        <v>7319063.0599999996</v>
      </c>
      <c r="E37" s="196">
        <v>47387468.760000005</v>
      </c>
    </row>
    <row r="38" spans="1:5" s="689" customFormat="1" ht="20.25" customHeight="1">
      <c r="A38" s="114" t="s">
        <v>127</v>
      </c>
      <c r="B38" s="186">
        <v>7378436.3799999999</v>
      </c>
      <c r="C38" s="186">
        <v>2015934.59</v>
      </c>
      <c r="D38" s="186">
        <v>1846196.37</v>
      </c>
      <c r="E38" s="196">
        <v>11240567.34</v>
      </c>
    </row>
    <row r="39" spans="1:5" s="689" customFormat="1" ht="20.25" customHeight="1">
      <c r="A39" s="114" t="s">
        <v>133</v>
      </c>
      <c r="B39" s="186">
        <v>280358951.45999998</v>
      </c>
      <c r="C39" s="186">
        <v>0</v>
      </c>
      <c r="D39" s="186">
        <v>82956080</v>
      </c>
      <c r="E39" s="196">
        <v>363315031.45999998</v>
      </c>
    </row>
    <row r="40" spans="1:5" s="689" customFormat="1" ht="20.25" customHeight="1">
      <c r="A40" s="114" t="s">
        <v>138</v>
      </c>
      <c r="B40" s="186">
        <v>0</v>
      </c>
      <c r="C40" s="186">
        <v>0</v>
      </c>
      <c r="D40" s="186">
        <v>0</v>
      </c>
      <c r="E40" s="196">
        <v>0</v>
      </c>
    </row>
    <row r="41" spans="1:5" s="102" customFormat="1" ht="26.25" customHeight="1" thickBot="1">
      <c r="A41" s="111" t="s">
        <v>109</v>
      </c>
      <c r="B41" s="196">
        <v>0</v>
      </c>
      <c r="C41" s="196">
        <v>0</v>
      </c>
      <c r="D41" s="196">
        <v>0</v>
      </c>
      <c r="E41" s="196">
        <v>0</v>
      </c>
    </row>
    <row r="42" spans="1:5" s="102" customFormat="1" ht="23.25" customHeight="1" thickTop="1" thickBot="1">
      <c r="A42" s="274" t="s">
        <v>147</v>
      </c>
      <c r="B42" s="194">
        <v>51070849.100000001</v>
      </c>
      <c r="C42" s="194">
        <v>14497222.619999999</v>
      </c>
      <c r="D42" s="194">
        <v>29171833.719999999</v>
      </c>
      <c r="E42" s="194">
        <v>94739905.439999998</v>
      </c>
    </row>
    <row r="43" spans="1:5" s="689" customFormat="1" ht="20.25" customHeight="1" thickTop="1">
      <c r="A43" s="114" t="s">
        <v>148</v>
      </c>
      <c r="B43" s="186">
        <v>17000000</v>
      </c>
      <c r="C43" s="186">
        <v>13237400</v>
      </c>
      <c r="D43" s="186">
        <v>14861600</v>
      </c>
      <c r="E43" s="196">
        <v>45099000</v>
      </c>
    </row>
    <row r="44" spans="1:5" s="689" customFormat="1" ht="20.25" customHeight="1">
      <c r="A44" s="114" t="s">
        <v>152</v>
      </c>
      <c r="B44" s="186">
        <v>0</v>
      </c>
      <c r="C44" s="186">
        <v>3400000</v>
      </c>
      <c r="D44" s="186">
        <v>0</v>
      </c>
      <c r="E44" s="196">
        <v>3400000</v>
      </c>
    </row>
    <row r="45" spans="1:5" s="689" customFormat="1" ht="20.25" customHeight="1">
      <c r="A45" s="114" t="s">
        <v>156</v>
      </c>
      <c r="B45" s="186">
        <v>0</v>
      </c>
      <c r="C45" s="186">
        <v>0</v>
      </c>
      <c r="D45" s="186">
        <v>0</v>
      </c>
      <c r="E45" s="196">
        <v>0</v>
      </c>
    </row>
    <row r="46" spans="1:5" s="689" customFormat="1" ht="20.25" customHeight="1">
      <c r="A46" s="114" t="s">
        <v>160</v>
      </c>
      <c r="B46" s="186">
        <v>23417963.800000001</v>
      </c>
      <c r="C46" s="186">
        <v>619200</v>
      </c>
      <c r="D46" s="186">
        <v>10673545.689999999</v>
      </c>
      <c r="E46" s="196">
        <v>34710709.490000002</v>
      </c>
    </row>
    <row r="47" spans="1:5" s="689" customFormat="1" ht="20.25" customHeight="1">
      <c r="A47" s="114" t="s">
        <v>164</v>
      </c>
      <c r="B47" s="186">
        <v>10652885.300000001</v>
      </c>
      <c r="C47" s="186">
        <v>-2759377.38</v>
      </c>
      <c r="D47" s="186">
        <v>3636688.03</v>
      </c>
      <c r="E47" s="196">
        <v>11530195.950000001</v>
      </c>
    </row>
    <row r="48" spans="1:5" s="689" customFormat="1" ht="20.25" customHeight="1">
      <c r="A48" s="36" t="s">
        <v>165</v>
      </c>
      <c r="B48" s="186">
        <v>226.79</v>
      </c>
      <c r="C48" s="186">
        <v>-499463.13</v>
      </c>
      <c r="D48" s="186">
        <v>0</v>
      </c>
      <c r="E48" s="196">
        <v>-499236.34</v>
      </c>
    </row>
    <row r="49" spans="1:5" s="689" customFormat="1" ht="20.25" customHeight="1" thickBot="1">
      <c r="A49" s="36" t="s">
        <v>166</v>
      </c>
      <c r="B49" s="186">
        <v>10652658.51</v>
      </c>
      <c r="C49" s="186">
        <v>-2259914.25</v>
      </c>
      <c r="D49" s="186">
        <v>3636688.03</v>
      </c>
      <c r="E49" s="196">
        <v>12029432.289999999</v>
      </c>
    </row>
    <row r="50" spans="1:5" s="102" customFormat="1" ht="23.25" customHeight="1" thickTop="1" thickBot="1">
      <c r="A50" s="274" t="s">
        <v>167</v>
      </c>
      <c r="B50" s="194">
        <v>441141837.49000001</v>
      </c>
      <c r="C50" s="194">
        <v>125911878.39</v>
      </c>
      <c r="D50" s="194">
        <v>132745203.79999998</v>
      </c>
      <c r="E50" s="194">
        <v>699798919.67999995</v>
      </c>
    </row>
    <row r="51" spans="1:5" s="689" customFormat="1" ht="20.25" customHeight="1" thickTop="1">
      <c r="A51" s="114" t="s">
        <v>168</v>
      </c>
      <c r="B51" s="186">
        <v>0</v>
      </c>
      <c r="C51" s="186">
        <v>0</v>
      </c>
      <c r="D51" s="186">
        <v>0</v>
      </c>
      <c r="E51" s="196">
        <v>0</v>
      </c>
    </row>
    <row r="52" spans="1:5" s="689" customFormat="1" ht="20.25" customHeight="1">
      <c r="A52" s="114" t="s">
        <v>188</v>
      </c>
      <c r="B52" s="186">
        <v>361571498.10000002</v>
      </c>
      <c r="C52" s="186">
        <v>436842247.91000003</v>
      </c>
      <c r="D52" s="186">
        <v>593626854.48000002</v>
      </c>
      <c r="E52" s="196">
        <v>1392040600.49</v>
      </c>
    </row>
    <row r="53" spans="1:5" s="689" customFormat="1" ht="3" customHeight="1">
      <c r="A53" s="114"/>
      <c r="B53" s="186"/>
      <c r="C53" s="186"/>
      <c r="D53" s="186"/>
      <c r="E53" s="196"/>
    </row>
    <row r="54" spans="1:5" s="689" customFormat="1" ht="20.25" customHeight="1" thickBot="1">
      <c r="A54" s="114"/>
      <c r="B54" s="186"/>
      <c r="C54" s="186"/>
      <c r="D54" s="186"/>
      <c r="E54" s="196"/>
    </row>
    <row r="55" spans="1:5" s="102" customFormat="1" ht="24" customHeight="1" thickTop="1" thickBot="1">
      <c r="A55" s="274" t="s">
        <v>464</v>
      </c>
      <c r="B55" s="194"/>
      <c r="C55" s="194"/>
      <c r="D55" s="194"/>
      <c r="E55" s="194"/>
    </row>
    <row r="56" spans="1:5" s="689" customFormat="1" ht="20.25" customHeight="1" thickTop="1">
      <c r="A56" s="36" t="s">
        <v>222</v>
      </c>
      <c r="B56" s="186">
        <v>38513549.469999999</v>
      </c>
      <c r="C56" s="186">
        <v>11029038.42</v>
      </c>
      <c r="D56" s="186">
        <v>13116526.220000001</v>
      </c>
      <c r="E56" s="196">
        <v>62659114.109999999</v>
      </c>
    </row>
    <row r="57" spans="1:5" s="689" customFormat="1" ht="20.25" customHeight="1">
      <c r="A57" s="36" t="s">
        <v>234</v>
      </c>
      <c r="B57" s="186">
        <v>-15638290.529999999</v>
      </c>
      <c r="C57" s="186">
        <v>-5016077.18</v>
      </c>
      <c r="D57" s="186">
        <v>-4395703.6500000004</v>
      </c>
      <c r="E57" s="196">
        <v>-25050071.359999999</v>
      </c>
    </row>
    <row r="58" spans="1:5" s="689" customFormat="1" ht="20.25" customHeight="1">
      <c r="A58" s="114" t="s">
        <v>242</v>
      </c>
      <c r="B58" s="186">
        <v>22875258.940000001</v>
      </c>
      <c r="C58" s="186">
        <v>6012961.2400000002</v>
      </c>
      <c r="D58" s="186">
        <v>8720822.5700000003</v>
      </c>
      <c r="E58" s="196">
        <v>37609042.75</v>
      </c>
    </row>
    <row r="59" spans="1:5" s="689" customFormat="1" ht="20.25" customHeight="1">
      <c r="A59" s="36" t="s">
        <v>243</v>
      </c>
      <c r="B59" s="186">
        <v>6422337.2300000004</v>
      </c>
      <c r="C59" s="186">
        <v>2877372.07</v>
      </c>
      <c r="D59" s="186">
        <v>2307707.88</v>
      </c>
      <c r="E59" s="196">
        <v>11607417.18</v>
      </c>
    </row>
    <row r="60" spans="1:5" s="689" customFormat="1" ht="20.25" customHeight="1">
      <c r="A60" s="36" t="s">
        <v>249</v>
      </c>
      <c r="B60" s="186">
        <v>-6540824.3200000003</v>
      </c>
      <c r="C60" s="186">
        <v>-2108463.02</v>
      </c>
      <c r="D60" s="186">
        <v>-1952972</v>
      </c>
      <c r="E60" s="196">
        <v>-10602259.34</v>
      </c>
    </row>
    <row r="61" spans="1:5" s="689" customFormat="1" ht="20.25" customHeight="1">
      <c r="A61" s="114" t="s">
        <v>254</v>
      </c>
      <c r="B61" s="186">
        <v>22756771.850000001</v>
      </c>
      <c r="C61" s="186">
        <v>6781870.29</v>
      </c>
      <c r="D61" s="186">
        <v>9075558.4499999993</v>
      </c>
      <c r="E61" s="196">
        <v>38614200.590000004</v>
      </c>
    </row>
    <row r="62" spans="1:5" s="689" customFormat="1" ht="20.25" customHeight="1">
      <c r="A62" s="36" t="s">
        <v>255</v>
      </c>
      <c r="B62" s="186">
        <v>5162428.8099999996</v>
      </c>
      <c r="C62" s="186">
        <v>3506430.6</v>
      </c>
      <c r="D62" s="186">
        <v>3104951.42</v>
      </c>
      <c r="E62" s="196">
        <v>11773810.83</v>
      </c>
    </row>
    <row r="63" spans="1:5" s="689" customFormat="1" ht="20.25" customHeight="1">
      <c r="A63" s="36" t="s">
        <v>262</v>
      </c>
      <c r="B63" s="186">
        <v>-5458359.0899999999</v>
      </c>
      <c r="C63" s="186">
        <v>-6821909.7699999996</v>
      </c>
      <c r="D63" s="186">
        <v>-4590374.7</v>
      </c>
      <c r="E63" s="196">
        <v>-16870643.559999999</v>
      </c>
    </row>
    <row r="64" spans="1:5" s="689" customFormat="1" ht="20.25" customHeight="1">
      <c r="A64" s="114" t="s">
        <v>269</v>
      </c>
      <c r="B64" s="186">
        <v>22460841.57</v>
      </c>
      <c r="C64" s="186">
        <v>3466391.12</v>
      </c>
      <c r="D64" s="186">
        <v>7590135.1699999999</v>
      </c>
      <c r="E64" s="196">
        <v>33517367.859999999</v>
      </c>
    </row>
    <row r="65" spans="1:5" s="689" customFormat="1" ht="20.25" customHeight="1">
      <c r="A65" s="36" t="s">
        <v>270</v>
      </c>
      <c r="B65" s="186">
        <v>-11385339.16</v>
      </c>
      <c r="C65" s="186">
        <v>-6419852.25</v>
      </c>
      <c r="D65" s="186">
        <v>-6212891.5899999999</v>
      </c>
      <c r="E65" s="196">
        <v>-24018083</v>
      </c>
    </row>
    <row r="66" spans="1:5" s="689" customFormat="1" ht="20.25" customHeight="1">
      <c r="A66" s="114" t="s">
        <v>280</v>
      </c>
      <c r="B66" s="186">
        <v>11075502.41</v>
      </c>
      <c r="C66" s="186">
        <v>-2953461.13</v>
      </c>
      <c r="D66" s="186">
        <v>1377243.58</v>
      </c>
      <c r="E66" s="196">
        <v>9499284.8599999994</v>
      </c>
    </row>
    <row r="67" spans="1:5" s="689" customFormat="1" ht="20.25" customHeight="1">
      <c r="A67" s="114" t="s">
        <v>281</v>
      </c>
      <c r="B67" s="186">
        <v>959671.57</v>
      </c>
      <c r="C67" s="186">
        <v>0</v>
      </c>
      <c r="D67" s="186">
        <v>407125</v>
      </c>
      <c r="E67" s="196">
        <v>1366796.5699999998</v>
      </c>
    </row>
    <row r="68" spans="1:5" s="689" customFormat="1" ht="20.25" customHeight="1">
      <c r="A68" s="36" t="s">
        <v>282</v>
      </c>
      <c r="B68" s="186">
        <v>959671.57</v>
      </c>
      <c r="C68" s="186">
        <v>0</v>
      </c>
      <c r="D68" s="186">
        <v>407125</v>
      </c>
      <c r="E68" s="196">
        <v>1366796.5699999998</v>
      </c>
    </row>
    <row r="69" spans="1:5" s="689" customFormat="1" ht="20.25" customHeight="1">
      <c r="A69" s="36" t="s">
        <v>283</v>
      </c>
      <c r="B69" s="186">
        <v>0</v>
      </c>
      <c r="C69" s="186">
        <v>0</v>
      </c>
      <c r="D69" s="186">
        <v>0</v>
      </c>
      <c r="E69" s="196">
        <v>0</v>
      </c>
    </row>
    <row r="70" spans="1:5" s="689" customFormat="1" ht="20.25" customHeight="1">
      <c r="A70" s="114" t="s">
        <v>284</v>
      </c>
      <c r="B70" s="186">
        <v>-97608.74</v>
      </c>
      <c r="C70" s="186">
        <v>0</v>
      </c>
      <c r="D70" s="186">
        <v>0</v>
      </c>
      <c r="E70" s="196">
        <v>-97608.74</v>
      </c>
    </row>
    <row r="71" spans="1:5" s="689" customFormat="1" ht="20.25" customHeight="1">
      <c r="A71" s="36" t="s">
        <v>285</v>
      </c>
      <c r="B71" s="186">
        <v>-97608.74</v>
      </c>
      <c r="C71" s="186">
        <v>0</v>
      </c>
      <c r="D71" s="186">
        <v>0</v>
      </c>
      <c r="E71" s="196">
        <v>-97608.74</v>
      </c>
    </row>
    <row r="72" spans="1:5" s="689" customFormat="1" ht="20.25" customHeight="1">
      <c r="A72" s="36" t="s">
        <v>286</v>
      </c>
      <c r="B72" s="186">
        <v>0</v>
      </c>
      <c r="C72" s="186">
        <v>0</v>
      </c>
      <c r="D72" s="186">
        <v>0</v>
      </c>
      <c r="E72" s="196">
        <v>0</v>
      </c>
    </row>
    <row r="73" spans="1:5" s="689" customFormat="1" ht="20.25" customHeight="1">
      <c r="A73" s="114" t="s">
        <v>287</v>
      </c>
      <c r="B73" s="186">
        <v>11937565.24</v>
      </c>
      <c r="C73" s="186">
        <v>-2953461.13</v>
      </c>
      <c r="D73" s="186">
        <v>1784368.58</v>
      </c>
      <c r="E73" s="196">
        <v>10768472.689999999</v>
      </c>
    </row>
    <row r="74" spans="1:5" s="689" customFormat="1" ht="20.25" customHeight="1">
      <c r="A74" s="36" t="s">
        <v>889</v>
      </c>
      <c r="B74" s="186">
        <v>2388854.41</v>
      </c>
      <c r="C74" s="186">
        <v>0</v>
      </c>
      <c r="D74" s="186">
        <v>1852319.45</v>
      </c>
      <c r="E74" s="196">
        <v>4241173.8600000003</v>
      </c>
    </row>
    <row r="75" spans="1:5" s="689" customFormat="1" ht="20.25" customHeight="1">
      <c r="A75" s="36" t="s">
        <v>890</v>
      </c>
      <c r="B75" s="186">
        <v>0</v>
      </c>
      <c r="C75" s="186">
        <v>0</v>
      </c>
      <c r="D75" s="186">
        <v>0</v>
      </c>
      <c r="E75" s="196">
        <v>0</v>
      </c>
    </row>
    <row r="76" spans="1:5" s="689" customFormat="1" ht="20.25" customHeight="1">
      <c r="A76" s="114" t="s">
        <v>289</v>
      </c>
      <c r="B76" s="186">
        <v>14326419.65</v>
      </c>
      <c r="C76" s="186">
        <v>-2953461.13</v>
      </c>
      <c r="D76" s="186">
        <v>3636688.03</v>
      </c>
      <c r="E76" s="196">
        <v>15009646.549999999</v>
      </c>
    </row>
    <row r="77" spans="1:5" s="689" customFormat="1" ht="20.25" customHeight="1">
      <c r="A77" s="36" t="s">
        <v>891</v>
      </c>
      <c r="B77" s="186">
        <v>0</v>
      </c>
      <c r="C77" s="186">
        <v>703304.53</v>
      </c>
      <c r="D77" s="186">
        <v>0</v>
      </c>
      <c r="E77" s="196">
        <v>703304.53</v>
      </c>
    </row>
    <row r="78" spans="1:5" s="689" customFormat="1" ht="20.25" customHeight="1">
      <c r="A78" s="36" t="s">
        <v>892</v>
      </c>
      <c r="B78" s="186">
        <v>0</v>
      </c>
      <c r="C78" s="186">
        <v>-9757.65</v>
      </c>
      <c r="D78" s="186">
        <v>0</v>
      </c>
      <c r="E78" s="196">
        <v>-9757.65</v>
      </c>
    </row>
    <row r="79" spans="1:5" s="689" customFormat="1" ht="20.25" customHeight="1">
      <c r="A79" s="114" t="s">
        <v>291</v>
      </c>
      <c r="B79" s="186">
        <v>14326419.65</v>
      </c>
      <c r="C79" s="186">
        <v>-2259914.25</v>
      </c>
      <c r="D79" s="186">
        <v>3636688.03</v>
      </c>
      <c r="E79" s="196">
        <v>15703193.43</v>
      </c>
    </row>
    <row r="80" spans="1:5" s="689" customFormat="1" ht="20.25" customHeight="1">
      <c r="A80" s="36" t="s">
        <v>292</v>
      </c>
      <c r="B80" s="186">
        <v>0</v>
      </c>
      <c r="C80" s="186">
        <v>0</v>
      </c>
      <c r="D80" s="186">
        <v>0</v>
      </c>
      <c r="E80" s="196">
        <v>0</v>
      </c>
    </row>
    <row r="81" spans="1:7" ht="20.25" customHeight="1">
      <c r="A81" s="114" t="s">
        <v>293</v>
      </c>
      <c r="B81" s="990">
        <v>14326419.65</v>
      </c>
      <c r="C81" s="990">
        <v>-2259914.25</v>
      </c>
      <c r="D81" s="990">
        <v>3636688.03</v>
      </c>
      <c r="E81" s="196">
        <v>15703193.43</v>
      </c>
      <c r="F81" s="689"/>
      <c r="G81" s="689"/>
    </row>
    <row r="82" spans="1:7" ht="20.25" customHeight="1" thickBot="1">
      <c r="A82" s="36" t="s">
        <v>294</v>
      </c>
      <c r="B82" s="990">
        <v>-3673761.14</v>
      </c>
      <c r="C82" s="990">
        <v>0</v>
      </c>
      <c r="D82" s="990">
        <v>0</v>
      </c>
      <c r="E82" s="196">
        <v>-3673761.14</v>
      </c>
      <c r="F82" s="689"/>
      <c r="G82" s="689"/>
    </row>
    <row r="83" spans="1:7" s="145" customFormat="1" ht="23.25" customHeight="1" thickTop="1" thickBot="1">
      <c r="A83" s="37" t="s">
        <v>295</v>
      </c>
      <c r="B83" s="194">
        <v>10652658.51</v>
      </c>
      <c r="C83" s="194">
        <v>-2259914.25</v>
      </c>
      <c r="D83" s="194">
        <v>3636688.03</v>
      </c>
      <c r="E83" s="194">
        <v>12029432.289999999</v>
      </c>
    </row>
    <row r="84" spans="1:7" ht="4.5" customHeight="1" thickTop="1" thickBot="1">
      <c r="A84" s="275"/>
      <c r="B84" s="651"/>
      <c r="C84" s="651"/>
      <c r="D84" s="651"/>
      <c r="E84" s="651"/>
      <c r="F84" s="689"/>
      <c r="G84" s="689"/>
    </row>
    <row r="85" spans="1:7">
      <c r="A85" s="1002"/>
      <c r="B85" s="652"/>
      <c r="C85" s="276"/>
      <c r="D85" s="276"/>
      <c r="E85" s="276"/>
      <c r="F85" s="689"/>
      <c r="G85" s="689"/>
    </row>
    <row r="86" spans="1:7" s="136" customFormat="1" ht="15.75">
      <c r="B86" s="277"/>
      <c r="C86" s="277"/>
      <c r="D86" s="277"/>
      <c r="E86" s="653"/>
      <c r="F86" s="73"/>
      <c r="G86" s="7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F634"/>
  <sheetViews>
    <sheetView showGridLines="0" topLeftCell="B1" zoomScale="50" workbookViewId="0">
      <selection activeCell="B1" sqref="B1:E1"/>
    </sheetView>
  </sheetViews>
  <sheetFormatPr baseColWidth="10" defaultColWidth="9.140625" defaultRowHeight="15"/>
  <cols>
    <col min="1" max="1" width="9.42578125" style="689" hidden="1" customWidth="1"/>
    <col min="2" max="2" width="139.5703125" style="69" customWidth="1"/>
    <col min="3" max="3" width="39.42578125" style="689" customWidth="1"/>
    <col min="4" max="4" width="39.140625" style="689" customWidth="1"/>
    <col min="5" max="5" width="40.7109375" style="689" customWidth="1"/>
    <col min="6" max="6" width="3.5703125" style="136" customWidth="1"/>
    <col min="7" max="256" width="9.140625" style="689"/>
    <col min="257" max="257" width="0" style="689" hidden="1" customWidth="1"/>
    <col min="258" max="258" width="139.5703125" style="689" customWidth="1"/>
    <col min="259" max="259" width="39.42578125" style="689" customWidth="1"/>
    <col min="260" max="260" width="39.140625" style="689" customWidth="1"/>
    <col min="261" max="261" width="40.7109375" style="689" customWidth="1"/>
    <col min="262" max="262" width="3.5703125" style="689" customWidth="1"/>
    <col min="263" max="512" width="9.140625" style="689"/>
    <col min="513" max="513" width="0" style="689" hidden="1" customWidth="1"/>
    <col min="514" max="514" width="139.5703125" style="689" customWidth="1"/>
    <col min="515" max="515" width="39.42578125" style="689" customWidth="1"/>
    <col min="516" max="516" width="39.140625" style="689" customWidth="1"/>
    <col min="517" max="517" width="40.7109375" style="689" customWidth="1"/>
    <col min="518" max="518" width="3.5703125" style="689" customWidth="1"/>
    <col min="519" max="768" width="9.140625" style="689"/>
    <col min="769" max="769" width="0" style="689" hidden="1" customWidth="1"/>
    <col min="770" max="770" width="139.5703125" style="689" customWidth="1"/>
    <col min="771" max="771" width="39.42578125" style="689" customWidth="1"/>
    <col min="772" max="772" width="39.140625" style="689" customWidth="1"/>
    <col min="773" max="773" width="40.7109375" style="689" customWidth="1"/>
    <col min="774" max="774" width="3.5703125" style="689" customWidth="1"/>
    <col min="775" max="1024" width="9.140625" style="689"/>
    <col min="1025" max="1025" width="0" style="689" hidden="1" customWidth="1"/>
    <col min="1026" max="1026" width="139.5703125" style="689" customWidth="1"/>
    <col min="1027" max="1027" width="39.42578125" style="689" customWidth="1"/>
    <col min="1028" max="1028" width="39.140625" style="689" customWidth="1"/>
    <col min="1029" max="1029" width="40.7109375" style="689" customWidth="1"/>
    <col min="1030" max="1030" width="3.5703125" style="689" customWidth="1"/>
    <col min="1031" max="1280" width="9.140625" style="689"/>
    <col min="1281" max="1281" width="0" style="689" hidden="1" customWidth="1"/>
    <col min="1282" max="1282" width="139.5703125" style="689" customWidth="1"/>
    <col min="1283" max="1283" width="39.42578125" style="689" customWidth="1"/>
    <col min="1284" max="1284" width="39.140625" style="689" customWidth="1"/>
    <col min="1285" max="1285" width="40.7109375" style="689" customWidth="1"/>
    <col min="1286" max="1286" width="3.5703125" style="689" customWidth="1"/>
    <col min="1287" max="1536" width="9.140625" style="689"/>
    <col min="1537" max="1537" width="0" style="689" hidden="1" customWidth="1"/>
    <col min="1538" max="1538" width="139.5703125" style="689" customWidth="1"/>
    <col min="1539" max="1539" width="39.42578125" style="689" customWidth="1"/>
    <col min="1540" max="1540" width="39.140625" style="689" customWidth="1"/>
    <col min="1541" max="1541" width="40.7109375" style="689" customWidth="1"/>
    <col min="1542" max="1542" width="3.5703125" style="689" customWidth="1"/>
    <col min="1543" max="1792" width="9.140625" style="689"/>
    <col min="1793" max="1793" width="0" style="689" hidden="1" customWidth="1"/>
    <col min="1794" max="1794" width="139.5703125" style="689" customWidth="1"/>
    <col min="1795" max="1795" width="39.42578125" style="689" customWidth="1"/>
    <col min="1796" max="1796" width="39.140625" style="689" customWidth="1"/>
    <col min="1797" max="1797" width="40.7109375" style="689" customWidth="1"/>
    <col min="1798" max="1798" width="3.5703125" style="689" customWidth="1"/>
    <col min="1799" max="2048" width="9.140625" style="689"/>
    <col min="2049" max="2049" width="0" style="689" hidden="1" customWidth="1"/>
    <col min="2050" max="2050" width="139.5703125" style="689" customWidth="1"/>
    <col min="2051" max="2051" width="39.42578125" style="689" customWidth="1"/>
    <col min="2052" max="2052" width="39.140625" style="689" customWidth="1"/>
    <col min="2053" max="2053" width="40.7109375" style="689" customWidth="1"/>
    <col min="2054" max="2054" width="3.5703125" style="689" customWidth="1"/>
    <col min="2055" max="2304" width="9.140625" style="689"/>
    <col min="2305" max="2305" width="0" style="689" hidden="1" customWidth="1"/>
    <col min="2306" max="2306" width="139.5703125" style="689" customWidth="1"/>
    <col min="2307" max="2307" width="39.42578125" style="689" customWidth="1"/>
    <col min="2308" max="2308" width="39.140625" style="689" customWidth="1"/>
    <col min="2309" max="2309" width="40.7109375" style="689" customWidth="1"/>
    <col min="2310" max="2310" width="3.5703125" style="689" customWidth="1"/>
    <col min="2311" max="2560" width="9.140625" style="689"/>
    <col min="2561" max="2561" width="0" style="689" hidden="1" customWidth="1"/>
    <col min="2562" max="2562" width="139.5703125" style="689" customWidth="1"/>
    <col min="2563" max="2563" width="39.42578125" style="689" customWidth="1"/>
    <col min="2564" max="2564" width="39.140625" style="689" customWidth="1"/>
    <col min="2565" max="2565" width="40.7109375" style="689" customWidth="1"/>
    <col min="2566" max="2566" width="3.5703125" style="689" customWidth="1"/>
    <col min="2567" max="2816" width="9.140625" style="689"/>
    <col min="2817" max="2817" width="0" style="689" hidden="1" customWidth="1"/>
    <col min="2818" max="2818" width="139.5703125" style="689" customWidth="1"/>
    <col min="2819" max="2819" width="39.42578125" style="689" customWidth="1"/>
    <col min="2820" max="2820" width="39.140625" style="689" customWidth="1"/>
    <col min="2821" max="2821" width="40.7109375" style="689" customWidth="1"/>
    <col min="2822" max="2822" width="3.5703125" style="689" customWidth="1"/>
    <col min="2823" max="3072" width="9.140625" style="689"/>
    <col min="3073" max="3073" width="0" style="689" hidden="1" customWidth="1"/>
    <col min="3074" max="3074" width="139.5703125" style="689" customWidth="1"/>
    <col min="3075" max="3075" width="39.42578125" style="689" customWidth="1"/>
    <col min="3076" max="3076" width="39.140625" style="689" customWidth="1"/>
    <col min="3077" max="3077" width="40.7109375" style="689" customWidth="1"/>
    <col min="3078" max="3078" width="3.5703125" style="689" customWidth="1"/>
    <col min="3079" max="3328" width="9.140625" style="689"/>
    <col min="3329" max="3329" width="0" style="689" hidden="1" customWidth="1"/>
    <col min="3330" max="3330" width="139.5703125" style="689" customWidth="1"/>
    <col min="3331" max="3331" width="39.42578125" style="689" customWidth="1"/>
    <col min="3332" max="3332" width="39.140625" style="689" customWidth="1"/>
    <col min="3333" max="3333" width="40.7109375" style="689" customWidth="1"/>
    <col min="3334" max="3334" width="3.5703125" style="689" customWidth="1"/>
    <col min="3335" max="3584" width="9.140625" style="689"/>
    <col min="3585" max="3585" width="0" style="689" hidden="1" customWidth="1"/>
    <col min="3586" max="3586" width="139.5703125" style="689" customWidth="1"/>
    <col min="3587" max="3587" width="39.42578125" style="689" customWidth="1"/>
    <col min="3588" max="3588" width="39.140625" style="689" customWidth="1"/>
    <col min="3589" max="3589" width="40.7109375" style="689" customWidth="1"/>
    <col min="3590" max="3590" width="3.5703125" style="689" customWidth="1"/>
    <col min="3591" max="3840" width="9.140625" style="689"/>
    <col min="3841" max="3841" width="0" style="689" hidden="1" customWidth="1"/>
    <col min="3842" max="3842" width="139.5703125" style="689" customWidth="1"/>
    <col min="3843" max="3843" width="39.42578125" style="689" customWidth="1"/>
    <col min="3844" max="3844" width="39.140625" style="689" customWidth="1"/>
    <col min="3845" max="3845" width="40.7109375" style="689" customWidth="1"/>
    <col min="3846" max="3846" width="3.5703125" style="689" customWidth="1"/>
    <col min="3847" max="4096" width="9.140625" style="689"/>
    <col min="4097" max="4097" width="0" style="689" hidden="1" customWidth="1"/>
    <col min="4098" max="4098" width="139.5703125" style="689" customWidth="1"/>
    <col min="4099" max="4099" width="39.42578125" style="689" customWidth="1"/>
    <col min="4100" max="4100" width="39.140625" style="689" customWidth="1"/>
    <col min="4101" max="4101" width="40.7109375" style="689" customWidth="1"/>
    <col min="4102" max="4102" width="3.5703125" style="689" customWidth="1"/>
    <col min="4103" max="4352" width="9.140625" style="689"/>
    <col min="4353" max="4353" width="0" style="689" hidden="1" customWidth="1"/>
    <col min="4354" max="4354" width="139.5703125" style="689" customWidth="1"/>
    <col min="4355" max="4355" width="39.42578125" style="689" customWidth="1"/>
    <col min="4356" max="4356" width="39.140625" style="689" customWidth="1"/>
    <col min="4357" max="4357" width="40.7109375" style="689" customWidth="1"/>
    <col min="4358" max="4358" width="3.5703125" style="689" customWidth="1"/>
    <col min="4359" max="4608" width="9.140625" style="689"/>
    <col min="4609" max="4609" width="0" style="689" hidden="1" customWidth="1"/>
    <col min="4610" max="4610" width="139.5703125" style="689" customWidth="1"/>
    <col min="4611" max="4611" width="39.42578125" style="689" customWidth="1"/>
    <col min="4612" max="4612" width="39.140625" style="689" customWidth="1"/>
    <col min="4613" max="4613" width="40.7109375" style="689" customWidth="1"/>
    <col min="4614" max="4614" width="3.5703125" style="689" customWidth="1"/>
    <col min="4615" max="4864" width="9.140625" style="689"/>
    <col min="4865" max="4865" width="0" style="689" hidden="1" customWidth="1"/>
    <col min="4866" max="4866" width="139.5703125" style="689" customWidth="1"/>
    <col min="4867" max="4867" width="39.42578125" style="689" customWidth="1"/>
    <col min="4868" max="4868" width="39.140625" style="689" customWidth="1"/>
    <col min="4869" max="4869" width="40.7109375" style="689" customWidth="1"/>
    <col min="4870" max="4870" width="3.5703125" style="689" customWidth="1"/>
    <col min="4871" max="5120" width="9.140625" style="689"/>
    <col min="5121" max="5121" width="0" style="689" hidden="1" customWidth="1"/>
    <col min="5122" max="5122" width="139.5703125" style="689" customWidth="1"/>
    <col min="5123" max="5123" width="39.42578125" style="689" customWidth="1"/>
    <col min="5124" max="5124" width="39.140625" style="689" customWidth="1"/>
    <col min="5125" max="5125" width="40.7109375" style="689" customWidth="1"/>
    <col min="5126" max="5126" width="3.5703125" style="689" customWidth="1"/>
    <col min="5127" max="5376" width="9.140625" style="689"/>
    <col min="5377" max="5377" width="0" style="689" hidden="1" customWidth="1"/>
    <col min="5378" max="5378" width="139.5703125" style="689" customWidth="1"/>
    <col min="5379" max="5379" width="39.42578125" style="689" customWidth="1"/>
    <col min="5380" max="5380" width="39.140625" style="689" customWidth="1"/>
    <col min="5381" max="5381" width="40.7109375" style="689" customWidth="1"/>
    <col min="5382" max="5382" width="3.5703125" style="689" customWidth="1"/>
    <col min="5383" max="5632" width="9.140625" style="689"/>
    <col min="5633" max="5633" width="0" style="689" hidden="1" customWidth="1"/>
    <col min="5634" max="5634" width="139.5703125" style="689" customWidth="1"/>
    <col min="5635" max="5635" width="39.42578125" style="689" customWidth="1"/>
    <col min="5636" max="5636" width="39.140625" style="689" customWidth="1"/>
    <col min="5637" max="5637" width="40.7109375" style="689" customWidth="1"/>
    <col min="5638" max="5638" width="3.5703125" style="689" customWidth="1"/>
    <col min="5639" max="5888" width="9.140625" style="689"/>
    <col min="5889" max="5889" width="0" style="689" hidden="1" customWidth="1"/>
    <col min="5890" max="5890" width="139.5703125" style="689" customWidth="1"/>
    <col min="5891" max="5891" width="39.42578125" style="689" customWidth="1"/>
    <col min="5892" max="5892" width="39.140625" style="689" customWidth="1"/>
    <col min="5893" max="5893" width="40.7109375" style="689" customWidth="1"/>
    <col min="5894" max="5894" width="3.5703125" style="689" customWidth="1"/>
    <col min="5895" max="6144" width="9.140625" style="689"/>
    <col min="6145" max="6145" width="0" style="689" hidden="1" customWidth="1"/>
    <col min="6146" max="6146" width="139.5703125" style="689" customWidth="1"/>
    <col min="6147" max="6147" width="39.42578125" style="689" customWidth="1"/>
    <col min="6148" max="6148" width="39.140625" style="689" customWidth="1"/>
    <col min="6149" max="6149" width="40.7109375" style="689" customWidth="1"/>
    <col min="6150" max="6150" width="3.5703125" style="689" customWidth="1"/>
    <col min="6151" max="6400" width="9.140625" style="689"/>
    <col min="6401" max="6401" width="0" style="689" hidden="1" customWidth="1"/>
    <col min="6402" max="6402" width="139.5703125" style="689" customWidth="1"/>
    <col min="6403" max="6403" width="39.42578125" style="689" customWidth="1"/>
    <col min="6404" max="6404" width="39.140625" style="689" customWidth="1"/>
    <col min="6405" max="6405" width="40.7109375" style="689" customWidth="1"/>
    <col min="6406" max="6406" width="3.5703125" style="689" customWidth="1"/>
    <col min="6407" max="6656" width="9.140625" style="689"/>
    <col min="6657" max="6657" width="0" style="689" hidden="1" customWidth="1"/>
    <col min="6658" max="6658" width="139.5703125" style="689" customWidth="1"/>
    <col min="6659" max="6659" width="39.42578125" style="689" customWidth="1"/>
    <col min="6660" max="6660" width="39.140625" style="689" customWidth="1"/>
    <col min="6661" max="6661" width="40.7109375" style="689" customWidth="1"/>
    <col min="6662" max="6662" width="3.5703125" style="689" customWidth="1"/>
    <col min="6663" max="6912" width="9.140625" style="689"/>
    <col min="6913" max="6913" width="0" style="689" hidden="1" customWidth="1"/>
    <col min="6914" max="6914" width="139.5703125" style="689" customWidth="1"/>
    <col min="6915" max="6915" width="39.42578125" style="689" customWidth="1"/>
    <col min="6916" max="6916" width="39.140625" style="689" customWidth="1"/>
    <col min="6917" max="6917" width="40.7109375" style="689" customWidth="1"/>
    <col min="6918" max="6918" width="3.5703125" style="689" customWidth="1"/>
    <col min="6919" max="7168" width="9.140625" style="689"/>
    <col min="7169" max="7169" width="0" style="689" hidden="1" customWidth="1"/>
    <col min="7170" max="7170" width="139.5703125" style="689" customWidth="1"/>
    <col min="7171" max="7171" width="39.42578125" style="689" customWidth="1"/>
    <col min="7172" max="7172" width="39.140625" style="689" customWidth="1"/>
    <col min="7173" max="7173" width="40.7109375" style="689" customWidth="1"/>
    <col min="7174" max="7174" width="3.5703125" style="689" customWidth="1"/>
    <col min="7175" max="7424" width="9.140625" style="689"/>
    <col min="7425" max="7425" width="0" style="689" hidden="1" customWidth="1"/>
    <col min="7426" max="7426" width="139.5703125" style="689" customWidth="1"/>
    <col min="7427" max="7427" width="39.42578125" style="689" customWidth="1"/>
    <col min="7428" max="7428" width="39.140625" style="689" customWidth="1"/>
    <col min="7429" max="7429" width="40.7109375" style="689" customWidth="1"/>
    <col min="7430" max="7430" width="3.5703125" style="689" customWidth="1"/>
    <col min="7431" max="7680" width="9.140625" style="689"/>
    <col min="7681" max="7681" width="0" style="689" hidden="1" customWidth="1"/>
    <col min="7682" max="7682" width="139.5703125" style="689" customWidth="1"/>
    <col min="7683" max="7683" width="39.42578125" style="689" customWidth="1"/>
    <col min="7684" max="7684" width="39.140625" style="689" customWidth="1"/>
    <col min="7685" max="7685" width="40.7109375" style="689" customWidth="1"/>
    <col min="7686" max="7686" width="3.5703125" style="689" customWidth="1"/>
    <col min="7687" max="7936" width="9.140625" style="689"/>
    <col min="7937" max="7937" width="0" style="689" hidden="1" customWidth="1"/>
    <col min="7938" max="7938" width="139.5703125" style="689" customWidth="1"/>
    <col min="7939" max="7939" width="39.42578125" style="689" customWidth="1"/>
    <col min="7940" max="7940" width="39.140625" style="689" customWidth="1"/>
    <col min="7941" max="7941" width="40.7109375" style="689" customWidth="1"/>
    <col min="7942" max="7942" width="3.5703125" style="689" customWidth="1"/>
    <col min="7943" max="8192" width="9.140625" style="689"/>
    <col min="8193" max="8193" width="0" style="689" hidden="1" customWidth="1"/>
    <col min="8194" max="8194" width="139.5703125" style="689" customWidth="1"/>
    <col min="8195" max="8195" width="39.42578125" style="689" customWidth="1"/>
    <col min="8196" max="8196" width="39.140625" style="689" customWidth="1"/>
    <col min="8197" max="8197" width="40.7109375" style="689" customWidth="1"/>
    <col min="8198" max="8198" width="3.5703125" style="689" customWidth="1"/>
    <col min="8199" max="8448" width="9.140625" style="689"/>
    <col min="8449" max="8449" width="0" style="689" hidden="1" customWidth="1"/>
    <col min="8450" max="8450" width="139.5703125" style="689" customWidth="1"/>
    <col min="8451" max="8451" width="39.42578125" style="689" customWidth="1"/>
    <col min="8452" max="8452" width="39.140625" style="689" customWidth="1"/>
    <col min="8453" max="8453" width="40.7109375" style="689" customWidth="1"/>
    <col min="8454" max="8454" width="3.5703125" style="689" customWidth="1"/>
    <col min="8455" max="8704" width="9.140625" style="689"/>
    <col min="8705" max="8705" width="0" style="689" hidden="1" customWidth="1"/>
    <col min="8706" max="8706" width="139.5703125" style="689" customWidth="1"/>
    <col min="8707" max="8707" width="39.42578125" style="689" customWidth="1"/>
    <col min="8708" max="8708" width="39.140625" style="689" customWidth="1"/>
    <col min="8709" max="8709" width="40.7109375" style="689" customWidth="1"/>
    <col min="8710" max="8710" width="3.5703125" style="689" customWidth="1"/>
    <col min="8711" max="8960" width="9.140625" style="689"/>
    <col min="8961" max="8961" width="0" style="689" hidden="1" customWidth="1"/>
    <col min="8962" max="8962" width="139.5703125" style="689" customWidth="1"/>
    <col min="8963" max="8963" width="39.42578125" style="689" customWidth="1"/>
    <col min="8964" max="8964" width="39.140625" style="689" customWidth="1"/>
    <col min="8965" max="8965" width="40.7109375" style="689" customWidth="1"/>
    <col min="8966" max="8966" width="3.5703125" style="689" customWidth="1"/>
    <col min="8967" max="9216" width="9.140625" style="689"/>
    <col min="9217" max="9217" width="0" style="689" hidden="1" customWidth="1"/>
    <col min="9218" max="9218" width="139.5703125" style="689" customWidth="1"/>
    <col min="9219" max="9219" width="39.42578125" style="689" customWidth="1"/>
    <col min="9220" max="9220" width="39.140625" style="689" customWidth="1"/>
    <col min="9221" max="9221" width="40.7109375" style="689" customWidth="1"/>
    <col min="9222" max="9222" width="3.5703125" style="689" customWidth="1"/>
    <col min="9223" max="9472" width="9.140625" style="689"/>
    <col min="9473" max="9473" width="0" style="689" hidden="1" customWidth="1"/>
    <col min="9474" max="9474" width="139.5703125" style="689" customWidth="1"/>
    <col min="9475" max="9475" width="39.42578125" style="689" customWidth="1"/>
    <col min="9476" max="9476" width="39.140625" style="689" customWidth="1"/>
    <col min="9477" max="9477" width="40.7109375" style="689" customWidth="1"/>
    <col min="9478" max="9478" width="3.5703125" style="689" customWidth="1"/>
    <col min="9479" max="9728" width="9.140625" style="689"/>
    <col min="9729" max="9729" width="0" style="689" hidden="1" customWidth="1"/>
    <col min="9730" max="9730" width="139.5703125" style="689" customWidth="1"/>
    <col min="9731" max="9731" width="39.42578125" style="689" customWidth="1"/>
    <col min="9732" max="9732" width="39.140625" style="689" customWidth="1"/>
    <col min="9733" max="9733" width="40.7109375" style="689" customWidth="1"/>
    <col min="9734" max="9734" width="3.5703125" style="689" customWidth="1"/>
    <col min="9735" max="9984" width="9.140625" style="689"/>
    <col min="9985" max="9985" width="0" style="689" hidden="1" customWidth="1"/>
    <col min="9986" max="9986" width="139.5703125" style="689" customWidth="1"/>
    <col min="9987" max="9987" width="39.42578125" style="689" customWidth="1"/>
    <col min="9988" max="9988" width="39.140625" style="689" customWidth="1"/>
    <col min="9989" max="9989" width="40.7109375" style="689" customWidth="1"/>
    <col min="9990" max="9990" width="3.5703125" style="689" customWidth="1"/>
    <col min="9991" max="10240" width="9.140625" style="689"/>
    <col min="10241" max="10241" width="0" style="689" hidden="1" customWidth="1"/>
    <col min="10242" max="10242" width="139.5703125" style="689" customWidth="1"/>
    <col min="10243" max="10243" width="39.42578125" style="689" customWidth="1"/>
    <col min="10244" max="10244" width="39.140625" style="689" customWidth="1"/>
    <col min="10245" max="10245" width="40.7109375" style="689" customWidth="1"/>
    <col min="10246" max="10246" width="3.5703125" style="689" customWidth="1"/>
    <col min="10247" max="10496" width="9.140625" style="689"/>
    <col min="10497" max="10497" width="0" style="689" hidden="1" customWidth="1"/>
    <col min="10498" max="10498" width="139.5703125" style="689" customWidth="1"/>
    <col min="10499" max="10499" width="39.42578125" style="689" customWidth="1"/>
    <col min="10500" max="10500" width="39.140625" style="689" customWidth="1"/>
    <col min="10501" max="10501" width="40.7109375" style="689" customWidth="1"/>
    <col min="10502" max="10502" width="3.5703125" style="689" customWidth="1"/>
    <col min="10503" max="10752" width="9.140625" style="689"/>
    <col min="10753" max="10753" width="0" style="689" hidden="1" customWidth="1"/>
    <col min="10754" max="10754" width="139.5703125" style="689" customWidth="1"/>
    <col min="10755" max="10755" width="39.42578125" style="689" customWidth="1"/>
    <col min="10756" max="10756" width="39.140625" style="689" customWidth="1"/>
    <col min="10757" max="10757" width="40.7109375" style="689" customWidth="1"/>
    <col min="10758" max="10758" width="3.5703125" style="689" customWidth="1"/>
    <col min="10759" max="11008" width="9.140625" style="689"/>
    <col min="11009" max="11009" width="0" style="689" hidden="1" customWidth="1"/>
    <col min="11010" max="11010" width="139.5703125" style="689" customWidth="1"/>
    <col min="11011" max="11011" width="39.42578125" style="689" customWidth="1"/>
    <col min="11012" max="11012" width="39.140625" style="689" customWidth="1"/>
    <col min="11013" max="11013" width="40.7109375" style="689" customWidth="1"/>
    <col min="11014" max="11014" width="3.5703125" style="689" customWidth="1"/>
    <col min="11015" max="11264" width="9.140625" style="689"/>
    <col min="11265" max="11265" width="0" style="689" hidden="1" customWidth="1"/>
    <col min="11266" max="11266" width="139.5703125" style="689" customWidth="1"/>
    <col min="11267" max="11267" width="39.42578125" style="689" customWidth="1"/>
    <col min="11268" max="11268" width="39.140625" style="689" customWidth="1"/>
    <col min="11269" max="11269" width="40.7109375" style="689" customWidth="1"/>
    <col min="11270" max="11270" width="3.5703125" style="689" customWidth="1"/>
    <col min="11271" max="11520" width="9.140625" style="689"/>
    <col min="11521" max="11521" width="0" style="689" hidden="1" customWidth="1"/>
    <col min="11522" max="11522" width="139.5703125" style="689" customWidth="1"/>
    <col min="11523" max="11523" width="39.42578125" style="689" customWidth="1"/>
    <col min="11524" max="11524" width="39.140625" style="689" customWidth="1"/>
    <col min="11525" max="11525" width="40.7109375" style="689" customWidth="1"/>
    <col min="11526" max="11526" width="3.5703125" style="689" customWidth="1"/>
    <col min="11527" max="11776" width="9.140625" style="689"/>
    <col min="11777" max="11777" width="0" style="689" hidden="1" customWidth="1"/>
    <col min="11778" max="11778" width="139.5703125" style="689" customWidth="1"/>
    <col min="11779" max="11779" width="39.42578125" style="689" customWidth="1"/>
    <col min="11780" max="11780" width="39.140625" style="689" customWidth="1"/>
    <col min="11781" max="11781" width="40.7109375" style="689" customWidth="1"/>
    <col min="11782" max="11782" width="3.5703125" style="689" customWidth="1"/>
    <col min="11783" max="12032" width="9.140625" style="689"/>
    <col min="12033" max="12033" width="0" style="689" hidden="1" customWidth="1"/>
    <col min="12034" max="12034" width="139.5703125" style="689" customWidth="1"/>
    <col min="12035" max="12035" width="39.42578125" style="689" customWidth="1"/>
    <col min="12036" max="12036" width="39.140625" style="689" customWidth="1"/>
    <col min="12037" max="12037" width="40.7109375" style="689" customWidth="1"/>
    <col min="12038" max="12038" width="3.5703125" style="689" customWidth="1"/>
    <col min="12039" max="12288" width="9.140625" style="689"/>
    <col min="12289" max="12289" width="0" style="689" hidden="1" customWidth="1"/>
    <col min="12290" max="12290" width="139.5703125" style="689" customWidth="1"/>
    <col min="12291" max="12291" width="39.42578125" style="689" customWidth="1"/>
    <col min="12292" max="12292" width="39.140625" style="689" customWidth="1"/>
    <col min="12293" max="12293" width="40.7109375" style="689" customWidth="1"/>
    <col min="12294" max="12294" width="3.5703125" style="689" customWidth="1"/>
    <col min="12295" max="12544" width="9.140625" style="689"/>
    <col min="12545" max="12545" width="0" style="689" hidden="1" customWidth="1"/>
    <col min="12546" max="12546" width="139.5703125" style="689" customWidth="1"/>
    <col min="12547" max="12547" width="39.42578125" style="689" customWidth="1"/>
    <col min="12548" max="12548" width="39.140625" style="689" customWidth="1"/>
    <col min="12549" max="12549" width="40.7109375" style="689" customWidth="1"/>
    <col min="12550" max="12550" width="3.5703125" style="689" customWidth="1"/>
    <col min="12551" max="12800" width="9.140625" style="689"/>
    <col min="12801" max="12801" width="0" style="689" hidden="1" customWidth="1"/>
    <col min="12802" max="12802" width="139.5703125" style="689" customWidth="1"/>
    <col min="12803" max="12803" width="39.42578125" style="689" customWidth="1"/>
    <col min="12804" max="12804" width="39.140625" style="689" customWidth="1"/>
    <col min="12805" max="12805" width="40.7109375" style="689" customWidth="1"/>
    <col min="12806" max="12806" width="3.5703125" style="689" customWidth="1"/>
    <col min="12807" max="13056" width="9.140625" style="689"/>
    <col min="13057" max="13057" width="0" style="689" hidden="1" customWidth="1"/>
    <col min="13058" max="13058" width="139.5703125" style="689" customWidth="1"/>
    <col min="13059" max="13059" width="39.42578125" style="689" customWidth="1"/>
    <col min="13060" max="13060" width="39.140625" style="689" customWidth="1"/>
    <col min="13061" max="13061" width="40.7109375" style="689" customWidth="1"/>
    <col min="13062" max="13062" width="3.5703125" style="689" customWidth="1"/>
    <col min="13063" max="13312" width="9.140625" style="689"/>
    <col min="13313" max="13313" width="0" style="689" hidden="1" customWidth="1"/>
    <col min="13314" max="13314" width="139.5703125" style="689" customWidth="1"/>
    <col min="13315" max="13315" width="39.42578125" style="689" customWidth="1"/>
    <col min="13316" max="13316" width="39.140625" style="689" customWidth="1"/>
    <col min="13317" max="13317" width="40.7109375" style="689" customWidth="1"/>
    <col min="13318" max="13318" width="3.5703125" style="689" customWidth="1"/>
    <col min="13319" max="13568" width="9.140625" style="689"/>
    <col min="13569" max="13569" width="0" style="689" hidden="1" customWidth="1"/>
    <col min="13570" max="13570" width="139.5703125" style="689" customWidth="1"/>
    <col min="13571" max="13571" width="39.42578125" style="689" customWidth="1"/>
    <col min="13572" max="13572" width="39.140625" style="689" customWidth="1"/>
    <col min="13573" max="13573" width="40.7109375" style="689" customWidth="1"/>
    <col min="13574" max="13574" width="3.5703125" style="689" customWidth="1"/>
    <col min="13575" max="13824" width="9.140625" style="689"/>
    <col min="13825" max="13825" width="0" style="689" hidden="1" customWidth="1"/>
    <col min="13826" max="13826" width="139.5703125" style="689" customWidth="1"/>
    <col min="13827" max="13827" width="39.42578125" style="689" customWidth="1"/>
    <col min="13828" max="13828" width="39.140625" style="689" customWidth="1"/>
    <col min="13829" max="13829" width="40.7109375" style="689" customWidth="1"/>
    <col min="13830" max="13830" width="3.5703125" style="689" customWidth="1"/>
    <col min="13831" max="14080" width="9.140625" style="689"/>
    <col min="14081" max="14081" width="0" style="689" hidden="1" customWidth="1"/>
    <col min="14082" max="14082" width="139.5703125" style="689" customWidth="1"/>
    <col min="14083" max="14083" width="39.42578125" style="689" customWidth="1"/>
    <col min="14084" max="14084" width="39.140625" style="689" customWidth="1"/>
    <col min="14085" max="14085" width="40.7109375" style="689" customWidth="1"/>
    <col min="14086" max="14086" width="3.5703125" style="689" customWidth="1"/>
    <col min="14087" max="14336" width="9.140625" style="689"/>
    <col min="14337" max="14337" width="0" style="689" hidden="1" customWidth="1"/>
    <col min="14338" max="14338" width="139.5703125" style="689" customWidth="1"/>
    <col min="14339" max="14339" width="39.42578125" style="689" customWidth="1"/>
    <col min="14340" max="14340" width="39.140625" style="689" customWidth="1"/>
    <col min="14341" max="14341" width="40.7109375" style="689" customWidth="1"/>
    <col min="14342" max="14342" width="3.5703125" style="689" customWidth="1"/>
    <col min="14343" max="14592" width="9.140625" style="689"/>
    <col min="14593" max="14593" width="0" style="689" hidden="1" customWidth="1"/>
    <col min="14594" max="14594" width="139.5703125" style="689" customWidth="1"/>
    <col min="14595" max="14595" width="39.42578125" style="689" customWidth="1"/>
    <col min="14596" max="14596" width="39.140625" style="689" customWidth="1"/>
    <col min="14597" max="14597" width="40.7109375" style="689" customWidth="1"/>
    <col min="14598" max="14598" width="3.5703125" style="689" customWidth="1"/>
    <col min="14599" max="14848" width="9.140625" style="689"/>
    <col min="14849" max="14849" width="0" style="689" hidden="1" customWidth="1"/>
    <col min="14850" max="14850" width="139.5703125" style="689" customWidth="1"/>
    <col min="14851" max="14851" width="39.42578125" style="689" customWidth="1"/>
    <col min="14852" max="14852" width="39.140625" style="689" customWidth="1"/>
    <col min="14853" max="14853" width="40.7109375" style="689" customWidth="1"/>
    <col min="14854" max="14854" width="3.5703125" style="689" customWidth="1"/>
    <col min="14855" max="15104" width="9.140625" style="689"/>
    <col min="15105" max="15105" width="0" style="689" hidden="1" customWidth="1"/>
    <col min="15106" max="15106" width="139.5703125" style="689" customWidth="1"/>
    <col min="15107" max="15107" width="39.42578125" style="689" customWidth="1"/>
    <col min="15108" max="15108" width="39.140625" style="689" customWidth="1"/>
    <col min="15109" max="15109" width="40.7109375" style="689" customWidth="1"/>
    <col min="15110" max="15110" width="3.5703125" style="689" customWidth="1"/>
    <col min="15111" max="15360" width="9.140625" style="689"/>
    <col min="15361" max="15361" width="0" style="689" hidden="1" customWidth="1"/>
    <col min="15362" max="15362" width="139.5703125" style="689" customWidth="1"/>
    <col min="15363" max="15363" width="39.42578125" style="689" customWidth="1"/>
    <col min="15364" max="15364" width="39.140625" style="689" customWidth="1"/>
    <col min="15365" max="15365" width="40.7109375" style="689" customWidth="1"/>
    <col min="15366" max="15366" width="3.5703125" style="689" customWidth="1"/>
    <col min="15367" max="15616" width="9.140625" style="689"/>
    <col min="15617" max="15617" width="0" style="689" hidden="1" customWidth="1"/>
    <col min="15618" max="15618" width="139.5703125" style="689" customWidth="1"/>
    <col min="15619" max="15619" width="39.42578125" style="689" customWidth="1"/>
    <col min="15620" max="15620" width="39.140625" style="689" customWidth="1"/>
    <col min="15621" max="15621" width="40.7109375" style="689" customWidth="1"/>
    <col min="15622" max="15622" width="3.5703125" style="689" customWidth="1"/>
    <col min="15623" max="15872" width="9.140625" style="689"/>
    <col min="15873" max="15873" width="0" style="689" hidden="1" customWidth="1"/>
    <col min="15874" max="15874" width="139.5703125" style="689" customWidth="1"/>
    <col min="15875" max="15875" width="39.42578125" style="689" customWidth="1"/>
    <col min="15876" max="15876" width="39.140625" style="689" customWidth="1"/>
    <col min="15877" max="15877" width="40.7109375" style="689" customWidth="1"/>
    <col min="15878" max="15878" width="3.5703125" style="689" customWidth="1"/>
    <col min="15879" max="16128" width="9.140625" style="689"/>
    <col min="16129" max="16129" width="0" style="689" hidden="1" customWidth="1"/>
    <col min="16130" max="16130" width="139.5703125" style="689" customWidth="1"/>
    <col min="16131" max="16131" width="39.42578125" style="689" customWidth="1"/>
    <col min="16132" max="16132" width="39.140625" style="689" customWidth="1"/>
    <col min="16133" max="16133" width="40.7109375" style="689" customWidth="1"/>
    <col min="16134" max="16134" width="3.5703125" style="689" customWidth="1"/>
    <col min="16135" max="16384" width="9.140625" style="689"/>
  </cols>
  <sheetData>
    <row r="1" spans="1:5" s="62" customFormat="1" ht="39.75" customHeight="1">
      <c r="B1" s="1230" t="s">
        <v>1486</v>
      </c>
      <c r="C1" s="1230"/>
      <c r="D1" s="1230"/>
      <c r="E1" s="1230"/>
    </row>
    <row r="2" spans="1:5" s="62" customFormat="1" ht="39.75" customHeight="1">
      <c r="B2" s="1230" t="s">
        <v>885</v>
      </c>
      <c r="C2" s="1230"/>
      <c r="D2" s="1230"/>
      <c r="E2" s="1230"/>
    </row>
    <row r="3" spans="1:5" s="62" customFormat="1" ht="39.75" customHeight="1">
      <c r="B3" s="1230" t="s">
        <v>1494</v>
      </c>
      <c r="C3" s="1230"/>
      <c r="D3" s="1230"/>
      <c r="E3" s="1230"/>
    </row>
    <row r="4" spans="1:5" s="62" customFormat="1" ht="39.75" customHeight="1">
      <c r="A4" s="62" t="s">
        <v>1466</v>
      </c>
      <c r="B4" s="1304" t="s">
        <v>1356</v>
      </c>
      <c r="C4" s="1304"/>
      <c r="D4" s="1304"/>
      <c r="E4" s="1304"/>
    </row>
    <row r="5" spans="1:5" s="689" customFormat="1" ht="6" customHeight="1" thickBot="1">
      <c r="B5" s="69"/>
      <c r="C5" s="1002"/>
      <c r="D5" s="1002"/>
      <c r="E5" s="1002"/>
    </row>
    <row r="6" spans="1:5" s="689" customFormat="1" ht="24.75" thickTop="1" thickBot="1">
      <c r="A6" s="377"/>
      <c r="B6" s="142"/>
      <c r="C6" s="278" t="s">
        <v>902</v>
      </c>
      <c r="D6" s="278" t="s">
        <v>903</v>
      </c>
      <c r="E6" s="278" t="s">
        <v>904</v>
      </c>
    </row>
    <row r="7" spans="1:5" s="689" customFormat="1" ht="25.5" customHeight="1" thickTop="1" thickBot="1">
      <c r="A7" s="378"/>
      <c r="B7" s="279" t="s">
        <v>905</v>
      </c>
      <c r="C7" s="280"/>
      <c r="D7" s="280"/>
      <c r="E7" s="280"/>
    </row>
    <row r="8" spans="1:5" s="689" customFormat="1" ht="15" customHeight="1" thickTop="1" thickBot="1">
      <c r="B8" s="281"/>
      <c r="C8" s="282"/>
      <c r="D8" s="283"/>
      <c r="E8" s="283"/>
    </row>
    <row r="9" spans="1:5" s="102" customFormat="1" ht="24.75" customHeight="1" thickTop="1" thickBot="1">
      <c r="A9" s="398" t="s">
        <v>499</v>
      </c>
      <c r="B9" s="284" t="s">
        <v>427</v>
      </c>
      <c r="C9" s="285">
        <v>15323485.42</v>
      </c>
      <c r="D9" s="285">
        <v>18917025.600000001</v>
      </c>
      <c r="E9" s="285">
        <f>+C9+D9</f>
        <v>34240511.020000003</v>
      </c>
    </row>
    <row r="10" spans="1:5" s="102" customFormat="1" ht="24.75" customHeight="1" thickTop="1">
      <c r="A10" s="102" t="s">
        <v>499</v>
      </c>
      <c r="B10" s="286" t="s">
        <v>906</v>
      </c>
      <c r="C10" s="287">
        <v>466735.72</v>
      </c>
      <c r="D10" s="287">
        <v>383639.18</v>
      </c>
      <c r="E10" s="287">
        <f t="shared" ref="E10:E41" si="0">+C10+D10</f>
        <v>850374.89999999991</v>
      </c>
    </row>
    <row r="11" spans="1:5" s="86" customFormat="1" ht="23.25" customHeight="1">
      <c r="A11" s="86" t="s">
        <v>499</v>
      </c>
      <c r="B11" s="288" t="s">
        <v>907</v>
      </c>
      <c r="C11" s="289">
        <v>7181336.3799999999</v>
      </c>
      <c r="D11" s="289">
        <v>697799.65</v>
      </c>
      <c r="E11" s="289">
        <f t="shared" si="0"/>
        <v>7879136.0300000003</v>
      </c>
    </row>
    <row r="12" spans="1:5" s="86" customFormat="1" ht="23.25" customHeight="1">
      <c r="A12" s="86" t="s">
        <v>499</v>
      </c>
      <c r="B12" s="288" t="s">
        <v>908</v>
      </c>
      <c r="C12" s="289">
        <v>413023.66</v>
      </c>
      <c r="D12" s="289">
        <v>6967546.21</v>
      </c>
      <c r="E12" s="289">
        <f t="shared" si="0"/>
        <v>7380569.8700000001</v>
      </c>
    </row>
    <row r="13" spans="1:5" s="86" customFormat="1" ht="23.25" customHeight="1">
      <c r="A13" s="86" t="s">
        <v>499</v>
      </c>
      <c r="B13" s="288" t="s">
        <v>909</v>
      </c>
      <c r="C13" s="289">
        <v>0</v>
      </c>
      <c r="D13" s="289">
        <v>0</v>
      </c>
      <c r="E13" s="289">
        <f t="shared" si="0"/>
        <v>0</v>
      </c>
    </row>
    <row r="14" spans="1:5" s="86" customFormat="1" ht="23.25" customHeight="1">
      <c r="A14" s="86" t="s">
        <v>499</v>
      </c>
      <c r="B14" s="288" t="s">
        <v>910</v>
      </c>
      <c r="C14" s="289">
        <v>6382</v>
      </c>
      <c r="D14" s="289">
        <v>469673.6</v>
      </c>
      <c r="E14" s="289">
        <f t="shared" si="0"/>
        <v>476055.6</v>
      </c>
    </row>
    <row r="15" spans="1:5" s="86" customFormat="1" ht="23.25" customHeight="1">
      <c r="A15" s="86" t="s">
        <v>499</v>
      </c>
      <c r="B15" s="288" t="s">
        <v>911</v>
      </c>
      <c r="C15" s="289">
        <v>7237054.3600000003</v>
      </c>
      <c r="D15" s="289">
        <v>10397048.57</v>
      </c>
      <c r="E15" s="289">
        <f t="shared" si="0"/>
        <v>17634102.93</v>
      </c>
    </row>
    <row r="16" spans="1:5" s="86" customFormat="1" ht="48.75" customHeight="1" thickBot="1">
      <c r="A16" s="86" t="s">
        <v>499</v>
      </c>
      <c r="B16" s="288" t="s">
        <v>912</v>
      </c>
      <c r="C16" s="289">
        <v>18953.3</v>
      </c>
      <c r="D16" s="289">
        <v>1318.39</v>
      </c>
      <c r="E16" s="289">
        <f t="shared" si="0"/>
        <v>20271.689999999999</v>
      </c>
    </row>
    <row r="17" spans="1:5" s="102" customFormat="1" ht="25.5" customHeight="1" thickTop="1" thickBot="1">
      <c r="A17" s="398" t="s">
        <v>499</v>
      </c>
      <c r="B17" s="284" t="s">
        <v>913</v>
      </c>
      <c r="C17" s="285">
        <v>1413715.46</v>
      </c>
      <c r="D17" s="285">
        <v>5905738.2699999996</v>
      </c>
      <c r="E17" s="285">
        <f t="shared" si="0"/>
        <v>7319453.7299999995</v>
      </c>
    </row>
    <row r="18" spans="1:5" s="102" customFormat="1" ht="24.75" customHeight="1" thickTop="1">
      <c r="A18" s="102" t="s">
        <v>499</v>
      </c>
      <c r="B18" s="286" t="s">
        <v>914</v>
      </c>
      <c r="C18" s="287">
        <v>0</v>
      </c>
      <c r="D18" s="287">
        <v>0</v>
      </c>
      <c r="E18" s="287">
        <f t="shared" si="0"/>
        <v>0</v>
      </c>
    </row>
    <row r="19" spans="1:5" s="86" customFormat="1" ht="23.25" customHeight="1">
      <c r="A19" s="86" t="s">
        <v>499</v>
      </c>
      <c r="B19" s="288" t="s">
        <v>915</v>
      </c>
      <c r="C19" s="289">
        <v>656266.30000000005</v>
      </c>
      <c r="D19" s="289">
        <v>2146481.9</v>
      </c>
      <c r="E19" s="289">
        <f t="shared" si="0"/>
        <v>2802748.2</v>
      </c>
    </row>
    <row r="20" spans="1:5" s="86" customFormat="1" ht="23.25" customHeight="1">
      <c r="A20" s="86" t="s">
        <v>499</v>
      </c>
      <c r="B20" s="288" t="s">
        <v>916</v>
      </c>
      <c r="C20" s="289">
        <v>757449.16</v>
      </c>
      <c r="D20" s="289">
        <v>3759256.37</v>
      </c>
      <c r="E20" s="289">
        <f t="shared" si="0"/>
        <v>4516705.53</v>
      </c>
    </row>
    <row r="21" spans="1:5" s="86" customFormat="1" ht="23.25" customHeight="1">
      <c r="A21" s="86" t="s">
        <v>499</v>
      </c>
      <c r="B21" s="288" t="s">
        <v>917</v>
      </c>
      <c r="C21" s="289">
        <v>0</v>
      </c>
      <c r="D21" s="289">
        <v>0</v>
      </c>
      <c r="E21" s="289">
        <f t="shared" si="0"/>
        <v>0</v>
      </c>
    </row>
    <row r="22" spans="1:5" s="86" customFormat="1" ht="23.25" customHeight="1">
      <c r="A22" s="86" t="s">
        <v>499</v>
      </c>
      <c r="B22" s="288" t="s">
        <v>918</v>
      </c>
      <c r="C22" s="289">
        <v>0</v>
      </c>
      <c r="D22" s="289">
        <v>0</v>
      </c>
      <c r="E22" s="289">
        <f t="shared" si="0"/>
        <v>0</v>
      </c>
    </row>
    <row r="23" spans="1:5" s="86" customFormat="1" ht="50.25" customHeight="1" thickBot="1">
      <c r="A23" s="86" t="s">
        <v>499</v>
      </c>
      <c r="B23" s="288" t="s">
        <v>919</v>
      </c>
      <c r="C23" s="289">
        <v>0</v>
      </c>
      <c r="D23" s="289">
        <v>0</v>
      </c>
      <c r="E23" s="289">
        <f t="shared" si="0"/>
        <v>0</v>
      </c>
    </row>
    <row r="24" spans="1:5" s="689" customFormat="1" ht="24.75" customHeight="1" thickTop="1" thickBot="1">
      <c r="A24" s="378" t="s">
        <v>499</v>
      </c>
      <c r="B24" s="279" t="s">
        <v>452</v>
      </c>
      <c r="C24" s="290">
        <v>13909769.960000001</v>
      </c>
      <c r="D24" s="290">
        <v>13011287.33</v>
      </c>
      <c r="E24" s="290">
        <f t="shared" si="0"/>
        <v>26921057.289999999</v>
      </c>
    </row>
    <row r="25" spans="1:5" s="102" customFormat="1" ht="24.75" customHeight="1" thickTop="1">
      <c r="A25" s="102" t="s">
        <v>499</v>
      </c>
      <c r="B25" s="286" t="s">
        <v>920</v>
      </c>
      <c r="C25" s="287">
        <v>10956000</v>
      </c>
      <c r="D25" s="287">
        <v>11000000</v>
      </c>
      <c r="E25" s="287">
        <f t="shared" si="0"/>
        <v>21956000</v>
      </c>
    </row>
    <row r="26" spans="1:5" s="86" customFormat="1" ht="23.25" customHeight="1">
      <c r="A26" s="86" t="s">
        <v>499</v>
      </c>
      <c r="B26" s="288" t="s">
        <v>921</v>
      </c>
      <c r="C26" s="289">
        <v>0</v>
      </c>
      <c r="D26" s="289">
        <v>0</v>
      </c>
      <c r="E26" s="289">
        <f t="shared" si="0"/>
        <v>0</v>
      </c>
    </row>
    <row r="27" spans="1:5" s="86" customFormat="1" ht="23.25" customHeight="1">
      <c r="A27" s="86" t="s">
        <v>499</v>
      </c>
      <c r="B27" s="288" t="s">
        <v>922</v>
      </c>
      <c r="C27" s="289">
        <v>0</v>
      </c>
      <c r="D27" s="289">
        <v>0</v>
      </c>
      <c r="E27" s="289">
        <f t="shared" si="0"/>
        <v>0</v>
      </c>
    </row>
    <row r="28" spans="1:5" s="86" customFormat="1" ht="23.25" customHeight="1">
      <c r="A28" s="86" t="s">
        <v>499</v>
      </c>
      <c r="B28" s="288" t="s">
        <v>923</v>
      </c>
      <c r="C28" s="289">
        <v>1808289.85</v>
      </c>
      <c r="D28" s="289">
        <v>3937845.4</v>
      </c>
      <c r="E28" s="289">
        <f t="shared" si="0"/>
        <v>5746135.25</v>
      </c>
    </row>
    <row r="29" spans="1:5" s="86" customFormat="1" ht="23.25" customHeight="1">
      <c r="A29" s="86" t="s">
        <v>499</v>
      </c>
      <c r="B29" s="288" t="s">
        <v>924</v>
      </c>
      <c r="C29" s="289">
        <v>1145480.1100000001</v>
      </c>
      <c r="D29" s="289">
        <v>-1926558.07</v>
      </c>
      <c r="E29" s="289">
        <f t="shared" si="0"/>
        <v>-781077.96</v>
      </c>
    </row>
    <row r="30" spans="1:5" s="86" customFormat="1" ht="23.25" customHeight="1">
      <c r="A30" s="86" t="s">
        <v>499</v>
      </c>
      <c r="B30" s="291" t="s">
        <v>925</v>
      </c>
      <c r="C30" s="289">
        <v>0</v>
      </c>
      <c r="D30" s="289">
        <v>-547286.74</v>
      </c>
      <c r="E30" s="289">
        <f t="shared" si="0"/>
        <v>-547286.74</v>
      </c>
    </row>
    <row r="31" spans="1:5" s="86" customFormat="1" ht="23.25" customHeight="1">
      <c r="A31" s="86" t="s">
        <v>499</v>
      </c>
      <c r="B31" s="291" t="s">
        <v>926</v>
      </c>
      <c r="C31" s="289">
        <v>-142831.73000000001</v>
      </c>
      <c r="D31" s="289">
        <v>-1379271.33</v>
      </c>
      <c r="E31" s="289">
        <f t="shared" si="0"/>
        <v>-1522103.06</v>
      </c>
    </row>
    <row r="32" spans="1:5" s="86" customFormat="1" ht="23.25" customHeight="1">
      <c r="A32" s="86" t="s">
        <v>499</v>
      </c>
      <c r="B32" s="292" t="s">
        <v>456</v>
      </c>
      <c r="C32" s="289">
        <v>15323485.42</v>
      </c>
      <c r="D32" s="289">
        <v>18917025.600000001</v>
      </c>
      <c r="E32" s="289">
        <f t="shared" si="0"/>
        <v>34240511.020000003</v>
      </c>
    </row>
    <row r="33" spans="1:5" s="86" customFormat="1" ht="23.25" customHeight="1">
      <c r="A33" s="86" t="s">
        <v>499</v>
      </c>
      <c r="B33" s="288" t="s">
        <v>927</v>
      </c>
      <c r="C33" s="289">
        <v>0</v>
      </c>
      <c r="D33" s="289">
        <v>0</v>
      </c>
      <c r="E33" s="289">
        <f t="shared" si="0"/>
        <v>0</v>
      </c>
    </row>
    <row r="34" spans="1:5" s="86" customFormat="1" ht="23.25" customHeight="1">
      <c r="A34" s="86" t="s">
        <v>499</v>
      </c>
      <c r="B34" s="288" t="s">
        <v>928</v>
      </c>
      <c r="C34" s="289">
        <v>177273261.78999999</v>
      </c>
      <c r="D34" s="289">
        <v>351867673.36000001</v>
      </c>
      <c r="E34" s="289">
        <f t="shared" si="0"/>
        <v>529140935.14999998</v>
      </c>
    </row>
    <row r="35" spans="1:5" s="86" customFormat="1" ht="23.25" customHeight="1">
      <c r="A35" s="86" t="s">
        <v>499</v>
      </c>
      <c r="B35" s="293" t="s">
        <v>929</v>
      </c>
      <c r="C35" s="289">
        <v>51965930.520000003</v>
      </c>
      <c r="D35" s="289">
        <v>351783162.06999999</v>
      </c>
      <c r="E35" s="289">
        <f t="shared" si="0"/>
        <v>403749092.58999997</v>
      </c>
    </row>
    <row r="36" spans="1:5" s="86" customFormat="1" ht="23.25" customHeight="1">
      <c r="A36" s="86" t="s">
        <v>499</v>
      </c>
      <c r="B36" s="293" t="s">
        <v>930</v>
      </c>
      <c r="C36" s="289">
        <v>0</v>
      </c>
      <c r="D36" s="289">
        <v>0</v>
      </c>
      <c r="E36" s="289">
        <f t="shared" si="0"/>
        <v>0</v>
      </c>
    </row>
    <row r="37" spans="1:5" s="86" customFormat="1" ht="23.25" customHeight="1">
      <c r="A37" s="86" t="s">
        <v>499</v>
      </c>
      <c r="B37" s="293" t="s">
        <v>931</v>
      </c>
      <c r="C37" s="289">
        <v>0</v>
      </c>
      <c r="D37" s="289">
        <v>0</v>
      </c>
      <c r="E37" s="289">
        <f>+D37+C37</f>
        <v>0</v>
      </c>
    </row>
    <row r="38" spans="1:5" s="86" customFormat="1" ht="23.25" customHeight="1">
      <c r="A38" s="86" t="s">
        <v>499</v>
      </c>
      <c r="B38" s="293" t="s">
        <v>932</v>
      </c>
      <c r="C38" s="289">
        <v>0</v>
      </c>
      <c r="D38" s="289">
        <v>0</v>
      </c>
      <c r="E38" s="289">
        <f>+D38+C38</f>
        <v>0</v>
      </c>
    </row>
    <row r="39" spans="1:5" s="86" customFormat="1" ht="23.25" customHeight="1">
      <c r="A39" s="86" t="s">
        <v>499</v>
      </c>
      <c r="B39" s="293" t="s">
        <v>933</v>
      </c>
      <c r="C39" s="289">
        <v>0</v>
      </c>
      <c r="D39" s="289">
        <v>0</v>
      </c>
      <c r="E39" s="289">
        <f t="shared" si="0"/>
        <v>0</v>
      </c>
    </row>
    <row r="40" spans="1:5" s="86" customFormat="1" ht="23.25" customHeight="1">
      <c r="A40" s="86" t="s">
        <v>499</v>
      </c>
      <c r="B40" s="293" t="s">
        <v>934</v>
      </c>
      <c r="C40" s="289">
        <v>125307331.27</v>
      </c>
      <c r="D40" s="289">
        <v>84511.29</v>
      </c>
      <c r="E40" s="289">
        <f>+D40+C40</f>
        <v>125391842.56</v>
      </c>
    </row>
    <row r="41" spans="1:5" s="86" customFormat="1" ht="47.25" customHeight="1" thickBot="1">
      <c r="A41" s="86" t="s">
        <v>499</v>
      </c>
      <c r="B41" s="293" t="s">
        <v>935</v>
      </c>
      <c r="C41" s="289">
        <v>0</v>
      </c>
      <c r="D41" s="289">
        <v>0</v>
      </c>
      <c r="E41" s="289">
        <f t="shared" si="0"/>
        <v>0</v>
      </c>
    </row>
    <row r="42" spans="1:5" s="102" customFormat="1" ht="24.75" customHeight="1" thickTop="1" thickBot="1">
      <c r="A42" s="398" t="s">
        <v>499</v>
      </c>
      <c r="B42" s="294" t="s">
        <v>464</v>
      </c>
      <c r="C42" s="295"/>
      <c r="D42" s="295"/>
      <c r="E42" s="285"/>
    </row>
    <row r="43" spans="1:5" s="102" customFormat="1" ht="23.25" customHeight="1" thickTop="1">
      <c r="A43" s="102" t="s">
        <v>499</v>
      </c>
      <c r="B43" s="296" t="s">
        <v>936</v>
      </c>
      <c r="C43" s="287">
        <v>161817.20000000001</v>
      </c>
      <c r="D43" s="287">
        <v>175646.1</v>
      </c>
      <c r="E43" s="287">
        <f t="shared" ref="E43:E69" si="1">+D43+C43</f>
        <v>337463.30000000005</v>
      </c>
    </row>
    <row r="44" spans="1:5" s="102" customFormat="1" ht="23.25" customHeight="1">
      <c r="A44" s="102" t="s">
        <v>499</v>
      </c>
      <c r="B44" s="297" t="s">
        <v>937</v>
      </c>
      <c r="C44" s="287">
        <v>-37028.97</v>
      </c>
      <c r="D44" s="287">
        <v>-66478.720000000001</v>
      </c>
      <c r="E44" s="287">
        <f t="shared" si="1"/>
        <v>-103507.69</v>
      </c>
    </row>
    <row r="45" spans="1:5" s="102" customFormat="1" ht="23.25" customHeight="1">
      <c r="A45" s="102" t="s">
        <v>499</v>
      </c>
      <c r="B45" s="286" t="s">
        <v>467</v>
      </c>
      <c r="C45" s="287">
        <v>124788.23</v>
      </c>
      <c r="D45" s="287">
        <v>109167.38</v>
      </c>
      <c r="E45" s="287">
        <f t="shared" si="1"/>
        <v>233955.61</v>
      </c>
    </row>
    <row r="46" spans="1:5" s="102" customFormat="1" ht="23.25" customHeight="1">
      <c r="A46" s="102" t="s">
        <v>499</v>
      </c>
      <c r="B46" s="296" t="s">
        <v>938</v>
      </c>
      <c r="C46" s="287">
        <v>2453035.1</v>
      </c>
      <c r="D46" s="287">
        <v>5870236.79</v>
      </c>
      <c r="E46" s="287">
        <f t="shared" si="1"/>
        <v>8323271.8900000006</v>
      </c>
    </row>
    <row r="47" spans="1:5" s="102" customFormat="1" ht="23.25" customHeight="1">
      <c r="A47" s="102" t="s">
        <v>499</v>
      </c>
      <c r="B47" s="297" t="s">
        <v>939</v>
      </c>
      <c r="C47" s="287">
        <v>0</v>
      </c>
      <c r="D47" s="287">
        <v>-261383.34</v>
      </c>
      <c r="E47" s="287">
        <f t="shared" si="1"/>
        <v>-261383.34</v>
      </c>
    </row>
    <row r="48" spans="1:5" s="102" customFormat="1" ht="23.25" customHeight="1">
      <c r="A48" s="102" t="s">
        <v>499</v>
      </c>
      <c r="B48" s="286" t="s">
        <v>940</v>
      </c>
      <c r="C48" s="287">
        <v>2577823.33</v>
      </c>
      <c r="D48" s="287">
        <v>5718020.8300000001</v>
      </c>
      <c r="E48" s="287">
        <f t="shared" si="1"/>
        <v>8295844.1600000001</v>
      </c>
    </row>
    <row r="49" spans="1:5" s="102" customFormat="1" ht="23.25" customHeight="1">
      <c r="A49" s="102" t="s">
        <v>499</v>
      </c>
      <c r="B49" s="296" t="s">
        <v>941</v>
      </c>
      <c r="C49" s="287">
        <v>5675.3</v>
      </c>
      <c r="D49" s="287">
        <v>4568644.6500000004</v>
      </c>
      <c r="E49" s="287">
        <f t="shared" si="1"/>
        <v>4574319.95</v>
      </c>
    </row>
    <row r="50" spans="1:5" s="102" customFormat="1" ht="23.25" customHeight="1">
      <c r="A50" s="102" t="s">
        <v>499</v>
      </c>
      <c r="B50" s="297" t="s">
        <v>942</v>
      </c>
      <c r="C50" s="287">
        <v>-6275.3</v>
      </c>
      <c r="D50" s="287">
        <v>-6480415.7400000002</v>
      </c>
      <c r="E50" s="287">
        <f t="shared" si="1"/>
        <v>-6486691.04</v>
      </c>
    </row>
    <row r="51" spans="1:5" s="102" customFormat="1" ht="23.25" customHeight="1">
      <c r="A51" s="102" t="s">
        <v>499</v>
      </c>
      <c r="B51" s="286" t="s">
        <v>943</v>
      </c>
      <c r="C51" s="287">
        <v>2577223.33</v>
      </c>
      <c r="D51" s="287">
        <v>3806249.74</v>
      </c>
      <c r="E51" s="287">
        <f t="shared" si="1"/>
        <v>6383473.0700000003</v>
      </c>
    </row>
    <row r="52" spans="1:5" s="102" customFormat="1" ht="23.25" customHeight="1">
      <c r="A52" s="102" t="s">
        <v>499</v>
      </c>
      <c r="B52" s="296" t="s">
        <v>944</v>
      </c>
      <c r="C52" s="287">
        <v>-2683529.2799999998</v>
      </c>
      <c r="D52" s="287">
        <v>-5196817.46</v>
      </c>
      <c r="E52" s="287">
        <f t="shared" si="1"/>
        <v>-7880346.7400000002</v>
      </c>
    </row>
    <row r="53" spans="1:5" s="102" customFormat="1" ht="23.25" customHeight="1">
      <c r="A53" s="102" t="s">
        <v>499</v>
      </c>
      <c r="B53" s="286" t="s">
        <v>945</v>
      </c>
      <c r="C53" s="287">
        <v>-106305.95</v>
      </c>
      <c r="D53" s="287">
        <v>-1390567.72</v>
      </c>
      <c r="E53" s="287">
        <f t="shared" si="1"/>
        <v>-1496873.67</v>
      </c>
    </row>
    <row r="54" spans="1:5" s="102" customFormat="1" ht="23.25" customHeight="1">
      <c r="A54" s="102" t="s">
        <v>499</v>
      </c>
      <c r="B54" s="298" t="s">
        <v>946</v>
      </c>
      <c r="C54" s="287">
        <v>47.85</v>
      </c>
      <c r="D54" s="287">
        <v>16797.36</v>
      </c>
      <c r="E54" s="287">
        <f t="shared" si="1"/>
        <v>16845.21</v>
      </c>
    </row>
    <row r="55" spans="1:5" s="102" customFormat="1" ht="23.25" customHeight="1">
      <c r="A55" s="102" t="s">
        <v>499</v>
      </c>
      <c r="B55" s="299" t="s">
        <v>947</v>
      </c>
      <c r="C55" s="287">
        <v>47.85</v>
      </c>
      <c r="D55" s="287">
        <v>16797.18</v>
      </c>
      <c r="E55" s="287">
        <f t="shared" si="1"/>
        <v>16845.03</v>
      </c>
    </row>
    <row r="56" spans="1:5" s="102" customFormat="1" ht="23.25" customHeight="1">
      <c r="A56" s="102" t="s">
        <v>499</v>
      </c>
      <c r="B56" s="296" t="s">
        <v>948</v>
      </c>
      <c r="C56" s="287">
        <v>0</v>
      </c>
      <c r="D56" s="287">
        <v>0.18</v>
      </c>
      <c r="E56" s="287">
        <f t="shared" si="1"/>
        <v>0.18</v>
      </c>
    </row>
    <row r="57" spans="1:5" s="102" customFormat="1" ht="23.25" customHeight="1">
      <c r="A57" s="102" t="s">
        <v>499</v>
      </c>
      <c r="B57" s="286" t="s">
        <v>949</v>
      </c>
      <c r="C57" s="287">
        <v>-1405.63</v>
      </c>
      <c r="D57" s="287">
        <v>-4216.41</v>
      </c>
      <c r="E57" s="287">
        <f t="shared" si="1"/>
        <v>-5622.04</v>
      </c>
    </row>
    <row r="58" spans="1:5" s="102" customFormat="1" ht="23.25" customHeight="1">
      <c r="A58" s="102" t="s">
        <v>499</v>
      </c>
      <c r="B58" s="299" t="s">
        <v>950</v>
      </c>
      <c r="C58" s="287">
        <v>1405.63</v>
      </c>
      <c r="D58" s="287">
        <v>4216.41</v>
      </c>
      <c r="E58" s="287">
        <f t="shared" si="1"/>
        <v>5622.04</v>
      </c>
    </row>
    <row r="59" spans="1:5" s="102" customFormat="1" ht="23.25" customHeight="1">
      <c r="A59" s="102" t="s">
        <v>499</v>
      </c>
      <c r="B59" s="296" t="s">
        <v>951</v>
      </c>
      <c r="C59" s="287">
        <v>0</v>
      </c>
      <c r="D59" s="287">
        <v>0</v>
      </c>
      <c r="E59" s="287">
        <f t="shared" si="1"/>
        <v>0</v>
      </c>
    </row>
    <row r="60" spans="1:5" s="102" customFormat="1" ht="23.25" customHeight="1">
      <c r="A60" s="102" t="s">
        <v>499</v>
      </c>
      <c r="B60" s="286" t="s">
        <v>952</v>
      </c>
      <c r="C60" s="287">
        <v>-107663.73</v>
      </c>
      <c r="D60" s="287">
        <v>-1377986.77</v>
      </c>
      <c r="E60" s="287">
        <f t="shared" si="1"/>
        <v>-1485650.5</v>
      </c>
    </row>
    <row r="61" spans="1:5" s="102" customFormat="1" ht="23.25" customHeight="1">
      <c r="A61" s="102" t="s">
        <v>499</v>
      </c>
      <c r="B61" s="296" t="s">
        <v>953</v>
      </c>
      <c r="C61" s="287">
        <v>0</v>
      </c>
      <c r="D61" s="287">
        <v>0</v>
      </c>
      <c r="E61" s="287">
        <f t="shared" si="1"/>
        <v>0</v>
      </c>
    </row>
    <row r="62" spans="1:5" s="102" customFormat="1" ht="23.25" customHeight="1">
      <c r="A62" s="102" t="s">
        <v>499</v>
      </c>
      <c r="B62" s="286" t="s">
        <v>483</v>
      </c>
      <c r="C62" s="287">
        <v>-107663.73</v>
      </c>
      <c r="D62" s="287">
        <v>-1377986.77</v>
      </c>
      <c r="E62" s="287">
        <f t="shared" si="1"/>
        <v>-1485650.5</v>
      </c>
    </row>
    <row r="63" spans="1:5" s="102" customFormat="1" ht="23.25" customHeight="1">
      <c r="A63" s="102" t="s">
        <v>499</v>
      </c>
      <c r="B63" s="296" t="s">
        <v>954</v>
      </c>
      <c r="C63" s="287">
        <v>0</v>
      </c>
      <c r="D63" s="287">
        <v>0</v>
      </c>
      <c r="E63" s="287">
        <f t="shared" si="1"/>
        <v>0</v>
      </c>
    </row>
    <row r="64" spans="1:5" s="102" customFormat="1" ht="23.25" customHeight="1">
      <c r="A64" s="102" t="s">
        <v>499</v>
      </c>
      <c r="B64" s="297" t="s">
        <v>955</v>
      </c>
      <c r="C64" s="287">
        <v>-35168</v>
      </c>
      <c r="D64" s="287">
        <v>-1284.56</v>
      </c>
      <c r="E64" s="287">
        <f t="shared" si="1"/>
        <v>-36452.559999999998</v>
      </c>
    </row>
    <row r="65" spans="1:5" s="102" customFormat="1" ht="23.25" customHeight="1">
      <c r="A65" s="102" t="s">
        <v>499</v>
      </c>
      <c r="B65" s="286" t="s">
        <v>485</v>
      </c>
      <c r="C65" s="287">
        <v>-142831.73000000001</v>
      </c>
      <c r="D65" s="287">
        <v>-1379271.33</v>
      </c>
      <c r="E65" s="287">
        <f t="shared" si="1"/>
        <v>-1522103.06</v>
      </c>
    </row>
    <row r="66" spans="1:5" s="102" customFormat="1" ht="23.25" customHeight="1">
      <c r="A66" s="102" t="s">
        <v>499</v>
      </c>
      <c r="B66" s="296" t="s">
        <v>956</v>
      </c>
      <c r="C66" s="287">
        <v>0</v>
      </c>
      <c r="D66" s="287">
        <v>0</v>
      </c>
      <c r="E66" s="287">
        <f t="shared" si="1"/>
        <v>0</v>
      </c>
    </row>
    <row r="67" spans="1:5" s="102" customFormat="1" ht="23.25" customHeight="1">
      <c r="A67" s="102" t="s">
        <v>499</v>
      </c>
      <c r="B67" s="286" t="s">
        <v>957</v>
      </c>
      <c r="C67" s="287">
        <v>-142831.73000000001</v>
      </c>
      <c r="D67" s="287">
        <v>-1379271.33</v>
      </c>
      <c r="E67" s="287">
        <f t="shared" si="1"/>
        <v>-1522103.06</v>
      </c>
    </row>
    <row r="68" spans="1:5" s="102" customFormat="1" ht="23.25" customHeight="1" thickBot="1">
      <c r="A68" s="102" t="s">
        <v>499</v>
      </c>
      <c r="B68" s="296" t="s">
        <v>958</v>
      </c>
      <c r="C68" s="287">
        <v>0</v>
      </c>
      <c r="D68" s="287">
        <v>0</v>
      </c>
      <c r="E68" s="287">
        <f t="shared" si="1"/>
        <v>0</v>
      </c>
    </row>
    <row r="69" spans="1:5" s="102" customFormat="1" ht="23.25" customHeight="1" thickTop="1" thickBot="1">
      <c r="A69" s="402" t="s">
        <v>499</v>
      </c>
      <c r="B69" s="300" t="s">
        <v>959</v>
      </c>
      <c r="C69" s="301">
        <v>-142831.73000000001</v>
      </c>
      <c r="D69" s="301">
        <v>-1379271.33</v>
      </c>
      <c r="E69" s="301">
        <f t="shared" si="1"/>
        <v>-1522103.06</v>
      </c>
    </row>
    <row r="70" spans="1:5" s="689" customFormat="1" ht="6" customHeight="1" thickTop="1" thickBot="1">
      <c r="A70" s="378"/>
      <c r="B70" s="302"/>
      <c r="C70" s="303"/>
      <c r="D70" s="304"/>
      <c r="E70" s="304"/>
    </row>
    <row r="71" spans="1:5" s="689" customFormat="1" ht="6.75" customHeight="1" thickTop="1">
      <c r="B71" s="66"/>
      <c r="C71" s="305"/>
      <c r="D71" s="305"/>
      <c r="E71" s="305"/>
    </row>
    <row r="72" spans="1:5" s="689" customFormat="1" ht="4.5" customHeight="1">
      <c r="B72" s="66"/>
      <c r="C72" s="76"/>
      <c r="D72" s="76"/>
      <c r="E72" s="76"/>
    </row>
    <row r="73" spans="1:5" s="689" customFormat="1" ht="15.75">
      <c r="B73" s="1308"/>
      <c r="C73" s="1308"/>
      <c r="D73" s="1308"/>
      <c r="E73" s="1308"/>
    </row>
    <row r="74" spans="1:5" s="689" customFormat="1" ht="23.25">
      <c r="B74" s="1259" t="s">
        <v>960</v>
      </c>
      <c r="C74" s="1259"/>
      <c r="D74" s="1259"/>
      <c r="E74" s="1259"/>
    </row>
    <row r="75" spans="1:5" s="689" customFormat="1" ht="15.75">
      <c r="B75" s="1308"/>
      <c r="C75" s="1308"/>
      <c r="D75" s="1308"/>
      <c r="E75" s="1308"/>
    </row>
    <row r="76" spans="1:5" s="689" customFormat="1" ht="8.25" customHeight="1">
      <c r="B76" s="66"/>
      <c r="C76" s="76"/>
      <c r="D76" s="76"/>
      <c r="E76" s="76"/>
    </row>
    <row r="77" spans="1:5" s="689" customFormat="1" ht="23.25">
      <c r="B77" s="306" t="s">
        <v>961</v>
      </c>
      <c r="C77" s="307">
        <f>+C79+C80</f>
        <v>51965930.519999996</v>
      </c>
      <c r="D77" s="287">
        <f>+D79+D80</f>
        <v>351783162.08999997</v>
      </c>
      <c r="E77" s="307">
        <f>SUM(C77:D77)</f>
        <v>403749092.60999995</v>
      </c>
    </row>
    <row r="78" spans="1:5" s="689" customFormat="1" ht="5.25" customHeight="1">
      <c r="B78" s="306"/>
      <c r="C78" s="307"/>
      <c r="D78" s="287"/>
      <c r="E78" s="307"/>
    </row>
    <row r="79" spans="1:5" s="689" customFormat="1" ht="23.25">
      <c r="A79" s="689" t="s">
        <v>499</v>
      </c>
      <c r="B79" s="308" t="s">
        <v>962</v>
      </c>
      <c r="C79" s="287">
        <v>31745446.649999999</v>
      </c>
      <c r="D79" s="287">
        <v>57090351.020000003</v>
      </c>
      <c r="E79" s="307">
        <f>SUM(C79:D79)</f>
        <v>88835797.670000002</v>
      </c>
    </row>
    <row r="80" spans="1:5" s="689" customFormat="1" ht="23.25">
      <c r="A80" s="689" t="s">
        <v>499</v>
      </c>
      <c r="B80" s="308" t="s">
        <v>963</v>
      </c>
      <c r="C80" s="287">
        <v>20220483.870000001</v>
      </c>
      <c r="D80" s="287">
        <v>294692811.06999999</v>
      </c>
      <c r="E80" s="307">
        <f>SUM(C80:D80)</f>
        <v>314913294.94</v>
      </c>
    </row>
    <row r="81" spans="1:5" s="689" customFormat="1" ht="7.5" customHeight="1">
      <c r="B81" s="308"/>
      <c r="C81" s="307"/>
      <c r="D81" s="287"/>
      <c r="E81" s="307"/>
    </row>
    <row r="82" spans="1:5" s="689" customFormat="1" ht="23.25">
      <c r="B82" s="309" t="s">
        <v>964</v>
      </c>
      <c r="C82" s="307">
        <f>SUM(C84:C88)</f>
        <v>51965930.518399999</v>
      </c>
      <c r="D82" s="287">
        <f>SUM(D84:D88)</f>
        <v>351783162.09000003</v>
      </c>
      <c r="E82" s="307">
        <f t="shared" ref="E82:E88" si="2">SUM(C82:D82)</f>
        <v>403749092.60840005</v>
      </c>
    </row>
    <row r="83" spans="1:5" s="689" customFormat="1" ht="4.5" customHeight="1">
      <c r="B83" s="308"/>
      <c r="C83" s="307"/>
      <c r="D83" s="287"/>
      <c r="E83" s="307">
        <f t="shared" si="2"/>
        <v>0</v>
      </c>
    </row>
    <row r="84" spans="1:5" s="689" customFormat="1" ht="23.25">
      <c r="A84" s="689" t="s">
        <v>499</v>
      </c>
      <c r="B84" s="308" t="s">
        <v>965</v>
      </c>
      <c r="C84" s="287">
        <v>22261529.370000001</v>
      </c>
      <c r="D84" s="287">
        <v>30109506.16</v>
      </c>
      <c r="E84" s="307">
        <f t="shared" si="2"/>
        <v>52371035.530000001</v>
      </c>
    </row>
    <row r="85" spans="1:5" s="689" customFormat="1" ht="23.25">
      <c r="A85" s="689" t="s">
        <v>499</v>
      </c>
      <c r="B85" s="308" t="s">
        <v>966</v>
      </c>
      <c r="C85" s="287">
        <v>29646088.129999999</v>
      </c>
      <c r="D85" s="287">
        <v>320644655.93000001</v>
      </c>
      <c r="E85" s="307">
        <f t="shared" si="2"/>
        <v>350290744.06</v>
      </c>
    </row>
    <row r="86" spans="1:5" s="689" customFormat="1" ht="23.25">
      <c r="A86" s="689" t="s">
        <v>499</v>
      </c>
      <c r="B86" s="308" t="s">
        <v>967</v>
      </c>
      <c r="C86" s="287">
        <v>0</v>
      </c>
      <c r="D86" s="287">
        <v>0</v>
      </c>
      <c r="E86" s="307">
        <f t="shared" si="2"/>
        <v>0</v>
      </c>
    </row>
    <row r="87" spans="1:5" s="689" customFormat="1" ht="23.25">
      <c r="A87" s="689" t="s">
        <v>499</v>
      </c>
      <c r="B87" s="308" t="s">
        <v>968</v>
      </c>
      <c r="C87" s="287">
        <v>58313.018400000008</v>
      </c>
      <c r="D87" s="287">
        <v>1029000</v>
      </c>
      <c r="E87" s="307">
        <f t="shared" si="2"/>
        <v>1087313.0183999999</v>
      </c>
    </row>
    <row r="88" spans="1:5" s="689" customFormat="1" ht="23.25">
      <c r="A88" s="689" t="s">
        <v>499</v>
      </c>
      <c r="B88" s="308" t="s">
        <v>969</v>
      </c>
      <c r="C88" s="287">
        <v>0</v>
      </c>
      <c r="D88" s="287">
        <v>0</v>
      </c>
      <c r="E88" s="307">
        <f t="shared" si="2"/>
        <v>0</v>
      </c>
    </row>
    <row r="89" spans="1:5" s="689" customFormat="1" ht="23.25">
      <c r="B89" s="310"/>
      <c r="C89" s="307"/>
      <c r="D89" s="307"/>
      <c r="E89" s="307"/>
    </row>
    <row r="90" spans="1:5" s="689" customFormat="1" ht="23.25">
      <c r="B90" s="311" t="s">
        <v>970</v>
      </c>
      <c r="C90" s="307">
        <f>+C77</f>
        <v>51965930.519999996</v>
      </c>
      <c r="D90" s="307">
        <f>+D77</f>
        <v>351783162.08999997</v>
      </c>
      <c r="E90" s="307">
        <f>SUM(C90:D90)</f>
        <v>403749092.60999995</v>
      </c>
    </row>
    <row r="91" spans="1:5" s="689" customFormat="1" ht="15.75" thickBot="1">
      <c r="B91" s="312"/>
      <c r="C91" s="313"/>
      <c r="D91" s="313"/>
      <c r="E91" s="313"/>
    </row>
    <row r="92" spans="1:5" s="689" customFormat="1" ht="24" customHeight="1">
      <c r="B92" s="1209" t="s">
        <v>1459</v>
      </c>
      <c r="C92" s="76"/>
      <c r="D92" s="76"/>
      <c r="E92" s="76"/>
    </row>
    <row r="93" spans="1:5" s="689" customFormat="1" ht="18">
      <c r="B93" s="1209" t="s">
        <v>1460</v>
      </c>
      <c r="C93" s="76"/>
      <c r="D93" s="76"/>
      <c r="E93" s="76"/>
    </row>
    <row r="94" spans="1:5" s="689" customFormat="1">
      <c r="B94" s="69"/>
      <c r="C94" s="76"/>
      <c r="D94" s="76"/>
      <c r="E94" s="76"/>
    </row>
    <row r="95" spans="1:5" s="689" customFormat="1">
      <c r="B95" s="314"/>
      <c r="C95" s="135"/>
      <c r="D95" s="135"/>
      <c r="E95" s="76"/>
    </row>
    <row r="96" spans="1:5" s="689" customFormat="1">
      <c r="A96" s="689" t="s">
        <v>498</v>
      </c>
      <c r="B96" s="135"/>
      <c r="C96" s="927"/>
      <c r="D96" s="76"/>
      <c r="E96" s="927"/>
    </row>
    <row r="97" spans="2:5" s="689" customFormat="1">
      <c r="B97" s="135"/>
      <c r="D97" s="76"/>
    </row>
    <row r="98" spans="2:5" s="689" customFormat="1">
      <c r="B98" s="135"/>
      <c r="D98" s="76"/>
    </row>
    <row r="99" spans="2:5" s="689" customFormat="1">
      <c r="B99" s="135"/>
      <c r="D99" s="76"/>
    </row>
    <row r="100" spans="2:5" s="689" customFormat="1">
      <c r="B100" s="135"/>
      <c r="D100" s="76"/>
    </row>
    <row r="101" spans="2:5" s="689" customFormat="1">
      <c r="B101" s="135"/>
      <c r="D101" s="76"/>
    </row>
    <row r="102" spans="2:5" s="689" customFormat="1">
      <c r="B102" s="135"/>
      <c r="D102" s="76"/>
    </row>
    <row r="103" spans="2:5" s="689" customFormat="1">
      <c r="B103" s="135"/>
      <c r="D103" s="76"/>
    </row>
    <row r="104" spans="2:5" s="689" customFormat="1">
      <c r="B104" s="135"/>
      <c r="D104" s="76"/>
    </row>
    <row r="105" spans="2:5" s="689" customFormat="1">
      <c r="B105" s="135"/>
      <c r="D105" s="76"/>
    </row>
    <row r="106" spans="2:5" s="689" customFormat="1">
      <c r="B106" s="135"/>
      <c r="D106" s="76"/>
    </row>
    <row r="107" spans="2:5" s="689" customFormat="1">
      <c r="B107" s="135"/>
      <c r="D107" s="76"/>
    </row>
    <row r="108" spans="2:5" s="689" customFormat="1" ht="15.75">
      <c r="B108" s="67"/>
      <c r="C108" s="135"/>
      <c r="D108" s="135"/>
      <c r="E108" s="76"/>
    </row>
    <row r="109" spans="2:5" s="689" customFormat="1" ht="15.75">
      <c r="B109" s="67"/>
      <c r="C109" s="76"/>
      <c r="D109" s="76"/>
      <c r="E109" s="76"/>
    </row>
    <row r="110" spans="2:5" s="689" customFormat="1" ht="15.75">
      <c r="B110" s="67"/>
      <c r="C110" s="76"/>
      <c r="D110" s="76"/>
      <c r="E110" s="76"/>
    </row>
    <row r="111" spans="2:5" s="689" customFormat="1" ht="15.75">
      <c r="B111" s="67"/>
      <c r="C111" s="76"/>
      <c r="D111" s="76"/>
      <c r="E111" s="76"/>
    </row>
    <row r="112" spans="2:5" s="689" customFormat="1" ht="15.75">
      <c r="B112" s="67"/>
      <c r="C112" s="76"/>
      <c r="D112" s="76"/>
      <c r="E112" s="76"/>
    </row>
    <row r="113" spans="2:5" s="689" customFormat="1" ht="15.75">
      <c r="B113" s="67"/>
      <c r="C113" s="76"/>
      <c r="D113" s="76"/>
      <c r="E113" s="76"/>
    </row>
    <row r="114" spans="2:5" s="689" customFormat="1" ht="15.75">
      <c r="B114" s="67"/>
      <c r="C114" s="76"/>
      <c r="D114" s="76"/>
      <c r="E114" s="76"/>
    </row>
    <row r="115" spans="2:5" s="689" customFormat="1" ht="15.75">
      <c r="B115" s="67"/>
      <c r="C115" s="76"/>
      <c r="D115" s="76"/>
      <c r="E115" s="76"/>
    </row>
    <row r="116" spans="2:5" s="689" customFormat="1" ht="15.75">
      <c r="B116" s="67"/>
      <c r="C116" s="76"/>
      <c r="D116" s="76"/>
      <c r="E116" s="76"/>
    </row>
    <row r="117" spans="2:5" s="689" customFormat="1" ht="15.75">
      <c r="B117" s="67"/>
      <c r="C117" s="76"/>
      <c r="D117" s="76"/>
      <c r="E117" s="76"/>
    </row>
    <row r="118" spans="2:5" s="689" customFormat="1" ht="15.75">
      <c r="B118" s="67"/>
      <c r="C118" s="76"/>
      <c r="D118" s="76"/>
      <c r="E118" s="76"/>
    </row>
    <row r="119" spans="2:5" s="689" customFormat="1" ht="15.75">
      <c r="B119" s="67"/>
      <c r="C119" s="76"/>
      <c r="D119" s="76"/>
      <c r="E119" s="76"/>
    </row>
    <row r="120" spans="2:5" s="689" customFormat="1" ht="15.75">
      <c r="B120" s="67"/>
      <c r="C120" s="76"/>
      <c r="D120" s="76"/>
      <c r="E120" s="76"/>
    </row>
    <row r="121" spans="2:5" s="689" customFormat="1" ht="15.75">
      <c r="B121" s="67"/>
      <c r="C121" s="76"/>
      <c r="D121" s="76"/>
      <c r="E121" s="76"/>
    </row>
    <row r="122" spans="2:5" s="689" customFormat="1" ht="15.75">
      <c r="B122" s="67"/>
      <c r="C122" s="76"/>
      <c r="D122" s="76"/>
      <c r="E122" s="76"/>
    </row>
    <row r="123" spans="2:5" s="689" customFormat="1" ht="15.75">
      <c r="B123" s="67"/>
      <c r="C123" s="76"/>
      <c r="D123" s="76"/>
      <c r="E123" s="76"/>
    </row>
    <row r="124" spans="2:5" s="689" customFormat="1" ht="15.75">
      <c r="B124" s="67"/>
      <c r="C124" s="76"/>
      <c r="D124" s="76"/>
      <c r="E124" s="76"/>
    </row>
    <row r="125" spans="2:5" s="689" customFormat="1" ht="15.75">
      <c r="B125" s="67"/>
      <c r="C125" s="76"/>
      <c r="D125" s="76"/>
      <c r="E125" s="76"/>
    </row>
    <row r="126" spans="2:5" s="689" customFormat="1" ht="15.75">
      <c r="B126" s="67"/>
      <c r="C126" s="76"/>
      <c r="D126" s="76"/>
      <c r="E126" s="76"/>
    </row>
    <row r="127" spans="2:5" s="689" customFormat="1" ht="15.75">
      <c r="B127" s="67"/>
      <c r="C127" s="76"/>
      <c r="D127" s="76"/>
      <c r="E127" s="76"/>
    </row>
    <row r="128" spans="2:5" s="689" customFormat="1" ht="15.75">
      <c r="B128" s="67"/>
      <c r="C128" s="76"/>
      <c r="D128" s="76"/>
      <c r="E128" s="76"/>
    </row>
    <row r="129" spans="2:5" s="689" customFormat="1" ht="15.75">
      <c r="B129" s="67"/>
      <c r="C129" s="76"/>
      <c r="D129" s="76"/>
      <c r="E129" s="76"/>
    </row>
    <row r="130" spans="2:5" s="689" customFormat="1" ht="15.75">
      <c r="B130" s="67"/>
      <c r="C130" s="76"/>
      <c r="D130" s="76"/>
      <c r="E130" s="76"/>
    </row>
    <row r="131" spans="2:5" s="689" customFormat="1" ht="15.75">
      <c r="B131" s="67"/>
      <c r="C131" s="76"/>
      <c r="D131" s="76"/>
      <c r="E131" s="76"/>
    </row>
    <row r="132" spans="2:5" s="689" customFormat="1" ht="15.75">
      <c r="B132" s="67"/>
      <c r="C132" s="76"/>
      <c r="D132" s="76"/>
      <c r="E132" s="76"/>
    </row>
    <row r="133" spans="2:5" s="689" customFormat="1" ht="15.75">
      <c r="B133" s="67"/>
      <c r="C133" s="76"/>
      <c r="D133" s="76"/>
      <c r="E133" s="76"/>
    </row>
    <row r="134" spans="2:5" s="689" customFormat="1" ht="15.75">
      <c r="B134" s="67"/>
      <c r="C134" s="76"/>
      <c r="D134" s="76"/>
      <c r="E134" s="76"/>
    </row>
    <row r="135" spans="2:5" s="689" customFormat="1" ht="15.75">
      <c r="B135" s="67"/>
      <c r="C135" s="76"/>
      <c r="D135" s="76"/>
      <c r="E135" s="76"/>
    </row>
    <row r="136" spans="2:5" s="689" customFormat="1" ht="15.75">
      <c r="B136" s="67"/>
      <c r="C136" s="76"/>
      <c r="D136" s="76"/>
      <c r="E136" s="76"/>
    </row>
    <row r="137" spans="2:5" s="689" customFormat="1" ht="15.75">
      <c r="B137" s="67"/>
      <c r="C137" s="76"/>
      <c r="D137" s="76"/>
      <c r="E137" s="76"/>
    </row>
    <row r="138" spans="2:5" s="689" customFormat="1" ht="15.75">
      <c r="B138" s="67"/>
      <c r="C138" s="76"/>
      <c r="D138" s="76"/>
      <c r="E138" s="76"/>
    </row>
    <row r="139" spans="2:5" s="689" customFormat="1" ht="15.75">
      <c r="B139" s="67"/>
      <c r="C139" s="76"/>
      <c r="D139" s="76"/>
      <c r="E139" s="76"/>
    </row>
    <row r="140" spans="2:5" s="689" customFormat="1" ht="15.75">
      <c r="B140" s="67"/>
      <c r="C140" s="76"/>
      <c r="D140" s="76"/>
      <c r="E140" s="76"/>
    </row>
    <row r="141" spans="2:5" s="689" customFormat="1" ht="15.75">
      <c r="B141" s="67"/>
      <c r="C141" s="76"/>
      <c r="D141" s="76"/>
      <c r="E141" s="76"/>
    </row>
    <row r="142" spans="2:5" s="689" customFormat="1" ht="15.75">
      <c r="B142" s="67"/>
      <c r="C142" s="76"/>
      <c r="D142" s="76"/>
      <c r="E142" s="76"/>
    </row>
    <row r="143" spans="2:5" s="689" customFormat="1" ht="15.75">
      <c r="B143" s="67"/>
      <c r="C143" s="76"/>
      <c r="D143" s="76"/>
      <c r="E143" s="76"/>
    </row>
    <row r="144" spans="2:5" s="689" customFormat="1" ht="15.75">
      <c r="B144" s="67"/>
      <c r="C144" s="76"/>
      <c r="D144" s="76"/>
      <c r="E144" s="76"/>
    </row>
    <row r="145" spans="2:5" s="689" customFormat="1" ht="15.75">
      <c r="B145" s="67"/>
      <c r="C145" s="76"/>
      <c r="D145" s="76"/>
      <c r="E145" s="76"/>
    </row>
    <row r="146" spans="2:5" s="689" customFormat="1" ht="15.75">
      <c r="B146" s="67"/>
      <c r="C146" s="76"/>
      <c r="D146" s="76"/>
      <c r="E146" s="76"/>
    </row>
    <row r="147" spans="2:5" s="689" customFormat="1" ht="15.75">
      <c r="B147" s="67"/>
      <c r="C147" s="76"/>
      <c r="D147" s="76"/>
      <c r="E147" s="76"/>
    </row>
    <row r="148" spans="2:5" s="689" customFormat="1" ht="15.75">
      <c r="B148" s="67"/>
      <c r="C148" s="76"/>
      <c r="D148" s="76"/>
      <c r="E148" s="76"/>
    </row>
    <row r="149" spans="2:5" s="689" customFormat="1" ht="15.75">
      <c r="B149" s="67"/>
      <c r="C149" s="76"/>
      <c r="D149" s="76"/>
      <c r="E149" s="76"/>
    </row>
    <row r="150" spans="2:5" s="689" customFormat="1" ht="15.75">
      <c r="B150" s="67"/>
      <c r="C150" s="76"/>
      <c r="D150" s="76"/>
      <c r="E150" s="76"/>
    </row>
    <row r="151" spans="2:5" s="689" customFormat="1" ht="15.75">
      <c r="B151" s="67"/>
      <c r="C151" s="76"/>
      <c r="D151" s="76"/>
      <c r="E151" s="76"/>
    </row>
    <row r="152" spans="2:5" s="689" customFormat="1" ht="15.75">
      <c r="B152" s="67"/>
      <c r="C152" s="76"/>
      <c r="D152" s="76"/>
      <c r="E152" s="76"/>
    </row>
    <row r="153" spans="2:5" s="689" customFormat="1" ht="15.75">
      <c r="B153" s="67"/>
      <c r="C153" s="76"/>
      <c r="D153" s="76"/>
      <c r="E153" s="76"/>
    </row>
    <row r="154" spans="2:5" s="689" customFormat="1" ht="15.75">
      <c r="B154" s="67"/>
      <c r="C154" s="76"/>
      <c r="D154" s="76"/>
      <c r="E154" s="76"/>
    </row>
    <row r="155" spans="2:5" s="689" customFormat="1" ht="15.75">
      <c r="B155" s="67"/>
      <c r="C155" s="76"/>
      <c r="D155" s="76"/>
      <c r="E155" s="76"/>
    </row>
    <row r="156" spans="2:5" s="689" customFormat="1" ht="15.75">
      <c r="B156" s="67"/>
      <c r="C156" s="76"/>
      <c r="D156" s="76"/>
      <c r="E156" s="76"/>
    </row>
    <row r="157" spans="2:5" s="689" customFormat="1" ht="15.75">
      <c r="B157" s="67"/>
      <c r="C157" s="76"/>
      <c r="D157" s="76"/>
      <c r="E157" s="76"/>
    </row>
    <row r="158" spans="2:5" s="689" customFormat="1" ht="15.75">
      <c r="B158" s="67"/>
      <c r="C158" s="76"/>
      <c r="D158" s="76"/>
      <c r="E158" s="76"/>
    </row>
    <row r="159" spans="2:5" s="689" customFormat="1" ht="15.75">
      <c r="B159" s="67"/>
      <c r="C159" s="76"/>
      <c r="D159" s="76"/>
      <c r="E159" s="76"/>
    </row>
    <row r="160" spans="2:5" s="689" customFormat="1" ht="15.75">
      <c r="B160" s="67"/>
      <c r="C160" s="76"/>
      <c r="D160" s="76"/>
      <c r="E160" s="76"/>
    </row>
    <row r="161" spans="2:2" s="689" customFormat="1" ht="15.75">
      <c r="B161" s="67"/>
    </row>
    <row r="162" spans="2:2" s="689" customFormat="1" ht="15.75">
      <c r="B162" s="67"/>
    </row>
    <row r="163" spans="2:2" s="689" customFormat="1" ht="15.75">
      <c r="B163" s="67"/>
    </row>
    <row r="164" spans="2:2" s="689" customFormat="1" ht="15.75">
      <c r="B164" s="67"/>
    </row>
    <row r="165" spans="2:2" s="689" customFormat="1" ht="15.75">
      <c r="B165" s="67"/>
    </row>
    <row r="166" spans="2:2" s="689" customFormat="1" ht="15.75">
      <c r="B166" s="67"/>
    </row>
    <row r="167" spans="2:2" s="689" customFormat="1" ht="15.75">
      <c r="B167" s="67"/>
    </row>
    <row r="168" spans="2:2" s="689" customFormat="1" ht="15.75">
      <c r="B168" s="67"/>
    </row>
    <row r="169" spans="2:2" s="689" customFormat="1" ht="15.75">
      <c r="B169" s="67"/>
    </row>
    <row r="170" spans="2:2" s="689" customFormat="1" ht="15.75">
      <c r="B170" s="67"/>
    </row>
    <row r="171" spans="2:2" s="689" customFormat="1" ht="15.75">
      <c r="B171" s="67"/>
    </row>
    <row r="172" spans="2:2" s="689" customFormat="1" ht="15.75">
      <c r="B172" s="67"/>
    </row>
    <row r="173" spans="2:2" s="689" customFormat="1" ht="15.75">
      <c r="B173" s="67"/>
    </row>
    <row r="174" spans="2:2" s="689" customFormat="1" ht="15.75">
      <c r="B174" s="67"/>
    </row>
    <row r="175" spans="2:2" s="689" customFormat="1" ht="15.75">
      <c r="B175" s="67"/>
    </row>
    <row r="176" spans="2:2" s="689" customFormat="1" ht="15.75">
      <c r="B176" s="67"/>
    </row>
    <row r="177" spans="2:2" s="689" customFormat="1" ht="15.75">
      <c r="B177" s="67"/>
    </row>
    <row r="178" spans="2:2" s="689" customFormat="1" ht="15.75">
      <c r="B178" s="67"/>
    </row>
    <row r="179" spans="2:2" s="689" customFormat="1" ht="15.75">
      <c r="B179" s="67"/>
    </row>
    <row r="180" spans="2:2" s="689" customFormat="1" ht="15.75">
      <c r="B180" s="67"/>
    </row>
    <row r="181" spans="2:2" s="689" customFormat="1" ht="15.75">
      <c r="B181" s="67"/>
    </row>
    <row r="182" spans="2:2" s="689" customFormat="1" ht="15.75">
      <c r="B182" s="67"/>
    </row>
    <row r="183" spans="2:2" s="689" customFormat="1" ht="15.75">
      <c r="B183" s="67"/>
    </row>
    <row r="184" spans="2:2" s="689" customFormat="1" ht="15.75">
      <c r="B184" s="67"/>
    </row>
    <row r="185" spans="2:2" s="689" customFormat="1" ht="15.75">
      <c r="B185" s="67"/>
    </row>
    <row r="186" spans="2:2" s="689" customFormat="1" ht="15.75">
      <c r="B186" s="67"/>
    </row>
    <row r="187" spans="2:2" s="689" customFormat="1" ht="15.75">
      <c r="B187" s="67"/>
    </row>
    <row r="188" spans="2:2" s="689" customFormat="1" ht="15.75">
      <c r="B188" s="67"/>
    </row>
    <row r="189" spans="2:2" s="689" customFormat="1" ht="15.75">
      <c r="B189" s="67"/>
    </row>
    <row r="190" spans="2:2" s="689" customFormat="1" ht="15.75">
      <c r="B190" s="67"/>
    </row>
    <row r="191" spans="2:2" s="689" customFormat="1" ht="15.75">
      <c r="B191" s="67"/>
    </row>
    <row r="192" spans="2:2" s="689" customFormat="1" ht="15.75">
      <c r="B192" s="67"/>
    </row>
    <row r="193" spans="2:6" ht="15.75">
      <c r="B193" s="67"/>
      <c r="F193" s="689"/>
    </row>
    <row r="194" spans="2:6" ht="15.75">
      <c r="B194" s="67"/>
      <c r="F194" s="689"/>
    </row>
    <row r="195" spans="2:6" ht="15.75">
      <c r="B195" s="67"/>
      <c r="F195" s="689"/>
    </row>
    <row r="196" spans="2:6" ht="15.75">
      <c r="B196" s="67"/>
      <c r="F196" s="689"/>
    </row>
    <row r="197" spans="2:6" ht="15.75">
      <c r="B197" s="67"/>
      <c r="F197" s="689"/>
    </row>
    <row r="198" spans="2:6" ht="15.75">
      <c r="B198" s="67"/>
      <c r="F198" s="689"/>
    </row>
    <row r="199" spans="2:6" ht="15.75">
      <c r="B199" s="67"/>
      <c r="F199" s="689"/>
    </row>
    <row r="200" spans="2:6" ht="15.75">
      <c r="B200" s="67"/>
      <c r="F200" s="689"/>
    </row>
    <row r="201" spans="2:6" ht="15.75">
      <c r="B201" s="67"/>
    </row>
    <row r="202" spans="2:6" ht="15.75">
      <c r="B202" s="67"/>
    </row>
    <row r="203" spans="2:6" ht="15.75">
      <c r="B203" s="67"/>
    </row>
    <row r="204" spans="2:6" ht="15.75">
      <c r="B204" s="67"/>
    </row>
    <row r="205" spans="2:6" ht="15.75">
      <c r="B205" s="67"/>
    </row>
    <row r="206" spans="2:6" ht="15.75">
      <c r="B206" s="67"/>
    </row>
    <row r="207" spans="2:6" ht="15.75">
      <c r="B207" s="67"/>
    </row>
    <row r="208" spans="2:6"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row r="610" spans="2:2" ht="15.75">
      <c r="B610" s="67"/>
    </row>
    <row r="611" spans="2:2" ht="15.75">
      <c r="B611" s="67"/>
    </row>
    <row r="612" spans="2:2" ht="15.75">
      <c r="B612" s="67"/>
    </row>
    <row r="613" spans="2:2" ht="15.75">
      <c r="B613" s="67"/>
    </row>
    <row r="614" spans="2:2" ht="15.75">
      <c r="B614" s="67"/>
    </row>
    <row r="615" spans="2:2" ht="15.75">
      <c r="B615" s="67"/>
    </row>
    <row r="616" spans="2:2" ht="15.75">
      <c r="B616" s="67"/>
    </row>
    <row r="617" spans="2:2" ht="15.75">
      <c r="B617" s="67"/>
    </row>
    <row r="618" spans="2:2" ht="15.75">
      <c r="B618" s="67"/>
    </row>
    <row r="619" spans="2:2" ht="15.75">
      <c r="B619" s="67"/>
    </row>
    <row r="620" spans="2:2" ht="15.75">
      <c r="B620" s="67"/>
    </row>
    <row r="621" spans="2:2" ht="15.75">
      <c r="B621" s="67"/>
    </row>
    <row r="622" spans="2:2" ht="15.75">
      <c r="B622" s="67"/>
    </row>
    <row r="623" spans="2:2" ht="15.75">
      <c r="B623" s="67"/>
    </row>
    <row r="624" spans="2:2" ht="15.75">
      <c r="B624" s="67"/>
    </row>
    <row r="625" spans="2:2" ht="15.75">
      <c r="B625" s="67"/>
    </row>
    <row r="626" spans="2:2" ht="15.75">
      <c r="B626" s="67"/>
    </row>
    <row r="627" spans="2:2" ht="15.75">
      <c r="B627" s="67"/>
    </row>
    <row r="628" spans="2:2" ht="15.75">
      <c r="B628" s="67"/>
    </row>
    <row r="629" spans="2:2" ht="15.75">
      <c r="B629" s="67"/>
    </row>
    <row r="630" spans="2:2" ht="15.75">
      <c r="B630" s="67"/>
    </row>
    <row r="631" spans="2:2" ht="15.75">
      <c r="B631" s="67"/>
    </row>
    <row r="632" spans="2:2" ht="15.75">
      <c r="B632" s="67"/>
    </row>
    <row r="633" spans="2:2" ht="15.75">
      <c r="B633" s="67"/>
    </row>
    <row r="634" spans="2:2" ht="15.75">
      <c r="B634" s="67"/>
    </row>
  </sheetData>
  <mergeCells count="7">
    <mergeCell ref="B74:E74"/>
    <mergeCell ref="B75:E75"/>
    <mergeCell ref="B1:E1"/>
    <mergeCell ref="B2:E2"/>
    <mergeCell ref="B3:E3"/>
    <mergeCell ref="B4:E4"/>
    <mergeCell ref="B73:E73"/>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1" zoomScale="55" zoomScaleNormal="55" workbookViewId="0">
      <selection activeCell="C1" sqref="C1:E1"/>
    </sheetView>
  </sheetViews>
  <sheetFormatPr baseColWidth="10" defaultColWidth="80.5703125" defaultRowHeight="15"/>
  <cols>
    <col min="1" max="1" width="28.28515625" style="689" hidden="1" customWidth="1"/>
    <col min="2" max="2" width="82.28515625" style="689" hidden="1" customWidth="1"/>
    <col min="3" max="3" width="148.42578125" style="69" bestFit="1" customWidth="1"/>
    <col min="4" max="4" width="33.85546875" style="689" customWidth="1"/>
    <col min="5" max="5" width="51.42578125" style="689" customWidth="1"/>
    <col min="6" max="6" width="80.5703125" style="136" customWidth="1"/>
    <col min="7" max="256" width="80.5703125" style="689"/>
    <col min="257" max="258" width="0" style="689" hidden="1" customWidth="1"/>
    <col min="259" max="259" width="148.42578125" style="689" bestFit="1" customWidth="1"/>
    <col min="260" max="260" width="33.85546875" style="689" customWidth="1"/>
    <col min="261" max="261" width="51.42578125" style="689" customWidth="1"/>
    <col min="262" max="262" width="80.5703125" style="689" customWidth="1"/>
    <col min="263" max="512" width="80.5703125" style="689"/>
    <col min="513" max="514" width="0" style="689" hidden="1" customWidth="1"/>
    <col min="515" max="515" width="148.42578125" style="689" bestFit="1" customWidth="1"/>
    <col min="516" max="516" width="33.85546875" style="689" customWidth="1"/>
    <col min="517" max="517" width="51.42578125" style="689" customWidth="1"/>
    <col min="518" max="518" width="80.5703125" style="689" customWidth="1"/>
    <col min="519" max="768" width="80.5703125" style="689"/>
    <col min="769" max="770" width="0" style="689" hidden="1" customWidth="1"/>
    <col min="771" max="771" width="148.42578125" style="689" bestFit="1" customWidth="1"/>
    <col min="772" max="772" width="33.85546875" style="689" customWidth="1"/>
    <col min="773" max="773" width="51.42578125" style="689" customWidth="1"/>
    <col min="774" max="774" width="80.5703125" style="689" customWidth="1"/>
    <col min="775" max="1024" width="80.5703125" style="689"/>
    <col min="1025" max="1026" width="0" style="689" hidden="1" customWidth="1"/>
    <col min="1027" max="1027" width="148.42578125" style="689" bestFit="1" customWidth="1"/>
    <col min="1028" max="1028" width="33.85546875" style="689" customWidth="1"/>
    <col min="1029" max="1029" width="51.42578125" style="689" customWidth="1"/>
    <col min="1030" max="1030" width="80.5703125" style="689" customWidth="1"/>
    <col min="1031" max="1280" width="80.5703125" style="689"/>
    <col min="1281" max="1282" width="0" style="689" hidden="1" customWidth="1"/>
    <col min="1283" max="1283" width="148.42578125" style="689" bestFit="1" customWidth="1"/>
    <col min="1284" max="1284" width="33.85546875" style="689" customWidth="1"/>
    <col min="1285" max="1285" width="51.42578125" style="689" customWidth="1"/>
    <col min="1286" max="1286" width="80.5703125" style="689" customWidth="1"/>
    <col min="1287" max="1536" width="80.5703125" style="689"/>
    <col min="1537" max="1538" width="0" style="689" hidden="1" customWidth="1"/>
    <col min="1539" max="1539" width="148.42578125" style="689" bestFit="1" customWidth="1"/>
    <col min="1540" max="1540" width="33.85546875" style="689" customWidth="1"/>
    <col min="1541" max="1541" width="51.42578125" style="689" customWidth="1"/>
    <col min="1542" max="1542" width="80.5703125" style="689" customWidth="1"/>
    <col min="1543" max="1792" width="80.5703125" style="689"/>
    <col min="1793" max="1794" width="0" style="689" hidden="1" customWidth="1"/>
    <col min="1795" max="1795" width="148.42578125" style="689" bestFit="1" customWidth="1"/>
    <col min="1796" max="1796" width="33.85546875" style="689" customWidth="1"/>
    <col min="1797" max="1797" width="51.42578125" style="689" customWidth="1"/>
    <col min="1798" max="1798" width="80.5703125" style="689" customWidth="1"/>
    <col min="1799" max="2048" width="80.5703125" style="689"/>
    <col min="2049" max="2050" width="0" style="689" hidden="1" customWidth="1"/>
    <col min="2051" max="2051" width="148.42578125" style="689" bestFit="1" customWidth="1"/>
    <col min="2052" max="2052" width="33.85546875" style="689" customWidth="1"/>
    <col min="2053" max="2053" width="51.42578125" style="689" customWidth="1"/>
    <col min="2054" max="2054" width="80.5703125" style="689" customWidth="1"/>
    <col min="2055" max="2304" width="80.5703125" style="689"/>
    <col min="2305" max="2306" width="0" style="689" hidden="1" customWidth="1"/>
    <col min="2307" max="2307" width="148.42578125" style="689" bestFit="1" customWidth="1"/>
    <col min="2308" max="2308" width="33.85546875" style="689" customWidth="1"/>
    <col min="2309" max="2309" width="51.42578125" style="689" customWidth="1"/>
    <col min="2310" max="2310" width="80.5703125" style="689" customWidth="1"/>
    <col min="2311" max="2560" width="80.5703125" style="689"/>
    <col min="2561" max="2562" width="0" style="689" hidden="1" customWidth="1"/>
    <col min="2563" max="2563" width="148.42578125" style="689" bestFit="1" customWidth="1"/>
    <col min="2564" max="2564" width="33.85546875" style="689" customWidth="1"/>
    <col min="2565" max="2565" width="51.42578125" style="689" customWidth="1"/>
    <col min="2566" max="2566" width="80.5703125" style="689" customWidth="1"/>
    <col min="2567" max="2816" width="80.5703125" style="689"/>
    <col min="2817" max="2818" width="0" style="689" hidden="1" customWidth="1"/>
    <col min="2819" max="2819" width="148.42578125" style="689" bestFit="1" customWidth="1"/>
    <col min="2820" max="2820" width="33.85546875" style="689" customWidth="1"/>
    <col min="2821" max="2821" width="51.42578125" style="689" customWidth="1"/>
    <col min="2822" max="2822" width="80.5703125" style="689" customWidth="1"/>
    <col min="2823" max="3072" width="80.5703125" style="689"/>
    <col min="3073" max="3074" width="0" style="689" hidden="1" customWidth="1"/>
    <col min="3075" max="3075" width="148.42578125" style="689" bestFit="1" customWidth="1"/>
    <col min="3076" max="3076" width="33.85546875" style="689" customWidth="1"/>
    <col min="3077" max="3077" width="51.42578125" style="689" customWidth="1"/>
    <col min="3078" max="3078" width="80.5703125" style="689" customWidth="1"/>
    <col min="3079" max="3328" width="80.5703125" style="689"/>
    <col min="3329" max="3330" width="0" style="689" hidden="1" customWidth="1"/>
    <col min="3331" max="3331" width="148.42578125" style="689" bestFit="1" customWidth="1"/>
    <col min="3332" max="3332" width="33.85546875" style="689" customWidth="1"/>
    <col min="3333" max="3333" width="51.42578125" style="689" customWidth="1"/>
    <col min="3334" max="3334" width="80.5703125" style="689" customWidth="1"/>
    <col min="3335" max="3584" width="80.5703125" style="689"/>
    <col min="3585" max="3586" width="0" style="689" hidden="1" customWidth="1"/>
    <col min="3587" max="3587" width="148.42578125" style="689" bestFit="1" customWidth="1"/>
    <col min="3588" max="3588" width="33.85546875" style="689" customWidth="1"/>
    <col min="3589" max="3589" width="51.42578125" style="689" customWidth="1"/>
    <col min="3590" max="3590" width="80.5703125" style="689" customWidth="1"/>
    <col min="3591" max="3840" width="80.5703125" style="689"/>
    <col min="3841" max="3842" width="0" style="689" hidden="1" customWidth="1"/>
    <col min="3843" max="3843" width="148.42578125" style="689" bestFit="1" customWidth="1"/>
    <col min="3844" max="3844" width="33.85546875" style="689" customWidth="1"/>
    <col min="3845" max="3845" width="51.42578125" style="689" customWidth="1"/>
    <col min="3846" max="3846" width="80.5703125" style="689" customWidth="1"/>
    <col min="3847" max="4096" width="80.5703125" style="689"/>
    <col min="4097" max="4098" width="0" style="689" hidden="1" customWidth="1"/>
    <col min="4099" max="4099" width="148.42578125" style="689" bestFit="1" customWidth="1"/>
    <col min="4100" max="4100" width="33.85546875" style="689" customWidth="1"/>
    <col min="4101" max="4101" width="51.42578125" style="689" customWidth="1"/>
    <col min="4102" max="4102" width="80.5703125" style="689" customWidth="1"/>
    <col min="4103" max="4352" width="80.5703125" style="689"/>
    <col min="4353" max="4354" width="0" style="689" hidden="1" customWidth="1"/>
    <col min="4355" max="4355" width="148.42578125" style="689" bestFit="1" customWidth="1"/>
    <col min="4356" max="4356" width="33.85546875" style="689" customWidth="1"/>
    <col min="4357" max="4357" width="51.42578125" style="689" customWidth="1"/>
    <col min="4358" max="4358" width="80.5703125" style="689" customWidth="1"/>
    <col min="4359" max="4608" width="80.5703125" style="689"/>
    <col min="4609" max="4610" width="0" style="689" hidden="1" customWidth="1"/>
    <col min="4611" max="4611" width="148.42578125" style="689" bestFit="1" customWidth="1"/>
    <col min="4612" max="4612" width="33.85546875" style="689" customWidth="1"/>
    <col min="4613" max="4613" width="51.42578125" style="689" customWidth="1"/>
    <col min="4614" max="4614" width="80.5703125" style="689" customWidth="1"/>
    <col min="4615" max="4864" width="80.5703125" style="689"/>
    <col min="4865" max="4866" width="0" style="689" hidden="1" customWidth="1"/>
    <col min="4867" max="4867" width="148.42578125" style="689" bestFit="1" customWidth="1"/>
    <col min="4868" max="4868" width="33.85546875" style="689" customWidth="1"/>
    <col min="4869" max="4869" width="51.42578125" style="689" customWidth="1"/>
    <col min="4870" max="4870" width="80.5703125" style="689" customWidth="1"/>
    <col min="4871" max="5120" width="80.5703125" style="689"/>
    <col min="5121" max="5122" width="0" style="689" hidden="1" customWidth="1"/>
    <col min="5123" max="5123" width="148.42578125" style="689" bestFit="1" customWidth="1"/>
    <col min="5124" max="5124" width="33.85546875" style="689" customWidth="1"/>
    <col min="5125" max="5125" width="51.42578125" style="689" customWidth="1"/>
    <col min="5126" max="5126" width="80.5703125" style="689" customWidth="1"/>
    <col min="5127" max="5376" width="80.5703125" style="689"/>
    <col min="5377" max="5378" width="0" style="689" hidden="1" customWidth="1"/>
    <col min="5379" max="5379" width="148.42578125" style="689" bestFit="1" customWidth="1"/>
    <col min="5380" max="5380" width="33.85546875" style="689" customWidth="1"/>
    <col min="5381" max="5381" width="51.42578125" style="689" customWidth="1"/>
    <col min="5382" max="5382" width="80.5703125" style="689" customWidth="1"/>
    <col min="5383" max="5632" width="80.5703125" style="689"/>
    <col min="5633" max="5634" width="0" style="689" hidden="1" customWidth="1"/>
    <col min="5635" max="5635" width="148.42578125" style="689" bestFit="1" customWidth="1"/>
    <col min="5636" max="5636" width="33.85546875" style="689" customWidth="1"/>
    <col min="5637" max="5637" width="51.42578125" style="689" customWidth="1"/>
    <col min="5638" max="5638" width="80.5703125" style="689" customWidth="1"/>
    <col min="5639" max="5888" width="80.5703125" style="689"/>
    <col min="5889" max="5890" width="0" style="689" hidden="1" customWidth="1"/>
    <col min="5891" max="5891" width="148.42578125" style="689" bestFit="1" customWidth="1"/>
    <col min="5892" max="5892" width="33.85546875" style="689" customWidth="1"/>
    <col min="5893" max="5893" width="51.42578125" style="689" customWidth="1"/>
    <col min="5894" max="5894" width="80.5703125" style="689" customWidth="1"/>
    <col min="5895" max="6144" width="80.5703125" style="689"/>
    <col min="6145" max="6146" width="0" style="689" hidden="1" customWidth="1"/>
    <col min="6147" max="6147" width="148.42578125" style="689" bestFit="1" customWidth="1"/>
    <col min="6148" max="6148" width="33.85546875" style="689" customWidth="1"/>
    <col min="6149" max="6149" width="51.42578125" style="689" customWidth="1"/>
    <col min="6150" max="6150" width="80.5703125" style="689" customWidth="1"/>
    <col min="6151" max="6400" width="80.5703125" style="689"/>
    <col min="6401" max="6402" width="0" style="689" hidden="1" customWidth="1"/>
    <col min="6403" max="6403" width="148.42578125" style="689" bestFit="1" customWidth="1"/>
    <col min="6404" max="6404" width="33.85546875" style="689" customWidth="1"/>
    <col min="6405" max="6405" width="51.42578125" style="689" customWidth="1"/>
    <col min="6406" max="6406" width="80.5703125" style="689" customWidth="1"/>
    <col min="6407" max="6656" width="80.5703125" style="689"/>
    <col min="6657" max="6658" width="0" style="689" hidden="1" customWidth="1"/>
    <col min="6659" max="6659" width="148.42578125" style="689" bestFit="1" customWidth="1"/>
    <col min="6660" max="6660" width="33.85546875" style="689" customWidth="1"/>
    <col min="6661" max="6661" width="51.42578125" style="689" customWidth="1"/>
    <col min="6662" max="6662" width="80.5703125" style="689" customWidth="1"/>
    <col min="6663" max="6912" width="80.5703125" style="689"/>
    <col min="6913" max="6914" width="0" style="689" hidden="1" customWidth="1"/>
    <col min="6915" max="6915" width="148.42578125" style="689" bestFit="1" customWidth="1"/>
    <col min="6916" max="6916" width="33.85546875" style="689" customWidth="1"/>
    <col min="6917" max="6917" width="51.42578125" style="689" customWidth="1"/>
    <col min="6918" max="6918" width="80.5703125" style="689" customWidth="1"/>
    <col min="6919" max="7168" width="80.5703125" style="689"/>
    <col min="7169" max="7170" width="0" style="689" hidden="1" customWidth="1"/>
    <col min="7171" max="7171" width="148.42578125" style="689" bestFit="1" customWidth="1"/>
    <col min="7172" max="7172" width="33.85546875" style="689" customWidth="1"/>
    <col min="7173" max="7173" width="51.42578125" style="689" customWidth="1"/>
    <col min="7174" max="7174" width="80.5703125" style="689" customWidth="1"/>
    <col min="7175" max="7424" width="80.5703125" style="689"/>
    <col min="7425" max="7426" width="0" style="689" hidden="1" customWidth="1"/>
    <col min="7427" max="7427" width="148.42578125" style="689" bestFit="1" customWidth="1"/>
    <col min="7428" max="7428" width="33.85546875" style="689" customWidth="1"/>
    <col min="7429" max="7429" width="51.42578125" style="689" customWidth="1"/>
    <col min="7430" max="7430" width="80.5703125" style="689" customWidth="1"/>
    <col min="7431" max="7680" width="80.5703125" style="689"/>
    <col min="7681" max="7682" width="0" style="689" hidden="1" customWidth="1"/>
    <col min="7683" max="7683" width="148.42578125" style="689" bestFit="1" customWidth="1"/>
    <col min="7684" max="7684" width="33.85546875" style="689" customWidth="1"/>
    <col min="7685" max="7685" width="51.42578125" style="689" customWidth="1"/>
    <col min="7686" max="7686" width="80.5703125" style="689" customWidth="1"/>
    <col min="7687" max="7936" width="80.5703125" style="689"/>
    <col min="7937" max="7938" width="0" style="689" hidden="1" customWidth="1"/>
    <col min="7939" max="7939" width="148.42578125" style="689" bestFit="1" customWidth="1"/>
    <col min="7940" max="7940" width="33.85546875" style="689" customWidth="1"/>
    <col min="7941" max="7941" width="51.42578125" style="689" customWidth="1"/>
    <col min="7942" max="7942" width="80.5703125" style="689" customWidth="1"/>
    <col min="7943" max="8192" width="80.5703125" style="689"/>
    <col min="8193" max="8194" width="0" style="689" hidden="1" customWidth="1"/>
    <col min="8195" max="8195" width="148.42578125" style="689" bestFit="1" customWidth="1"/>
    <col min="8196" max="8196" width="33.85546875" style="689" customWidth="1"/>
    <col min="8197" max="8197" width="51.42578125" style="689" customWidth="1"/>
    <col min="8198" max="8198" width="80.5703125" style="689" customWidth="1"/>
    <col min="8199" max="8448" width="80.5703125" style="689"/>
    <col min="8449" max="8450" width="0" style="689" hidden="1" customWidth="1"/>
    <col min="8451" max="8451" width="148.42578125" style="689" bestFit="1" customWidth="1"/>
    <col min="8452" max="8452" width="33.85546875" style="689" customWidth="1"/>
    <col min="8453" max="8453" width="51.42578125" style="689" customWidth="1"/>
    <col min="8454" max="8454" width="80.5703125" style="689" customWidth="1"/>
    <col min="8455" max="8704" width="80.5703125" style="689"/>
    <col min="8705" max="8706" width="0" style="689" hidden="1" customWidth="1"/>
    <col min="8707" max="8707" width="148.42578125" style="689" bestFit="1" customWidth="1"/>
    <col min="8708" max="8708" width="33.85546875" style="689" customWidth="1"/>
    <col min="8709" max="8709" width="51.42578125" style="689" customWidth="1"/>
    <col min="8710" max="8710" width="80.5703125" style="689" customWidth="1"/>
    <col min="8711" max="8960" width="80.5703125" style="689"/>
    <col min="8961" max="8962" width="0" style="689" hidden="1" customWidth="1"/>
    <col min="8963" max="8963" width="148.42578125" style="689" bestFit="1" customWidth="1"/>
    <col min="8964" max="8964" width="33.85546875" style="689" customWidth="1"/>
    <col min="8965" max="8965" width="51.42578125" style="689" customWidth="1"/>
    <col min="8966" max="8966" width="80.5703125" style="689" customWidth="1"/>
    <col min="8967" max="9216" width="80.5703125" style="689"/>
    <col min="9217" max="9218" width="0" style="689" hidden="1" customWidth="1"/>
    <col min="9219" max="9219" width="148.42578125" style="689" bestFit="1" customWidth="1"/>
    <col min="9220" max="9220" width="33.85546875" style="689" customWidth="1"/>
    <col min="9221" max="9221" width="51.42578125" style="689" customWidth="1"/>
    <col min="9222" max="9222" width="80.5703125" style="689" customWidth="1"/>
    <col min="9223" max="9472" width="80.5703125" style="689"/>
    <col min="9473" max="9474" width="0" style="689" hidden="1" customWidth="1"/>
    <col min="9475" max="9475" width="148.42578125" style="689" bestFit="1" customWidth="1"/>
    <col min="9476" max="9476" width="33.85546875" style="689" customWidth="1"/>
    <col min="9477" max="9477" width="51.42578125" style="689" customWidth="1"/>
    <col min="9478" max="9478" width="80.5703125" style="689" customWidth="1"/>
    <col min="9479" max="9728" width="80.5703125" style="689"/>
    <col min="9729" max="9730" width="0" style="689" hidden="1" customWidth="1"/>
    <col min="9731" max="9731" width="148.42578125" style="689" bestFit="1" customWidth="1"/>
    <col min="9732" max="9732" width="33.85546875" style="689" customWidth="1"/>
    <col min="9733" max="9733" width="51.42578125" style="689" customWidth="1"/>
    <col min="9734" max="9734" width="80.5703125" style="689" customWidth="1"/>
    <col min="9735" max="9984" width="80.5703125" style="689"/>
    <col min="9985" max="9986" width="0" style="689" hidden="1" customWidth="1"/>
    <col min="9987" max="9987" width="148.42578125" style="689" bestFit="1" customWidth="1"/>
    <col min="9988" max="9988" width="33.85546875" style="689" customWidth="1"/>
    <col min="9989" max="9989" width="51.42578125" style="689" customWidth="1"/>
    <col min="9990" max="9990" width="80.5703125" style="689" customWidth="1"/>
    <col min="9991" max="10240" width="80.5703125" style="689"/>
    <col min="10241" max="10242" width="0" style="689" hidden="1" customWidth="1"/>
    <col min="10243" max="10243" width="148.42578125" style="689" bestFit="1" customWidth="1"/>
    <col min="10244" max="10244" width="33.85546875" style="689" customWidth="1"/>
    <col min="10245" max="10245" width="51.42578125" style="689" customWidth="1"/>
    <col min="10246" max="10246" width="80.5703125" style="689" customWidth="1"/>
    <col min="10247" max="10496" width="80.5703125" style="689"/>
    <col min="10497" max="10498" width="0" style="689" hidden="1" customWidth="1"/>
    <col min="10499" max="10499" width="148.42578125" style="689" bestFit="1" customWidth="1"/>
    <col min="10500" max="10500" width="33.85546875" style="689" customWidth="1"/>
    <col min="10501" max="10501" width="51.42578125" style="689" customWidth="1"/>
    <col min="10502" max="10502" width="80.5703125" style="689" customWidth="1"/>
    <col min="10503" max="10752" width="80.5703125" style="689"/>
    <col min="10753" max="10754" width="0" style="689" hidden="1" customWidth="1"/>
    <col min="10755" max="10755" width="148.42578125" style="689" bestFit="1" customWidth="1"/>
    <col min="10756" max="10756" width="33.85546875" style="689" customWidth="1"/>
    <col min="10757" max="10757" width="51.42578125" style="689" customWidth="1"/>
    <col min="10758" max="10758" width="80.5703125" style="689" customWidth="1"/>
    <col min="10759" max="11008" width="80.5703125" style="689"/>
    <col min="11009" max="11010" width="0" style="689" hidden="1" customWidth="1"/>
    <col min="11011" max="11011" width="148.42578125" style="689" bestFit="1" customWidth="1"/>
    <col min="11012" max="11012" width="33.85546875" style="689" customWidth="1"/>
    <col min="11013" max="11013" width="51.42578125" style="689" customWidth="1"/>
    <col min="11014" max="11014" width="80.5703125" style="689" customWidth="1"/>
    <col min="11015" max="11264" width="80.5703125" style="689"/>
    <col min="11265" max="11266" width="0" style="689" hidden="1" customWidth="1"/>
    <col min="11267" max="11267" width="148.42578125" style="689" bestFit="1" customWidth="1"/>
    <col min="11268" max="11268" width="33.85546875" style="689" customWidth="1"/>
    <col min="11269" max="11269" width="51.42578125" style="689" customWidth="1"/>
    <col min="11270" max="11270" width="80.5703125" style="689" customWidth="1"/>
    <col min="11271" max="11520" width="80.5703125" style="689"/>
    <col min="11521" max="11522" width="0" style="689" hidden="1" customWidth="1"/>
    <col min="11523" max="11523" width="148.42578125" style="689" bestFit="1" customWidth="1"/>
    <col min="11524" max="11524" width="33.85546875" style="689" customWidth="1"/>
    <col min="11525" max="11525" width="51.42578125" style="689" customWidth="1"/>
    <col min="11526" max="11526" width="80.5703125" style="689" customWidth="1"/>
    <col min="11527" max="11776" width="80.5703125" style="689"/>
    <col min="11777" max="11778" width="0" style="689" hidden="1" customWidth="1"/>
    <col min="11779" max="11779" width="148.42578125" style="689" bestFit="1" customWidth="1"/>
    <col min="11780" max="11780" width="33.85546875" style="689" customWidth="1"/>
    <col min="11781" max="11781" width="51.42578125" style="689" customWidth="1"/>
    <col min="11782" max="11782" width="80.5703125" style="689" customWidth="1"/>
    <col min="11783" max="12032" width="80.5703125" style="689"/>
    <col min="12033" max="12034" width="0" style="689" hidden="1" customWidth="1"/>
    <col min="12035" max="12035" width="148.42578125" style="689" bestFit="1" customWidth="1"/>
    <col min="12036" max="12036" width="33.85546875" style="689" customWidth="1"/>
    <col min="12037" max="12037" width="51.42578125" style="689" customWidth="1"/>
    <col min="12038" max="12038" width="80.5703125" style="689" customWidth="1"/>
    <col min="12039" max="12288" width="80.5703125" style="689"/>
    <col min="12289" max="12290" width="0" style="689" hidden="1" customWidth="1"/>
    <col min="12291" max="12291" width="148.42578125" style="689" bestFit="1" customWidth="1"/>
    <col min="12292" max="12292" width="33.85546875" style="689" customWidth="1"/>
    <col min="12293" max="12293" width="51.42578125" style="689" customWidth="1"/>
    <col min="12294" max="12294" width="80.5703125" style="689" customWidth="1"/>
    <col min="12295" max="12544" width="80.5703125" style="689"/>
    <col min="12545" max="12546" width="0" style="689" hidden="1" customWidth="1"/>
    <col min="12547" max="12547" width="148.42578125" style="689" bestFit="1" customWidth="1"/>
    <col min="12548" max="12548" width="33.85546875" style="689" customWidth="1"/>
    <col min="12549" max="12549" width="51.42578125" style="689" customWidth="1"/>
    <col min="12550" max="12550" width="80.5703125" style="689" customWidth="1"/>
    <col min="12551" max="12800" width="80.5703125" style="689"/>
    <col min="12801" max="12802" width="0" style="689" hidden="1" customWidth="1"/>
    <col min="12803" max="12803" width="148.42578125" style="689" bestFit="1" customWidth="1"/>
    <col min="12804" max="12804" width="33.85546875" style="689" customWidth="1"/>
    <col min="12805" max="12805" width="51.42578125" style="689" customWidth="1"/>
    <col min="12806" max="12806" width="80.5703125" style="689" customWidth="1"/>
    <col min="12807" max="13056" width="80.5703125" style="689"/>
    <col min="13057" max="13058" width="0" style="689" hidden="1" customWidth="1"/>
    <col min="13059" max="13059" width="148.42578125" style="689" bestFit="1" customWidth="1"/>
    <col min="13060" max="13060" width="33.85546875" style="689" customWidth="1"/>
    <col min="13061" max="13061" width="51.42578125" style="689" customWidth="1"/>
    <col min="13062" max="13062" width="80.5703125" style="689" customWidth="1"/>
    <col min="13063" max="13312" width="80.5703125" style="689"/>
    <col min="13313" max="13314" width="0" style="689" hidden="1" customWidth="1"/>
    <col min="13315" max="13315" width="148.42578125" style="689" bestFit="1" customWidth="1"/>
    <col min="13316" max="13316" width="33.85546875" style="689" customWidth="1"/>
    <col min="13317" max="13317" width="51.42578125" style="689" customWidth="1"/>
    <col min="13318" max="13318" width="80.5703125" style="689" customWidth="1"/>
    <col min="13319" max="13568" width="80.5703125" style="689"/>
    <col min="13569" max="13570" width="0" style="689" hidden="1" customWidth="1"/>
    <col min="13571" max="13571" width="148.42578125" style="689" bestFit="1" customWidth="1"/>
    <col min="13572" max="13572" width="33.85546875" style="689" customWidth="1"/>
    <col min="13573" max="13573" width="51.42578125" style="689" customWidth="1"/>
    <col min="13574" max="13574" width="80.5703125" style="689" customWidth="1"/>
    <col min="13575" max="13824" width="80.5703125" style="689"/>
    <col min="13825" max="13826" width="0" style="689" hidden="1" customWidth="1"/>
    <col min="13827" max="13827" width="148.42578125" style="689" bestFit="1" customWidth="1"/>
    <col min="13828" max="13828" width="33.85546875" style="689" customWidth="1"/>
    <col min="13829" max="13829" width="51.42578125" style="689" customWidth="1"/>
    <col min="13830" max="13830" width="80.5703125" style="689" customWidth="1"/>
    <col min="13831" max="14080" width="80.5703125" style="689"/>
    <col min="14081" max="14082" width="0" style="689" hidden="1" customWidth="1"/>
    <col min="14083" max="14083" width="148.42578125" style="689" bestFit="1" customWidth="1"/>
    <col min="14084" max="14084" width="33.85546875" style="689" customWidth="1"/>
    <col min="14085" max="14085" width="51.42578125" style="689" customWidth="1"/>
    <col min="14086" max="14086" width="80.5703125" style="689" customWidth="1"/>
    <col min="14087" max="14336" width="80.5703125" style="689"/>
    <col min="14337" max="14338" width="0" style="689" hidden="1" customWidth="1"/>
    <col min="14339" max="14339" width="148.42578125" style="689" bestFit="1" customWidth="1"/>
    <col min="14340" max="14340" width="33.85546875" style="689" customWidth="1"/>
    <col min="14341" max="14341" width="51.42578125" style="689" customWidth="1"/>
    <col min="14342" max="14342" width="80.5703125" style="689" customWidth="1"/>
    <col min="14343" max="14592" width="80.5703125" style="689"/>
    <col min="14593" max="14594" width="0" style="689" hidden="1" customWidth="1"/>
    <col min="14595" max="14595" width="148.42578125" style="689" bestFit="1" customWidth="1"/>
    <col min="14596" max="14596" width="33.85546875" style="689" customWidth="1"/>
    <col min="14597" max="14597" width="51.42578125" style="689" customWidth="1"/>
    <col min="14598" max="14598" width="80.5703125" style="689" customWidth="1"/>
    <col min="14599" max="14848" width="80.5703125" style="689"/>
    <col min="14849" max="14850" width="0" style="689" hidden="1" customWidth="1"/>
    <col min="14851" max="14851" width="148.42578125" style="689" bestFit="1" customWidth="1"/>
    <col min="14852" max="14852" width="33.85546875" style="689" customWidth="1"/>
    <col min="14853" max="14853" width="51.42578125" style="689" customWidth="1"/>
    <col min="14854" max="14854" width="80.5703125" style="689" customWidth="1"/>
    <col min="14855" max="15104" width="80.5703125" style="689"/>
    <col min="15105" max="15106" width="0" style="689" hidden="1" customWidth="1"/>
    <col min="15107" max="15107" width="148.42578125" style="689" bestFit="1" customWidth="1"/>
    <col min="15108" max="15108" width="33.85546875" style="689" customWidth="1"/>
    <col min="15109" max="15109" width="51.42578125" style="689" customWidth="1"/>
    <col min="15110" max="15110" width="80.5703125" style="689" customWidth="1"/>
    <col min="15111" max="15360" width="80.5703125" style="689"/>
    <col min="15361" max="15362" width="0" style="689" hidden="1" customWidth="1"/>
    <col min="15363" max="15363" width="148.42578125" style="689" bestFit="1" customWidth="1"/>
    <col min="15364" max="15364" width="33.85546875" style="689" customWidth="1"/>
    <col min="15365" max="15365" width="51.42578125" style="689" customWidth="1"/>
    <col min="15366" max="15366" width="80.5703125" style="689" customWidth="1"/>
    <col min="15367" max="15616" width="80.5703125" style="689"/>
    <col min="15617" max="15618" width="0" style="689" hidden="1" customWidth="1"/>
    <col min="15619" max="15619" width="148.42578125" style="689" bestFit="1" customWidth="1"/>
    <col min="15620" max="15620" width="33.85546875" style="689" customWidth="1"/>
    <col min="15621" max="15621" width="51.42578125" style="689" customWidth="1"/>
    <col min="15622" max="15622" width="80.5703125" style="689" customWidth="1"/>
    <col min="15623" max="15872" width="80.5703125" style="689"/>
    <col min="15873" max="15874" width="0" style="689" hidden="1" customWidth="1"/>
    <col min="15875" max="15875" width="148.42578125" style="689" bestFit="1" customWidth="1"/>
    <col min="15876" max="15876" width="33.85546875" style="689" customWidth="1"/>
    <col min="15877" max="15877" width="51.42578125" style="689" customWidth="1"/>
    <col min="15878" max="15878" width="80.5703125" style="689" customWidth="1"/>
    <col min="15879" max="16128" width="80.5703125" style="689"/>
    <col min="16129" max="16130" width="0" style="689" hidden="1" customWidth="1"/>
    <col min="16131" max="16131" width="148.42578125" style="689" bestFit="1" customWidth="1"/>
    <col min="16132" max="16132" width="33.85546875" style="689" customWidth="1"/>
    <col min="16133" max="16133" width="51.42578125" style="689" customWidth="1"/>
    <col min="16134" max="16134" width="80.5703125" style="689" customWidth="1"/>
    <col min="16135" max="16384" width="80.5703125" style="689"/>
  </cols>
  <sheetData>
    <row r="1" spans="1:5" s="62" customFormat="1" ht="39.75" customHeight="1">
      <c r="C1" s="1230" t="s">
        <v>1408</v>
      </c>
      <c r="D1" s="1230"/>
      <c r="E1" s="1230"/>
    </row>
    <row r="2" spans="1:5" s="62" customFormat="1" ht="39.75" customHeight="1">
      <c r="C2" s="1230" t="s">
        <v>885</v>
      </c>
      <c r="D2" s="1230"/>
      <c r="E2" s="1230"/>
    </row>
    <row r="3" spans="1:5" s="62" customFormat="1" ht="39.75" customHeight="1">
      <c r="C3" s="1230" t="s">
        <v>1494</v>
      </c>
      <c r="D3" s="1230"/>
      <c r="E3" s="1230"/>
    </row>
    <row r="4" spans="1:5" s="62" customFormat="1" ht="39.75" customHeight="1">
      <c r="A4" s="62" t="s">
        <v>1466</v>
      </c>
      <c r="C4" s="1304" t="s">
        <v>1356</v>
      </c>
      <c r="D4" s="1304"/>
      <c r="E4" s="1304"/>
    </row>
    <row r="5" spans="1:5" s="689" customFormat="1" ht="6" customHeight="1" thickBot="1">
      <c r="C5" s="69"/>
      <c r="D5" s="1002"/>
      <c r="E5" s="1002"/>
    </row>
    <row r="6" spans="1:5" s="689" customFormat="1" ht="24.75" thickTop="1" thickBot="1">
      <c r="A6" s="377"/>
      <c r="B6" s="377"/>
      <c r="C6" s="142"/>
      <c r="D6" s="278" t="s">
        <v>1409</v>
      </c>
      <c r="E6" s="278" t="s">
        <v>904</v>
      </c>
    </row>
    <row r="7" spans="1:5" s="689" customFormat="1" ht="25.5" customHeight="1" thickTop="1" thickBot="1">
      <c r="A7" s="378"/>
      <c r="B7" s="378"/>
      <c r="C7" s="279" t="s">
        <v>905</v>
      </c>
      <c r="D7" s="280"/>
      <c r="E7" s="280"/>
    </row>
    <row r="8" spans="1:5" s="689" customFormat="1" ht="15" customHeight="1" thickTop="1" thickBot="1">
      <c r="C8" s="281"/>
      <c r="D8" s="282"/>
      <c r="E8" s="283"/>
    </row>
    <row r="9" spans="1:5" s="102" customFormat="1" ht="24.75" customHeight="1" thickTop="1" thickBot="1">
      <c r="A9" s="398" t="s">
        <v>499</v>
      </c>
      <c r="B9" s="398" t="s">
        <v>1132</v>
      </c>
      <c r="C9" s="284" t="s">
        <v>427</v>
      </c>
      <c r="D9" s="285">
        <v>33359473.550000001</v>
      </c>
      <c r="E9" s="285">
        <f t="shared" ref="E9:E34" si="0">+D9</f>
        <v>33359473.550000001</v>
      </c>
    </row>
    <row r="10" spans="1:5" s="102" customFormat="1" ht="24.75" customHeight="1" thickTop="1">
      <c r="A10" s="102" t="s">
        <v>499</v>
      </c>
      <c r="B10" s="102" t="s">
        <v>1133</v>
      </c>
      <c r="C10" s="286" t="s">
        <v>906</v>
      </c>
      <c r="D10" s="287">
        <v>7651886.6399999997</v>
      </c>
      <c r="E10" s="287">
        <f t="shared" si="0"/>
        <v>7651886.6399999997</v>
      </c>
    </row>
    <row r="11" spans="1:5" s="86" customFormat="1" ht="23.25" customHeight="1">
      <c r="A11" s="86" t="s">
        <v>499</v>
      </c>
      <c r="B11" s="86" t="s">
        <v>1134</v>
      </c>
      <c r="C11" s="288" t="s">
        <v>907</v>
      </c>
      <c r="D11" s="289">
        <v>20545084.760000002</v>
      </c>
      <c r="E11" s="287">
        <f t="shared" si="0"/>
        <v>20545084.760000002</v>
      </c>
    </row>
    <row r="12" spans="1:5" s="86" customFormat="1" ht="23.25" customHeight="1">
      <c r="A12" s="86" t="s">
        <v>499</v>
      </c>
      <c r="B12" s="86" t="s">
        <v>1135</v>
      </c>
      <c r="C12" s="288" t="s">
        <v>908</v>
      </c>
      <c r="D12" s="289">
        <v>3351732.58</v>
      </c>
      <c r="E12" s="287">
        <f t="shared" si="0"/>
        <v>3351732.58</v>
      </c>
    </row>
    <row r="13" spans="1:5" s="86" customFormat="1" ht="23.25" customHeight="1">
      <c r="A13" s="86" t="s">
        <v>499</v>
      </c>
      <c r="B13" s="86" t="s">
        <v>1136</v>
      </c>
      <c r="C13" s="288" t="s">
        <v>909</v>
      </c>
      <c r="D13" s="289">
        <v>0</v>
      </c>
      <c r="E13" s="287">
        <f t="shared" si="0"/>
        <v>0</v>
      </c>
    </row>
    <row r="14" spans="1:5" s="86" customFormat="1" ht="23.25" customHeight="1">
      <c r="A14" s="86" t="s">
        <v>499</v>
      </c>
      <c r="B14" s="86" t="s">
        <v>1137</v>
      </c>
      <c r="C14" s="288" t="s">
        <v>910</v>
      </c>
      <c r="D14" s="289">
        <v>0</v>
      </c>
      <c r="E14" s="287">
        <f t="shared" si="0"/>
        <v>0</v>
      </c>
    </row>
    <row r="15" spans="1:5" s="86" customFormat="1" ht="23.25" customHeight="1">
      <c r="A15" s="86" t="s">
        <v>499</v>
      </c>
      <c r="B15" s="86" t="s">
        <v>1138</v>
      </c>
      <c r="C15" s="288" t="s">
        <v>911</v>
      </c>
      <c r="D15" s="289">
        <v>1481880.55</v>
      </c>
      <c r="E15" s="287">
        <f t="shared" si="0"/>
        <v>1481880.55</v>
      </c>
    </row>
    <row r="16" spans="1:5" s="86" customFormat="1" ht="42.75" customHeight="1" thickBot="1">
      <c r="A16" s="86" t="s">
        <v>499</v>
      </c>
      <c r="B16" s="86" t="s">
        <v>1139</v>
      </c>
      <c r="C16" s="288" t="s">
        <v>912</v>
      </c>
      <c r="D16" s="289">
        <v>328889.02</v>
      </c>
      <c r="E16" s="287">
        <f t="shared" si="0"/>
        <v>328889.02</v>
      </c>
    </row>
    <row r="17" spans="1:5" s="102" customFormat="1" ht="25.5" customHeight="1" thickTop="1" thickBot="1">
      <c r="A17" s="398" t="s">
        <v>499</v>
      </c>
      <c r="B17" s="398" t="s">
        <v>1140</v>
      </c>
      <c r="C17" s="284" t="s">
        <v>913</v>
      </c>
      <c r="D17" s="285">
        <v>6131875.5800000001</v>
      </c>
      <c r="E17" s="285">
        <f t="shared" si="0"/>
        <v>6131875.5800000001</v>
      </c>
    </row>
    <row r="18" spans="1:5" s="102" customFormat="1" ht="24.75" customHeight="1" thickTop="1">
      <c r="A18" s="102" t="s">
        <v>499</v>
      </c>
      <c r="B18" s="102" t="s">
        <v>1141</v>
      </c>
      <c r="C18" s="286" t="s">
        <v>914</v>
      </c>
      <c r="D18" s="287">
        <v>0</v>
      </c>
      <c r="E18" s="287">
        <f t="shared" si="0"/>
        <v>0</v>
      </c>
    </row>
    <row r="19" spans="1:5" s="86" customFormat="1" ht="23.25" customHeight="1">
      <c r="A19" s="86" t="s">
        <v>499</v>
      </c>
      <c r="B19" s="86" t="s">
        <v>1142</v>
      </c>
      <c r="C19" s="288" t="s">
        <v>915</v>
      </c>
      <c r="D19" s="289">
        <v>6131875.5800000001</v>
      </c>
      <c r="E19" s="287">
        <f t="shared" si="0"/>
        <v>6131875.5800000001</v>
      </c>
    </row>
    <row r="20" spans="1:5" s="86" customFormat="1" ht="23.25" customHeight="1">
      <c r="A20" s="86" t="s">
        <v>499</v>
      </c>
      <c r="B20" s="86" t="s">
        <v>1143</v>
      </c>
      <c r="C20" s="288" t="s">
        <v>916</v>
      </c>
      <c r="D20" s="289">
        <v>0</v>
      </c>
      <c r="E20" s="287">
        <f t="shared" si="0"/>
        <v>0</v>
      </c>
    </row>
    <row r="21" spans="1:5" s="86" customFormat="1" ht="23.25" customHeight="1">
      <c r="A21" s="86" t="s">
        <v>499</v>
      </c>
      <c r="B21" s="86" t="s">
        <v>1144</v>
      </c>
      <c r="C21" s="288" t="s">
        <v>917</v>
      </c>
      <c r="D21" s="289">
        <v>0</v>
      </c>
      <c r="E21" s="287">
        <f t="shared" si="0"/>
        <v>0</v>
      </c>
    </row>
    <row r="22" spans="1:5" s="86" customFormat="1" ht="23.25" customHeight="1">
      <c r="A22" s="86" t="s">
        <v>499</v>
      </c>
      <c r="B22" s="86" t="s">
        <v>1145</v>
      </c>
      <c r="C22" s="288" t="s">
        <v>918</v>
      </c>
      <c r="D22" s="289">
        <v>0</v>
      </c>
      <c r="E22" s="287">
        <f t="shared" si="0"/>
        <v>0</v>
      </c>
    </row>
    <row r="23" spans="1:5" s="86" customFormat="1" ht="50.25" customHeight="1" thickBot="1">
      <c r="A23" s="86" t="s">
        <v>499</v>
      </c>
      <c r="B23" s="399" t="s">
        <v>1131</v>
      </c>
      <c r="C23" s="288" t="s">
        <v>919</v>
      </c>
      <c r="D23" s="289">
        <v>0</v>
      </c>
      <c r="E23" s="287">
        <f t="shared" si="0"/>
        <v>0</v>
      </c>
    </row>
    <row r="24" spans="1:5" s="689" customFormat="1" ht="24.75" customHeight="1" thickTop="1" thickBot="1">
      <c r="A24" s="378" t="s">
        <v>499</v>
      </c>
      <c r="B24" s="378" t="s">
        <v>1146</v>
      </c>
      <c r="C24" s="279" t="s">
        <v>452</v>
      </c>
      <c r="D24" s="290">
        <v>27227597.969999999</v>
      </c>
      <c r="E24" s="285">
        <f t="shared" si="0"/>
        <v>27227597.969999999</v>
      </c>
    </row>
    <row r="25" spans="1:5" s="102" customFormat="1" ht="24.75" customHeight="1" thickTop="1">
      <c r="A25" s="102" t="s">
        <v>499</v>
      </c>
      <c r="B25" s="102" t="s">
        <v>1147</v>
      </c>
      <c r="C25" s="286" t="s">
        <v>920</v>
      </c>
      <c r="D25" s="287">
        <v>13000000</v>
      </c>
      <c r="E25" s="287">
        <f t="shared" si="0"/>
        <v>13000000</v>
      </c>
    </row>
    <row r="26" spans="1:5" s="86" customFormat="1" ht="23.25" customHeight="1">
      <c r="A26" s="86" t="s">
        <v>499</v>
      </c>
      <c r="B26" s="86" t="s">
        <v>1148</v>
      </c>
      <c r="C26" s="288" t="s">
        <v>921</v>
      </c>
      <c r="D26" s="289">
        <v>0</v>
      </c>
      <c r="E26" s="287">
        <f t="shared" si="0"/>
        <v>0</v>
      </c>
    </row>
    <row r="27" spans="1:5" s="86" customFormat="1" ht="23.25" customHeight="1">
      <c r="A27" s="86" t="s">
        <v>499</v>
      </c>
      <c r="B27" s="86" t="s">
        <v>1149</v>
      </c>
      <c r="C27" s="288" t="s">
        <v>922</v>
      </c>
      <c r="D27" s="289">
        <v>0</v>
      </c>
      <c r="E27" s="287">
        <f t="shared" si="0"/>
        <v>0</v>
      </c>
    </row>
    <row r="28" spans="1:5" s="86" customFormat="1" ht="23.25" customHeight="1">
      <c r="A28" s="86" t="s">
        <v>499</v>
      </c>
      <c r="B28" s="86" t="s">
        <v>1150</v>
      </c>
      <c r="C28" s="288" t="s">
        <v>923</v>
      </c>
      <c r="D28" s="289">
        <v>2564902.35</v>
      </c>
      <c r="E28" s="287">
        <f t="shared" si="0"/>
        <v>2564902.35</v>
      </c>
    </row>
    <row r="29" spans="1:5" s="86" customFormat="1" ht="23.25" customHeight="1">
      <c r="A29" s="86" t="s">
        <v>499</v>
      </c>
      <c r="B29" s="86" t="s">
        <v>1151</v>
      </c>
      <c r="C29" s="288" t="s">
        <v>924</v>
      </c>
      <c r="D29" s="289">
        <v>11662695.619999999</v>
      </c>
      <c r="E29" s="287">
        <f t="shared" si="0"/>
        <v>11662695.619999999</v>
      </c>
    </row>
    <row r="30" spans="1:5" s="86" customFormat="1" ht="23.25" customHeight="1">
      <c r="A30" s="86" t="s">
        <v>499</v>
      </c>
      <c r="B30" s="86" t="s">
        <v>1410</v>
      </c>
      <c r="C30" s="291" t="s">
        <v>925</v>
      </c>
      <c r="D30" s="289">
        <v>0</v>
      </c>
      <c r="E30" s="287">
        <f t="shared" si="0"/>
        <v>0</v>
      </c>
    </row>
    <row r="31" spans="1:5" s="86" customFormat="1" ht="23.25" customHeight="1">
      <c r="A31" s="86" t="s">
        <v>499</v>
      </c>
      <c r="B31" s="86" t="s">
        <v>1152</v>
      </c>
      <c r="C31" s="291" t="s">
        <v>926</v>
      </c>
      <c r="D31" s="289">
        <v>11662695.619999999</v>
      </c>
      <c r="E31" s="287">
        <f t="shared" si="0"/>
        <v>11662695.619999999</v>
      </c>
    </row>
    <row r="32" spans="1:5" s="86" customFormat="1" ht="23.25" customHeight="1">
      <c r="A32" s="86" t="s">
        <v>499</v>
      </c>
      <c r="B32" s="86" t="s">
        <v>1153</v>
      </c>
      <c r="C32" s="292" t="s">
        <v>456</v>
      </c>
      <c r="D32" s="289">
        <v>33359473.550000001</v>
      </c>
      <c r="E32" s="287">
        <f t="shared" si="0"/>
        <v>33359473.550000001</v>
      </c>
    </row>
    <row r="33" spans="1:5" s="86" customFormat="1" ht="23.25" customHeight="1">
      <c r="A33" s="86" t="s">
        <v>499</v>
      </c>
      <c r="B33" s="86" t="s">
        <v>1154</v>
      </c>
      <c r="C33" s="288" t="s">
        <v>927</v>
      </c>
      <c r="D33" s="289">
        <v>0</v>
      </c>
      <c r="E33" s="287">
        <f t="shared" si="0"/>
        <v>0</v>
      </c>
    </row>
    <row r="34" spans="1:5" s="86" customFormat="1" ht="23.25" customHeight="1" thickBot="1">
      <c r="A34" s="86" t="s">
        <v>499</v>
      </c>
      <c r="B34" s="86" t="s">
        <v>1155</v>
      </c>
      <c r="C34" s="288" t="s">
        <v>928</v>
      </c>
      <c r="D34" s="289">
        <v>17262930.289999999</v>
      </c>
      <c r="E34" s="287">
        <f t="shared" si="0"/>
        <v>17262930.289999999</v>
      </c>
    </row>
    <row r="35" spans="1:5" s="102" customFormat="1" ht="24.75" customHeight="1" thickTop="1" thickBot="1">
      <c r="A35" s="398" t="s">
        <v>499</v>
      </c>
      <c r="B35" s="398"/>
      <c r="C35" s="294" t="s">
        <v>464</v>
      </c>
      <c r="D35" s="295"/>
      <c r="E35" s="285"/>
    </row>
    <row r="36" spans="1:5" s="102" customFormat="1" ht="23.25" customHeight="1" thickTop="1">
      <c r="A36" s="102" t="s">
        <v>499</v>
      </c>
      <c r="B36" s="108" t="s">
        <v>1156</v>
      </c>
      <c r="C36" s="296" t="s">
        <v>936</v>
      </c>
      <c r="D36" s="287">
        <v>287448.12</v>
      </c>
      <c r="E36" s="287">
        <f>+D36</f>
        <v>287448.12</v>
      </c>
    </row>
    <row r="37" spans="1:5" s="102" customFormat="1" ht="23.25" customHeight="1">
      <c r="A37" s="102" t="s">
        <v>499</v>
      </c>
      <c r="B37" s="400" t="s">
        <v>1157</v>
      </c>
      <c r="C37" s="297" t="s">
        <v>937</v>
      </c>
      <c r="D37" s="287">
        <v>0</v>
      </c>
      <c r="E37" s="287">
        <f t="shared" ref="E37:E61" si="1">+D37</f>
        <v>0</v>
      </c>
    </row>
    <row r="38" spans="1:5" s="102" customFormat="1" ht="23.25" customHeight="1">
      <c r="A38" s="102" t="s">
        <v>499</v>
      </c>
      <c r="B38" s="108" t="s">
        <v>1158</v>
      </c>
      <c r="C38" s="286" t="s">
        <v>467</v>
      </c>
      <c r="D38" s="287">
        <v>287448.12</v>
      </c>
      <c r="E38" s="287">
        <f t="shared" si="1"/>
        <v>287448.12</v>
      </c>
    </row>
    <row r="39" spans="1:5" s="102" customFormat="1" ht="23.25" customHeight="1">
      <c r="A39" s="102" t="s">
        <v>499</v>
      </c>
      <c r="B39" s="400" t="s">
        <v>1159</v>
      </c>
      <c r="C39" s="296" t="s">
        <v>938</v>
      </c>
      <c r="D39" s="287">
        <v>25237146.050000001</v>
      </c>
      <c r="E39" s="287">
        <f t="shared" si="1"/>
        <v>25237146.050000001</v>
      </c>
    </row>
    <row r="40" spans="1:5" s="102" customFormat="1" ht="23.25" customHeight="1">
      <c r="A40" s="102" t="s">
        <v>499</v>
      </c>
      <c r="B40" s="400" t="s">
        <v>1160</v>
      </c>
      <c r="C40" s="297" t="s">
        <v>939</v>
      </c>
      <c r="D40" s="287">
        <v>-7953.2</v>
      </c>
      <c r="E40" s="287">
        <f t="shared" si="1"/>
        <v>-7953.2</v>
      </c>
    </row>
    <row r="41" spans="1:5" s="102" customFormat="1" ht="23.25" customHeight="1">
      <c r="A41" s="102" t="s">
        <v>499</v>
      </c>
      <c r="B41" s="108" t="s">
        <v>1161</v>
      </c>
      <c r="C41" s="286" t="s">
        <v>940</v>
      </c>
      <c r="D41" s="287">
        <v>25516640.969999999</v>
      </c>
      <c r="E41" s="287">
        <f t="shared" si="1"/>
        <v>25516640.969999999</v>
      </c>
    </row>
    <row r="42" spans="1:5" s="102" customFormat="1" ht="23.25" customHeight="1">
      <c r="A42" s="102" t="s">
        <v>499</v>
      </c>
      <c r="B42" s="108" t="s">
        <v>1162</v>
      </c>
      <c r="C42" s="296" t="s">
        <v>941</v>
      </c>
      <c r="D42" s="287">
        <v>75178.320000000007</v>
      </c>
      <c r="E42" s="287">
        <f t="shared" si="1"/>
        <v>75178.320000000007</v>
      </c>
    </row>
    <row r="43" spans="1:5" s="102" customFormat="1" ht="23.25" customHeight="1">
      <c r="A43" s="102" t="s">
        <v>499</v>
      </c>
      <c r="B43" s="400" t="s">
        <v>1163</v>
      </c>
      <c r="C43" s="297" t="s">
        <v>942</v>
      </c>
      <c r="D43" s="287">
        <v>0</v>
      </c>
      <c r="E43" s="287">
        <f t="shared" si="1"/>
        <v>0</v>
      </c>
    </row>
    <row r="44" spans="1:5" s="102" customFormat="1" ht="23.25" customHeight="1">
      <c r="A44" s="102" t="s">
        <v>499</v>
      </c>
      <c r="B44" s="108" t="s">
        <v>1164</v>
      </c>
      <c r="C44" s="286" t="s">
        <v>943</v>
      </c>
      <c r="D44" s="287">
        <v>25591819.289999999</v>
      </c>
      <c r="E44" s="287">
        <f t="shared" si="1"/>
        <v>25591819.289999999</v>
      </c>
    </row>
    <row r="45" spans="1:5" s="102" customFormat="1" ht="23.25" customHeight="1">
      <c r="A45" s="102" t="s">
        <v>499</v>
      </c>
      <c r="B45" s="400" t="s">
        <v>1165</v>
      </c>
      <c r="C45" s="296" t="s">
        <v>944</v>
      </c>
      <c r="D45" s="287">
        <v>-10147506.029999999</v>
      </c>
      <c r="E45" s="287">
        <f t="shared" si="1"/>
        <v>-10147506.029999999</v>
      </c>
    </row>
    <row r="46" spans="1:5" s="102" customFormat="1" ht="23.25" customHeight="1">
      <c r="A46" s="102" t="s">
        <v>499</v>
      </c>
      <c r="B46" s="108" t="s">
        <v>1166</v>
      </c>
      <c r="C46" s="286" t="s">
        <v>945</v>
      </c>
      <c r="D46" s="287">
        <v>15444313.26</v>
      </c>
      <c r="E46" s="287">
        <f t="shared" si="1"/>
        <v>15444313.26</v>
      </c>
    </row>
    <row r="47" spans="1:5" s="102" customFormat="1" ht="23.25" customHeight="1">
      <c r="A47" s="102" t="s">
        <v>499</v>
      </c>
      <c r="B47" s="400" t="s">
        <v>1167</v>
      </c>
      <c r="C47" s="298" t="s">
        <v>946</v>
      </c>
      <c r="D47" s="287">
        <v>0</v>
      </c>
      <c r="E47" s="287">
        <f t="shared" si="1"/>
        <v>0</v>
      </c>
    </row>
    <row r="48" spans="1:5" s="102" customFormat="1" ht="23.25" customHeight="1">
      <c r="A48" s="102" t="s">
        <v>499</v>
      </c>
      <c r="B48" s="108" t="s">
        <v>1168</v>
      </c>
      <c r="C48" s="299" t="s">
        <v>947</v>
      </c>
      <c r="D48" s="287">
        <v>0</v>
      </c>
      <c r="E48" s="287">
        <f t="shared" si="1"/>
        <v>0</v>
      </c>
    </row>
    <row r="49" spans="1:5" s="102" customFormat="1" ht="23.25" customHeight="1">
      <c r="A49" s="102" t="s">
        <v>499</v>
      </c>
      <c r="B49" s="108" t="s">
        <v>1169</v>
      </c>
      <c r="C49" s="296" t="s">
        <v>948</v>
      </c>
      <c r="D49" s="287">
        <v>0</v>
      </c>
      <c r="E49" s="287">
        <f t="shared" si="1"/>
        <v>0</v>
      </c>
    </row>
    <row r="50" spans="1:5" s="102" customFormat="1" ht="23.25" customHeight="1">
      <c r="A50" s="102" t="s">
        <v>499</v>
      </c>
      <c r="B50" s="400" t="s">
        <v>1170</v>
      </c>
      <c r="C50" s="286" t="s">
        <v>949</v>
      </c>
      <c r="D50" s="287">
        <v>0</v>
      </c>
      <c r="E50" s="287">
        <f t="shared" si="1"/>
        <v>0</v>
      </c>
    </row>
    <row r="51" spans="1:5" s="102" customFormat="1" ht="23.25" customHeight="1">
      <c r="A51" s="102" t="s">
        <v>499</v>
      </c>
      <c r="B51" s="108" t="s">
        <v>1171</v>
      </c>
      <c r="C51" s="299" t="s">
        <v>950</v>
      </c>
      <c r="D51" s="287">
        <v>0</v>
      </c>
      <c r="E51" s="287">
        <f t="shared" si="1"/>
        <v>0</v>
      </c>
    </row>
    <row r="52" spans="1:5" s="102" customFormat="1" ht="23.25" customHeight="1">
      <c r="A52" s="102" t="s">
        <v>499</v>
      </c>
      <c r="B52" s="108" t="s">
        <v>1172</v>
      </c>
      <c r="C52" s="296" t="s">
        <v>951</v>
      </c>
      <c r="D52" s="287">
        <v>0</v>
      </c>
      <c r="E52" s="287">
        <f t="shared" si="1"/>
        <v>0</v>
      </c>
    </row>
    <row r="53" spans="1:5" s="102" customFormat="1" ht="23.25" customHeight="1">
      <c r="A53" s="102" t="s">
        <v>499</v>
      </c>
      <c r="B53" s="401" t="s">
        <v>1173</v>
      </c>
      <c r="C53" s="286" t="s">
        <v>952</v>
      </c>
      <c r="D53" s="287">
        <v>15444313.26</v>
      </c>
      <c r="E53" s="287">
        <f t="shared" si="1"/>
        <v>15444313.26</v>
      </c>
    </row>
    <row r="54" spans="1:5" s="102" customFormat="1" ht="23.25" customHeight="1">
      <c r="A54" s="102" t="s">
        <v>499</v>
      </c>
      <c r="B54" s="400" t="s">
        <v>1174</v>
      </c>
      <c r="C54" s="296" t="s">
        <v>953</v>
      </c>
      <c r="D54" s="287">
        <v>0</v>
      </c>
      <c r="E54" s="287">
        <f t="shared" si="1"/>
        <v>0</v>
      </c>
    </row>
    <row r="55" spans="1:5" s="102" customFormat="1" ht="23.25" customHeight="1">
      <c r="A55" s="102" t="s">
        <v>499</v>
      </c>
      <c r="B55" s="401" t="s">
        <v>1175</v>
      </c>
      <c r="C55" s="286" t="s">
        <v>483</v>
      </c>
      <c r="D55" s="287">
        <v>15444313.26</v>
      </c>
      <c r="E55" s="287">
        <f t="shared" si="1"/>
        <v>15444313.26</v>
      </c>
    </row>
    <row r="56" spans="1:5" s="102" customFormat="1" ht="23.25" customHeight="1">
      <c r="A56" s="102" t="s">
        <v>499</v>
      </c>
      <c r="B56" s="400" t="s">
        <v>1176</v>
      </c>
      <c r="C56" s="296" t="s">
        <v>954</v>
      </c>
      <c r="D56" s="287">
        <v>26902.7</v>
      </c>
      <c r="E56" s="287">
        <f t="shared" si="1"/>
        <v>26902.7</v>
      </c>
    </row>
    <row r="57" spans="1:5" s="102" customFormat="1" ht="23.25" customHeight="1">
      <c r="A57" s="102" t="s">
        <v>499</v>
      </c>
      <c r="B57" s="400" t="s">
        <v>1177</v>
      </c>
      <c r="C57" s="297" t="s">
        <v>955</v>
      </c>
      <c r="D57" s="287">
        <v>-10604.09</v>
      </c>
      <c r="E57" s="287">
        <f t="shared" si="1"/>
        <v>-10604.09</v>
      </c>
    </row>
    <row r="58" spans="1:5" s="102" customFormat="1" ht="23.25" customHeight="1">
      <c r="A58" s="102" t="s">
        <v>499</v>
      </c>
      <c r="B58" s="108" t="s">
        <v>1178</v>
      </c>
      <c r="C58" s="286" t="s">
        <v>485</v>
      </c>
      <c r="D58" s="287">
        <v>15460611.869999999</v>
      </c>
      <c r="E58" s="287">
        <f t="shared" si="1"/>
        <v>15460611.869999999</v>
      </c>
    </row>
    <row r="59" spans="1:5" s="102" customFormat="1" ht="23.25" customHeight="1">
      <c r="A59" s="102" t="s">
        <v>499</v>
      </c>
      <c r="B59" s="108" t="s">
        <v>1179</v>
      </c>
      <c r="C59" s="296" t="s">
        <v>956</v>
      </c>
      <c r="D59" s="287">
        <v>0</v>
      </c>
      <c r="E59" s="287">
        <f t="shared" si="1"/>
        <v>0</v>
      </c>
    </row>
    <row r="60" spans="1:5" s="102" customFormat="1" ht="23.25" customHeight="1">
      <c r="A60" s="102" t="s">
        <v>499</v>
      </c>
      <c r="B60" s="108" t="s">
        <v>1180</v>
      </c>
      <c r="C60" s="286" t="s">
        <v>957</v>
      </c>
      <c r="D60" s="287">
        <v>15460611.869999999</v>
      </c>
      <c r="E60" s="287">
        <f t="shared" si="1"/>
        <v>15460611.869999999</v>
      </c>
    </row>
    <row r="61" spans="1:5" s="102" customFormat="1" ht="23.25" customHeight="1" thickBot="1">
      <c r="A61" s="102" t="s">
        <v>499</v>
      </c>
      <c r="B61" s="400" t="s">
        <v>1181</v>
      </c>
      <c r="C61" s="296" t="s">
        <v>958</v>
      </c>
      <c r="D61" s="287">
        <v>-3797916.25</v>
      </c>
      <c r="E61" s="287">
        <f t="shared" si="1"/>
        <v>-3797916.25</v>
      </c>
    </row>
    <row r="62" spans="1:5" s="102" customFormat="1" ht="23.25" customHeight="1" thickTop="1" thickBot="1">
      <c r="A62" s="398" t="s">
        <v>499</v>
      </c>
      <c r="B62" s="103" t="s">
        <v>1182</v>
      </c>
      <c r="C62" s="284" t="s">
        <v>959</v>
      </c>
      <c r="D62" s="285">
        <v>11662695.619999999</v>
      </c>
      <c r="E62" s="285">
        <f>+D62</f>
        <v>11662695.619999999</v>
      </c>
    </row>
    <row r="63" spans="1:5" s="689" customFormat="1" ht="16.5" thickTop="1" thickBot="1">
      <c r="C63" s="312"/>
      <c r="D63" s="313"/>
      <c r="E63" s="313"/>
    </row>
    <row r="64" spans="1:5" s="689" customFormat="1">
      <c r="C64" s="69"/>
      <c r="D64" s="76"/>
      <c r="E64" s="76"/>
    </row>
    <row r="65" spans="1:5" s="689" customFormat="1">
      <c r="C65" s="314"/>
      <c r="D65" s="135"/>
      <c r="E65" s="76"/>
    </row>
    <row r="66" spans="1:5" s="689" customFormat="1">
      <c r="A66" s="689" t="s">
        <v>498</v>
      </c>
      <c r="B66" s="689" t="s">
        <v>498</v>
      </c>
      <c r="C66" s="135"/>
    </row>
    <row r="67" spans="1:5" s="689" customFormat="1">
      <c r="C67" s="135"/>
    </row>
    <row r="68" spans="1:5" s="689" customFormat="1">
      <c r="C68" s="135"/>
    </row>
    <row r="69" spans="1:5" s="689" customFormat="1">
      <c r="C69" s="135"/>
    </row>
    <row r="70" spans="1:5" s="689" customFormat="1">
      <c r="C70" s="135"/>
    </row>
    <row r="71" spans="1:5" s="689" customFormat="1">
      <c r="C71" s="135"/>
    </row>
    <row r="72" spans="1:5" s="689" customFormat="1">
      <c r="C72" s="135"/>
    </row>
    <row r="73" spans="1:5" s="689" customFormat="1">
      <c r="C73" s="135"/>
    </row>
    <row r="74" spans="1:5" s="689" customFormat="1">
      <c r="C74" s="135"/>
    </row>
    <row r="75" spans="1:5" s="689" customFormat="1">
      <c r="C75" s="135"/>
    </row>
    <row r="76" spans="1:5" s="689" customFormat="1">
      <c r="C76" s="135"/>
    </row>
    <row r="77" spans="1:5" s="689" customFormat="1">
      <c r="C77" s="135"/>
    </row>
    <row r="78" spans="1:5" s="689" customFormat="1" ht="15.75">
      <c r="C78" s="67"/>
      <c r="D78" s="135"/>
      <c r="E78" s="76"/>
    </row>
    <row r="79" spans="1:5" s="689" customFormat="1" ht="15.75">
      <c r="C79" s="67"/>
      <c r="D79" s="76"/>
      <c r="E79" s="76"/>
    </row>
    <row r="80" spans="1:5" s="689" customFormat="1" ht="15.75">
      <c r="C80" s="67"/>
      <c r="D80" s="76"/>
      <c r="E80" s="76"/>
    </row>
    <row r="81" spans="3:5" s="689" customFormat="1" ht="15.75">
      <c r="C81" s="67"/>
      <c r="D81" s="76"/>
      <c r="E81" s="76"/>
    </row>
    <row r="82" spans="3:5" s="689" customFormat="1" ht="15.75">
      <c r="C82" s="67"/>
      <c r="D82" s="76"/>
      <c r="E82" s="76"/>
    </row>
    <row r="83" spans="3:5" s="689" customFormat="1" ht="15.75">
      <c r="C83" s="67"/>
      <c r="D83" s="76"/>
      <c r="E83" s="76"/>
    </row>
    <row r="84" spans="3:5" s="689" customFormat="1" ht="15.75">
      <c r="C84" s="67"/>
      <c r="D84" s="76"/>
      <c r="E84" s="76"/>
    </row>
    <row r="85" spans="3:5" s="689" customFormat="1" ht="15.75">
      <c r="C85" s="67"/>
      <c r="D85" s="76"/>
      <c r="E85" s="76"/>
    </row>
    <row r="86" spans="3:5" s="689" customFormat="1" ht="15.75">
      <c r="C86" s="67"/>
      <c r="D86" s="76"/>
      <c r="E86" s="76"/>
    </row>
    <row r="87" spans="3:5" s="689" customFormat="1" ht="15.75">
      <c r="C87" s="67"/>
      <c r="D87" s="76"/>
      <c r="E87" s="76"/>
    </row>
    <row r="88" spans="3:5" s="689" customFormat="1" ht="15.75">
      <c r="C88" s="67"/>
      <c r="D88" s="76"/>
      <c r="E88" s="76"/>
    </row>
    <row r="89" spans="3:5" s="689" customFormat="1" ht="15.75">
      <c r="C89" s="67"/>
      <c r="D89" s="76"/>
      <c r="E89" s="76"/>
    </row>
    <row r="90" spans="3:5" s="689" customFormat="1" ht="15.75">
      <c r="C90" s="67"/>
      <c r="D90" s="76"/>
      <c r="E90" s="76"/>
    </row>
    <row r="91" spans="3:5" s="689" customFormat="1" ht="15.75">
      <c r="C91" s="67"/>
      <c r="D91" s="76"/>
      <c r="E91" s="76"/>
    </row>
    <row r="92" spans="3:5" s="689" customFormat="1" ht="15.75">
      <c r="C92" s="67"/>
      <c r="D92" s="76"/>
      <c r="E92" s="76"/>
    </row>
    <row r="93" spans="3:5" s="689" customFormat="1" ht="15.75">
      <c r="C93" s="67"/>
      <c r="D93" s="76"/>
      <c r="E93" s="76"/>
    </row>
    <row r="94" spans="3:5" s="689" customFormat="1" ht="15.75">
      <c r="C94" s="67"/>
      <c r="D94" s="76"/>
      <c r="E94" s="76"/>
    </row>
    <row r="95" spans="3:5" s="689" customFormat="1" ht="15.75">
      <c r="C95" s="67"/>
      <c r="D95" s="76"/>
      <c r="E95" s="76"/>
    </row>
    <row r="96" spans="3:5" s="689" customFormat="1" ht="15.75">
      <c r="C96" s="67"/>
      <c r="D96" s="76"/>
      <c r="E96" s="76"/>
    </row>
    <row r="97" spans="3:5" s="689" customFormat="1" ht="15.75">
      <c r="C97" s="67"/>
      <c r="D97" s="76"/>
      <c r="E97" s="76"/>
    </row>
    <row r="98" spans="3:5" s="689" customFormat="1" ht="15.75">
      <c r="C98" s="67"/>
      <c r="D98" s="76"/>
      <c r="E98" s="76"/>
    </row>
    <row r="99" spans="3:5" s="689" customFormat="1" ht="15.75">
      <c r="C99" s="67"/>
      <c r="D99" s="76"/>
      <c r="E99" s="76"/>
    </row>
    <row r="100" spans="3:5" s="689" customFormat="1" ht="15.75">
      <c r="C100" s="67"/>
      <c r="D100" s="76"/>
      <c r="E100" s="76"/>
    </row>
    <row r="101" spans="3:5" s="689" customFormat="1" ht="15.75">
      <c r="C101" s="67"/>
      <c r="D101" s="76"/>
      <c r="E101" s="76"/>
    </row>
    <row r="102" spans="3:5" s="689" customFormat="1" ht="15.75">
      <c r="C102" s="67"/>
      <c r="D102" s="76"/>
      <c r="E102" s="76"/>
    </row>
    <row r="103" spans="3:5" s="689" customFormat="1" ht="15.75">
      <c r="C103" s="67"/>
      <c r="D103" s="76"/>
      <c r="E103" s="76"/>
    </row>
    <row r="104" spans="3:5" s="689" customFormat="1" ht="15.75">
      <c r="C104" s="67"/>
      <c r="D104" s="76"/>
      <c r="E104" s="76"/>
    </row>
    <row r="105" spans="3:5" s="689" customFormat="1" ht="15.75">
      <c r="C105" s="67"/>
      <c r="D105" s="76"/>
      <c r="E105" s="76"/>
    </row>
    <row r="106" spans="3:5" s="689" customFormat="1" ht="15.75">
      <c r="C106" s="67"/>
      <c r="D106" s="76"/>
      <c r="E106" s="76"/>
    </row>
    <row r="107" spans="3:5" s="689" customFormat="1" ht="15.75">
      <c r="C107" s="67"/>
      <c r="D107" s="76"/>
      <c r="E107" s="76"/>
    </row>
    <row r="108" spans="3:5" s="689" customFormat="1" ht="15.75">
      <c r="C108" s="67"/>
      <c r="D108" s="76"/>
      <c r="E108" s="76"/>
    </row>
    <row r="109" spans="3:5" s="689" customFormat="1" ht="15.75">
      <c r="C109" s="67"/>
      <c r="D109" s="76"/>
      <c r="E109" s="76"/>
    </row>
    <row r="110" spans="3:5" s="689" customFormat="1" ht="15.75">
      <c r="C110" s="67"/>
      <c r="D110" s="76"/>
      <c r="E110" s="76"/>
    </row>
    <row r="111" spans="3:5" s="689" customFormat="1" ht="15.75">
      <c r="C111" s="67"/>
      <c r="D111" s="76"/>
      <c r="E111" s="76"/>
    </row>
    <row r="112" spans="3:5" s="689" customFormat="1" ht="15.75">
      <c r="C112" s="67"/>
      <c r="D112" s="76"/>
      <c r="E112" s="76"/>
    </row>
    <row r="113" spans="3:5" s="689" customFormat="1" ht="15.75">
      <c r="C113" s="67"/>
      <c r="D113" s="76"/>
      <c r="E113" s="76"/>
    </row>
    <row r="114" spans="3:5" s="689" customFormat="1" ht="15.75">
      <c r="C114" s="67"/>
      <c r="D114" s="76"/>
      <c r="E114" s="76"/>
    </row>
    <row r="115" spans="3:5" s="689" customFormat="1" ht="15.75">
      <c r="C115" s="67"/>
      <c r="D115" s="76"/>
      <c r="E115" s="76"/>
    </row>
    <row r="116" spans="3:5" s="689" customFormat="1" ht="15.75">
      <c r="C116" s="67"/>
      <c r="D116" s="76"/>
      <c r="E116" s="76"/>
    </row>
    <row r="117" spans="3:5" s="689" customFormat="1" ht="15.75">
      <c r="C117" s="67"/>
      <c r="D117" s="76"/>
      <c r="E117" s="76"/>
    </row>
    <row r="118" spans="3:5" s="689" customFormat="1" ht="15.75">
      <c r="C118" s="67"/>
      <c r="D118" s="76"/>
      <c r="E118" s="76"/>
    </row>
    <row r="119" spans="3:5" s="689" customFormat="1" ht="15.75">
      <c r="C119" s="67"/>
      <c r="D119" s="76"/>
      <c r="E119" s="76"/>
    </row>
    <row r="120" spans="3:5" s="689" customFormat="1" ht="15.75">
      <c r="C120" s="67"/>
      <c r="D120" s="76"/>
      <c r="E120" s="76"/>
    </row>
    <row r="121" spans="3:5" s="689" customFormat="1" ht="15.75">
      <c r="C121" s="67"/>
      <c r="D121" s="76"/>
      <c r="E121" s="76"/>
    </row>
    <row r="122" spans="3:5" s="689" customFormat="1" ht="15.75">
      <c r="C122" s="67"/>
      <c r="D122" s="76"/>
      <c r="E122" s="76"/>
    </row>
    <row r="123" spans="3:5" s="689" customFormat="1" ht="15.75">
      <c r="C123" s="67"/>
      <c r="D123" s="76"/>
      <c r="E123" s="76"/>
    </row>
    <row r="124" spans="3:5" s="689" customFormat="1" ht="15.75">
      <c r="C124" s="67"/>
      <c r="D124" s="76"/>
      <c r="E124" s="76"/>
    </row>
    <row r="125" spans="3:5" s="689" customFormat="1" ht="15.75">
      <c r="C125" s="67"/>
      <c r="D125" s="76"/>
      <c r="E125" s="76"/>
    </row>
    <row r="126" spans="3:5" s="689" customFormat="1" ht="15.75">
      <c r="C126" s="67"/>
      <c r="D126" s="76"/>
      <c r="E126" s="76"/>
    </row>
    <row r="127" spans="3:5" s="689" customFormat="1" ht="15.75">
      <c r="C127" s="67"/>
      <c r="D127" s="76"/>
      <c r="E127" s="76"/>
    </row>
    <row r="128" spans="3:5" s="689" customFormat="1" ht="15.75">
      <c r="C128" s="67"/>
      <c r="D128" s="76"/>
      <c r="E128" s="76"/>
    </row>
    <row r="129" spans="3:5" s="689" customFormat="1" ht="15.75">
      <c r="C129" s="67"/>
      <c r="D129" s="76"/>
      <c r="E129" s="76"/>
    </row>
    <row r="130" spans="3:5" s="689" customFormat="1" ht="15.75">
      <c r="C130" s="67"/>
      <c r="D130" s="76"/>
      <c r="E130" s="76"/>
    </row>
    <row r="131" spans="3:5" s="689" customFormat="1" ht="15.75">
      <c r="C131" s="67"/>
    </row>
    <row r="132" spans="3:5" s="689" customFormat="1" ht="15.75">
      <c r="C132" s="67"/>
    </row>
    <row r="133" spans="3:5" s="689" customFormat="1" ht="15.75">
      <c r="C133" s="67"/>
    </row>
    <row r="134" spans="3:5" s="689" customFormat="1" ht="15.75">
      <c r="C134" s="67"/>
    </row>
    <row r="135" spans="3:5" s="689" customFormat="1" ht="15.75">
      <c r="C135" s="67"/>
    </row>
    <row r="136" spans="3:5" s="689" customFormat="1" ht="15.75">
      <c r="C136" s="67"/>
    </row>
    <row r="137" spans="3:5" s="689" customFormat="1" ht="15.75">
      <c r="C137" s="67"/>
    </row>
    <row r="138" spans="3:5" s="689" customFormat="1" ht="15.75">
      <c r="C138" s="67"/>
    </row>
    <row r="139" spans="3:5" s="689" customFormat="1" ht="15.75">
      <c r="C139" s="67"/>
    </row>
    <row r="140" spans="3:5" s="689" customFormat="1" ht="15.75">
      <c r="C140" s="67"/>
    </row>
    <row r="141" spans="3:5" s="689" customFormat="1" ht="15.75">
      <c r="C141" s="67"/>
    </row>
    <row r="142" spans="3:5" s="689" customFormat="1" ht="15.75">
      <c r="C142" s="67"/>
    </row>
    <row r="143" spans="3:5" s="689" customFormat="1" ht="15.75">
      <c r="C143" s="67"/>
    </row>
    <row r="144" spans="3:5" s="689" customFormat="1" ht="15.75">
      <c r="C144" s="67"/>
    </row>
    <row r="145" spans="3:3" s="689" customFormat="1" ht="15.75">
      <c r="C145" s="67"/>
    </row>
    <row r="146" spans="3:3" s="689" customFormat="1" ht="15.75">
      <c r="C146" s="67"/>
    </row>
    <row r="147" spans="3:3" s="689" customFormat="1" ht="15.75">
      <c r="C147" s="67"/>
    </row>
    <row r="148" spans="3:3" s="689" customFormat="1" ht="15.75">
      <c r="C148" s="67"/>
    </row>
    <row r="149" spans="3:3" s="689" customFormat="1" ht="15.75">
      <c r="C149" s="67"/>
    </row>
    <row r="150" spans="3:3" s="689" customFormat="1" ht="15.75">
      <c r="C150" s="67"/>
    </row>
    <row r="151" spans="3:3" s="689" customFormat="1" ht="15.75">
      <c r="C151" s="67"/>
    </row>
    <row r="152" spans="3:3" s="689" customFormat="1" ht="15.75">
      <c r="C152" s="67"/>
    </row>
    <row r="153" spans="3:3" s="689" customFormat="1" ht="15.75">
      <c r="C153" s="67"/>
    </row>
    <row r="154" spans="3:3" s="689" customFormat="1" ht="15.75">
      <c r="C154" s="67"/>
    </row>
    <row r="155" spans="3:3" s="689" customFormat="1" ht="15.75">
      <c r="C155" s="67"/>
    </row>
    <row r="156" spans="3:3" s="689" customFormat="1" ht="15.75">
      <c r="C156" s="67"/>
    </row>
    <row r="157" spans="3:3" s="689" customFormat="1" ht="15.75">
      <c r="C157" s="67"/>
    </row>
    <row r="158" spans="3:3" s="689" customFormat="1" ht="15.75">
      <c r="C158" s="67"/>
    </row>
    <row r="159" spans="3:3" s="689" customFormat="1" ht="15.75">
      <c r="C159" s="67"/>
    </row>
    <row r="160" spans="3:3" s="689" customFormat="1" ht="15.75">
      <c r="C160" s="67"/>
    </row>
    <row r="161" spans="3:3" s="689" customFormat="1" ht="15.75">
      <c r="C161" s="67"/>
    </row>
    <row r="162" spans="3:3" s="689" customFormat="1" ht="15.75">
      <c r="C162" s="67"/>
    </row>
    <row r="163" spans="3:3" s="689" customFormat="1" ht="15.75">
      <c r="C163" s="67"/>
    </row>
    <row r="164" spans="3:3" s="689" customFormat="1" ht="15.75">
      <c r="C164" s="67"/>
    </row>
    <row r="165" spans="3:3" s="689" customFormat="1" ht="15.75">
      <c r="C165" s="67"/>
    </row>
    <row r="166" spans="3:3" s="689" customFormat="1" ht="15.75">
      <c r="C166" s="67"/>
    </row>
    <row r="167" spans="3:3" s="689" customFormat="1" ht="15.75">
      <c r="C167" s="67"/>
    </row>
    <row r="168" spans="3:3" s="689" customFormat="1" ht="15.75">
      <c r="C168" s="67"/>
    </row>
    <row r="169" spans="3:3" s="689" customFormat="1" ht="15.75">
      <c r="C169" s="67"/>
    </row>
    <row r="170" spans="3:3" s="689" customFormat="1" ht="15.75">
      <c r="C170" s="67"/>
    </row>
    <row r="171" spans="3:3" s="689" customFormat="1" ht="15.75">
      <c r="C171" s="67"/>
    </row>
    <row r="172" spans="3:3" s="689" customFormat="1" ht="15.75">
      <c r="C172" s="67"/>
    </row>
    <row r="173" spans="3:3" s="689" customFormat="1" ht="15.75">
      <c r="C173" s="67"/>
    </row>
    <row r="174" spans="3:3" s="689" customFormat="1" ht="15.75">
      <c r="C174" s="67"/>
    </row>
    <row r="175" spans="3:3" s="689" customFormat="1" ht="15.75">
      <c r="C175" s="67"/>
    </row>
    <row r="176" spans="3:3" s="689" customFormat="1" ht="15.75">
      <c r="C176" s="67"/>
    </row>
    <row r="177" spans="3:3" s="689" customFormat="1" ht="15.75">
      <c r="C177" s="67"/>
    </row>
    <row r="178" spans="3:3" s="689" customFormat="1" ht="15.75">
      <c r="C178" s="67"/>
    </row>
    <row r="179" spans="3:3" s="689" customFormat="1" ht="15.75">
      <c r="C179" s="67"/>
    </row>
    <row r="180" spans="3:3" s="689" customFormat="1" ht="15.75">
      <c r="C180" s="67"/>
    </row>
    <row r="181" spans="3:3" s="689" customFormat="1" ht="15.75">
      <c r="C181" s="67"/>
    </row>
    <row r="182" spans="3:3" s="689" customFormat="1" ht="15.75">
      <c r="C182" s="67"/>
    </row>
    <row r="183" spans="3:3" s="689" customFormat="1" ht="15.75">
      <c r="C183" s="67"/>
    </row>
    <row r="184" spans="3:3" s="689" customFormat="1" ht="15.75">
      <c r="C184" s="67"/>
    </row>
    <row r="185" spans="3:3" s="689" customFormat="1" ht="15.75">
      <c r="C185" s="67"/>
    </row>
    <row r="186" spans="3:3" s="689" customFormat="1" ht="15.75">
      <c r="C186" s="67"/>
    </row>
    <row r="187" spans="3:3" s="689" customFormat="1" ht="15.75">
      <c r="C187" s="67"/>
    </row>
    <row r="188" spans="3:3" s="689" customFormat="1" ht="15.75">
      <c r="C188" s="67"/>
    </row>
    <row r="189" spans="3:3" s="689" customFormat="1" ht="15.75">
      <c r="C189" s="67"/>
    </row>
    <row r="190" spans="3:3" s="689" customFormat="1" ht="15.75">
      <c r="C190" s="67"/>
    </row>
    <row r="191" spans="3:3" s="689" customFormat="1" ht="15.75">
      <c r="C191" s="67"/>
    </row>
    <row r="192" spans="3:3" s="689" customFormat="1" ht="15.75">
      <c r="C192" s="67"/>
    </row>
    <row r="193" spans="3:6" ht="15.75">
      <c r="C193" s="67"/>
      <c r="F193" s="689"/>
    </row>
    <row r="194" spans="3:6" ht="15.75">
      <c r="C194" s="67"/>
      <c r="F194" s="689"/>
    </row>
    <row r="195" spans="3:6" ht="15.75">
      <c r="C195" s="67"/>
      <c r="F195" s="689"/>
    </row>
    <row r="196" spans="3:6" ht="15.75">
      <c r="C196" s="67"/>
      <c r="F196" s="689"/>
    </row>
    <row r="197" spans="3:6" ht="15.75">
      <c r="C197" s="67"/>
      <c r="F197" s="689"/>
    </row>
    <row r="198" spans="3:6" ht="15.75">
      <c r="C198" s="67"/>
      <c r="F198" s="689"/>
    </row>
    <row r="199" spans="3:6" ht="15.75">
      <c r="C199" s="67"/>
      <c r="F199" s="689"/>
    </row>
    <row r="200" spans="3:6" ht="15.75">
      <c r="C200" s="67"/>
      <c r="F200" s="689"/>
    </row>
    <row r="201" spans="3:6" ht="15.75">
      <c r="C201" s="67"/>
    </row>
    <row r="202" spans="3:6" ht="15.75">
      <c r="C202" s="67"/>
    </row>
    <row r="203" spans="3:6" ht="15.75">
      <c r="C203" s="67"/>
    </row>
    <row r="204" spans="3:6" ht="15.75">
      <c r="C204" s="67"/>
    </row>
    <row r="205" spans="3:6" ht="15.75">
      <c r="C205" s="67"/>
    </row>
    <row r="206" spans="3:6" ht="15.75">
      <c r="C206" s="67"/>
    </row>
    <row r="207" spans="3:6" ht="15.75">
      <c r="C207" s="67"/>
    </row>
    <row r="208" spans="3:6"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row r="602" spans="3:3" ht="15.75">
      <c r="C602" s="67"/>
    </row>
    <row r="603" spans="3:3" ht="15.75">
      <c r="C603" s="67"/>
    </row>
    <row r="604" spans="3:3" ht="15.75">
      <c r="C604" s="67"/>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C1" sqref="C1:F1"/>
    </sheetView>
  </sheetViews>
  <sheetFormatPr baseColWidth="10" defaultColWidth="11.42578125" defaultRowHeight="15"/>
  <cols>
    <col min="1" max="1" width="9.42578125" style="689" hidden="1" customWidth="1"/>
    <col min="2" max="2" width="21.140625" style="689" hidden="1" customWidth="1"/>
    <col min="3" max="3" width="139.5703125" style="69" customWidth="1"/>
    <col min="4" max="6" width="31" style="689" customWidth="1"/>
    <col min="7" max="7" width="3.5703125" style="136" customWidth="1"/>
    <col min="8" max="256" width="11.42578125" style="689"/>
    <col min="257" max="258" width="0" style="689" hidden="1" customWidth="1"/>
    <col min="259" max="259" width="139.5703125" style="689" customWidth="1"/>
    <col min="260" max="262" width="31" style="689" customWidth="1"/>
    <col min="263" max="263" width="3.5703125" style="689" customWidth="1"/>
    <col min="264" max="512" width="11.42578125" style="689"/>
    <col min="513" max="514" width="0" style="689" hidden="1" customWidth="1"/>
    <col min="515" max="515" width="139.5703125" style="689" customWidth="1"/>
    <col min="516" max="518" width="31" style="689" customWidth="1"/>
    <col min="519" max="519" width="3.5703125" style="689" customWidth="1"/>
    <col min="520" max="768" width="11.42578125" style="689"/>
    <col min="769" max="770" width="0" style="689" hidden="1" customWidth="1"/>
    <col min="771" max="771" width="139.5703125" style="689" customWidth="1"/>
    <col min="772" max="774" width="31" style="689" customWidth="1"/>
    <col min="775" max="775" width="3.5703125" style="689" customWidth="1"/>
    <col min="776" max="1024" width="11.42578125" style="689"/>
    <col min="1025" max="1026" width="0" style="689" hidden="1" customWidth="1"/>
    <col min="1027" max="1027" width="139.5703125" style="689" customWidth="1"/>
    <col min="1028" max="1030" width="31" style="689" customWidth="1"/>
    <col min="1031" max="1031" width="3.5703125" style="689" customWidth="1"/>
    <col min="1032" max="1280" width="11.42578125" style="689"/>
    <col min="1281" max="1282" width="0" style="689" hidden="1" customWidth="1"/>
    <col min="1283" max="1283" width="139.5703125" style="689" customWidth="1"/>
    <col min="1284" max="1286" width="31" style="689" customWidth="1"/>
    <col min="1287" max="1287" width="3.5703125" style="689" customWidth="1"/>
    <col min="1288" max="1536" width="11.42578125" style="689"/>
    <col min="1537" max="1538" width="0" style="689" hidden="1" customWidth="1"/>
    <col min="1539" max="1539" width="139.5703125" style="689" customWidth="1"/>
    <col min="1540" max="1542" width="31" style="689" customWidth="1"/>
    <col min="1543" max="1543" width="3.5703125" style="689" customWidth="1"/>
    <col min="1544" max="1792" width="11.42578125" style="689"/>
    <col min="1793" max="1794" width="0" style="689" hidden="1" customWidth="1"/>
    <col min="1795" max="1795" width="139.5703125" style="689" customWidth="1"/>
    <col min="1796" max="1798" width="31" style="689" customWidth="1"/>
    <col min="1799" max="1799" width="3.5703125" style="689" customWidth="1"/>
    <col min="1800" max="2048" width="11.42578125" style="689"/>
    <col min="2049" max="2050" width="0" style="689" hidden="1" customWidth="1"/>
    <col min="2051" max="2051" width="139.5703125" style="689" customWidth="1"/>
    <col min="2052" max="2054" width="31" style="689" customWidth="1"/>
    <col min="2055" max="2055" width="3.5703125" style="689" customWidth="1"/>
    <col min="2056" max="2304" width="11.42578125" style="689"/>
    <col min="2305" max="2306" width="0" style="689" hidden="1" customWidth="1"/>
    <col min="2307" max="2307" width="139.5703125" style="689" customWidth="1"/>
    <col min="2308" max="2310" width="31" style="689" customWidth="1"/>
    <col min="2311" max="2311" width="3.5703125" style="689" customWidth="1"/>
    <col min="2312" max="2560" width="11.42578125" style="689"/>
    <col min="2561" max="2562" width="0" style="689" hidden="1" customWidth="1"/>
    <col min="2563" max="2563" width="139.5703125" style="689" customWidth="1"/>
    <col min="2564" max="2566" width="31" style="689" customWidth="1"/>
    <col min="2567" max="2567" width="3.5703125" style="689" customWidth="1"/>
    <col min="2568" max="2816" width="11.42578125" style="689"/>
    <col min="2817" max="2818" width="0" style="689" hidden="1" customWidth="1"/>
    <col min="2819" max="2819" width="139.5703125" style="689" customWidth="1"/>
    <col min="2820" max="2822" width="31" style="689" customWidth="1"/>
    <col min="2823" max="2823" width="3.5703125" style="689" customWidth="1"/>
    <col min="2824" max="3072" width="11.42578125" style="689"/>
    <col min="3073" max="3074" width="0" style="689" hidden="1" customWidth="1"/>
    <col min="3075" max="3075" width="139.5703125" style="689" customWidth="1"/>
    <col min="3076" max="3078" width="31" style="689" customWidth="1"/>
    <col min="3079" max="3079" width="3.5703125" style="689" customWidth="1"/>
    <col min="3080" max="3328" width="11.42578125" style="689"/>
    <col min="3329" max="3330" width="0" style="689" hidden="1" customWidth="1"/>
    <col min="3331" max="3331" width="139.5703125" style="689" customWidth="1"/>
    <col min="3332" max="3334" width="31" style="689" customWidth="1"/>
    <col min="3335" max="3335" width="3.5703125" style="689" customWidth="1"/>
    <col min="3336" max="3584" width="11.42578125" style="689"/>
    <col min="3585" max="3586" width="0" style="689" hidden="1" customWidth="1"/>
    <col min="3587" max="3587" width="139.5703125" style="689" customWidth="1"/>
    <col min="3588" max="3590" width="31" style="689" customWidth="1"/>
    <col min="3591" max="3591" width="3.5703125" style="689" customWidth="1"/>
    <col min="3592" max="3840" width="11.42578125" style="689"/>
    <col min="3841" max="3842" width="0" style="689" hidden="1" customWidth="1"/>
    <col min="3843" max="3843" width="139.5703125" style="689" customWidth="1"/>
    <col min="3844" max="3846" width="31" style="689" customWidth="1"/>
    <col min="3847" max="3847" width="3.5703125" style="689" customWidth="1"/>
    <col min="3848" max="4096" width="11.42578125" style="689"/>
    <col min="4097" max="4098" width="0" style="689" hidden="1" customWidth="1"/>
    <col min="4099" max="4099" width="139.5703125" style="689" customWidth="1"/>
    <col min="4100" max="4102" width="31" style="689" customWidth="1"/>
    <col min="4103" max="4103" width="3.5703125" style="689" customWidth="1"/>
    <col min="4104" max="4352" width="11.42578125" style="689"/>
    <col min="4353" max="4354" width="0" style="689" hidden="1" customWidth="1"/>
    <col min="4355" max="4355" width="139.5703125" style="689" customWidth="1"/>
    <col min="4356" max="4358" width="31" style="689" customWidth="1"/>
    <col min="4359" max="4359" width="3.5703125" style="689" customWidth="1"/>
    <col min="4360" max="4608" width="11.42578125" style="689"/>
    <col min="4609" max="4610" width="0" style="689" hidden="1" customWidth="1"/>
    <col min="4611" max="4611" width="139.5703125" style="689" customWidth="1"/>
    <col min="4612" max="4614" width="31" style="689" customWidth="1"/>
    <col min="4615" max="4615" width="3.5703125" style="689" customWidth="1"/>
    <col min="4616" max="4864" width="11.42578125" style="689"/>
    <col min="4865" max="4866" width="0" style="689" hidden="1" customWidth="1"/>
    <col min="4867" max="4867" width="139.5703125" style="689" customWidth="1"/>
    <col min="4868" max="4870" width="31" style="689" customWidth="1"/>
    <col min="4871" max="4871" width="3.5703125" style="689" customWidth="1"/>
    <col min="4872" max="5120" width="11.42578125" style="689"/>
    <col min="5121" max="5122" width="0" style="689" hidden="1" customWidth="1"/>
    <col min="5123" max="5123" width="139.5703125" style="689" customWidth="1"/>
    <col min="5124" max="5126" width="31" style="689" customWidth="1"/>
    <col min="5127" max="5127" width="3.5703125" style="689" customWidth="1"/>
    <col min="5128" max="5376" width="11.42578125" style="689"/>
    <col min="5377" max="5378" width="0" style="689" hidden="1" customWidth="1"/>
    <col min="5379" max="5379" width="139.5703125" style="689" customWidth="1"/>
    <col min="5380" max="5382" width="31" style="689" customWidth="1"/>
    <col min="5383" max="5383" width="3.5703125" style="689" customWidth="1"/>
    <col min="5384" max="5632" width="11.42578125" style="689"/>
    <col min="5633" max="5634" width="0" style="689" hidden="1" customWidth="1"/>
    <col min="5635" max="5635" width="139.5703125" style="689" customWidth="1"/>
    <col min="5636" max="5638" width="31" style="689" customWidth="1"/>
    <col min="5639" max="5639" width="3.5703125" style="689" customWidth="1"/>
    <col min="5640" max="5888" width="11.42578125" style="689"/>
    <col min="5889" max="5890" width="0" style="689" hidden="1" customWidth="1"/>
    <col min="5891" max="5891" width="139.5703125" style="689" customWidth="1"/>
    <col min="5892" max="5894" width="31" style="689" customWidth="1"/>
    <col min="5895" max="5895" width="3.5703125" style="689" customWidth="1"/>
    <col min="5896" max="6144" width="11.42578125" style="689"/>
    <col min="6145" max="6146" width="0" style="689" hidden="1" customWidth="1"/>
    <col min="6147" max="6147" width="139.5703125" style="689" customWidth="1"/>
    <col min="6148" max="6150" width="31" style="689" customWidth="1"/>
    <col min="6151" max="6151" width="3.5703125" style="689" customWidth="1"/>
    <col min="6152" max="6400" width="11.42578125" style="689"/>
    <col min="6401" max="6402" width="0" style="689" hidden="1" customWidth="1"/>
    <col min="6403" max="6403" width="139.5703125" style="689" customWidth="1"/>
    <col min="6404" max="6406" width="31" style="689" customWidth="1"/>
    <col min="6407" max="6407" width="3.5703125" style="689" customWidth="1"/>
    <col min="6408" max="6656" width="11.42578125" style="689"/>
    <col min="6657" max="6658" width="0" style="689" hidden="1" customWidth="1"/>
    <col min="6659" max="6659" width="139.5703125" style="689" customWidth="1"/>
    <col min="6660" max="6662" width="31" style="689" customWidth="1"/>
    <col min="6663" max="6663" width="3.5703125" style="689" customWidth="1"/>
    <col min="6664" max="6912" width="11.42578125" style="689"/>
    <col min="6913" max="6914" width="0" style="689" hidden="1" customWidth="1"/>
    <col min="6915" max="6915" width="139.5703125" style="689" customWidth="1"/>
    <col min="6916" max="6918" width="31" style="689" customWidth="1"/>
    <col min="6919" max="6919" width="3.5703125" style="689" customWidth="1"/>
    <col min="6920" max="7168" width="11.42578125" style="689"/>
    <col min="7169" max="7170" width="0" style="689" hidden="1" customWidth="1"/>
    <col min="7171" max="7171" width="139.5703125" style="689" customWidth="1"/>
    <col min="7172" max="7174" width="31" style="689" customWidth="1"/>
    <col min="7175" max="7175" width="3.5703125" style="689" customWidth="1"/>
    <col min="7176" max="7424" width="11.42578125" style="689"/>
    <col min="7425" max="7426" width="0" style="689" hidden="1" customWidth="1"/>
    <col min="7427" max="7427" width="139.5703125" style="689" customWidth="1"/>
    <col min="7428" max="7430" width="31" style="689" customWidth="1"/>
    <col min="7431" max="7431" width="3.5703125" style="689" customWidth="1"/>
    <col min="7432" max="7680" width="11.42578125" style="689"/>
    <col min="7681" max="7682" width="0" style="689" hidden="1" customWidth="1"/>
    <col min="7683" max="7683" width="139.5703125" style="689" customWidth="1"/>
    <col min="7684" max="7686" width="31" style="689" customWidth="1"/>
    <col min="7687" max="7687" width="3.5703125" style="689" customWidth="1"/>
    <col min="7688" max="7936" width="11.42578125" style="689"/>
    <col min="7937" max="7938" width="0" style="689" hidden="1" customWidth="1"/>
    <col min="7939" max="7939" width="139.5703125" style="689" customWidth="1"/>
    <col min="7940" max="7942" width="31" style="689" customWidth="1"/>
    <col min="7943" max="7943" width="3.5703125" style="689" customWidth="1"/>
    <col min="7944" max="8192" width="11.42578125" style="689"/>
    <col min="8193" max="8194" width="0" style="689" hidden="1" customWidth="1"/>
    <col min="8195" max="8195" width="139.5703125" style="689" customWidth="1"/>
    <col min="8196" max="8198" width="31" style="689" customWidth="1"/>
    <col min="8199" max="8199" width="3.5703125" style="689" customWidth="1"/>
    <col min="8200" max="8448" width="11.42578125" style="689"/>
    <col min="8449" max="8450" width="0" style="689" hidden="1" customWidth="1"/>
    <col min="8451" max="8451" width="139.5703125" style="689" customWidth="1"/>
    <col min="8452" max="8454" width="31" style="689" customWidth="1"/>
    <col min="8455" max="8455" width="3.5703125" style="689" customWidth="1"/>
    <col min="8456" max="8704" width="11.42578125" style="689"/>
    <col min="8705" max="8706" width="0" style="689" hidden="1" customWidth="1"/>
    <col min="8707" max="8707" width="139.5703125" style="689" customWidth="1"/>
    <col min="8708" max="8710" width="31" style="689" customWidth="1"/>
    <col min="8711" max="8711" width="3.5703125" style="689" customWidth="1"/>
    <col min="8712" max="8960" width="11.42578125" style="689"/>
    <col min="8961" max="8962" width="0" style="689" hidden="1" customWidth="1"/>
    <col min="8963" max="8963" width="139.5703125" style="689" customWidth="1"/>
    <col min="8964" max="8966" width="31" style="689" customWidth="1"/>
    <col min="8967" max="8967" width="3.5703125" style="689" customWidth="1"/>
    <col min="8968" max="9216" width="11.42578125" style="689"/>
    <col min="9217" max="9218" width="0" style="689" hidden="1" customWidth="1"/>
    <col min="9219" max="9219" width="139.5703125" style="689" customWidth="1"/>
    <col min="9220" max="9222" width="31" style="689" customWidth="1"/>
    <col min="9223" max="9223" width="3.5703125" style="689" customWidth="1"/>
    <col min="9224" max="9472" width="11.42578125" style="689"/>
    <col min="9473" max="9474" width="0" style="689" hidden="1" customWidth="1"/>
    <col min="9475" max="9475" width="139.5703125" style="689" customWidth="1"/>
    <col min="9476" max="9478" width="31" style="689" customWidth="1"/>
    <col min="9479" max="9479" width="3.5703125" style="689" customWidth="1"/>
    <col min="9480" max="9728" width="11.42578125" style="689"/>
    <col min="9729" max="9730" width="0" style="689" hidden="1" customWidth="1"/>
    <col min="9731" max="9731" width="139.5703125" style="689" customWidth="1"/>
    <col min="9732" max="9734" width="31" style="689" customWidth="1"/>
    <col min="9735" max="9735" width="3.5703125" style="689" customWidth="1"/>
    <col min="9736" max="9984" width="11.42578125" style="689"/>
    <col min="9985" max="9986" width="0" style="689" hidden="1" customWidth="1"/>
    <col min="9987" max="9987" width="139.5703125" style="689" customWidth="1"/>
    <col min="9988" max="9990" width="31" style="689" customWidth="1"/>
    <col min="9991" max="9991" width="3.5703125" style="689" customWidth="1"/>
    <col min="9992" max="10240" width="11.42578125" style="689"/>
    <col min="10241" max="10242" width="0" style="689" hidden="1" customWidth="1"/>
    <col min="10243" max="10243" width="139.5703125" style="689" customWidth="1"/>
    <col min="10244" max="10246" width="31" style="689" customWidth="1"/>
    <col min="10247" max="10247" width="3.5703125" style="689" customWidth="1"/>
    <col min="10248" max="10496" width="11.42578125" style="689"/>
    <col min="10497" max="10498" width="0" style="689" hidden="1" customWidth="1"/>
    <col min="10499" max="10499" width="139.5703125" style="689" customWidth="1"/>
    <col min="10500" max="10502" width="31" style="689" customWidth="1"/>
    <col min="10503" max="10503" width="3.5703125" style="689" customWidth="1"/>
    <col min="10504" max="10752" width="11.42578125" style="689"/>
    <col min="10753" max="10754" width="0" style="689" hidden="1" customWidth="1"/>
    <col min="10755" max="10755" width="139.5703125" style="689" customWidth="1"/>
    <col min="10756" max="10758" width="31" style="689" customWidth="1"/>
    <col min="10759" max="10759" width="3.5703125" style="689" customWidth="1"/>
    <col min="10760" max="11008" width="11.42578125" style="689"/>
    <col min="11009" max="11010" width="0" style="689" hidden="1" customWidth="1"/>
    <col min="11011" max="11011" width="139.5703125" style="689" customWidth="1"/>
    <col min="11012" max="11014" width="31" style="689" customWidth="1"/>
    <col min="11015" max="11015" width="3.5703125" style="689" customWidth="1"/>
    <col min="11016" max="11264" width="11.42578125" style="689"/>
    <col min="11265" max="11266" width="0" style="689" hidden="1" customWidth="1"/>
    <col min="11267" max="11267" width="139.5703125" style="689" customWidth="1"/>
    <col min="11268" max="11270" width="31" style="689" customWidth="1"/>
    <col min="11271" max="11271" width="3.5703125" style="689" customWidth="1"/>
    <col min="11272" max="11520" width="11.42578125" style="689"/>
    <col min="11521" max="11522" width="0" style="689" hidden="1" customWidth="1"/>
    <col min="11523" max="11523" width="139.5703125" style="689" customWidth="1"/>
    <col min="11524" max="11526" width="31" style="689" customWidth="1"/>
    <col min="11527" max="11527" width="3.5703125" style="689" customWidth="1"/>
    <col min="11528" max="11776" width="11.42578125" style="689"/>
    <col min="11777" max="11778" width="0" style="689" hidden="1" customWidth="1"/>
    <col min="11779" max="11779" width="139.5703125" style="689" customWidth="1"/>
    <col min="11780" max="11782" width="31" style="689" customWidth="1"/>
    <col min="11783" max="11783" width="3.5703125" style="689" customWidth="1"/>
    <col min="11784" max="12032" width="11.42578125" style="689"/>
    <col min="12033" max="12034" width="0" style="689" hidden="1" customWidth="1"/>
    <col min="12035" max="12035" width="139.5703125" style="689" customWidth="1"/>
    <col min="12036" max="12038" width="31" style="689" customWidth="1"/>
    <col min="12039" max="12039" width="3.5703125" style="689" customWidth="1"/>
    <col min="12040" max="12288" width="11.42578125" style="689"/>
    <col min="12289" max="12290" width="0" style="689" hidden="1" customWidth="1"/>
    <col min="12291" max="12291" width="139.5703125" style="689" customWidth="1"/>
    <col min="12292" max="12294" width="31" style="689" customWidth="1"/>
    <col min="12295" max="12295" width="3.5703125" style="689" customWidth="1"/>
    <col min="12296" max="12544" width="11.42578125" style="689"/>
    <col min="12545" max="12546" width="0" style="689" hidden="1" customWidth="1"/>
    <col min="12547" max="12547" width="139.5703125" style="689" customWidth="1"/>
    <col min="12548" max="12550" width="31" style="689" customWidth="1"/>
    <col min="12551" max="12551" width="3.5703125" style="689" customWidth="1"/>
    <col min="12552" max="12800" width="11.42578125" style="689"/>
    <col min="12801" max="12802" width="0" style="689" hidden="1" customWidth="1"/>
    <col min="12803" max="12803" width="139.5703125" style="689" customWidth="1"/>
    <col min="12804" max="12806" width="31" style="689" customWidth="1"/>
    <col min="12807" max="12807" width="3.5703125" style="689" customWidth="1"/>
    <col min="12808" max="13056" width="11.42578125" style="689"/>
    <col min="13057" max="13058" width="0" style="689" hidden="1" customWidth="1"/>
    <col min="13059" max="13059" width="139.5703125" style="689" customWidth="1"/>
    <col min="13060" max="13062" width="31" style="689" customWidth="1"/>
    <col min="13063" max="13063" width="3.5703125" style="689" customWidth="1"/>
    <col min="13064" max="13312" width="11.42578125" style="689"/>
    <col min="13313" max="13314" width="0" style="689" hidden="1" customWidth="1"/>
    <col min="13315" max="13315" width="139.5703125" style="689" customWidth="1"/>
    <col min="13316" max="13318" width="31" style="689" customWidth="1"/>
    <col min="13319" max="13319" width="3.5703125" style="689" customWidth="1"/>
    <col min="13320" max="13568" width="11.42578125" style="689"/>
    <col min="13569" max="13570" width="0" style="689" hidden="1" customWidth="1"/>
    <col min="13571" max="13571" width="139.5703125" style="689" customWidth="1"/>
    <col min="13572" max="13574" width="31" style="689" customWidth="1"/>
    <col min="13575" max="13575" width="3.5703125" style="689" customWidth="1"/>
    <col min="13576" max="13824" width="11.42578125" style="689"/>
    <col min="13825" max="13826" width="0" style="689" hidden="1" customWidth="1"/>
    <col min="13827" max="13827" width="139.5703125" style="689" customWidth="1"/>
    <col min="13828" max="13830" width="31" style="689" customWidth="1"/>
    <col min="13831" max="13831" width="3.5703125" style="689" customWidth="1"/>
    <col min="13832" max="14080" width="11.42578125" style="689"/>
    <col min="14081" max="14082" width="0" style="689" hidden="1" customWidth="1"/>
    <col min="14083" max="14083" width="139.5703125" style="689" customWidth="1"/>
    <col min="14084" max="14086" width="31" style="689" customWidth="1"/>
    <col min="14087" max="14087" width="3.5703125" style="689" customWidth="1"/>
    <col min="14088" max="14336" width="11.42578125" style="689"/>
    <col min="14337" max="14338" width="0" style="689" hidden="1" customWidth="1"/>
    <col min="14339" max="14339" width="139.5703125" style="689" customWidth="1"/>
    <col min="14340" max="14342" width="31" style="689" customWidth="1"/>
    <col min="14343" max="14343" width="3.5703125" style="689" customWidth="1"/>
    <col min="14344" max="14592" width="11.42578125" style="689"/>
    <col min="14593" max="14594" width="0" style="689" hidden="1" customWidth="1"/>
    <col min="14595" max="14595" width="139.5703125" style="689" customWidth="1"/>
    <col min="14596" max="14598" width="31" style="689" customWidth="1"/>
    <col min="14599" max="14599" width="3.5703125" style="689" customWidth="1"/>
    <col min="14600" max="14848" width="11.42578125" style="689"/>
    <col min="14849" max="14850" width="0" style="689" hidden="1" customWidth="1"/>
    <col min="14851" max="14851" width="139.5703125" style="689" customWidth="1"/>
    <col min="14852" max="14854" width="31" style="689" customWidth="1"/>
    <col min="14855" max="14855" width="3.5703125" style="689" customWidth="1"/>
    <col min="14856" max="15104" width="11.42578125" style="689"/>
    <col min="15105" max="15106" width="0" style="689" hidden="1" customWidth="1"/>
    <col min="15107" max="15107" width="139.5703125" style="689" customWidth="1"/>
    <col min="15108" max="15110" width="31" style="689" customWidth="1"/>
    <col min="15111" max="15111" width="3.5703125" style="689" customWidth="1"/>
    <col min="15112" max="15360" width="11.42578125" style="689"/>
    <col min="15361" max="15362" width="0" style="689" hidden="1" customWidth="1"/>
    <col min="15363" max="15363" width="139.5703125" style="689" customWidth="1"/>
    <col min="15364" max="15366" width="31" style="689" customWidth="1"/>
    <col min="15367" max="15367" width="3.5703125" style="689" customWidth="1"/>
    <col min="15368" max="15616" width="11.42578125" style="689"/>
    <col min="15617" max="15618" width="0" style="689" hidden="1" customWidth="1"/>
    <col min="15619" max="15619" width="139.5703125" style="689" customWidth="1"/>
    <col min="15620" max="15622" width="31" style="689" customWidth="1"/>
    <col min="15623" max="15623" width="3.5703125" style="689" customWidth="1"/>
    <col min="15624" max="15872" width="11.42578125" style="689"/>
    <col min="15873" max="15874" width="0" style="689" hidden="1" customWidth="1"/>
    <col min="15875" max="15875" width="139.5703125" style="689" customWidth="1"/>
    <col min="15876" max="15878" width="31" style="689" customWidth="1"/>
    <col min="15879" max="15879" width="3.5703125" style="689" customWidth="1"/>
    <col min="15880" max="16128" width="11.42578125" style="689"/>
    <col min="16129" max="16130" width="0" style="689" hidden="1" customWidth="1"/>
    <col min="16131" max="16131" width="139.5703125" style="689" customWidth="1"/>
    <col min="16132" max="16134" width="31" style="689" customWidth="1"/>
    <col min="16135" max="16135" width="3.5703125" style="689" customWidth="1"/>
    <col min="16136" max="16384" width="11.42578125" style="689"/>
  </cols>
  <sheetData>
    <row r="1" spans="1:6" s="62" customFormat="1" ht="39.75" customHeight="1">
      <c r="C1" s="1230" t="s">
        <v>1411</v>
      </c>
      <c r="D1" s="1230"/>
      <c r="E1" s="1230"/>
      <c r="F1" s="1230"/>
    </row>
    <row r="2" spans="1:6" s="62" customFormat="1" ht="39.75" customHeight="1">
      <c r="C2" s="1230" t="s">
        <v>1238</v>
      </c>
      <c r="D2" s="1230"/>
      <c r="E2" s="1230"/>
      <c r="F2" s="1230"/>
    </row>
    <row r="3" spans="1:6" s="62" customFormat="1" ht="39.75" customHeight="1">
      <c r="C3" s="1230" t="s">
        <v>1494</v>
      </c>
      <c r="D3" s="1230"/>
      <c r="E3" s="1230"/>
      <c r="F3" s="1230"/>
    </row>
    <row r="4" spans="1:6" s="62" customFormat="1" ht="39.75" customHeight="1">
      <c r="A4" s="62" t="s">
        <v>1466</v>
      </c>
      <c r="C4" s="1304" t="s">
        <v>1356</v>
      </c>
      <c r="D4" s="1304"/>
      <c r="E4" s="1304"/>
      <c r="F4" s="1304"/>
    </row>
    <row r="5" spans="1:6" s="689" customFormat="1" ht="6" customHeight="1" thickBot="1">
      <c r="A5" s="689" t="s">
        <v>1412</v>
      </c>
      <c r="C5" s="69"/>
      <c r="D5" s="1002"/>
      <c r="E5" s="1002"/>
      <c r="F5" s="1002"/>
    </row>
    <row r="6" spans="1:6" s="689" customFormat="1" ht="24.75" thickTop="1" thickBot="1">
      <c r="A6" s="377"/>
      <c r="B6" s="377"/>
      <c r="C6" s="142"/>
      <c r="D6" s="278" t="s">
        <v>1413</v>
      </c>
      <c r="E6" s="278" t="s">
        <v>1414</v>
      </c>
      <c r="F6" s="278" t="s">
        <v>904</v>
      </c>
    </row>
    <row r="7" spans="1:6" s="689" customFormat="1" ht="25.5" customHeight="1" thickTop="1" thickBot="1">
      <c r="A7" s="378"/>
      <c r="B7" s="378"/>
      <c r="C7" s="279" t="s">
        <v>905</v>
      </c>
      <c r="D7" s="280"/>
      <c r="E7" s="280"/>
      <c r="F7" s="280"/>
    </row>
    <row r="8" spans="1:6" s="689" customFormat="1" ht="15" customHeight="1" thickTop="1" thickBot="1">
      <c r="C8" s="281"/>
      <c r="D8" s="282"/>
      <c r="E8" s="283"/>
      <c r="F8" s="283"/>
    </row>
    <row r="9" spans="1:6" s="102" customFormat="1" ht="24.75" customHeight="1" thickTop="1" thickBot="1">
      <c r="A9" s="398" t="s">
        <v>499</v>
      </c>
      <c r="B9" s="398" t="s">
        <v>1132</v>
      </c>
      <c r="C9" s="284" t="s">
        <v>427</v>
      </c>
      <c r="D9" s="285">
        <v>11032807.98</v>
      </c>
      <c r="E9" s="285">
        <v>18470694.25</v>
      </c>
      <c r="F9" s="285">
        <f>+D9+E9</f>
        <v>29503502.23</v>
      </c>
    </row>
    <row r="10" spans="1:6" s="102" customFormat="1" ht="24.75" customHeight="1" thickTop="1">
      <c r="A10" s="102" t="s">
        <v>499</v>
      </c>
      <c r="B10" s="102" t="s">
        <v>1133</v>
      </c>
      <c r="C10" s="286" t="s">
        <v>906</v>
      </c>
      <c r="D10" s="287">
        <v>6393053.1500000004</v>
      </c>
      <c r="E10" s="287">
        <v>2569926.1</v>
      </c>
      <c r="F10" s="287">
        <f t="shared" ref="F10:F34" si="0">+D10+E10</f>
        <v>8962979.25</v>
      </c>
    </row>
    <row r="11" spans="1:6" s="86" customFormat="1" ht="23.25" customHeight="1">
      <c r="A11" s="86" t="s">
        <v>499</v>
      </c>
      <c r="B11" s="86" t="s">
        <v>1134</v>
      </c>
      <c r="C11" s="288" t="s">
        <v>907</v>
      </c>
      <c r="D11" s="289">
        <v>2388.59</v>
      </c>
      <c r="E11" s="289">
        <v>1817507.11</v>
      </c>
      <c r="F11" s="289">
        <f t="shared" si="0"/>
        <v>1819895.7000000002</v>
      </c>
    </row>
    <row r="12" spans="1:6" s="86" customFormat="1" ht="23.25" customHeight="1">
      <c r="A12" s="86" t="s">
        <v>499</v>
      </c>
      <c r="B12" s="86" t="s">
        <v>1135</v>
      </c>
      <c r="C12" s="288" t="s">
        <v>908</v>
      </c>
      <c r="D12" s="289">
        <v>3348333.07</v>
      </c>
      <c r="E12" s="289">
        <v>1336161.73</v>
      </c>
      <c r="F12" s="289">
        <f t="shared" si="0"/>
        <v>4684494.8</v>
      </c>
    </row>
    <row r="13" spans="1:6" s="86" customFormat="1" ht="23.25" customHeight="1">
      <c r="A13" s="86" t="s">
        <v>499</v>
      </c>
      <c r="B13" s="86" t="s">
        <v>1136</v>
      </c>
      <c r="C13" s="288" t="s">
        <v>909</v>
      </c>
      <c r="D13" s="289">
        <v>132.66999999999999</v>
      </c>
      <c r="E13" s="289">
        <v>0</v>
      </c>
      <c r="F13" s="289">
        <f t="shared" si="0"/>
        <v>132.66999999999999</v>
      </c>
    </row>
    <row r="14" spans="1:6" s="86" customFormat="1" ht="23.25" customHeight="1">
      <c r="A14" s="86" t="s">
        <v>499</v>
      </c>
      <c r="B14" s="86" t="s">
        <v>1137</v>
      </c>
      <c r="C14" s="288" t="s">
        <v>910</v>
      </c>
      <c r="D14" s="289">
        <v>154714</v>
      </c>
      <c r="E14" s="289">
        <v>2318123.5699999998</v>
      </c>
      <c r="F14" s="289">
        <f t="shared" si="0"/>
        <v>2472837.5699999998</v>
      </c>
    </row>
    <row r="15" spans="1:6" s="86" customFormat="1" ht="23.25" customHeight="1">
      <c r="A15" s="86" t="s">
        <v>499</v>
      </c>
      <c r="B15" s="86" t="s">
        <v>1138</v>
      </c>
      <c r="C15" s="288" t="s">
        <v>911</v>
      </c>
      <c r="D15" s="289">
        <v>785747.44</v>
      </c>
      <c r="E15" s="289">
        <v>9866374.0999999996</v>
      </c>
      <c r="F15" s="289">
        <f t="shared" si="0"/>
        <v>10652121.539999999</v>
      </c>
    </row>
    <row r="16" spans="1:6" s="86" customFormat="1" ht="48.75" customHeight="1" thickBot="1">
      <c r="A16" s="86" t="s">
        <v>499</v>
      </c>
      <c r="B16" s="86" t="s">
        <v>1139</v>
      </c>
      <c r="C16" s="288" t="s">
        <v>912</v>
      </c>
      <c r="D16" s="289">
        <v>348439.06</v>
      </c>
      <c r="E16" s="289">
        <v>562601.64</v>
      </c>
      <c r="F16" s="289">
        <f t="shared" si="0"/>
        <v>911040.7</v>
      </c>
    </row>
    <row r="17" spans="1:6" s="102" customFormat="1" ht="25.5" customHeight="1" thickTop="1" thickBot="1">
      <c r="A17" s="398" t="s">
        <v>499</v>
      </c>
      <c r="B17" s="398" t="s">
        <v>1140</v>
      </c>
      <c r="C17" s="284" t="s">
        <v>913</v>
      </c>
      <c r="D17" s="285">
        <v>3200620.63</v>
      </c>
      <c r="E17" s="285">
        <v>2557861.4900000002</v>
      </c>
      <c r="F17" s="285">
        <f t="shared" si="0"/>
        <v>5758482.1200000001</v>
      </c>
    </row>
    <row r="18" spans="1:6" s="102" customFormat="1" ht="24.75" customHeight="1" thickTop="1">
      <c r="A18" s="102" t="s">
        <v>499</v>
      </c>
      <c r="B18" s="102" t="s">
        <v>1141</v>
      </c>
      <c r="C18" s="286" t="s">
        <v>914</v>
      </c>
      <c r="D18" s="287">
        <v>0</v>
      </c>
      <c r="E18" s="287">
        <v>0</v>
      </c>
      <c r="F18" s="287">
        <f t="shared" si="0"/>
        <v>0</v>
      </c>
    </row>
    <row r="19" spans="1:6" s="86" customFormat="1" ht="23.25" customHeight="1">
      <c r="A19" s="86" t="s">
        <v>499</v>
      </c>
      <c r="B19" s="86" t="s">
        <v>1142</v>
      </c>
      <c r="C19" s="288" t="s">
        <v>915</v>
      </c>
      <c r="D19" s="289">
        <v>3158091.91</v>
      </c>
      <c r="E19" s="289">
        <v>2557861.4900000002</v>
      </c>
      <c r="F19" s="289">
        <f t="shared" si="0"/>
        <v>5715953.4000000004</v>
      </c>
    </row>
    <row r="20" spans="1:6" s="86" customFormat="1" ht="23.25" customHeight="1">
      <c r="A20" s="86" t="s">
        <v>499</v>
      </c>
      <c r="B20" s="86" t="s">
        <v>1143</v>
      </c>
      <c r="C20" s="288" t="s">
        <v>916</v>
      </c>
      <c r="D20" s="289">
        <v>42528.72</v>
      </c>
      <c r="E20" s="289">
        <v>0</v>
      </c>
      <c r="F20" s="289">
        <f t="shared" si="0"/>
        <v>42528.72</v>
      </c>
    </row>
    <row r="21" spans="1:6" s="86" customFormat="1" ht="23.25" customHeight="1">
      <c r="A21" s="86" t="s">
        <v>499</v>
      </c>
      <c r="B21" s="86" t="s">
        <v>1144</v>
      </c>
      <c r="C21" s="288" t="s">
        <v>917</v>
      </c>
      <c r="D21" s="289">
        <v>0</v>
      </c>
      <c r="E21" s="289">
        <v>0</v>
      </c>
      <c r="F21" s="289">
        <f t="shared" si="0"/>
        <v>0</v>
      </c>
    </row>
    <row r="22" spans="1:6" s="86" customFormat="1" ht="23.25" customHeight="1">
      <c r="A22" s="86" t="s">
        <v>499</v>
      </c>
      <c r="B22" s="86" t="s">
        <v>1145</v>
      </c>
      <c r="C22" s="288" t="s">
        <v>918</v>
      </c>
      <c r="D22" s="289">
        <v>0</v>
      </c>
      <c r="E22" s="289">
        <v>0</v>
      </c>
      <c r="F22" s="289">
        <f t="shared" si="0"/>
        <v>0</v>
      </c>
    </row>
    <row r="23" spans="1:6" s="86" customFormat="1" ht="50.25" customHeight="1" thickBot="1">
      <c r="A23" s="86" t="s">
        <v>499</v>
      </c>
      <c r="B23" s="399" t="s">
        <v>1131</v>
      </c>
      <c r="C23" s="288" t="s">
        <v>919</v>
      </c>
      <c r="D23" s="289">
        <v>0</v>
      </c>
      <c r="E23" s="289">
        <v>0</v>
      </c>
      <c r="F23" s="289">
        <f t="shared" si="0"/>
        <v>0</v>
      </c>
    </row>
    <row r="24" spans="1:6" s="689" customFormat="1" ht="24.75" customHeight="1" thickTop="1" thickBot="1">
      <c r="A24" s="378" t="s">
        <v>499</v>
      </c>
      <c r="B24" s="378" t="s">
        <v>1146</v>
      </c>
      <c r="C24" s="279" t="s">
        <v>452</v>
      </c>
      <c r="D24" s="290">
        <v>7832187.3499999996</v>
      </c>
      <c r="E24" s="290">
        <v>15912832.76</v>
      </c>
      <c r="F24" s="290">
        <f t="shared" si="0"/>
        <v>23745020.109999999</v>
      </c>
    </row>
    <row r="25" spans="1:6" s="102" customFormat="1" ht="24.75" customHeight="1" thickTop="1">
      <c r="A25" s="102" t="s">
        <v>499</v>
      </c>
      <c r="B25" s="102" t="s">
        <v>1147</v>
      </c>
      <c r="C25" s="286" t="s">
        <v>920</v>
      </c>
      <c r="D25" s="287">
        <v>5072000</v>
      </c>
      <c r="E25" s="287">
        <v>10680500</v>
      </c>
      <c r="F25" s="287">
        <f t="shared" si="0"/>
        <v>15752500</v>
      </c>
    </row>
    <row r="26" spans="1:6" s="86" customFormat="1" ht="23.25" customHeight="1">
      <c r="A26" s="86" t="s">
        <v>499</v>
      </c>
      <c r="B26" s="86" t="s">
        <v>1148</v>
      </c>
      <c r="C26" s="288" t="s">
        <v>921</v>
      </c>
      <c r="D26" s="289">
        <v>582.14</v>
      </c>
      <c r="E26" s="289">
        <v>0</v>
      </c>
      <c r="F26" s="289">
        <f t="shared" si="0"/>
        <v>582.14</v>
      </c>
    </row>
    <row r="27" spans="1:6" s="86" customFormat="1" ht="23.25" customHeight="1">
      <c r="A27" s="86" t="s">
        <v>499</v>
      </c>
      <c r="B27" s="86" t="s">
        <v>1149</v>
      </c>
      <c r="C27" s="288" t="s">
        <v>922</v>
      </c>
      <c r="D27" s="289">
        <v>0</v>
      </c>
      <c r="E27" s="289">
        <v>0</v>
      </c>
      <c r="F27" s="289">
        <f t="shared" si="0"/>
        <v>0</v>
      </c>
    </row>
    <row r="28" spans="1:6" s="86" customFormat="1" ht="23.25" customHeight="1">
      <c r="A28" s="86" t="s">
        <v>499</v>
      </c>
      <c r="B28" s="86" t="s">
        <v>1150</v>
      </c>
      <c r="C28" s="288" t="s">
        <v>923</v>
      </c>
      <c r="D28" s="289">
        <v>1424257.84</v>
      </c>
      <c r="E28" s="289">
        <v>2683815.91</v>
      </c>
      <c r="F28" s="289">
        <f t="shared" si="0"/>
        <v>4108073.75</v>
      </c>
    </row>
    <row r="29" spans="1:6" s="86" customFormat="1" ht="23.25" customHeight="1">
      <c r="A29" s="86" t="s">
        <v>499</v>
      </c>
      <c r="B29" s="86" t="s">
        <v>1151</v>
      </c>
      <c r="C29" s="288" t="s">
        <v>924</v>
      </c>
      <c r="D29" s="289">
        <v>1335347.3700000001</v>
      </c>
      <c r="E29" s="289">
        <v>2548516.85</v>
      </c>
      <c r="F29" s="289">
        <f t="shared" si="0"/>
        <v>3883864.22</v>
      </c>
    </row>
    <row r="30" spans="1:6" s="86" customFormat="1" ht="23.25" customHeight="1">
      <c r="A30" s="86" t="s">
        <v>499</v>
      </c>
      <c r="B30" s="86" t="s">
        <v>1410</v>
      </c>
      <c r="C30" s="291" t="s">
        <v>925</v>
      </c>
      <c r="D30" s="289">
        <v>75000</v>
      </c>
      <c r="E30" s="289">
        <v>53.53</v>
      </c>
      <c r="F30" s="289">
        <f t="shared" si="0"/>
        <v>75053.53</v>
      </c>
    </row>
    <row r="31" spans="1:6" s="86" customFormat="1" ht="23.25" customHeight="1">
      <c r="A31" s="86" t="s">
        <v>499</v>
      </c>
      <c r="B31" s="86" t="s">
        <v>1152</v>
      </c>
      <c r="C31" s="291" t="s">
        <v>926</v>
      </c>
      <c r="D31" s="289">
        <v>1260347.3700000001</v>
      </c>
      <c r="E31" s="289">
        <v>2548463.3199999998</v>
      </c>
      <c r="F31" s="289">
        <f t="shared" si="0"/>
        <v>3808810.69</v>
      </c>
    </row>
    <row r="32" spans="1:6" s="86" customFormat="1" ht="23.25" customHeight="1">
      <c r="A32" s="86" t="s">
        <v>499</v>
      </c>
      <c r="B32" s="86" t="s">
        <v>1153</v>
      </c>
      <c r="C32" s="292" t="s">
        <v>456</v>
      </c>
      <c r="D32" s="289">
        <v>11032807.98</v>
      </c>
      <c r="E32" s="289">
        <v>18470694.25</v>
      </c>
      <c r="F32" s="289">
        <f t="shared" si="0"/>
        <v>29503502.23</v>
      </c>
    </row>
    <row r="33" spans="1:6" s="86" customFormat="1" ht="23.25" customHeight="1">
      <c r="A33" s="86" t="s">
        <v>499</v>
      </c>
      <c r="B33" s="86" t="s">
        <v>1154</v>
      </c>
      <c r="C33" s="288" t="s">
        <v>927</v>
      </c>
      <c r="D33" s="289">
        <v>0</v>
      </c>
      <c r="E33" s="289">
        <v>0</v>
      </c>
      <c r="F33" s="289">
        <f t="shared" si="0"/>
        <v>0</v>
      </c>
    </row>
    <row r="34" spans="1:6" s="86" customFormat="1" ht="23.25" customHeight="1" thickBot="1">
      <c r="A34" s="86" t="s">
        <v>499</v>
      </c>
      <c r="B34" s="86" t="s">
        <v>1155</v>
      </c>
      <c r="C34" s="288" t="s">
        <v>928</v>
      </c>
      <c r="D34" s="289">
        <v>48207587.579999998</v>
      </c>
      <c r="E34" s="289">
        <v>26766332.02</v>
      </c>
      <c r="F34" s="289">
        <f t="shared" si="0"/>
        <v>74973919.599999994</v>
      </c>
    </row>
    <row r="35" spans="1:6" s="102" customFormat="1" ht="24.75" customHeight="1" thickTop="1" thickBot="1">
      <c r="A35" s="398" t="s">
        <v>499</v>
      </c>
      <c r="B35" s="398"/>
      <c r="C35" s="294" t="s">
        <v>464</v>
      </c>
      <c r="D35" s="295"/>
      <c r="E35" s="295"/>
      <c r="F35" s="285"/>
    </row>
    <row r="36" spans="1:6" s="102" customFormat="1" ht="23.25" customHeight="1" thickTop="1">
      <c r="A36" s="102" t="s">
        <v>499</v>
      </c>
      <c r="B36" s="108" t="s">
        <v>1156</v>
      </c>
      <c r="C36" s="296" t="s">
        <v>936</v>
      </c>
      <c r="D36" s="287">
        <v>148381.82</v>
      </c>
      <c r="E36" s="287">
        <v>187793.08</v>
      </c>
      <c r="F36" s="287">
        <f t="shared" ref="F36:F62" si="1">+E36+D36</f>
        <v>336174.9</v>
      </c>
    </row>
    <row r="37" spans="1:6" s="102" customFormat="1" ht="23.25" customHeight="1">
      <c r="A37" s="102" t="s">
        <v>499</v>
      </c>
      <c r="B37" s="400" t="s">
        <v>1157</v>
      </c>
      <c r="C37" s="297" t="s">
        <v>937</v>
      </c>
      <c r="D37" s="287">
        <v>-14554.62</v>
      </c>
      <c r="E37" s="287">
        <v>0</v>
      </c>
      <c r="F37" s="287">
        <f t="shared" si="1"/>
        <v>-14554.62</v>
      </c>
    </row>
    <row r="38" spans="1:6" s="102" customFormat="1" ht="23.25" customHeight="1">
      <c r="A38" s="102" t="s">
        <v>499</v>
      </c>
      <c r="B38" s="108" t="s">
        <v>1158</v>
      </c>
      <c r="C38" s="286" t="s">
        <v>467</v>
      </c>
      <c r="D38" s="287">
        <v>133827.20000000001</v>
      </c>
      <c r="E38" s="287">
        <v>187793.08</v>
      </c>
      <c r="F38" s="287">
        <f t="shared" si="1"/>
        <v>321620.28000000003</v>
      </c>
    </row>
    <row r="39" spans="1:6" s="102" customFormat="1" ht="23.25" customHeight="1">
      <c r="A39" s="102" t="s">
        <v>499</v>
      </c>
      <c r="B39" s="400" t="s">
        <v>1159</v>
      </c>
      <c r="C39" s="296" t="s">
        <v>938</v>
      </c>
      <c r="D39" s="287">
        <v>13797975.52</v>
      </c>
      <c r="E39" s="287">
        <v>11447893.939999999</v>
      </c>
      <c r="F39" s="287">
        <f t="shared" si="1"/>
        <v>25245869.460000001</v>
      </c>
    </row>
    <row r="40" spans="1:6" s="102" customFormat="1" ht="23.25" customHeight="1">
      <c r="A40" s="102" t="s">
        <v>499</v>
      </c>
      <c r="B40" s="400" t="s">
        <v>1160</v>
      </c>
      <c r="C40" s="297" t="s">
        <v>939</v>
      </c>
      <c r="D40" s="287">
        <v>-69164.25</v>
      </c>
      <c r="E40" s="287">
        <v>-543716.64</v>
      </c>
      <c r="F40" s="287">
        <f t="shared" si="1"/>
        <v>-612880.89</v>
      </c>
    </row>
    <row r="41" spans="1:6" s="102" customFormat="1" ht="23.25" customHeight="1">
      <c r="A41" s="102" t="s">
        <v>499</v>
      </c>
      <c r="B41" s="108" t="s">
        <v>1161</v>
      </c>
      <c r="C41" s="286" t="s">
        <v>940</v>
      </c>
      <c r="D41" s="287">
        <v>13862638.470000001</v>
      </c>
      <c r="E41" s="287">
        <v>11091970.380000001</v>
      </c>
      <c r="F41" s="287">
        <f t="shared" si="1"/>
        <v>24954608.850000001</v>
      </c>
    </row>
    <row r="42" spans="1:6" s="102" customFormat="1" ht="23.25" customHeight="1">
      <c r="A42" s="102" t="s">
        <v>499</v>
      </c>
      <c r="B42" s="108" t="s">
        <v>1162</v>
      </c>
      <c r="C42" s="296" t="s">
        <v>941</v>
      </c>
      <c r="D42" s="287">
        <v>59649.97</v>
      </c>
      <c r="E42" s="287">
        <v>22785.69</v>
      </c>
      <c r="F42" s="287">
        <f t="shared" si="1"/>
        <v>82435.66</v>
      </c>
    </row>
    <row r="43" spans="1:6" s="102" customFormat="1" ht="23.25" customHeight="1">
      <c r="A43" s="102" t="s">
        <v>499</v>
      </c>
      <c r="B43" s="400" t="s">
        <v>1163</v>
      </c>
      <c r="C43" s="297" t="s">
        <v>942</v>
      </c>
      <c r="D43" s="287">
        <v>-7000</v>
      </c>
      <c r="E43" s="287">
        <v>-7163.22</v>
      </c>
      <c r="F43" s="287">
        <f t="shared" si="1"/>
        <v>-14163.220000000001</v>
      </c>
    </row>
    <row r="44" spans="1:6" s="102" customFormat="1" ht="23.25" customHeight="1">
      <c r="A44" s="102" t="s">
        <v>499</v>
      </c>
      <c r="B44" s="108" t="s">
        <v>1164</v>
      </c>
      <c r="C44" s="286" t="s">
        <v>943</v>
      </c>
      <c r="D44" s="287">
        <v>13915288.439999999</v>
      </c>
      <c r="E44" s="287">
        <v>11107592.85</v>
      </c>
      <c r="F44" s="287">
        <f t="shared" si="1"/>
        <v>25022881.289999999</v>
      </c>
    </row>
    <row r="45" spans="1:6" s="102" customFormat="1" ht="23.25" customHeight="1">
      <c r="A45" s="102" t="s">
        <v>499</v>
      </c>
      <c r="B45" s="400" t="s">
        <v>1165</v>
      </c>
      <c r="C45" s="296" t="s">
        <v>944</v>
      </c>
      <c r="D45" s="287">
        <v>-12170905.789999999</v>
      </c>
      <c r="E45" s="287">
        <v>-8026478.3399999999</v>
      </c>
      <c r="F45" s="287">
        <f t="shared" si="1"/>
        <v>-20197384.129999999</v>
      </c>
    </row>
    <row r="46" spans="1:6" s="102" customFormat="1" ht="23.25" customHeight="1">
      <c r="A46" s="102" t="s">
        <v>499</v>
      </c>
      <c r="B46" s="108" t="s">
        <v>1166</v>
      </c>
      <c r="C46" s="286" t="s">
        <v>945</v>
      </c>
      <c r="D46" s="287">
        <v>1744382.65</v>
      </c>
      <c r="E46" s="287">
        <v>3081114.51</v>
      </c>
      <c r="F46" s="287">
        <f t="shared" si="1"/>
        <v>4825497.16</v>
      </c>
    </row>
    <row r="47" spans="1:6" s="102" customFormat="1" ht="23.25" customHeight="1">
      <c r="A47" s="102" t="s">
        <v>499</v>
      </c>
      <c r="B47" s="400" t="s">
        <v>1167</v>
      </c>
      <c r="C47" s="298" t="s">
        <v>946</v>
      </c>
      <c r="D47" s="287">
        <v>-286.04000000000002</v>
      </c>
      <c r="E47" s="287">
        <v>326.52</v>
      </c>
      <c r="F47" s="287">
        <f t="shared" si="1"/>
        <v>40.479999999999961</v>
      </c>
    </row>
    <row r="48" spans="1:6" s="102" customFormat="1" ht="23.25" customHeight="1">
      <c r="A48" s="102" t="s">
        <v>499</v>
      </c>
      <c r="B48" s="108" t="s">
        <v>1168</v>
      </c>
      <c r="C48" s="299" t="s">
        <v>947</v>
      </c>
      <c r="D48" s="287">
        <v>-286.04000000000002</v>
      </c>
      <c r="E48" s="287">
        <v>326.52</v>
      </c>
      <c r="F48" s="287">
        <f t="shared" si="1"/>
        <v>40.479999999999961</v>
      </c>
    </row>
    <row r="49" spans="1:6" s="102" customFormat="1" ht="23.25" customHeight="1">
      <c r="A49" s="102" t="s">
        <v>499</v>
      </c>
      <c r="B49" s="108" t="s">
        <v>1169</v>
      </c>
      <c r="C49" s="296" t="s">
        <v>948</v>
      </c>
      <c r="D49" s="287">
        <v>0</v>
      </c>
      <c r="E49" s="287">
        <v>0</v>
      </c>
      <c r="F49" s="287">
        <f t="shared" si="1"/>
        <v>0</v>
      </c>
    </row>
    <row r="50" spans="1:6" s="102" customFormat="1" ht="23.25" customHeight="1">
      <c r="A50" s="102" t="s">
        <v>499</v>
      </c>
      <c r="B50" s="400" t="s">
        <v>1170</v>
      </c>
      <c r="C50" s="286" t="s">
        <v>949</v>
      </c>
      <c r="D50" s="287">
        <v>-5084.5200000000004</v>
      </c>
      <c r="E50" s="287">
        <v>-2886.77</v>
      </c>
      <c r="F50" s="287">
        <f t="shared" si="1"/>
        <v>-7971.2900000000009</v>
      </c>
    </row>
    <row r="51" spans="1:6" s="102" customFormat="1" ht="23.25" customHeight="1">
      <c r="A51" s="102" t="s">
        <v>499</v>
      </c>
      <c r="B51" s="108" t="s">
        <v>1171</v>
      </c>
      <c r="C51" s="299" t="s">
        <v>950</v>
      </c>
      <c r="D51" s="287">
        <v>5084.5200000000004</v>
      </c>
      <c r="E51" s="287">
        <v>2886.77</v>
      </c>
      <c r="F51" s="287">
        <f t="shared" si="1"/>
        <v>7971.2900000000009</v>
      </c>
    </row>
    <row r="52" spans="1:6" s="102" customFormat="1" ht="23.25" customHeight="1">
      <c r="A52" s="102" t="s">
        <v>499</v>
      </c>
      <c r="B52" s="108" t="s">
        <v>1172</v>
      </c>
      <c r="C52" s="296" t="s">
        <v>951</v>
      </c>
      <c r="D52" s="287">
        <v>0</v>
      </c>
      <c r="E52" s="287">
        <v>0</v>
      </c>
      <c r="F52" s="287">
        <f t="shared" si="1"/>
        <v>0</v>
      </c>
    </row>
    <row r="53" spans="1:6" s="102" customFormat="1" ht="23.25" customHeight="1">
      <c r="A53" s="102" t="s">
        <v>499</v>
      </c>
      <c r="B53" s="401" t="s">
        <v>1173</v>
      </c>
      <c r="C53" s="286" t="s">
        <v>952</v>
      </c>
      <c r="D53" s="287">
        <v>1739012.09</v>
      </c>
      <c r="E53" s="287">
        <v>3078554.26</v>
      </c>
      <c r="F53" s="287">
        <f t="shared" si="1"/>
        <v>4817566.3499999996</v>
      </c>
    </row>
    <row r="54" spans="1:6" s="102" customFormat="1" ht="23.25" customHeight="1">
      <c r="A54" s="102" t="s">
        <v>499</v>
      </c>
      <c r="B54" s="400" t="s">
        <v>1174</v>
      </c>
      <c r="C54" s="296" t="s">
        <v>953</v>
      </c>
      <c r="D54" s="287">
        <v>0</v>
      </c>
      <c r="E54" s="287">
        <v>0</v>
      </c>
      <c r="F54" s="287">
        <f t="shared" si="1"/>
        <v>0</v>
      </c>
    </row>
    <row r="55" spans="1:6" s="102" customFormat="1" ht="23.25" customHeight="1">
      <c r="A55" s="102" t="s">
        <v>499</v>
      </c>
      <c r="B55" s="401" t="s">
        <v>1175</v>
      </c>
      <c r="C55" s="286" t="s">
        <v>483</v>
      </c>
      <c r="D55" s="287">
        <v>1739012.09</v>
      </c>
      <c r="E55" s="287">
        <v>3078554.26</v>
      </c>
      <c r="F55" s="287">
        <f t="shared" si="1"/>
        <v>4817566.3499999996</v>
      </c>
    </row>
    <row r="56" spans="1:6" s="102" customFormat="1" ht="23.25" customHeight="1">
      <c r="A56" s="102" t="s">
        <v>499</v>
      </c>
      <c r="B56" s="400" t="s">
        <v>1176</v>
      </c>
      <c r="C56" s="296" t="s">
        <v>954</v>
      </c>
      <c r="D56" s="287">
        <v>0.02</v>
      </c>
      <c r="E56" s="287">
        <v>316746.57</v>
      </c>
      <c r="F56" s="287">
        <f t="shared" si="1"/>
        <v>316746.59000000003</v>
      </c>
    </row>
    <row r="57" spans="1:6" s="102" customFormat="1" ht="23.25" customHeight="1">
      <c r="A57" s="102" t="s">
        <v>499</v>
      </c>
      <c r="B57" s="400" t="s">
        <v>1177</v>
      </c>
      <c r="C57" s="297" t="s">
        <v>955</v>
      </c>
      <c r="D57" s="287">
        <v>-2688.77</v>
      </c>
      <c r="E57" s="287">
        <v>-100434.73</v>
      </c>
      <c r="F57" s="287">
        <f t="shared" si="1"/>
        <v>-103123.5</v>
      </c>
    </row>
    <row r="58" spans="1:6" s="102" customFormat="1" ht="23.25" customHeight="1">
      <c r="A58" s="102" t="s">
        <v>499</v>
      </c>
      <c r="B58" s="108" t="s">
        <v>1178</v>
      </c>
      <c r="C58" s="286" t="s">
        <v>485</v>
      </c>
      <c r="D58" s="287">
        <v>1736323.34</v>
      </c>
      <c r="E58" s="287">
        <v>3294866.1</v>
      </c>
      <c r="F58" s="287">
        <f t="shared" si="1"/>
        <v>5031189.4400000004</v>
      </c>
    </row>
    <row r="59" spans="1:6" s="102" customFormat="1" ht="23.25" customHeight="1">
      <c r="A59" s="102" t="s">
        <v>499</v>
      </c>
      <c r="B59" s="108" t="s">
        <v>1179</v>
      </c>
      <c r="C59" s="296" t="s">
        <v>956</v>
      </c>
      <c r="D59" s="287">
        <v>0</v>
      </c>
      <c r="E59" s="287">
        <v>0</v>
      </c>
      <c r="F59" s="287">
        <f t="shared" si="1"/>
        <v>0</v>
      </c>
    </row>
    <row r="60" spans="1:6" s="102" customFormat="1" ht="23.25" customHeight="1">
      <c r="A60" s="102" t="s">
        <v>499</v>
      </c>
      <c r="B60" s="108" t="s">
        <v>1180</v>
      </c>
      <c r="C60" s="286" t="s">
        <v>957</v>
      </c>
      <c r="D60" s="287">
        <v>1736323.34</v>
      </c>
      <c r="E60" s="287">
        <v>3294866.1</v>
      </c>
      <c r="F60" s="287">
        <f t="shared" si="1"/>
        <v>5031189.4400000004</v>
      </c>
    </row>
    <row r="61" spans="1:6" s="102" customFormat="1" ht="23.25" customHeight="1" thickBot="1">
      <c r="A61" s="102" t="s">
        <v>499</v>
      </c>
      <c r="B61" s="400" t="s">
        <v>1181</v>
      </c>
      <c r="C61" s="296" t="s">
        <v>958</v>
      </c>
      <c r="D61" s="287">
        <v>-475976</v>
      </c>
      <c r="E61" s="287">
        <v>-746402.78</v>
      </c>
      <c r="F61" s="287">
        <f t="shared" si="1"/>
        <v>-1222378.78</v>
      </c>
    </row>
    <row r="62" spans="1:6" s="102" customFormat="1" ht="23.25" customHeight="1" thickTop="1" thickBot="1">
      <c r="A62" s="402" t="s">
        <v>499</v>
      </c>
      <c r="B62" s="191" t="s">
        <v>1182</v>
      </c>
      <c r="C62" s="300" t="s">
        <v>959</v>
      </c>
      <c r="D62" s="301">
        <v>1260347.3400000001</v>
      </c>
      <c r="E62" s="301">
        <v>2548463.3199999998</v>
      </c>
      <c r="F62" s="301">
        <f t="shared" si="1"/>
        <v>3808810.66</v>
      </c>
    </row>
    <row r="63" spans="1:6" s="689" customFormat="1" ht="6" customHeight="1" thickTop="1" thickBot="1">
      <c r="A63" s="378"/>
      <c r="B63" s="378"/>
      <c r="C63" s="302"/>
      <c r="D63" s="303"/>
      <c r="E63" s="304"/>
      <c r="F63" s="304"/>
    </row>
    <row r="64" spans="1:6" s="689" customFormat="1" ht="6.75" customHeight="1" thickTop="1">
      <c r="C64" s="66"/>
      <c r="D64" s="305"/>
      <c r="E64" s="305"/>
      <c r="F64" s="305"/>
    </row>
    <row r="65" spans="1:6" s="689" customFormat="1" ht="4.5" customHeight="1">
      <c r="C65" s="66"/>
      <c r="D65" s="76"/>
      <c r="E65" s="76"/>
      <c r="F65" s="76"/>
    </row>
    <row r="66" spans="1:6" s="689" customFormat="1">
      <c r="C66" s="69"/>
      <c r="D66" s="76"/>
      <c r="E66" s="76"/>
      <c r="F66" s="76"/>
    </row>
    <row r="67" spans="1:6" s="689" customFormat="1">
      <c r="C67" s="314"/>
      <c r="D67" s="135"/>
      <c r="E67" s="135"/>
      <c r="F67" s="76"/>
    </row>
    <row r="68" spans="1:6" s="689" customFormat="1">
      <c r="A68" s="689" t="s">
        <v>498</v>
      </c>
      <c r="B68" s="689" t="s">
        <v>498</v>
      </c>
      <c r="C68" s="135"/>
      <c r="E68" s="76"/>
    </row>
    <row r="69" spans="1:6" s="689" customFormat="1">
      <c r="C69" s="135"/>
      <c r="E69" s="76"/>
    </row>
    <row r="70" spans="1:6" s="689" customFormat="1">
      <c r="C70" s="135"/>
      <c r="E70" s="76"/>
    </row>
    <row r="71" spans="1:6" s="689" customFormat="1">
      <c r="C71" s="135"/>
      <c r="E71" s="76"/>
    </row>
    <row r="72" spans="1:6" s="689" customFormat="1">
      <c r="C72" s="135"/>
      <c r="E72" s="76"/>
    </row>
    <row r="73" spans="1:6" s="689" customFormat="1">
      <c r="C73" s="135"/>
      <c r="E73" s="76"/>
    </row>
    <row r="74" spans="1:6" s="689" customFormat="1">
      <c r="C74" s="135"/>
      <c r="E74" s="76"/>
    </row>
    <row r="75" spans="1:6" s="689" customFormat="1">
      <c r="C75" s="135"/>
      <c r="E75" s="76"/>
    </row>
    <row r="76" spans="1:6" s="689" customFormat="1">
      <c r="C76" s="135"/>
      <c r="E76" s="76"/>
    </row>
    <row r="77" spans="1:6" s="689" customFormat="1">
      <c r="C77" s="135"/>
      <c r="E77" s="76"/>
    </row>
    <row r="78" spans="1:6" s="689" customFormat="1">
      <c r="C78" s="135"/>
      <c r="E78" s="76"/>
    </row>
    <row r="79" spans="1:6" s="689" customFormat="1">
      <c r="C79" s="135"/>
      <c r="E79" s="76"/>
    </row>
    <row r="80" spans="1:6" s="689" customFormat="1" ht="15.75">
      <c r="C80" s="67"/>
      <c r="D80" s="135"/>
      <c r="E80" s="135"/>
      <c r="F80" s="76"/>
    </row>
    <row r="81" spans="3:6" s="689" customFormat="1" ht="15.75">
      <c r="C81" s="67"/>
      <c r="D81" s="76"/>
      <c r="E81" s="76"/>
      <c r="F81" s="76"/>
    </row>
    <row r="82" spans="3:6" s="689" customFormat="1" ht="15.75">
      <c r="C82" s="67"/>
      <c r="D82" s="76"/>
      <c r="E82" s="76"/>
      <c r="F82" s="76"/>
    </row>
    <row r="83" spans="3:6" s="689" customFormat="1" ht="15.75">
      <c r="C83" s="67"/>
      <c r="D83" s="76"/>
      <c r="E83" s="76"/>
      <c r="F83" s="76"/>
    </row>
    <row r="84" spans="3:6" s="689" customFormat="1" ht="15.75">
      <c r="C84" s="67"/>
      <c r="D84" s="76"/>
      <c r="E84" s="76"/>
      <c r="F84" s="76"/>
    </row>
    <row r="85" spans="3:6" s="689" customFormat="1" ht="15.75">
      <c r="C85" s="67"/>
      <c r="D85" s="76"/>
      <c r="E85" s="76"/>
      <c r="F85" s="76"/>
    </row>
    <row r="86" spans="3:6" s="689" customFormat="1" ht="15.75">
      <c r="C86" s="67"/>
      <c r="D86" s="76"/>
      <c r="E86" s="76"/>
      <c r="F86" s="76"/>
    </row>
    <row r="87" spans="3:6" s="689" customFormat="1" ht="15.75">
      <c r="C87" s="67"/>
      <c r="D87" s="76"/>
      <c r="E87" s="76"/>
      <c r="F87" s="76"/>
    </row>
    <row r="88" spans="3:6" s="689" customFormat="1" ht="15.75">
      <c r="C88" s="67"/>
      <c r="D88" s="76"/>
      <c r="E88" s="76"/>
      <c r="F88" s="76"/>
    </row>
    <row r="89" spans="3:6" s="689" customFormat="1" ht="15.75">
      <c r="C89" s="67"/>
      <c r="D89" s="76"/>
      <c r="E89" s="76"/>
      <c r="F89" s="76"/>
    </row>
    <row r="90" spans="3:6" s="689" customFormat="1" ht="15.75">
      <c r="C90" s="67"/>
      <c r="D90" s="76"/>
      <c r="E90" s="76"/>
      <c r="F90" s="76"/>
    </row>
    <row r="91" spans="3:6" s="689" customFormat="1" ht="15.75">
      <c r="C91" s="67"/>
      <c r="D91" s="76"/>
      <c r="E91" s="76"/>
      <c r="F91" s="76"/>
    </row>
    <row r="92" spans="3:6" s="689" customFormat="1" ht="15.75">
      <c r="C92" s="67"/>
      <c r="D92" s="76"/>
      <c r="E92" s="76"/>
      <c r="F92" s="76"/>
    </row>
    <row r="93" spans="3:6" s="689" customFormat="1" ht="15.75">
      <c r="C93" s="67"/>
      <c r="D93" s="76"/>
      <c r="E93" s="76"/>
      <c r="F93" s="76"/>
    </row>
    <row r="94" spans="3:6" s="689" customFormat="1" ht="15.75">
      <c r="C94" s="67"/>
      <c r="D94" s="76"/>
      <c r="E94" s="76"/>
      <c r="F94" s="76"/>
    </row>
    <row r="95" spans="3:6" s="689" customFormat="1" ht="15.75">
      <c r="C95" s="67"/>
      <c r="D95" s="76"/>
      <c r="E95" s="76"/>
      <c r="F95" s="76"/>
    </row>
    <row r="96" spans="3:6" s="689" customFormat="1" ht="15.75">
      <c r="C96" s="67"/>
      <c r="D96" s="76"/>
      <c r="E96" s="76"/>
      <c r="F96" s="76"/>
    </row>
    <row r="97" spans="3:6" s="689" customFormat="1" ht="15.75">
      <c r="C97" s="67"/>
      <c r="D97" s="76"/>
      <c r="E97" s="76"/>
      <c r="F97" s="76"/>
    </row>
    <row r="98" spans="3:6" s="689" customFormat="1" ht="15.75">
      <c r="C98" s="67"/>
      <c r="D98" s="76"/>
      <c r="E98" s="76"/>
      <c r="F98" s="76"/>
    </row>
    <row r="99" spans="3:6" s="689" customFormat="1" ht="15.75">
      <c r="C99" s="67"/>
      <c r="D99" s="76"/>
      <c r="E99" s="76"/>
      <c r="F99" s="76"/>
    </row>
    <row r="100" spans="3:6" s="689" customFormat="1" ht="15.75">
      <c r="C100" s="67"/>
      <c r="D100" s="76"/>
      <c r="E100" s="76"/>
      <c r="F100" s="76"/>
    </row>
    <row r="101" spans="3:6" s="689" customFormat="1" ht="15.75">
      <c r="C101" s="67"/>
      <c r="D101" s="76"/>
      <c r="E101" s="76"/>
      <c r="F101" s="76"/>
    </row>
    <row r="102" spans="3:6" s="689" customFormat="1" ht="15.75">
      <c r="C102" s="67"/>
      <c r="D102" s="76"/>
      <c r="E102" s="76"/>
      <c r="F102" s="76"/>
    </row>
    <row r="103" spans="3:6" s="689" customFormat="1" ht="15.75">
      <c r="C103" s="67"/>
      <c r="D103" s="76"/>
      <c r="E103" s="76"/>
      <c r="F103" s="76"/>
    </row>
    <row r="104" spans="3:6" s="689" customFormat="1" ht="15.75">
      <c r="C104" s="67"/>
      <c r="D104" s="76"/>
      <c r="E104" s="76"/>
      <c r="F104" s="76"/>
    </row>
    <row r="105" spans="3:6" s="689" customFormat="1" ht="15.75">
      <c r="C105" s="67"/>
      <c r="D105" s="76"/>
      <c r="E105" s="76"/>
      <c r="F105" s="76"/>
    </row>
    <row r="106" spans="3:6" s="689" customFormat="1" ht="15.75">
      <c r="C106" s="67"/>
      <c r="D106" s="76"/>
      <c r="E106" s="76"/>
      <c r="F106" s="76"/>
    </row>
    <row r="107" spans="3:6" s="689" customFormat="1" ht="15.75">
      <c r="C107" s="67"/>
      <c r="D107" s="76"/>
      <c r="E107" s="76"/>
      <c r="F107" s="76"/>
    </row>
    <row r="108" spans="3:6" s="689" customFormat="1" ht="15.75">
      <c r="C108" s="67"/>
      <c r="D108" s="76"/>
      <c r="E108" s="76"/>
      <c r="F108" s="76"/>
    </row>
    <row r="109" spans="3:6" s="689" customFormat="1" ht="15.75">
      <c r="C109" s="67"/>
      <c r="D109" s="76"/>
      <c r="E109" s="76"/>
      <c r="F109" s="76"/>
    </row>
    <row r="110" spans="3:6" s="689" customFormat="1" ht="15.75">
      <c r="C110" s="67"/>
      <c r="D110" s="76"/>
      <c r="E110" s="76"/>
      <c r="F110" s="76"/>
    </row>
    <row r="111" spans="3:6" s="689" customFormat="1" ht="15.75">
      <c r="C111" s="67"/>
      <c r="D111" s="76"/>
      <c r="E111" s="76"/>
      <c r="F111" s="76"/>
    </row>
    <row r="112" spans="3:6" s="689" customFormat="1" ht="15.75">
      <c r="C112" s="67"/>
      <c r="D112" s="76"/>
      <c r="E112" s="76"/>
      <c r="F112" s="76"/>
    </row>
    <row r="113" spans="3:6" s="689" customFormat="1" ht="15.75">
      <c r="C113" s="67"/>
      <c r="D113" s="76"/>
      <c r="E113" s="76"/>
      <c r="F113" s="76"/>
    </row>
    <row r="114" spans="3:6" s="689" customFormat="1" ht="15.75">
      <c r="C114" s="67"/>
      <c r="D114" s="76"/>
      <c r="E114" s="76"/>
      <c r="F114" s="76"/>
    </row>
    <row r="115" spans="3:6" s="689" customFormat="1" ht="15.75">
      <c r="C115" s="67"/>
      <c r="D115" s="76"/>
      <c r="E115" s="76"/>
      <c r="F115" s="76"/>
    </row>
    <row r="116" spans="3:6" s="689" customFormat="1" ht="15.75">
      <c r="C116" s="67"/>
      <c r="D116" s="76"/>
      <c r="E116" s="76"/>
      <c r="F116" s="76"/>
    </row>
    <row r="117" spans="3:6" s="689" customFormat="1" ht="15.75">
      <c r="C117" s="67"/>
      <c r="D117" s="76"/>
      <c r="E117" s="76"/>
      <c r="F117" s="76"/>
    </row>
    <row r="118" spans="3:6" s="689" customFormat="1" ht="15.75">
      <c r="C118" s="67"/>
      <c r="D118" s="76"/>
      <c r="E118" s="76"/>
      <c r="F118" s="76"/>
    </row>
    <row r="119" spans="3:6" s="689" customFormat="1" ht="15.75">
      <c r="C119" s="67"/>
      <c r="D119" s="76"/>
      <c r="E119" s="76"/>
      <c r="F119" s="76"/>
    </row>
    <row r="120" spans="3:6" s="689" customFormat="1" ht="15.75">
      <c r="C120" s="67"/>
      <c r="D120" s="76"/>
      <c r="E120" s="76"/>
      <c r="F120" s="76"/>
    </row>
    <row r="121" spans="3:6" s="689" customFormat="1" ht="15.75">
      <c r="C121" s="67"/>
      <c r="D121" s="76"/>
      <c r="E121" s="76"/>
      <c r="F121" s="76"/>
    </row>
    <row r="122" spans="3:6" s="689" customFormat="1" ht="15.75">
      <c r="C122" s="67"/>
      <c r="D122" s="76"/>
      <c r="E122" s="76"/>
      <c r="F122" s="76"/>
    </row>
    <row r="123" spans="3:6" s="689" customFormat="1" ht="15.75">
      <c r="C123" s="67"/>
      <c r="D123" s="76"/>
      <c r="E123" s="76"/>
      <c r="F123" s="76"/>
    </row>
    <row r="124" spans="3:6" s="689" customFormat="1" ht="15.75">
      <c r="C124" s="67"/>
      <c r="D124" s="76"/>
      <c r="E124" s="76"/>
      <c r="F124" s="76"/>
    </row>
    <row r="125" spans="3:6" s="689" customFormat="1" ht="15.75">
      <c r="C125" s="67"/>
      <c r="D125" s="76"/>
      <c r="E125" s="76"/>
      <c r="F125" s="76"/>
    </row>
    <row r="126" spans="3:6" s="689" customFormat="1" ht="15.75">
      <c r="C126" s="67"/>
      <c r="D126" s="76"/>
      <c r="E126" s="76"/>
      <c r="F126" s="76"/>
    </row>
    <row r="127" spans="3:6" s="689" customFormat="1" ht="15.75">
      <c r="C127" s="67"/>
      <c r="D127" s="76"/>
      <c r="E127" s="76"/>
      <c r="F127" s="76"/>
    </row>
    <row r="128" spans="3:6" s="689" customFormat="1" ht="15.75">
      <c r="C128" s="67"/>
      <c r="D128" s="76"/>
      <c r="E128" s="76"/>
      <c r="F128" s="76"/>
    </row>
    <row r="129" spans="3:6" s="689" customFormat="1" ht="15.75">
      <c r="C129" s="67"/>
      <c r="D129" s="76"/>
      <c r="E129" s="76"/>
      <c r="F129" s="76"/>
    </row>
    <row r="130" spans="3:6" s="689" customFormat="1" ht="15.75">
      <c r="C130" s="67"/>
      <c r="D130" s="76"/>
      <c r="E130" s="76"/>
      <c r="F130" s="76"/>
    </row>
    <row r="131" spans="3:6" s="689" customFormat="1" ht="15.75">
      <c r="C131" s="67"/>
      <c r="D131" s="76"/>
      <c r="E131" s="76"/>
      <c r="F131" s="76"/>
    </row>
    <row r="132" spans="3:6" s="689" customFormat="1" ht="15.75">
      <c r="C132" s="67"/>
      <c r="D132" s="76"/>
      <c r="E132" s="76"/>
      <c r="F132" s="76"/>
    </row>
    <row r="133" spans="3:6" s="689" customFormat="1" ht="15.75">
      <c r="C133" s="67"/>
    </row>
    <row r="134" spans="3:6" s="689" customFormat="1" ht="15.75">
      <c r="C134" s="67"/>
    </row>
    <row r="135" spans="3:6" s="689" customFormat="1" ht="15.75">
      <c r="C135" s="67"/>
    </row>
    <row r="136" spans="3:6" s="689" customFormat="1" ht="15.75">
      <c r="C136" s="67"/>
    </row>
    <row r="137" spans="3:6" s="689" customFormat="1" ht="15.75">
      <c r="C137" s="67"/>
    </row>
    <row r="138" spans="3:6" s="689" customFormat="1" ht="15.75">
      <c r="C138" s="67"/>
    </row>
    <row r="139" spans="3:6" s="689" customFormat="1" ht="15.75">
      <c r="C139" s="67"/>
    </row>
    <row r="140" spans="3:6" s="689" customFormat="1" ht="15.75">
      <c r="C140" s="67"/>
    </row>
    <row r="141" spans="3:6" s="689" customFormat="1" ht="15.75">
      <c r="C141" s="67"/>
    </row>
    <row r="142" spans="3:6" s="689" customFormat="1" ht="15.75">
      <c r="C142" s="67"/>
    </row>
    <row r="143" spans="3:6" s="689" customFormat="1" ht="15.75">
      <c r="C143" s="67"/>
    </row>
    <row r="144" spans="3:6" s="689" customFormat="1" ht="15.75">
      <c r="C144" s="67"/>
    </row>
    <row r="145" spans="3:3" s="689" customFormat="1" ht="15.75">
      <c r="C145" s="67"/>
    </row>
    <row r="146" spans="3:3" s="689" customFormat="1" ht="15.75">
      <c r="C146" s="67"/>
    </row>
    <row r="147" spans="3:3" s="689" customFormat="1" ht="15.75">
      <c r="C147" s="67"/>
    </row>
    <row r="148" spans="3:3" s="689" customFormat="1" ht="15.75">
      <c r="C148" s="67"/>
    </row>
    <row r="149" spans="3:3" s="689" customFormat="1" ht="15.75">
      <c r="C149" s="67"/>
    </row>
    <row r="150" spans="3:3" s="689" customFormat="1" ht="15.75">
      <c r="C150" s="67"/>
    </row>
    <row r="151" spans="3:3" s="689" customFormat="1" ht="15.75">
      <c r="C151" s="67"/>
    </row>
    <row r="152" spans="3:3" s="689" customFormat="1" ht="15.75">
      <c r="C152" s="67"/>
    </row>
    <row r="153" spans="3:3" s="689" customFormat="1" ht="15.75">
      <c r="C153" s="67"/>
    </row>
    <row r="154" spans="3:3" s="689" customFormat="1" ht="15.75">
      <c r="C154" s="67"/>
    </row>
    <row r="155" spans="3:3" s="689" customFormat="1" ht="15.75">
      <c r="C155" s="67"/>
    </row>
    <row r="156" spans="3:3" s="689" customFormat="1" ht="15.75">
      <c r="C156" s="67"/>
    </row>
    <row r="157" spans="3:3" s="689" customFormat="1" ht="15.75">
      <c r="C157" s="67"/>
    </row>
    <row r="158" spans="3:3" s="689" customFormat="1" ht="15.75">
      <c r="C158" s="67"/>
    </row>
    <row r="159" spans="3:3" s="689" customFormat="1" ht="15.75">
      <c r="C159" s="67"/>
    </row>
    <row r="160" spans="3:3" s="689" customFormat="1" ht="15.75">
      <c r="C160" s="67"/>
    </row>
    <row r="161" spans="3:3" s="689" customFormat="1" ht="15.75">
      <c r="C161" s="67"/>
    </row>
    <row r="162" spans="3:3" s="689" customFormat="1" ht="15.75">
      <c r="C162" s="67"/>
    </row>
    <row r="163" spans="3:3" s="689" customFormat="1" ht="15.75">
      <c r="C163" s="67"/>
    </row>
    <row r="164" spans="3:3" s="689" customFormat="1" ht="15.75">
      <c r="C164" s="67"/>
    </row>
    <row r="165" spans="3:3" s="689" customFormat="1" ht="15.75">
      <c r="C165" s="67"/>
    </row>
    <row r="166" spans="3:3" s="689" customFormat="1" ht="15.75">
      <c r="C166" s="67"/>
    </row>
    <row r="167" spans="3:3" s="689" customFormat="1" ht="15.75">
      <c r="C167" s="67"/>
    </row>
    <row r="168" spans="3:3" s="689" customFormat="1" ht="15.75">
      <c r="C168" s="67"/>
    </row>
    <row r="169" spans="3:3" s="689" customFormat="1" ht="15.75">
      <c r="C169" s="67"/>
    </row>
    <row r="170" spans="3:3" s="689" customFormat="1" ht="15.75">
      <c r="C170" s="67"/>
    </row>
    <row r="171" spans="3:3" s="689" customFormat="1" ht="15.75">
      <c r="C171" s="67"/>
    </row>
    <row r="172" spans="3:3" s="689" customFormat="1" ht="15.75">
      <c r="C172" s="67"/>
    </row>
    <row r="173" spans="3:3" s="689" customFormat="1" ht="15.75">
      <c r="C173" s="67"/>
    </row>
    <row r="174" spans="3:3" s="689" customFormat="1" ht="15.75">
      <c r="C174" s="67"/>
    </row>
    <row r="175" spans="3:3" s="689" customFormat="1" ht="15.75">
      <c r="C175" s="67"/>
    </row>
    <row r="176" spans="3:3" s="689" customFormat="1" ht="15.75">
      <c r="C176" s="67"/>
    </row>
    <row r="177" spans="3:3" s="689" customFormat="1" ht="15.75">
      <c r="C177" s="67"/>
    </row>
    <row r="178" spans="3:3" s="689" customFormat="1" ht="15.75">
      <c r="C178" s="67"/>
    </row>
    <row r="179" spans="3:3" s="689" customFormat="1" ht="15.75">
      <c r="C179" s="67"/>
    </row>
    <row r="180" spans="3:3" s="689" customFormat="1" ht="15.75">
      <c r="C180" s="67"/>
    </row>
    <row r="181" spans="3:3" s="689" customFormat="1" ht="15.75">
      <c r="C181" s="67"/>
    </row>
    <row r="182" spans="3:3" s="689" customFormat="1" ht="15.75">
      <c r="C182" s="67"/>
    </row>
    <row r="183" spans="3:3" s="689" customFormat="1" ht="15.75">
      <c r="C183" s="67"/>
    </row>
    <row r="184" spans="3:3" s="689" customFormat="1" ht="15.75">
      <c r="C184" s="67"/>
    </row>
    <row r="185" spans="3:3" s="689" customFormat="1" ht="15.75">
      <c r="C185" s="67"/>
    </row>
    <row r="186" spans="3:3" s="689" customFormat="1" ht="15.75">
      <c r="C186" s="67"/>
    </row>
    <row r="187" spans="3:3" s="689" customFormat="1" ht="15.75">
      <c r="C187" s="67"/>
    </row>
    <row r="188" spans="3:3" s="689" customFormat="1" ht="15.75">
      <c r="C188" s="67"/>
    </row>
    <row r="189" spans="3:3" s="689" customFormat="1" ht="15.75">
      <c r="C189" s="67"/>
    </row>
    <row r="190" spans="3:3" s="689" customFormat="1" ht="15.75">
      <c r="C190" s="67"/>
    </row>
    <row r="191" spans="3:3" s="689" customFormat="1" ht="15.75">
      <c r="C191" s="67"/>
    </row>
    <row r="192" spans="3:3" s="689" customFormat="1" ht="15.75">
      <c r="C192" s="67"/>
    </row>
    <row r="193" spans="3:7" ht="15.75">
      <c r="C193" s="67"/>
      <c r="G193" s="689"/>
    </row>
    <row r="194" spans="3:7" ht="15.75">
      <c r="C194" s="67"/>
      <c r="G194" s="689"/>
    </row>
    <row r="195" spans="3:7" ht="15.75">
      <c r="C195" s="67"/>
      <c r="G195" s="689"/>
    </row>
    <row r="196" spans="3:7" ht="15.75">
      <c r="C196" s="67"/>
      <c r="G196" s="689"/>
    </row>
    <row r="197" spans="3:7" ht="15.75">
      <c r="C197" s="67"/>
      <c r="G197" s="689"/>
    </row>
    <row r="198" spans="3:7" ht="15.75">
      <c r="C198" s="67"/>
      <c r="G198" s="689"/>
    </row>
    <row r="199" spans="3:7" ht="15.75">
      <c r="C199" s="67"/>
      <c r="G199" s="689"/>
    </row>
    <row r="200" spans="3:7" ht="15.75">
      <c r="C200" s="67"/>
      <c r="G200" s="689"/>
    </row>
    <row r="201" spans="3:7" ht="15.75">
      <c r="C201" s="67"/>
    </row>
    <row r="202" spans="3:7" ht="15.75">
      <c r="C202" s="67"/>
    </row>
    <row r="203" spans="3:7" ht="15.75">
      <c r="C203" s="67"/>
    </row>
    <row r="204" spans="3:7" ht="15.75">
      <c r="C204" s="67"/>
    </row>
    <row r="205" spans="3:7" ht="15.75">
      <c r="C205" s="67"/>
    </row>
    <row r="206" spans="3:7" ht="15.75">
      <c r="C206" s="67"/>
    </row>
    <row r="207" spans="3:7" ht="15.75">
      <c r="C207" s="67"/>
    </row>
    <row r="208" spans="3:7"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row r="602" spans="3:3" ht="15.75">
      <c r="C602" s="67"/>
    </row>
    <row r="603" spans="3:3" ht="15.75">
      <c r="C603" s="67"/>
    </row>
    <row r="604" spans="3:3" ht="15.75">
      <c r="C604" s="67"/>
    </row>
    <row r="605" spans="3:3" ht="15.75">
      <c r="C605" s="67"/>
    </row>
    <row r="606" spans="3:3" ht="15.75">
      <c r="C606" s="67"/>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9"/>
  <sheetViews>
    <sheetView showGridLines="0" topLeftCell="B1" zoomScale="55" zoomScaleNormal="55" workbookViewId="0">
      <selection activeCell="B1" sqref="B1:D1"/>
    </sheetView>
  </sheetViews>
  <sheetFormatPr baseColWidth="10" defaultColWidth="63.7109375" defaultRowHeight="15"/>
  <cols>
    <col min="1" max="1" width="63.7109375" style="689" hidden="1" customWidth="1"/>
    <col min="2" max="2" width="126.7109375" style="69" customWidth="1"/>
    <col min="3" max="4" width="34" style="689" customWidth="1"/>
    <col min="5" max="5" width="63.7109375" style="136" customWidth="1"/>
    <col min="6" max="256" width="63.7109375" style="689"/>
    <col min="257" max="257" width="0" style="689" hidden="1" customWidth="1"/>
    <col min="258" max="258" width="126.7109375" style="689" customWidth="1"/>
    <col min="259" max="260" width="34" style="689" customWidth="1"/>
    <col min="261" max="261" width="63.7109375" style="689" customWidth="1"/>
    <col min="262" max="512" width="63.7109375" style="689"/>
    <col min="513" max="513" width="0" style="689" hidden="1" customWidth="1"/>
    <col min="514" max="514" width="126.7109375" style="689" customWidth="1"/>
    <col min="515" max="516" width="34" style="689" customWidth="1"/>
    <col min="517" max="517" width="63.7109375" style="689" customWidth="1"/>
    <col min="518" max="768" width="63.7109375" style="689"/>
    <col min="769" max="769" width="0" style="689" hidden="1" customWidth="1"/>
    <col min="770" max="770" width="126.7109375" style="689" customWidth="1"/>
    <col min="771" max="772" width="34" style="689" customWidth="1"/>
    <col min="773" max="773" width="63.7109375" style="689" customWidth="1"/>
    <col min="774" max="1024" width="63.7109375" style="689"/>
    <col min="1025" max="1025" width="0" style="689" hidden="1" customWidth="1"/>
    <col min="1026" max="1026" width="126.7109375" style="689" customWidth="1"/>
    <col min="1027" max="1028" width="34" style="689" customWidth="1"/>
    <col min="1029" max="1029" width="63.7109375" style="689" customWidth="1"/>
    <col min="1030" max="1280" width="63.7109375" style="689"/>
    <col min="1281" max="1281" width="0" style="689" hidden="1" customWidth="1"/>
    <col min="1282" max="1282" width="126.7109375" style="689" customWidth="1"/>
    <col min="1283" max="1284" width="34" style="689" customWidth="1"/>
    <col min="1285" max="1285" width="63.7109375" style="689" customWidth="1"/>
    <col min="1286" max="1536" width="63.7109375" style="689"/>
    <col min="1537" max="1537" width="0" style="689" hidden="1" customWidth="1"/>
    <col min="1538" max="1538" width="126.7109375" style="689" customWidth="1"/>
    <col min="1539" max="1540" width="34" style="689" customWidth="1"/>
    <col min="1541" max="1541" width="63.7109375" style="689" customWidth="1"/>
    <col min="1542" max="1792" width="63.7109375" style="689"/>
    <col min="1793" max="1793" width="0" style="689" hidden="1" customWidth="1"/>
    <col min="1794" max="1794" width="126.7109375" style="689" customWidth="1"/>
    <col min="1795" max="1796" width="34" style="689" customWidth="1"/>
    <col min="1797" max="1797" width="63.7109375" style="689" customWidth="1"/>
    <col min="1798" max="2048" width="63.7109375" style="689"/>
    <col min="2049" max="2049" width="0" style="689" hidden="1" customWidth="1"/>
    <col min="2050" max="2050" width="126.7109375" style="689" customWidth="1"/>
    <col min="2051" max="2052" width="34" style="689" customWidth="1"/>
    <col min="2053" max="2053" width="63.7109375" style="689" customWidth="1"/>
    <col min="2054" max="2304" width="63.7109375" style="689"/>
    <col min="2305" max="2305" width="0" style="689" hidden="1" customWidth="1"/>
    <col min="2306" max="2306" width="126.7109375" style="689" customWidth="1"/>
    <col min="2307" max="2308" width="34" style="689" customWidth="1"/>
    <col min="2309" max="2309" width="63.7109375" style="689" customWidth="1"/>
    <col min="2310" max="2560" width="63.7109375" style="689"/>
    <col min="2561" max="2561" width="0" style="689" hidden="1" customWidth="1"/>
    <col min="2562" max="2562" width="126.7109375" style="689" customWidth="1"/>
    <col min="2563" max="2564" width="34" style="689" customWidth="1"/>
    <col min="2565" max="2565" width="63.7109375" style="689" customWidth="1"/>
    <col min="2566" max="2816" width="63.7109375" style="689"/>
    <col min="2817" max="2817" width="0" style="689" hidden="1" customWidth="1"/>
    <col min="2818" max="2818" width="126.7109375" style="689" customWidth="1"/>
    <col min="2819" max="2820" width="34" style="689" customWidth="1"/>
    <col min="2821" max="2821" width="63.7109375" style="689" customWidth="1"/>
    <col min="2822" max="3072" width="63.7109375" style="689"/>
    <col min="3073" max="3073" width="0" style="689" hidden="1" customWidth="1"/>
    <col min="3074" max="3074" width="126.7109375" style="689" customWidth="1"/>
    <col min="3075" max="3076" width="34" style="689" customWidth="1"/>
    <col min="3077" max="3077" width="63.7109375" style="689" customWidth="1"/>
    <col min="3078" max="3328" width="63.7109375" style="689"/>
    <col min="3329" max="3329" width="0" style="689" hidden="1" customWidth="1"/>
    <col min="3330" max="3330" width="126.7109375" style="689" customWidth="1"/>
    <col min="3331" max="3332" width="34" style="689" customWidth="1"/>
    <col min="3333" max="3333" width="63.7109375" style="689" customWidth="1"/>
    <col min="3334" max="3584" width="63.7109375" style="689"/>
    <col min="3585" max="3585" width="0" style="689" hidden="1" customWidth="1"/>
    <col min="3586" max="3586" width="126.7109375" style="689" customWidth="1"/>
    <col min="3587" max="3588" width="34" style="689" customWidth="1"/>
    <col min="3589" max="3589" width="63.7109375" style="689" customWidth="1"/>
    <col min="3590" max="3840" width="63.7109375" style="689"/>
    <col min="3841" max="3841" width="0" style="689" hidden="1" customWidth="1"/>
    <col min="3842" max="3842" width="126.7109375" style="689" customWidth="1"/>
    <col min="3843" max="3844" width="34" style="689" customWidth="1"/>
    <col min="3845" max="3845" width="63.7109375" style="689" customWidth="1"/>
    <col min="3846" max="4096" width="63.7109375" style="689"/>
    <col min="4097" max="4097" width="0" style="689" hidden="1" customWidth="1"/>
    <col min="4098" max="4098" width="126.7109375" style="689" customWidth="1"/>
    <col min="4099" max="4100" width="34" style="689" customWidth="1"/>
    <col min="4101" max="4101" width="63.7109375" style="689" customWidth="1"/>
    <col min="4102" max="4352" width="63.7109375" style="689"/>
    <col min="4353" max="4353" width="0" style="689" hidden="1" customWidth="1"/>
    <col min="4354" max="4354" width="126.7109375" style="689" customWidth="1"/>
    <col min="4355" max="4356" width="34" style="689" customWidth="1"/>
    <col min="4357" max="4357" width="63.7109375" style="689" customWidth="1"/>
    <col min="4358" max="4608" width="63.7109375" style="689"/>
    <col min="4609" max="4609" width="0" style="689" hidden="1" customWidth="1"/>
    <col min="4610" max="4610" width="126.7109375" style="689" customWidth="1"/>
    <col min="4611" max="4612" width="34" style="689" customWidth="1"/>
    <col min="4613" max="4613" width="63.7109375" style="689" customWidth="1"/>
    <col min="4614" max="4864" width="63.7109375" style="689"/>
    <col min="4865" max="4865" width="0" style="689" hidden="1" customWidth="1"/>
    <col min="4866" max="4866" width="126.7109375" style="689" customWidth="1"/>
    <col min="4867" max="4868" width="34" style="689" customWidth="1"/>
    <col min="4869" max="4869" width="63.7109375" style="689" customWidth="1"/>
    <col min="4870" max="5120" width="63.7109375" style="689"/>
    <col min="5121" max="5121" width="0" style="689" hidden="1" customWidth="1"/>
    <col min="5122" max="5122" width="126.7109375" style="689" customWidth="1"/>
    <col min="5123" max="5124" width="34" style="689" customWidth="1"/>
    <col min="5125" max="5125" width="63.7109375" style="689" customWidth="1"/>
    <col min="5126" max="5376" width="63.7109375" style="689"/>
    <col min="5377" max="5377" width="0" style="689" hidden="1" customWidth="1"/>
    <col min="5378" max="5378" width="126.7109375" style="689" customWidth="1"/>
    <col min="5379" max="5380" width="34" style="689" customWidth="1"/>
    <col min="5381" max="5381" width="63.7109375" style="689" customWidth="1"/>
    <col min="5382" max="5632" width="63.7109375" style="689"/>
    <col min="5633" max="5633" width="0" style="689" hidden="1" customWidth="1"/>
    <col min="5634" max="5634" width="126.7109375" style="689" customWidth="1"/>
    <col min="5635" max="5636" width="34" style="689" customWidth="1"/>
    <col min="5637" max="5637" width="63.7109375" style="689" customWidth="1"/>
    <col min="5638" max="5888" width="63.7109375" style="689"/>
    <col min="5889" max="5889" width="0" style="689" hidden="1" customWidth="1"/>
    <col min="5890" max="5890" width="126.7109375" style="689" customWidth="1"/>
    <col min="5891" max="5892" width="34" style="689" customWidth="1"/>
    <col min="5893" max="5893" width="63.7109375" style="689" customWidth="1"/>
    <col min="5894" max="6144" width="63.7109375" style="689"/>
    <col min="6145" max="6145" width="0" style="689" hidden="1" customWidth="1"/>
    <col min="6146" max="6146" width="126.7109375" style="689" customWidth="1"/>
    <col min="6147" max="6148" width="34" style="689" customWidth="1"/>
    <col min="6149" max="6149" width="63.7109375" style="689" customWidth="1"/>
    <col min="6150" max="6400" width="63.7109375" style="689"/>
    <col min="6401" max="6401" width="0" style="689" hidden="1" customWidth="1"/>
    <col min="6402" max="6402" width="126.7109375" style="689" customWidth="1"/>
    <col min="6403" max="6404" width="34" style="689" customWidth="1"/>
    <col min="6405" max="6405" width="63.7109375" style="689" customWidth="1"/>
    <col min="6406" max="6656" width="63.7109375" style="689"/>
    <col min="6657" max="6657" width="0" style="689" hidden="1" customWidth="1"/>
    <col min="6658" max="6658" width="126.7109375" style="689" customWidth="1"/>
    <col min="6659" max="6660" width="34" style="689" customWidth="1"/>
    <col min="6661" max="6661" width="63.7109375" style="689" customWidth="1"/>
    <col min="6662" max="6912" width="63.7109375" style="689"/>
    <col min="6913" max="6913" width="0" style="689" hidden="1" customWidth="1"/>
    <col min="6914" max="6914" width="126.7109375" style="689" customWidth="1"/>
    <col min="6915" max="6916" width="34" style="689" customWidth="1"/>
    <col min="6917" max="6917" width="63.7109375" style="689" customWidth="1"/>
    <col min="6918" max="7168" width="63.7109375" style="689"/>
    <col min="7169" max="7169" width="0" style="689" hidden="1" customWidth="1"/>
    <col min="7170" max="7170" width="126.7109375" style="689" customWidth="1"/>
    <col min="7171" max="7172" width="34" style="689" customWidth="1"/>
    <col min="7173" max="7173" width="63.7109375" style="689" customWidth="1"/>
    <col min="7174" max="7424" width="63.7109375" style="689"/>
    <col min="7425" max="7425" width="0" style="689" hidden="1" customWidth="1"/>
    <col min="7426" max="7426" width="126.7109375" style="689" customWidth="1"/>
    <col min="7427" max="7428" width="34" style="689" customWidth="1"/>
    <col min="7429" max="7429" width="63.7109375" style="689" customWidth="1"/>
    <col min="7430" max="7680" width="63.7109375" style="689"/>
    <col min="7681" max="7681" width="0" style="689" hidden="1" customWidth="1"/>
    <col min="7682" max="7682" width="126.7109375" style="689" customWidth="1"/>
    <col min="7683" max="7684" width="34" style="689" customWidth="1"/>
    <col min="7685" max="7685" width="63.7109375" style="689" customWidth="1"/>
    <col min="7686" max="7936" width="63.7109375" style="689"/>
    <col min="7937" max="7937" width="0" style="689" hidden="1" customWidth="1"/>
    <col min="7938" max="7938" width="126.7109375" style="689" customWidth="1"/>
    <col min="7939" max="7940" width="34" style="689" customWidth="1"/>
    <col min="7941" max="7941" width="63.7109375" style="689" customWidth="1"/>
    <col min="7942" max="8192" width="63.7109375" style="689"/>
    <col min="8193" max="8193" width="0" style="689" hidden="1" customWidth="1"/>
    <col min="8194" max="8194" width="126.7109375" style="689" customWidth="1"/>
    <col min="8195" max="8196" width="34" style="689" customWidth="1"/>
    <col min="8197" max="8197" width="63.7109375" style="689" customWidth="1"/>
    <col min="8198" max="8448" width="63.7109375" style="689"/>
    <col min="8449" max="8449" width="0" style="689" hidden="1" customWidth="1"/>
    <col min="8450" max="8450" width="126.7109375" style="689" customWidth="1"/>
    <col min="8451" max="8452" width="34" style="689" customWidth="1"/>
    <col min="8453" max="8453" width="63.7109375" style="689" customWidth="1"/>
    <col min="8454" max="8704" width="63.7109375" style="689"/>
    <col min="8705" max="8705" width="0" style="689" hidden="1" customWidth="1"/>
    <col min="8706" max="8706" width="126.7109375" style="689" customWidth="1"/>
    <col min="8707" max="8708" width="34" style="689" customWidth="1"/>
    <col min="8709" max="8709" width="63.7109375" style="689" customWidth="1"/>
    <col min="8710" max="8960" width="63.7109375" style="689"/>
    <col min="8961" max="8961" width="0" style="689" hidden="1" customWidth="1"/>
    <col min="8962" max="8962" width="126.7109375" style="689" customWidth="1"/>
    <col min="8963" max="8964" width="34" style="689" customWidth="1"/>
    <col min="8965" max="8965" width="63.7109375" style="689" customWidth="1"/>
    <col min="8966" max="9216" width="63.7109375" style="689"/>
    <col min="9217" max="9217" width="0" style="689" hidden="1" customWidth="1"/>
    <col min="9218" max="9218" width="126.7109375" style="689" customWidth="1"/>
    <col min="9219" max="9220" width="34" style="689" customWidth="1"/>
    <col min="9221" max="9221" width="63.7109375" style="689" customWidth="1"/>
    <col min="9222" max="9472" width="63.7109375" style="689"/>
    <col min="9473" max="9473" width="0" style="689" hidden="1" customWidth="1"/>
    <col min="9474" max="9474" width="126.7109375" style="689" customWidth="1"/>
    <col min="9475" max="9476" width="34" style="689" customWidth="1"/>
    <col min="9477" max="9477" width="63.7109375" style="689" customWidth="1"/>
    <col min="9478" max="9728" width="63.7109375" style="689"/>
    <col min="9729" max="9729" width="0" style="689" hidden="1" customWidth="1"/>
    <col min="9730" max="9730" width="126.7109375" style="689" customWidth="1"/>
    <col min="9731" max="9732" width="34" style="689" customWidth="1"/>
    <col min="9733" max="9733" width="63.7109375" style="689" customWidth="1"/>
    <col min="9734" max="9984" width="63.7109375" style="689"/>
    <col min="9985" max="9985" width="0" style="689" hidden="1" customWidth="1"/>
    <col min="9986" max="9986" width="126.7109375" style="689" customWidth="1"/>
    <col min="9987" max="9988" width="34" style="689" customWidth="1"/>
    <col min="9989" max="9989" width="63.7109375" style="689" customWidth="1"/>
    <col min="9990" max="10240" width="63.7109375" style="689"/>
    <col min="10241" max="10241" width="0" style="689" hidden="1" customWidth="1"/>
    <col min="10242" max="10242" width="126.7109375" style="689" customWidth="1"/>
    <col min="10243" max="10244" width="34" style="689" customWidth="1"/>
    <col min="10245" max="10245" width="63.7109375" style="689" customWidth="1"/>
    <col min="10246" max="10496" width="63.7109375" style="689"/>
    <col min="10497" max="10497" width="0" style="689" hidden="1" customWidth="1"/>
    <col min="10498" max="10498" width="126.7109375" style="689" customWidth="1"/>
    <col min="10499" max="10500" width="34" style="689" customWidth="1"/>
    <col min="10501" max="10501" width="63.7109375" style="689" customWidth="1"/>
    <col min="10502" max="10752" width="63.7109375" style="689"/>
    <col min="10753" max="10753" width="0" style="689" hidden="1" customWidth="1"/>
    <col min="10754" max="10754" width="126.7109375" style="689" customWidth="1"/>
    <col min="10755" max="10756" width="34" style="689" customWidth="1"/>
    <col min="10757" max="10757" width="63.7109375" style="689" customWidth="1"/>
    <col min="10758" max="11008" width="63.7109375" style="689"/>
    <col min="11009" max="11009" width="0" style="689" hidden="1" customWidth="1"/>
    <col min="11010" max="11010" width="126.7109375" style="689" customWidth="1"/>
    <col min="11011" max="11012" width="34" style="689" customWidth="1"/>
    <col min="11013" max="11013" width="63.7109375" style="689" customWidth="1"/>
    <col min="11014" max="11264" width="63.7109375" style="689"/>
    <col min="11265" max="11265" width="0" style="689" hidden="1" customWidth="1"/>
    <col min="11266" max="11266" width="126.7109375" style="689" customWidth="1"/>
    <col min="11267" max="11268" width="34" style="689" customWidth="1"/>
    <col min="11269" max="11269" width="63.7109375" style="689" customWidth="1"/>
    <col min="11270" max="11520" width="63.7109375" style="689"/>
    <col min="11521" max="11521" width="0" style="689" hidden="1" customWidth="1"/>
    <col min="11522" max="11522" width="126.7109375" style="689" customWidth="1"/>
    <col min="11523" max="11524" width="34" style="689" customWidth="1"/>
    <col min="11525" max="11525" width="63.7109375" style="689" customWidth="1"/>
    <col min="11526" max="11776" width="63.7109375" style="689"/>
    <col min="11777" max="11777" width="0" style="689" hidden="1" customWidth="1"/>
    <col min="11778" max="11778" width="126.7109375" style="689" customWidth="1"/>
    <col min="11779" max="11780" width="34" style="689" customWidth="1"/>
    <col min="11781" max="11781" width="63.7109375" style="689" customWidth="1"/>
    <col min="11782" max="12032" width="63.7109375" style="689"/>
    <col min="12033" max="12033" width="0" style="689" hidden="1" customWidth="1"/>
    <col min="12034" max="12034" width="126.7109375" style="689" customWidth="1"/>
    <col min="12035" max="12036" width="34" style="689" customWidth="1"/>
    <col min="12037" max="12037" width="63.7109375" style="689" customWidth="1"/>
    <col min="12038" max="12288" width="63.7109375" style="689"/>
    <col min="12289" max="12289" width="0" style="689" hidden="1" customWidth="1"/>
    <col min="12290" max="12290" width="126.7109375" style="689" customWidth="1"/>
    <col min="12291" max="12292" width="34" style="689" customWidth="1"/>
    <col min="12293" max="12293" width="63.7109375" style="689" customWidth="1"/>
    <col min="12294" max="12544" width="63.7109375" style="689"/>
    <col min="12545" max="12545" width="0" style="689" hidden="1" customWidth="1"/>
    <col min="12546" max="12546" width="126.7109375" style="689" customWidth="1"/>
    <col min="12547" max="12548" width="34" style="689" customWidth="1"/>
    <col min="12549" max="12549" width="63.7109375" style="689" customWidth="1"/>
    <col min="12550" max="12800" width="63.7109375" style="689"/>
    <col min="12801" max="12801" width="0" style="689" hidden="1" customWidth="1"/>
    <col min="12802" max="12802" width="126.7109375" style="689" customWidth="1"/>
    <col min="12803" max="12804" width="34" style="689" customWidth="1"/>
    <col min="12805" max="12805" width="63.7109375" style="689" customWidth="1"/>
    <col min="12806" max="13056" width="63.7109375" style="689"/>
    <col min="13057" max="13057" width="0" style="689" hidden="1" customWidth="1"/>
    <col min="13058" max="13058" width="126.7109375" style="689" customWidth="1"/>
    <col min="13059" max="13060" width="34" style="689" customWidth="1"/>
    <col min="13061" max="13061" width="63.7109375" style="689" customWidth="1"/>
    <col min="13062" max="13312" width="63.7109375" style="689"/>
    <col min="13313" max="13313" width="0" style="689" hidden="1" customWidth="1"/>
    <col min="13314" max="13314" width="126.7109375" style="689" customWidth="1"/>
    <col min="13315" max="13316" width="34" style="689" customWidth="1"/>
    <col min="13317" max="13317" width="63.7109375" style="689" customWidth="1"/>
    <col min="13318" max="13568" width="63.7109375" style="689"/>
    <col min="13569" max="13569" width="0" style="689" hidden="1" customWidth="1"/>
    <col min="13570" max="13570" width="126.7109375" style="689" customWidth="1"/>
    <col min="13571" max="13572" width="34" style="689" customWidth="1"/>
    <col min="13573" max="13573" width="63.7109375" style="689" customWidth="1"/>
    <col min="13574" max="13824" width="63.7109375" style="689"/>
    <col min="13825" max="13825" width="0" style="689" hidden="1" customWidth="1"/>
    <col min="13826" max="13826" width="126.7109375" style="689" customWidth="1"/>
    <col min="13827" max="13828" width="34" style="689" customWidth="1"/>
    <col min="13829" max="13829" width="63.7109375" style="689" customWidth="1"/>
    <col min="13830" max="14080" width="63.7109375" style="689"/>
    <col min="14081" max="14081" width="0" style="689" hidden="1" customWidth="1"/>
    <col min="14082" max="14082" width="126.7109375" style="689" customWidth="1"/>
    <col min="14083" max="14084" width="34" style="689" customWidth="1"/>
    <col min="14085" max="14085" width="63.7109375" style="689" customWidth="1"/>
    <col min="14086" max="14336" width="63.7109375" style="689"/>
    <col min="14337" max="14337" width="0" style="689" hidden="1" customWidth="1"/>
    <col min="14338" max="14338" width="126.7109375" style="689" customWidth="1"/>
    <col min="14339" max="14340" width="34" style="689" customWidth="1"/>
    <col min="14341" max="14341" width="63.7109375" style="689" customWidth="1"/>
    <col min="14342" max="14592" width="63.7109375" style="689"/>
    <col min="14593" max="14593" width="0" style="689" hidden="1" customWidth="1"/>
    <col min="14594" max="14594" width="126.7109375" style="689" customWidth="1"/>
    <col min="14595" max="14596" width="34" style="689" customWidth="1"/>
    <col min="14597" max="14597" width="63.7109375" style="689" customWidth="1"/>
    <col min="14598" max="14848" width="63.7109375" style="689"/>
    <col min="14849" max="14849" width="0" style="689" hidden="1" customWidth="1"/>
    <col min="14850" max="14850" width="126.7109375" style="689" customWidth="1"/>
    <col min="14851" max="14852" width="34" style="689" customWidth="1"/>
    <col min="14853" max="14853" width="63.7109375" style="689" customWidth="1"/>
    <col min="14854" max="15104" width="63.7109375" style="689"/>
    <col min="15105" max="15105" width="0" style="689" hidden="1" customWidth="1"/>
    <col min="15106" max="15106" width="126.7109375" style="689" customWidth="1"/>
    <col min="15107" max="15108" width="34" style="689" customWidth="1"/>
    <col min="15109" max="15109" width="63.7109375" style="689" customWidth="1"/>
    <col min="15110" max="15360" width="63.7109375" style="689"/>
    <col min="15361" max="15361" width="0" style="689" hidden="1" customWidth="1"/>
    <col min="15362" max="15362" width="126.7109375" style="689" customWidth="1"/>
    <col min="15363" max="15364" width="34" style="689" customWidth="1"/>
    <col min="15365" max="15365" width="63.7109375" style="689" customWidth="1"/>
    <col min="15366" max="15616" width="63.7109375" style="689"/>
    <col min="15617" max="15617" width="0" style="689" hidden="1" customWidth="1"/>
    <col min="15618" max="15618" width="126.7109375" style="689" customWidth="1"/>
    <col min="15619" max="15620" width="34" style="689" customWidth="1"/>
    <col min="15621" max="15621" width="63.7109375" style="689" customWidth="1"/>
    <col min="15622" max="15872" width="63.7109375" style="689"/>
    <col min="15873" max="15873" width="0" style="689" hidden="1" customWidth="1"/>
    <col min="15874" max="15874" width="126.7109375" style="689" customWidth="1"/>
    <col min="15875" max="15876" width="34" style="689" customWidth="1"/>
    <col min="15877" max="15877" width="63.7109375" style="689" customWidth="1"/>
    <col min="15878" max="16128" width="63.7109375" style="689"/>
    <col min="16129" max="16129" width="0" style="689" hidden="1" customWidth="1"/>
    <col min="16130" max="16130" width="126.7109375" style="689" customWidth="1"/>
    <col min="16131" max="16132" width="34" style="689" customWidth="1"/>
    <col min="16133" max="16133" width="63.7109375" style="689" customWidth="1"/>
    <col min="16134" max="16384" width="63.7109375" style="689"/>
  </cols>
  <sheetData>
    <row r="1" spans="1:4" s="62" customFormat="1" ht="39.75" customHeight="1">
      <c r="B1" s="1230" t="s">
        <v>1415</v>
      </c>
      <c r="C1" s="1230"/>
      <c r="D1" s="1230"/>
    </row>
    <row r="2" spans="1:4" s="62" customFormat="1" ht="39.75" customHeight="1">
      <c r="B2" s="1230" t="s">
        <v>885</v>
      </c>
      <c r="C2" s="1230"/>
      <c r="D2" s="1230"/>
    </row>
    <row r="3" spans="1:4" s="62" customFormat="1" ht="39.75" customHeight="1">
      <c r="B3" s="1230" t="s">
        <v>1494</v>
      </c>
      <c r="C3" s="1230"/>
      <c r="D3" s="1230"/>
    </row>
    <row r="4" spans="1:4" s="62" customFormat="1" ht="39.75" customHeight="1">
      <c r="A4" s="62" t="s">
        <v>1466</v>
      </c>
      <c r="B4" s="1304" t="s">
        <v>1356</v>
      </c>
      <c r="C4" s="1304"/>
      <c r="D4" s="1304"/>
    </row>
    <row r="5" spans="1:4" s="689" customFormat="1" ht="6" customHeight="1" thickBot="1">
      <c r="B5" s="69"/>
      <c r="C5" s="1002"/>
      <c r="D5" s="1002"/>
    </row>
    <row r="6" spans="1:4" s="689" customFormat="1" ht="24.75" thickTop="1" thickBot="1">
      <c r="A6" s="377"/>
      <c r="B6" s="142"/>
      <c r="C6" s="278" t="s">
        <v>1416</v>
      </c>
      <c r="D6" s="278" t="s">
        <v>904</v>
      </c>
    </row>
    <row r="7" spans="1:4" s="689" customFormat="1" ht="25.5" customHeight="1" thickTop="1" thickBot="1">
      <c r="A7" s="378"/>
      <c r="B7" s="279" t="s">
        <v>905</v>
      </c>
      <c r="C7" s="280"/>
      <c r="D7" s="280"/>
    </row>
    <row r="8" spans="1:4" s="689" customFormat="1" ht="15" customHeight="1" thickTop="1" thickBot="1">
      <c r="B8" s="281"/>
      <c r="C8" s="282"/>
      <c r="D8" s="283"/>
    </row>
    <row r="9" spans="1:4" s="102" customFormat="1" ht="24.75" customHeight="1" thickTop="1" thickBot="1">
      <c r="A9" s="398" t="s">
        <v>499</v>
      </c>
      <c r="B9" s="284" t="s">
        <v>427</v>
      </c>
      <c r="C9" s="285">
        <v>92377252.219999999</v>
      </c>
      <c r="D9" s="285">
        <f t="shared" ref="D9:D39" si="0">+C9</f>
        <v>92377252.219999999</v>
      </c>
    </row>
    <row r="10" spans="1:4" s="102" customFormat="1" ht="24.75" customHeight="1" thickTop="1">
      <c r="A10" s="102" t="s">
        <v>499</v>
      </c>
      <c r="B10" s="286" t="s">
        <v>906</v>
      </c>
      <c r="C10" s="287">
        <v>30814811.34</v>
      </c>
      <c r="D10" s="287">
        <f t="shared" si="0"/>
        <v>30814811.34</v>
      </c>
    </row>
    <row r="11" spans="1:4" s="86" customFormat="1" ht="23.25" customHeight="1">
      <c r="A11" s="86" t="s">
        <v>499</v>
      </c>
      <c r="B11" s="288" t="s">
        <v>907</v>
      </c>
      <c r="C11" s="289">
        <v>0</v>
      </c>
      <c r="D11" s="287">
        <f t="shared" si="0"/>
        <v>0</v>
      </c>
    </row>
    <row r="12" spans="1:4" s="86" customFormat="1" ht="23.25" customHeight="1">
      <c r="A12" s="86" t="s">
        <v>499</v>
      </c>
      <c r="B12" s="288" t="s">
        <v>908</v>
      </c>
      <c r="C12" s="289">
        <v>12647970.470000001</v>
      </c>
      <c r="D12" s="287">
        <f t="shared" si="0"/>
        <v>12647970.470000001</v>
      </c>
    </row>
    <row r="13" spans="1:4" s="86" customFormat="1" ht="23.25" customHeight="1">
      <c r="A13" s="86" t="s">
        <v>499</v>
      </c>
      <c r="B13" s="288" t="s">
        <v>909</v>
      </c>
      <c r="C13" s="289">
        <v>0</v>
      </c>
      <c r="D13" s="287">
        <f t="shared" si="0"/>
        <v>0</v>
      </c>
    </row>
    <row r="14" spans="1:4" s="86" customFormat="1" ht="23.25" customHeight="1">
      <c r="A14" s="86" t="s">
        <v>499</v>
      </c>
      <c r="B14" s="288" t="s">
        <v>910</v>
      </c>
      <c r="C14" s="289">
        <v>0</v>
      </c>
      <c r="D14" s="287">
        <f t="shared" si="0"/>
        <v>0</v>
      </c>
    </row>
    <row r="15" spans="1:4" s="86" customFormat="1" ht="23.25" customHeight="1">
      <c r="A15" s="86" t="s">
        <v>499</v>
      </c>
      <c r="B15" s="288" t="s">
        <v>911</v>
      </c>
      <c r="C15" s="289">
        <v>0</v>
      </c>
      <c r="D15" s="287">
        <f t="shared" si="0"/>
        <v>0</v>
      </c>
    </row>
    <row r="16" spans="1:4" s="86" customFormat="1" ht="23.25" customHeight="1">
      <c r="A16" s="86" t="s">
        <v>499</v>
      </c>
      <c r="B16" s="288" t="s">
        <v>912</v>
      </c>
      <c r="C16" s="289">
        <v>816438.4</v>
      </c>
      <c r="D16" s="287">
        <f t="shared" si="0"/>
        <v>816438.4</v>
      </c>
    </row>
    <row r="17" spans="1:4" s="86" customFormat="1" ht="23.25" customHeight="1">
      <c r="A17" s="86" t="s">
        <v>499</v>
      </c>
      <c r="B17" s="288" t="s">
        <v>971</v>
      </c>
      <c r="C17" s="289">
        <v>48098032.009999998</v>
      </c>
      <c r="D17" s="287">
        <f>+C17</f>
        <v>48098032.009999998</v>
      </c>
    </row>
    <row r="18" spans="1:4" s="86" customFormat="1" ht="23.25" customHeight="1">
      <c r="A18" s="86" t="s">
        <v>499</v>
      </c>
      <c r="B18" s="291" t="s">
        <v>1417</v>
      </c>
      <c r="C18" s="289">
        <v>48014611</v>
      </c>
      <c r="D18" s="287">
        <f>+C18</f>
        <v>48014611</v>
      </c>
    </row>
    <row r="19" spans="1:4" s="86" customFormat="1" ht="23.25" customHeight="1">
      <c r="A19" s="86" t="s">
        <v>499</v>
      </c>
      <c r="B19" s="291" t="s">
        <v>1418</v>
      </c>
      <c r="C19" s="289">
        <v>83421.009999999995</v>
      </c>
      <c r="D19" s="287">
        <f>+C19</f>
        <v>83421.009999999995</v>
      </c>
    </row>
    <row r="20" spans="1:4" s="86" customFormat="1" ht="23.25" customHeight="1" thickBot="1">
      <c r="A20" s="86" t="s">
        <v>499</v>
      </c>
      <c r="B20" s="291" t="s">
        <v>1419</v>
      </c>
      <c r="C20" s="289">
        <v>0</v>
      </c>
      <c r="D20" s="287">
        <f>+C20</f>
        <v>0</v>
      </c>
    </row>
    <row r="21" spans="1:4" s="102" customFormat="1" ht="25.5" customHeight="1" thickTop="1" thickBot="1">
      <c r="A21" s="398" t="s">
        <v>499</v>
      </c>
      <c r="B21" s="284" t="s">
        <v>913</v>
      </c>
      <c r="C21" s="285">
        <v>52396013.350000001</v>
      </c>
      <c r="D21" s="285">
        <f t="shared" si="0"/>
        <v>52396013.350000001</v>
      </c>
    </row>
    <row r="22" spans="1:4" s="102" customFormat="1" ht="24.75" customHeight="1" thickTop="1">
      <c r="A22" s="102" t="s">
        <v>499</v>
      </c>
      <c r="B22" s="286" t="s">
        <v>745</v>
      </c>
      <c r="C22" s="287">
        <v>31521156.07</v>
      </c>
      <c r="D22" s="287">
        <f>+C22</f>
        <v>31521156.07</v>
      </c>
    </row>
    <row r="23" spans="1:4" s="102" customFormat="1" ht="24.75" customHeight="1">
      <c r="A23" s="102" t="s">
        <v>499</v>
      </c>
      <c r="B23" s="286" t="s">
        <v>914</v>
      </c>
      <c r="C23" s="287">
        <v>0</v>
      </c>
      <c r="D23" s="287">
        <f t="shared" si="0"/>
        <v>0</v>
      </c>
    </row>
    <row r="24" spans="1:4" s="86" customFormat="1" ht="23.25" customHeight="1">
      <c r="A24" s="86" t="s">
        <v>499</v>
      </c>
      <c r="B24" s="288" t="s">
        <v>915</v>
      </c>
      <c r="C24" s="289">
        <v>20682465.370000001</v>
      </c>
      <c r="D24" s="287">
        <f t="shared" si="0"/>
        <v>20682465.370000001</v>
      </c>
    </row>
    <row r="25" spans="1:4" s="86" customFormat="1" ht="23.25" customHeight="1">
      <c r="A25" s="86" t="s">
        <v>499</v>
      </c>
      <c r="B25" s="288" t="s">
        <v>916</v>
      </c>
      <c r="C25" s="289">
        <v>192391.91</v>
      </c>
      <c r="D25" s="287">
        <f t="shared" si="0"/>
        <v>192391.91</v>
      </c>
    </row>
    <row r="26" spans="1:4" s="86" customFormat="1" ht="23.25" customHeight="1">
      <c r="A26" s="86" t="s">
        <v>499</v>
      </c>
      <c r="B26" s="288" t="s">
        <v>917</v>
      </c>
      <c r="C26" s="289">
        <v>0</v>
      </c>
      <c r="D26" s="287">
        <f t="shared" si="0"/>
        <v>0</v>
      </c>
    </row>
    <row r="27" spans="1:4" s="86" customFormat="1" ht="23.25" customHeight="1">
      <c r="A27" s="86" t="s">
        <v>499</v>
      </c>
      <c r="B27" s="288" t="s">
        <v>918</v>
      </c>
      <c r="C27" s="289">
        <v>0</v>
      </c>
      <c r="D27" s="287">
        <f t="shared" si="0"/>
        <v>0</v>
      </c>
    </row>
    <row r="28" spans="1:4" s="86" customFormat="1" ht="50.25" customHeight="1" thickBot="1">
      <c r="A28" s="86" t="s">
        <v>499</v>
      </c>
      <c r="B28" s="288" t="s">
        <v>919</v>
      </c>
      <c r="C28" s="289">
        <v>0</v>
      </c>
      <c r="D28" s="287">
        <f t="shared" si="0"/>
        <v>0</v>
      </c>
    </row>
    <row r="29" spans="1:4" s="689" customFormat="1" ht="24.75" customHeight="1" thickTop="1" thickBot="1">
      <c r="A29" s="378" t="s">
        <v>499</v>
      </c>
      <c r="B29" s="279" t="s">
        <v>452</v>
      </c>
      <c r="C29" s="290">
        <v>39981238.850000001</v>
      </c>
      <c r="D29" s="290">
        <f t="shared" si="0"/>
        <v>39981238.850000001</v>
      </c>
    </row>
    <row r="30" spans="1:4" s="102" customFormat="1" ht="24.75" customHeight="1" thickTop="1">
      <c r="A30" s="102" t="s">
        <v>499</v>
      </c>
      <c r="B30" s="286" t="s">
        <v>920</v>
      </c>
      <c r="C30" s="287">
        <v>124120000</v>
      </c>
      <c r="D30" s="307">
        <f t="shared" si="0"/>
        <v>124120000</v>
      </c>
    </row>
    <row r="31" spans="1:4" s="86" customFormat="1" ht="23.25" customHeight="1">
      <c r="A31" s="86" t="s">
        <v>499</v>
      </c>
      <c r="B31" s="288" t="s">
        <v>921</v>
      </c>
      <c r="C31" s="289">
        <v>13920000</v>
      </c>
      <c r="D31" s="307">
        <f t="shared" si="0"/>
        <v>13920000</v>
      </c>
    </row>
    <row r="32" spans="1:4" s="86" customFormat="1" ht="23.25" customHeight="1">
      <c r="A32" s="86" t="s">
        <v>499</v>
      </c>
      <c r="B32" s="288" t="s">
        <v>922</v>
      </c>
      <c r="C32" s="289">
        <v>0</v>
      </c>
      <c r="D32" s="307">
        <f t="shared" si="0"/>
        <v>0</v>
      </c>
    </row>
    <row r="33" spans="1:4" s="86" customFormat="1" ht="23.25" customHeight="1">
      <c r="A33" s="86" t="s">
        <v>499</v>
      </c>
      <c r="B33" s="288" t="s">
        <v>923</v>
      </c>
      <c r="C33" s="289">
        <v>0</v>
      </c>
      <c r="D33" s="307">
        <f t="shared" si="0"/>
        <v>0</v>
      </c>
    </row>
    <row r="34" spans="1:4" s="86" customFormat="1" ht="23.25" customHeight="1">
      <c r="A34" s="86" t="s">
        <v>499</v>
      </c>
      <c r="B34" s="288" t="s">
        <v>924</v>
      </c>
      <c r="C34" s="289">
        <v>-98058761.150000006</v>
      </c>
      <c r="D34" s="307">
        <f t="shared" si="0"/>
        <v>-98058761.150000006</v>
      </c>
    </row>
    <row r="35" spans="1:4" s="86" customFormat="1" ht="23.25" customHeight="1">
      <c r="A35" s="86" t="s">
        <v>499</v>
      </c>
      <c r="B35" s="291" t="s">
        <v>925</v>
      </c>
      <c r="C35" s="289">
        <v>-92218645.280000001</v>
      </c>
      <c r="D35" s="307">
        <f t="shared" si="0"/>
        <v>-92218645.280000001</v>
      </c>
    </row>
    <row r="36" spans="1:4" s="86" customFormat="1" ht="23.25" customHeight="1">
      <c r="A36" s="86" t="s">
        <v>499</v>
      </c>
      <c r="B36" s="291" t="s">
        <v>926</v>
      </c>
      <c r="C36" s="289">
        <v>-5840115.8700000001</v>
      </c>
      <c r="D36" s="307">
        <f t="shared" si="0"/>
        <v>-5840115.8700000001</v>
      </c>
    </row>
    <row r="37" spans="1:4" s="86" customFormat="1" ht="23.25" customHeight="1">
      <c r="A37" s="86" t="s">
        <v>499</v>
      </c>
      <c r="B37" s="292" t="s">
        <v>456</v>
      </c>
      <c r="C37" s="289">
        <v>92377252.200000003</v>
      </c>
      <c r="D37" s="307">
        <f t="shared" si="0"/>
        <v>92377252.200000003</v>
      </c>
    </row>
    <row r="38" spans="1:4" s="86" customFormat="1" ht="23.25" customHeight="1">
      <c r="A38" s="86" t="s">
        <v>499</v>
      </c>
      <c r="B38" s="288" t="s">
        <v>927</v>
      </c>
      <c r="C38" s="289">
        <v>0</v>
      </c>
      <c r="D38" s="307">
        <f t="shared" si="0"/>
        <v>0</v>
      </c>
    </row>
    <row r="39" spans="1:4" s="86" customFormat="1" ht="23.25" customHeight="1" thickBot="1">
      <c r="A39" s="86" t="s">
        <v>499</v>
      </c>
      <c r="B39" s="288" t="s">
        <v>928</v>
      </c>
      <c r="C39" s="289">
        <v>33733279.43</v>
      </c>
      <c r="D39" s="307">
        <f t="shared" si="0"/>
        <v>33733279.43</v>
      </c>
    </row>
    <row r="40" spans="1:4" s="102" customFormat="1" ht="24.75" customHeight="1" thickTop="1" thickBot="1">
      <c r="A40" s="398" t="s">
        <v>499</v>
      </c>
      <c r="B40" s="294" t="s">
        <v>464</v>
      </c>
      <c r="C40" s="295"/>
      <c r="D40" s="285"/>
    </row>
    <row r="41" spans="1:4" s="102" customFormat="1" ht="23.25" customHeight="1" thickTop="1">
      <c r="A41" s="102" t="s">
        <v>499</v>
      </c>
      <c r="B41" s="296" t="s">
        <v>936</v>
      </c>
      <c r="C41" s="287">
        <v>73866.19</v>
      </c>
      <c r="D41" s="307">
        <f>+C41</f>
        <v>73866.19</v>
      </c>
    </row>
    <row r="42" spans="1:4" s="102" customFormat="1" ht="23.25" customHeight="1">
      <c r="A42" s="102" t="s">
        <v>499</v>
      </c>
      <c r="B42" s="297" t="s">
        <v>937</v>
      </c>
      <c r="C42" s="287">
        <v>0</v>
      </c>
      <c r="D42" s="307">
        <f t="shared" ref="D42:D67" si="1">+C42</f>
        <v>0</v>
      </c>
    </row>
    <row r="43" spans="1:4" s="102" customFormat="1" ht="23.25" customHeight="1">
      <c r="A43" s="102" t="s">
        <v>499</v>
      </c>
      <c r="B43" s="286" t="s">
        <v>467</v>
      </c>
      <c r="C43" s="287">
        <v>73866.19</v>
      </c>
      <c r="D43" s="307">
        <f t="shared" si="1"/>
        <v>73866.19</v>
      </c>
    </row>
    <row r="44" spans="1:4" s="102" customFormat="1" ht="23.25" customHeight="1">
      <c r="A44" s="102" t="s">
        <v>499</v>
      </c>
      <c r="B44" s="296" t="s">
        <v>938</v>
      </c>
      <c r="C44" s="287">
        <v>16368597.869999999</v>
      </c>
      <c r="D44" s="307">
        <f t="shared" si="1"/>
        <v>16368597.869999999</v>
      </c>
    </row>
    <row r="45" spans="1:4" s="102" customFormat="1" ht="23.25" customHeight="1">
      <c r="A45" s="102" t="s">
        <v>499</v>
      </c>
      <c r="B45" s="297" t="s">
        <v>939</v>
      </c>
      <c r="C45" s="287">
        <v>-8679969.7799999993</v>
      </c>
      <c r="D45" s="307">
        <f t="shared" si="1"/>
        <v>-8679969.7799999993</v>
      </c>
    </row>
    <row r="46" spans="1:4" s="102" customFormat="1" ht="23.25" customHeight="1">
      <c r="A46" s="102" t="s">
        <v>499</v>
      </c>
      <c r="B46" s="286" t="s">
        <v>940</v>
      </c>
      <c r="C46" s="287">
        <v>7762494.2800000003</v>
      </c>
      <c r="D46" s="307">
        <f t="shared" si="1"/>
        <v>7762494.2800000003</v>
      </c>
    </row>
    <row r="47" spans="1:4" s="102" customFormat="1" ht="23.25" customHeight="1">
      <c r="A47" s="102" t="s">
        <v>499</v>
      </c>
      <c r="B47" s="296" t="s">
        <v>941</v>
      </c>
      <c r="C47" s="287">
        <v>0</v>
      </c>
      <c r="D47" s="307">
        <f t="shared" si="1"/>
        <v>0</v>
      </c>
    </row>
    <row r="48" spans="1:4" s="102" customFormat="1" ht="23.25" customHeight="1">
      <c r="A48" s="102" t="s">
        <v>499</v>
      </c>
      <c r="B48" s="297" t="s">
        <v>942</v>
      </c>
      <c r="C48" s="287">
        <v>0</v>
      </c>
      <c r="D48" s="307">
        <f t="shared" si="1"/>
        <v>0</v>
      </c>
    </row>
    <row r="49" spans="1:4" s="102" customFormat="1" ht="23.25" customHeight="1">
      <c r="A49" s="102" t="s">
        <v>499</v>
      </c>
      <c r="B49" s="286" t="s">
        <v>943</v>
      </c>
      <c r="C49" s="287">
        <v>7762494.2800000003</v>
      </c>
      <c r="D49" s="307">
        <f t="shared" si="1"/>
        <v>7762494.2800000003</v>
      </c>
    </row>
    <row r="50" spans="1:4" s="102" customFormat="1" ht="23.25" customHeight="1">
      <c r="A50" s="102" t="s">
        <v>499</v>
      </c>
      <c r="B50" s="296" t="s">
        <v>944</v>
      </c>
      <c r="C50" s="287">
        <v>-13817526.58</v>
      </c>
      <c r="D50" s="307">
        <f t="shared" si="1"/>
        <v>-13817526.58</v>
      </c>
    </row>
    <row r="51" spans="1:4" s="102" customFormat="1" ht="23.25" customHeight="1">
      <c r="A51" s="102" t="s">
        <v>499</v>
      </c>
      <c r="B51" s="286" t="s">
        <v>945</v>
      </c>
      <c r="C51" s="287">
        <v>-6055032.2999999998</v>
      </c>
      <c r="D51" s="307">
        <f t="shared" si="1"/>
        <v>-6055032.2999999998</v>
      </c>
    </row>
    <row r="52" spans="1:4" s="102" customFormat="1" ht="23.25" customHeight="1">
      <c r="A52" s="102" t="s">
        <v>499</v>
      </c>
      <c r="B52" s="298" t="s">
        <v>946</v>
      </c>
      <c r="C52" s="287">
        <v>190289</v>
      </c>
      <c r="D52" s="307">
        <f t="shared" si="1"/>
        <v>190289</v>
      </c>
    </row>
    <row r="53" spans="1:4" s="102" customFormat="1" ht="23.25" customHeight="1">
      <c r="A53" s="102" t="s">
        <v>499</v>
      </c>
      <c r="B53" s="299" t="s">
        <v>947</v>
      </c>
      <c r="C53" s="287">
        <v>0</v>
      </c>
      <c r="D53" s="307">
        <f t="shared" si="1"/>
        <v>0</v>
      </c>
    </row>
    <row r="54" spans="1:4" s="102" customFormat="1" ht="23.25" customHeight="1">
      <c r="A54" s="102" t="s">
        <v>499</v>
      </c>
      <c r="B54" s="296" t="s">
        <v>948</v>
      </c>
      <c r="C54" s="287">
        <v>190289</v>
      </c>
      <c r="D54" s="307">
        <f t="shared" si="1"/>
        <v>190289</v>
      </c>
    </row>
    <row r="55" spans="1:4" s="102" customFormat="1" ht="23.25" customHeight="1">
      <c r="A55" s="102" t="s">
        <v>499</v>
      </c>
      <c r="B55" s="286" t="s">
        <v>949</v>
      </c>
      <c r="C55" s="287">
        <v>-13948.83</v>
      </c>
      <c r="D55" s="307">
        <f t="shared" si="1"/>
        <v>-13948.83</v>
      </c>
    </row>
    <row r="56" spans="1:4" s="102" customFormat="1" ht="23.25" customHeight="1">
      <c r="A56" s="102" t="s">
        <v>499</v>
      </c>
      <c r="B56" s="299" t="s">
        <v>950</v>
      </c>
      <c r="C56" s="287">
        <v>13948.83</v>
      </c>
      <c r="D56" s="307">
        <f t="shared" si="1"/>
        <v>13948.83</v>
      </c>
    </row>
    <row r="57" spans="1:4" s="102" customFormat="1" ht="23.25" customHeight="1">
      <c r="A57" s="102" t="s">
        <v>499</v>
      </c>
      <c r="B57" s="296" t="s">
        <v>951</v>
      </c>
      <c r="C57" s="287">
        <v>0</v>
      </c>
      <c r="D57" s="307">
        <f t="shared" si="1"/>
        <v>0</v>
      </c>
    </row>
    <row r="58" spans="1:4" s="102" customFormat="1" ht="23.25" customHeight="1">
      <c r="A58" s="102" t="s">
        <v>499</v>
      </c>
      <c r="B58" s="286" t="s">
        <v>952</v>
      </c>
      <c r="C58" s="287">
        <v>-5878692.1299999999</v>
      </c>
      <c r="D58" s="307">
        <f t="shared" si="1"/>
        <v>-5878692.1299999999</v>
      </c>
    </row>
    <row r="59" spans="1:4" s="102" customFormat="1" ht="23.25" customHeight="1">
      <c r="A59" s="102" t="s">
        <v>499</v>
      </c>
      <c r="B59" s="296" t="s">
        <v>953</v>
      </c>
      <c r="C59" s="287">
        <v>21409.1</v>
      </c>
      <c r="D59" s="307">
        <f t="shared" si="1"/>
        <v>21409.1</v>
      </c>
    </row>
    <row r="60" spans="1:4" s="102" customFormat="1" ht="23.25" customHeight="1">
      <c r="A60" s="102" t="s">
        <v>499</v>
      </c>
      <c r="B60" s="286" t="s">
        <v>483</v>
      </c>
      <c r="C60" s="287">
        <v>-5857283.0300000003</v>
      </c>
      <c r="D60" s="307">
        <f t="shared" si="1"/>
        <v>-5857283.0300000003</v>
      </c>
    </row>
    <row r="61" spans="1:4" s="102" customFormat="1" ht="23.25" customHeight="1">
      <c r="A61" s="102" t="s">
        <v>499</v>
      </c>
      <c r="B61" s="296" t="s">
        <v>954</v>
      </c>
      <c r="C61" s="287">
        <v>17167.16</v>
      </c>
      <c r="D61" s="307">
        <f t="shared" si="1"/>
        <v>17167.16</v>
      </c>
    </row>
    <row r="62" spans="1:4" s="102" customFormat="1" ht="23.25" customHeight="1">
      <c r="A62" s="102" t="s">
        <v>499</v>
      </c>
      <c r="B62" s="297" t="s">
        <v>955</v>
      </c>
      <c r="C62" s="287">
        <v>0</v>
      </c>
      <c r="D62" s="307">
        <f t="shared" si="1"/>
        <v>0</v>
      </c>
    </row>
    <row r="63" spans="1:4" s="102" customFormat="1" ht="23.25" customHeight="1">
      <c r="A63" s="102" t="s">
        <v>499</v>
      </c>
      <c r="B63" s="286" t="s">
        <v>485</v>
      </c>
      <c r="C63" s="287">
        <v>-5840115.8700000001</v>
      </c>
      <c r="D63" s="307">
        <f t="shared" si="1"/>
        <v>-5840115.8700000001</v>
      </c>
    </row>
    <row r="64" spans="1:4" s="102" customFormat="1" ht="23.25" customHeight="1">
      <c r="A64" s="102" t="s">
        <v>499</v>
      </c>
      <c r="B64" s="296" t="s">
        <v>956</v>
      </c>
      <c r="C64" s="287">
        <v>0</v>
      </c>
      <c r="D64" s="307">
        <f t="shared" si="1"/>
        <v>0</v>
      </c>
    </row>
    <row r="65" spans="1:4" s="102" customFormat="1" ht="23.25" customHeight="1">
      <c r="A65" s="102" t="s">
        <v>499</v>
      </c>
      <c r="B65" s="286" t="s">
        <v>957</v>
      </c>
      <c r="C65" s="287">
        <v>-5840115.8700000001</v>
      </c>
      <c r="D65" s="307">
        <f t="shared" si="1"/>
        <v>-5840115.8700000001</v>
      </c>
    </row>
    <row r="66" spans="1:4" s="102" customFormat="1" ht="23.25" customHeight="1" thickBot="1">
      <c r="A66" s="102" t="s">
        <v>499</v>
      </c>
      <c r="B66" s="296" t="s">
        <v>958</v>
      </c>
      <c r="C66" s="287">
        <v>0</v>
      </c>
      <c r="D66" s="307">
        <f t="shared" si="1"/>
        <v>0</v>
      </c>
    </row>
    <row r="67" spans="1:4" s="102" customFormat="1" ht="23.25" customHeight="1" thickTop="1" thickBot="1">
      <c r="A67" s="402" t="s">
        <v>499</v>
      </c>
      <c r="B67" s="300" t="s">
        <v>959</v>
      </c>
      <c r="C67" s="301">
        <v>-5840115.8700000001</v>
      </c>
      <c r="D67" s="621">
        <f t="shared" si="1"/>
        <v>-5840115.8700000001</v>
      </c>
    </row>
    <row r="68" spans="1:4" s="689" customFormat="1" ht="6" customHeight="1" thickTop="1" thickBot="1">
      <c r="A68" s="378"/>
      <c r="B68" s="302"/>
      <c r="C68" s="303"/>
      <c r="D68" s="304"/>
    </row>
    <row r="69" spans="1:4" s="689" customFormat="1" ht="15.75" thickTop="1">
      <c r="B69" s="69"/>
      <c r="C69" s="76"/>
      <c r="D69" s="76"/>
    </row>
    <row r="70" spans="1:4" s="689" customFormat="1">
      <c r="B70" s="314"/>
      <c r="C70" s="135"/>
      <c r="D70" s="76"/>
    </row>
    <row r="71" spans="1:4" s="689" customFormat="1">
      <c r="A71" s="689" t="s">
        <v>498</v>
      </c>
      <c r="B71" s="135"/>
    </row>
    <row r="72" spans="1:4" s="689" customFormat="1">
      <c r="B72" s="135"/>
    </row>
    <row r="73" spans="1:4" s="689" customFormat="1">
      <c r="B73" s="135"/>
    </row>
    <row r="74" spans="1:4" s="689" customFormat="1">
      <c r="B74" s="135"/>
    </row>
    <row r="75" spans="1:4" s="689" customFormat="1">
      <c r="B75" s="135"/>
    </row>
    <row r="76" spans="1:4" s="689" customFormat="1">
      <c r="B76" s="135"/>
    </row>
    <row r="77" spans="1:4" s="689" customFormat="1">
      <c r="B77" s="135"/>
    </row>
    <row r="78" spans="1:4" s="689" customFormat="1">
      <c r="B78" s="135"/>
    </row>
    <row r="79" spans="1:4" s="689" customFormat="1">
      <c r="B79" s="135"/>
    </row>
    <row r="80" spans="1:4" s="689" customFormat="1">
      <c r="B80" s="135"/>
    </row>
    <row r="81" spans="2:4" s="689" customFormat="1">
      <c r="B81" s="135"/>
    </row>
    <row r="82" spans="2:4" s="689" customFormat="1">
      <c r="B82" s="135"/>
    </row>
    <row r="83" spans="2:4" s="689" customFormat="1" ht="15.75">
      <c r="B83" s="67"/>
      <c r="C83" s="135"/>
      <c r="D83" s="76"/>
    </row>
    <row r="84" spans="2:4" s="689" customFormat="1" ht="15.75">
      <c r="B84" s="67"/>
      <c r="C84" s="76"/>
      <c r="D84" s="76"/>
    </row>
    <row r="85" spans="2:4" s="689" customFormat="1" ht="15.75">
      <c r="B85" s="67"/>
      <c r="C85" s="76"/>
      <c r="D85" s="76"/>
    </row>
    <row r="86" spans="2:4" s="689" customFormat="1" ht="15.75">
      <c r="B86" s="67"/>
      <c r="C86" s="76"/>
      <c r="D86" s="76"/>
    </row>
    <row r="87" spans="2:4" s="689" customFormat="1" ht="15.75">
      <c r="B87" s="67"/>
      <c r="C87" s="76"/>
      <c r="D87" s="76"/>
    </row>
    <row r="88" spans="2:4" s="689" customFormat="1" ht="15.75">
      <c r="B88" s="67"/>
      <c r="C88" s="76"/>
      <c r="D88" s="76"/>
    </row>
    <row r="89" spans="2:4" s="689" customFormat="1" ht="15.75">
      <c r="B89" s="67"/>
      <c r="C89" s="76"/>
      <c r="D89" s="76"/>
    </row>
    <row r="90" spans="2:4" s="689" customFormat="1" ht="15.75">
      <c r="B90" s="67"/>
      <c r="C90" s="76"/>
      <c r="D90" s="76"/>
    </row>
    <row r="91" spans="2:4" s="689" customFormat="1" ht="15.75">
      <c r="B91" s="67"/>
      <c r="C91" s="76"/>
      <c r="D91" s="76"/>
    </row>
    <row r="92" spans="2:4" s="689" customFormat="1" ht="15.75">
      <c r="B92" s="67"/>
      <c r="C92" s="76"/>
      <c r="D92" s="76"/>
    </row>
    <row r="93" spans="2:4" s="689" customFormat="1" ht="15.75">
      <c r="B93" s="67"/>
      <c r="C93" s="76"/>
      <c r="D93" s="76"/>
    </row>
    <row r="94" spans="2:4" s="689" customFormat="1" ht="15.75">
      <c r="B94" s="67"/>
      <c r="C94" s="76"/>
      <c r="D94" s="76"/>
    </row>
    <row r="95" spans="2:4" s="689" customFormat="1" ht="15.75">
      <c r="B95" s="67"/>
      <c r="C95" s="76"/>
      <c r="D95" s="76"/>
    </row>
    <row r="96" spans="2:4" s="689" customFormat="1" ht="15.75">
      <c r="B96" s="67"/>
      <c r="C96" s="76"/>
      <c r="D96" s="76"/>
    </row>
    <row r="97" spans="2:4" s="689" customFormat="1" ht="15.75">
      <c r="B97" s="67"/>
      <c r="C97" s="76"/>
      <c r="D97" s="76"/>
    </row>
    <row r="98" spans="2:4" s="689" customFormat="1" ht="15.75">
      <c r="B98" s="67"/>
      <c r="C98" s="76"/>
      <c r="D98" s="76"/>
    </row>
    <row r="99" spans="2:4" s="689" customFormat="1" ht="15.75">
      <c r="B99" s="67"/>
      <c r="C99" s="76"/>
      <c r="D99" s="76"/>
    </row>
    <row r="100" spans="2:4" s="689" customFormat="1" ht="15.75">
      <c r="B100" s="67"/>
      <c r="C100" s="76"/>
      <c r="D100" s="76"/>
    </row>
    <row r="101" spans="2:4" s="689" customFormat="1" ht="15.75">
      <c r="B101" s="67"/>
      <c r="C101" s="76"/>
      <c r="D101" s="76"/>
    </row>
    <row r="102" spans="2:4" s="689" customFormat="1" ht="15.75">
      <c r="B102" s="67"/>
      <c r="C102" s="76"/>
      <c r="D102" s="76"/>
    </row>
    <row r="103" spans="2:4" s="689" customFormat="1" ht="15.75">
      <c r="B103" s="67"/>
      <c r="C103" s="76"/>
      <c r="D103" s="76"/>
    </row>
    <row r="104" spans="2:4" s="689" customFormat="1" ht="15.75">
      <c r="B104" s="67"/>
      <c r="C104" s="76"/>
      <c r="D104" s="76"/>
    </row>
    <row r="105" spans="2:4" s="689" customFormat="1" ht="15.75">
      <c r="B105" s="67"/>
      <c r="C105" s="76"/>
      <c r="D105" s="76"/>
    </row>
    <row r="106" spans="2:4" s="689" customFormat="1" ht="15.75">
      <c r="B106" s="67"/>
      <c r="C106" s="76"/>
      <c r="D106" s="76"/>
    </row>
    <row r="107" spans="2:4" s="689" customFormat="1" ht="15.75">
      <c r="B107" s="67"/>
      <c r="C107" s="76"/>
      <c r="D107" s="76"/>
    </row>
    <row r="108" spans="2:4" s="689" customFormat="1" ht="15.75">
      <c r="B108" s="67"/>
      <c r="C108" s="76"/>
      <c r="D108" s="76"/>
    </row>
    <row r="109" spans="2:4" s="689" customFormat="1" ht="15.75">
      <c r="B109" s="67"/>
      <c r="C109" s="76"/>
      <c r="D109" s="76"/>
    </row>
    <row r="110" spans="2:4" s="689" customFormat="1" ht="15.75">
      <c r="B110" s="67"/>
      <c r="C110" s="76"/>
      <c r="D110" s="76"/>
    </row>
    <row r="111" spans="2:4" s="689" customFormat="1" ht="15.75">
      <c r="B111" s="67"/>
      <c r="C111" s="76"/>
      <c r="D111" s="76"/>
    </row>
    <row r="112" spans="2:4" s="689" customFormat="1" ht="15.75">
      <c r="B112" s="67"/>
      <c r="C112" s="76"/>
      <c r="D112" s="76"/>
    </row>
    <row r="113" spans="2:4" s="689" customFormat="1" ht="15.75">
      <c r="B113" s="67"/>
      <c r="C113" s="76"/>
      <c r="D113" s="76"/>
    </row>
    <row r="114" spans="2:4" s="689" customFormat="1" ht="15.75">
      <c r="B114" s="67"/>
      <c r="C114" s="76"/>
      <c r="D114" s="76"/>
    </row>
    <row r="115" spans="2:4" s="689" customFormat="1" ht="15.75">
      <c r="B115" s="67"/>
      <c r="C115" s="76"/>
      <c r="D115" s="76"/>
    </row>
    <row r="116" spans="2:4" s="689" customFormat="1" ht="15.75">
      <c r="B116" s="67"/>
      <c r="C116" s="76"/>
      <c r="D116" s="76"/>
    </row>
    <row r="117" spans="2:4" s="689" customFormat="1" ht="15.75">
      <c r="B117" s="67"/>
      <c r="C117" s="76"/>
      <c r="D117" s="76"/>
    </row>
    <row r="118" spans="2:4" s="689" customFormat="1" ht="15.75">
      <c r="B118" s="67"/>
      <c r="C118" s="76"/>
      <c r="D118" s="76"/>
    </row>
    <row r="119" spans="2:4" s="689" customFormat="1" ht="15.75">
      <c r="B119" s="67"/>
      <c r="C119" s="76"/>
      <c r="D119" s="76"/>
    </row>
    <row r="120" spans="2:4" s="689" customFormat="1" ht="15.75">
      <c r="B120" s="67"/>
      <c r="C120" s="76"/>
      <c r="D120" s="76"/>
    </row>
    <row r="121" spans="2:4" s="689" customFormat="1" ht="15.75">
      <c r="B121" s="67"/>
      <c r="C121" s="76"/>
      <c r="D121" s="76"/>
    </row>
    <row r="122" spans="2:4" s="689" customFormat="1" ht="15.75">
      <c r="B122" s="67"/>
      <c r="C122" s="76"/>
      <c r="D122" s="76"/>
    </row>
    <row r="123" spans="2:4" s="689" customFormat="1" ht="15.75">
      <c r="B123" s="67"/>
      <c r="C123" s="76"/>
      <c r="D123" s="76"/>
    </row>
    <row r="124" spans="2:4" s="689" customFormat="1" ht="15.75">
      <c r="B124" s="67"/>
      <c r="C124" s="76"/>
      <c r="D124" s="76"/>
    </row>
    <row r="125" spans="2:4" s="689" customFormat="1" ht="15.75">
      <c r="B125" s="67"/>
      <c r="C125" s="76"/>
      <c r="D125" s="76"/>
    </row>
    <row r="126" spans="2:4" s="689" customFormat="1" ht="15.75">
      <c r="B126" s="67"/>
      <c r="C126" s="76"/>
      <c r="D126" s="76"/>
    </row>
    <row r="127" spans="2:4" s="689" customFormat="1" ht="15.75">
      <c r="B127" s="67"/>
      <c r="C127" s="76"/>
      <c r="D127" s="76"/>
    </row>
    <row r="128" spans="2:4" s="689" customFormat="1" ht="15.75">
      <c r="B128" s="67"/>
      <c r="C128" s="76"/>
      <c r="D128" s="76"/>
    </row>
    <row r="129" spans="2:4" s="689" customFormat="1" ht="15.75">
      <c r="B129" s="67"/>
      <c r="C129" s="76"/>
      <c r="D129" s="76"/>
    </row>
    <row r="130" spans="2:4" s="689" customFormat="1" ht="15.75">
      <c r="B130" s="67"/>
      <c r="C130" s="76"/>
      <c r="D130" s="76"/>
    </row>
    <row r="131" spans="2:4" s="689" customFormat="1" ht="15.75">
      <c r="B131" s="67"/>
      <c r="C131" s="76"/>
      <c r="D131" s="76"/>
    </row>
    <row r="132" spans="2:4" s="689" customFormat="1" ht="15.75">
      <c r="B132" s="67"/>
      <c r="C132" s="76"/>
      <c r="D132" s="76"/>
    </row>
    <row r="133" spans="2:4" s="689" customFormat="1" ht="15.75">
      <c r="B133" s="67"/>
      <c r="C133" s="76"/>
      <c r="D133" s="76"/>
    </row>
    <row r="134" spans="2:4" s="689" customFormat="1" ht="15.75">
      <c r="B134" s="67"/>
      <c r="C134" s="76"/>
      <c r="D134" s="76"/>
    </row>
    <row r="135" spans="2:4" s="689" customFormat="1" ht="15.75">
      <c r="B135" s="67"/>
      <c r="C135" s="76"/>
      <c r="D135" s="76"/>
    </row>
    <row r="136" spans="2:4" s="689" customFormat="1" ht="15.75">
      <c r="B136" s="67"/>
    </row>
    <row r="137" spans="2:4" s="689" customFormat="1" ht="15.75">
      <c r="B137" s="67"/>
    </row>
    <row r="138" spans="2:4" s="689" customFormat="1" ht="15.75">
      <c r="B138" s="67"/>
    </row>
    <row r="139" spans="2:4" s="689" customFormat="1" ht="15.75">
      <c r="B139" s="67"/>
    </row>
    <row r="140" spans="2:4" s="689" customFormat="1" ht="15.75">
      <c r="B140" s="67"/>
    </row>
    <row r="141" spans="2:4" s="689" customFormat="1" ht="15.75">
      <c r="B141" s="67"/>
    </row>
    <row r="142" spans="2:4" s="689" customFormat="1" ht="15.75">
      <c r="B142" s="67"/>
    </row>
    <row r="143" spans="2:4" s="689" customFormat="1" ht="15.75">
      <c r="B143" s="67"/>
    </row>
    <row r="144" spans="2:4" s="689" customFormat="1" ht="15.75">
      <c r="B144" s="67"/>
    </row>
    <row r="145" spans="2:2" s="689" customFormat="1" ht="15.75">
      <c r="B145" s="67"/>
    </row>
    <row r="146" spans="2:2" s="689" customFormat="1" ht="15.75">
      <c r="B146" s="67"/>
    </row>
    <row r="147" spans="2:2" s="689" customFormat="1" ht="15.75">
      <c r="B147" s="67"/>
    </row>
    <row r="148" spans="2:2" s="689" customFormat="1" ht="15.75">
      <c r="B148" s="67"/>
    </row>
    <row r="149" spans="2:2" s="689" customFormat="1" ht="15.75">
      <c r="B149" s="67"/>
    </row>
    <row r="150" spans="2:2" s="689" customFormat="1" ht="15.75">
      <c r="B150" s="67"/>
    </row>
    <row r="151" spans="2:2" s="689" customFormat="1" ht="15.75">
      <c r="B151" s="67"/>
    </row>
    <row r="152" spans="2:2" s="689" customFormat="1" ht="15.75">
      <c r="B152" s="67"/>
    </row>
    <row r="153" spans="2:2" s="689" customFormat="1" ht="15.75">
      <c r="B153" s="67"/>
    </row>
    <row r="154" spans="2:2" s="689" customFormat="1" ht="15.75">
      <c r="B154" s="67"/>
    </row>
    <row r="155" spans="2:2" s="689" customFormat="1" ht="15.75">
      <c r="B155" s="67"/>
    </row>
    <row r="156" spans="2:2" s="689" customFormat="1" ht="15.75">
      <c r="B156" s="67"/>
    </row>
    <row r="157" spans="2:2" s="689" customFormat="1" ht="15.75">
      <c r="B157" s="67"/>
    </row>
    <row r="158" spans="2:2" s="689" customFormat="1" ht="15.75">
      <c r="B158" s="67"/>
    </row>
    <row r="159" spans="2:2" s="689" customFormat="1" ht="15.75">
      <c r="B159" s="67"/>
    </row>
    <row r="160" spans="2:2" s="689" customFormat="1" ht="15.75">
      <c r="B160" s="67"/>
    </row>
    <row r="161" spans="2:2" s="689" customFormat="1" ht="15.75">
      <c r="B161" s="67"/>
    </row>
    <row r="162" spans="2:2" s="689" customFormat="1" ht="15.75">
      <c r="B162" s="67"/>
    </row>
    <row r="163" spans="2:2" s="689" customFormat="1" ht="15.75">
      <c r="B163" s="67"/>
    </row>
    <row r="164" spans="2:2" s="689" customFormat="1" ht="15.75">
      <c r="B164" s="67"/>
    </row>
    <row r="165" spans="2:2" s="689" customFormat="1" ht="15.75">
      <c r="B165" s="67"/>
    </row>
    <row r="166" spans="2:2" s="689" customFormat="1" ht="15.75">
      <c r="B166" s="67"/>
    </row>
    <row r="167" spans="2:2" s="689" customFormat="1" ht="15.75">
      <c r="B167" s="67"/>
    </row>
    <row r="168" spans="2:2" s="689" customFormat="1" ht="15.75">
      <c r="B168" s="67"/>
    </row>
    <row r="169" spans="2:2" s="689" customFormat="1" ht="15.75">
      <c r="B169" s="67"/>
    </row>
    <row r="170" spans="2:2" s="689" customFormat="1" ht="15.75">
      <c r="B170" s="67"/>
    </row>
    <row r="171" spans="2:2" s="689" customFormat="1" ht="15.75">
      <c r="B171" s="67"/>
    </row>
    <row r="172" spans="2:2" s="689" customFormat="1" ht="15.75">
      <c r="B172" s="67"/>
    </row>
    <row r="173" spans="2:2" s="689" customFormat="1" ht="15.75">
      <c r="B173" s="67"/>
    </row>
    <row r="174" spans="2:2" s="689" customFormat="1" ht="15.75">
      <c r="B174" s="67"/>
    </row>
    <row r="175" spans="2:2" s="689" customFormat="1" ht="15.75">
      <c r="B175" s="67"/>
    </row>
    <row r="176" spans="2:2" s="689" customFormat="1" ht="15.75">
      <c r="B176" s="67"/>
    </row>
    <row r="177" spans="2:2" s="689" customFormat="1" ht="15.75">
      <c r="B177" s="67"/>
    </row>
    <row r="178" spans="2:2" s="689" customFormat="1" ht="15.75">
      <c r="B178" s="67"/>
    </row>
    <row r="179" spans="2:2" s="689" customFormat="1" ht="15.75">
      <c r="B179" s="67"/>
    </row>
    <row r="180" spans="2:2" s="689" customFormat="1" ht="15.75">
      <c r="B180" s="67"/>
    </row>
    <row r="181" spans="2:2" s="689" customFormat="1" ht="15.75">
      <c r="B181" s="67"/>
    </row>
    <row r="182" spans="2:2" s="689" customFormat="1" ht="15.75">
      <c r="B182" s="67"/>
    </row>
    <row r="183" spans="2:2" s="689" customFormat="1" ht="15.75">
      <c r="B183" s="67"/>
    </row>
    <row r="184" spans="2:2" s="689" customFormat="1" ht="15.75">
      <c r="B184" s="67"/>
    </row>
    <row r="185" spans="2:2" s="689" customFormat="1" ht="15.75">
      <c r="B185" s="67"/>
    </row>
    <row r="186" spans="2:2" s="689" customFormat="1" ht="15.75">
      <c r="B186" s="67"/>
    </row>
    <row r="187" spans="2:2" s="689" customFormat="1" ht="15.75">
      <c r="B187" s="67"/>
    </row>
    <row r="188" spans="2:2" s="689" customFormat="1" ht="15.75">
      <c r="B188" s="67"/>
    </row>
    <row r="189" spans="2:2" s="689" customFormat="1" ht="15.75">
      <c r="B189" s="67"/>
    </row>
    <row r="190" spans="2:2" s="689" customFormat="1" ht="15.75">
      <c r="B190" s="67"/>
    </row>
    <row r="191" spans="2:2" s="689" customFormat="1" ht="15.75">
      <c r="B191" s="67"/>
    </row>
    <row r="192" spans="2:2" s="689" customFormat="1" ht="15.75">
      <c r="B192" s="67"/>
    </row>
    <row r="193" spans="2:5" ht="15.75">
      <c r="B193" s="67"/>
      <c r="E193" s="689"/>
    </row>
    <row r="194" spans="2:5" ht="15.75">
      <c r="B194" s="67"/>
      <c r="E194" s="689"/>
    </row>
    <row r="195" spans="2:5" ht="15.75">
      <c r="B195" s="67"/>
      <c r="E195" s="689"/>
    </row>
    <row r="196" spans="2:5" ht="15.75">
      <c r="B196" s="67"/>
      <c r="E196" s="689"/>
    </row>
    <row r="197" spans="2:5" ht="15.75">
      <c r="B197" s="67"/>
      <c r="E197" s="689"/>
    </row>
    <row r="198" spans="2:5" ht="15.75">
      <c r="B198" s="67"/>
      <c r="E198" s="689"/>
    </row>
    <row r="199" spans="2:5" ht="15.75">
      <c r="B199" s="67"/>
      <c r="E199" s="689"/>
    </row>
    <row r="200" spans="2:5" ht="15.75">
      <c r="B200" s="67"/>
      <c r="E200" s="689"/>
    </row>
    <row r="201" spans="2:5" ht="15.75">
      <c r="B201" s="67"/>
    </row>
    <row r="202" spans="2:5" ht="15.75">
      <c r="B202" s="67"/>
    </row>
    <row r="203" spans="2:5" ht="15.75">
      <c r="B203" s="67"/>
    </row>
    <row r="204" spans="2:5" ht="15.75">
      <c r="B204" s="67"/>
    </row>
    <row r="205" spans="2:5" ht="15.75">
      <c r="B205" s="67"/>
    </row>
    <row r="206" spans="2:5" ht="15.75">
      <c r="B206" s="67"/>
    </row>
    <row r="207" spans="2:5" ht="15.75">
      <c r="B207" s="67"/>
    </row>
    <row r="208" spans="2:5"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sheetData>
  <mergeCells count="4">
    <mergeCell ref="B1:D1"/>
    <mergeCell ref="B2:D2"/>
    <mergeCell ref="B3:D3"/>
    <mergeCell ref="B4:D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heetViews>
  <sheetFormatPr baseColWidth="10" defaultColWidth="9.140625" defaultRowHeight="15"/>
  <cols>
    <col min="1" max="1" width="2.28515625" style="689" customWidth="1"/>
    <col min="2" max="2" width="90.42578125" style="622" customWidth="1"/>
    <col min="3" max="5" width="17.28515625" style="48" customWidth="1"/>
    <col min="6" max="6" width="12" style="48" customWidth="1"/>
    <col min="7" max="256" width="9.140625" style="689"/>
    <col min="257" max="257" width="2.28515625" style="689" customWidth="1"/>
    <col min="258" max="258" width="90.42578125" style="689" customWidth="1"/>
    <col min="259" max="261" width="17.28515625" style="689" customWidth="1"/>
    <col min="262" max="262" width="12" style="689" customWidth="1"/>
    <col min="263" max="512" width="9.140625" style="689"/>
    <col min="513" max="513" width="2.28515625" style="689" customWidth="1"/>
    <col min="514" max="514" width="90.42578125" style="689" customWidth="1"/>
    <col min="515" max="517" width="17.28515625" style="689" customWidth="1"/>
    <col min="518" max="518" width="12" style="689" customWidth="1"/>
    <col min="519" max="768" width="9.140625" style="689"/>
    <col min="769" max="769" width="2.28515625" style="689" customWidth="1"/>
    <col min="770" max="770" width="90.42578125" style="689" customWidth="1"/>
    <col min="771" max="773" width="17.28515625" style="689" customWidth="1"/>
    <col min="774" max="774" width="12" style="689" customWidth="1"/>
    <col min="775" max="1024" width="9.140625" style="689"/>
    <col min="1025" max="1025" width="2.28515625" style="689" customWidth="1"/>
    <col min="1026" max="1026" width="90.42578125" style="689" customWidth="1"/>
    <col min="1027" max="1029" width="17.28515625" style="689" customWidth="1"/>
    <col min="1030" max="1030" width="12" style="689" customWidth="1"/>
    <col min="1031" max="1280" width="9.140625" style="689"/>
    <col min="1281" max="1281" width="2.28515625" style="689" customWidth="1"/>
    <col min="1282" max="1282" width="90.42578125" style="689" customWidth="1"/>
    <col min="1283" max="1285" width="17.28515625" style="689" customWidth="1"/>
    <col min="1286" max="1286" width="12" style="689" customWidth="1"/>
    <col min="1287" max="1536" width="9.140625" style="689"/>
    <col min="1537" max="1537" width="2.28515625" style="689" customWidth="1"/>
    <col min="1538" max="1538" width="90.42578125" style="689" customWidth="1"/>
    <col min="1539" max="1541" width="17.28515625" style="689" customWidth="1"/>
    <col min="1542" max="1542" width="12" style="689" customWidth="1"/>
    <col min="1543" max="1792" width="9.140625" style="689"/>
    <col min="1793" max="1793" width="2.28515625" style="689" customWidth="1"/>
    <col min="1794" max="1794" width="90.42578125" style="689" customWidth="1"/>
    <col min="1795" max="1797" width="17.28515625" style="689" customWidth="1"/>
    <col min="1798" max="1798" width="12" style="689" customWidth="1"/>
    <col min="1799" max="2048" width="9.140625" style="689"/>
    <col min="2049" max="2049" width="2.28515625" style="689" customWidth="1"/>
    <col min="2050" max="2050" width="90.42578125" style="689" customWidth="1"/>
    <col min="2051" max="2053" width="17.28515625" style="689" customWidth="1"/>
    <col min="2054" max="2054" width="12" style="689" customWidth="1"/>
    <col min="2055" max="2304" width="9.140625" style="689"/>
    <col min="2305" max="2305" width="2.28515625" style="689" customWidth="1"/>
    <col min="2306" max="2306" width="90.42578125" style="689" customWidth="1"/>
    <col min="2307" max="2309" width="17.28515625" style="689" customWidth="1"/>
    <col min="2310" max="2310" width="12" style="689" customWidth="1"/>
    <col min="2311" max="2560" width="9.140625" style="689"/>
    <col min="2561" max="2561" width="2.28515625" style="689" customWidth="1"/>
    <col min="2562" max="2562" width="90.42578125" style="689" customWidth="1"/>
    <col min="2563" max="2565" width="17.28515625" style="689" customWidth="1"/>
    <col min="2566" max="2566" width="12" style="689" customWidth="1"/>
    <col min="2567" max="2816" width="9.140625" style="689"/>
    <col min="2817" max="2817" width="2.28515625" style="689" customWidth="1"/>
    <col min="2818" max="2818" width="90.42578125" style="689" customWidth="1"/>
    <col min="2819" max="2821" width="17.28515625" style="689" customWidth="1"/>
    <col min="2822" max="2822" width="12" style="689" customWidth="1"/>
    <col min="2823" max="3072" width="9.140625" style="689"/>
    <col min="3073" max="3073" width="2.28515625" style="689" customWidth="1"/>
    <col min="3074" max="3074" width="90.42578125" style="689" customWidth="1"/>
    <col min="3075" max="3077" width="17.28515625" style="689" customWidth="1"/>
    <col min="3078" max="3078" width="12" style="689" customWidth="1"/>
    <col min="3079" max="3328" width="9.140625" style="689"/>
    <col min="3329" max="3329" width="2.28515625" style="689" customWidth="1"/>
    <col min="3330" max="3330" width="90.42578125" style="689" customWidth="1"/>
    <col min="3331" max="3333" width="17.28515625" style="689" customWidth="1"/>
    <col min="3334" max="3334" width="12" style="689" customWidth="1"/>
    <col min="3335" max="3584" width="9.140625" style="689"/>
    <col min="3585" max="3585" width="2.28515625" style="689" customWidth="1"/>
    <col min="3586" max="3586" width="90.42578125" style="689" customWidth="1"/>
    <col min="3587" max="3589" width="17.28515625" style="689" customWidth="1"/>
    <col min="3590" max="3590" width="12" style="689" customWidth="1"/>
    <col min="3591" max="3840" width="9.140625" style="689"/>
    <col min="3841" max="3841" width="2.28515625" style="689" customWidth="1"/>
    <col min="3842" max="3842" width="90.42578125" style="689" customWidth="1"/>
    <col min="3843" max="3845" width="17.28515625" style="689" customWidth="1"/>
    <col min="3846" max="3846" width="12" style="689" customWidth="1"/>
    <col min="3847" max="4096" width="9.140625" style="689"/>
    <col min="4097" max="4097" width="2.28515625" style="689" customWidth="1"/>
    <col min="4098" max="4098" width="90.42578125" style="689" customWidth="1"/>
    <col min="4099" max="4101" width="17.28515625" style="689" customWidth="1"/>
    <col min="4102" max="4102" width="12" style="689" customWidth="1"/>
    <col min="4103" max="4352" width="9.140625" style="689"/>
    <col min="4353" max="4353" width="2.28515625" style="689" customWidth="1"/>
    <col min="4354" max="4354" width="90.42578125" style="689" customWidth="1"/>
    <col min="4355" max="4357" width="17.28515625" style="689" customWidth="1"/>
    <col min="4358" max="4358" width="12" style="689" customWidth="1"/>
    <col min="4359" max="4608" width="9.140625" style="689"/>
    <col min="4609" max="4609" width="2.28515625" style="689" customWidth="1"/>
    <col min="4610" max="4610" width="90.42578125" style="689" customWidth="1"/>
    <col min="4611" max="4613" width="17.28515625" style="689" customWidth="1"/>
    <col min="4614" max="4614" width="12" style="689" customWidth="1"/>
    <col min="4615" max="4864" width="9.140625" style="689"/>
    <col min="4865" max="4865" width="2.28515625" style="689" customWidth="1"/>
    <col min="4866" max="4866" width="90.42578125" style="689" customWidth="1"/>
    <col min="4867" max="4869" width="17.28515625" style="689" customWidth="1"/>
    <col min="4870" max="4870" width="12" style="689" customWidth="1"/>
    <col min="4871" max="5120" width="9.140625" style="689"/>
    <col min="5121" max="5121" width="2.28515625" style="689" customWidth="1"/>
    <col min="5122" max="5122" width="90.42578125" style="689" customWidth="1"/>
    <col min="5123" max="5125" width="17.28515625" style="689" customWidth="1"/>
    <col min="5126" max="5126" width="12" style="689" customWidth="1"/>
    <col min="5127" max="5376" width="9.140625" style="689"/>
    <col min="5377" max="5377" width="2.28515625" style="689" customWidth="1"/>
    <col min="5378" max="5378" width="90.42578125" style="689" customWidth="1"/>
    <col min="5379" max="5381" width="17.28515625" style="689" customWidth="1"/>
    <col min="5382" max="5382" width="12" style="689" customWidth="1"/>
    <col min="5383" max="5632" width="9.140625" style="689"/>
    <col min="5633" max="5633" width="2.28515625" style="689" customWidth="1"/>
    <col min="5634" max="5634" width="90.42578125" style="689" customWidth="1"/>
    <col min="5635" max="5637" width="17.28515625" style="689" customWidth="1"/>
    <col min="5638" max="5638" width="12" style="689" customWidth="1"/>
    <col min="5639" max="5888" width="9.140625" style="689"/>
    <col min="5889" max="5889" width="2.28515625" style="689" customWidth="1"/>
    <col min="5890" max="5890" width="90.42578125" style="689" customWidth="1"/>
    <col min="5891" max="5893" width="17.28515625" style="689" customWidth="1"/>
    <col min="5894" max="5894" width="12" style="689" customWidth="1"/>
    <col min="5895" max="6144" width="9.140625" style="689"/>
    <col min="6145" max="6145" width="2.28515625" style="689" customWidth="1"/>
    <col min="6146" max="6146" width="90.42578125" style="689" customWidth="1"/>
    <col min="6147" max="6149" width="17.28515625" style="689" customWidth="1"/>
    <col min="6150" max="6150" width="12" style="689" customWidth="1"/>
    <col min="6151" max="6400" width="9.140625" style="689"/>
    <col min="6401" max="6401" width="2.28515625" style="689" customWidth="1"/>
    <col min="6402" max="6402" width="90.42578125" style="689" customWidth="1"/>
    <col min="6403" max="6405" width="17.28515625" style="689" customWidth="1"/>
    <col min="6406" max="6406" width="12" style="689" customWidth="1"/>
    <col min="6407" max="6656" width="9.140625" style="689"/>
    <col min="6657" max="6657" width="2.28515625" style="689" customWidth="1"/>
    <col min="6658" max="6658" width="90.42578125" style="689" customWidth="1"/>
    <col min="6659" max="6661" width="17.28515625" style="689" customWidth="1"/>
    <col min="6662" max="6662" width="12" style="689" customWidth="1"/>
    <col min="6663" max="6912" width="9.140625" style="689"/>
    <col min="6913" max="6913" width="2.28515625" style="689" customWidth="1"/>
    <col min="6914" max="6914" width="90.42578125" style="689" customWidth="1"/>
    <col min="6915" max="6917" width="17.28515625" style="689" customWidth="1"/>
    <col min="6918" max="6918" width="12" style="689" customWidth="1"/>
    <col min="6919" max="7168" width="9.140625" style="689"/>
    <col min="7169" max="7169" width="2.28515625" style="689" customWidth="1"/>
    <col min="7170" max="7170" width="90.42578125" style="689" customWidth="1"/>
    <col min="7171" max="7173" width="17.28515625" style="689" customWidth="1"/>
    <col min="7174" max="7174" width="12" style="689" customWidth="1"/>
    <col min="7175" max="7424" width="9.140625" style="689"/>
    <col min="7425" max="7425" width="2.28515625" style="689" customWidth="1"/>
    <col min="7426" max="7426" width="90.42578125" style="689" customWidth="1"/>
    <col min="7427" max="7429" width="17.28515625" style="689" customWidth="1"/>
    <col min="7430" max="7430" width="12" style="689" customWidth="1"/>
    <col min="7431" max="7680" width="9.140625" style="689"/>
    <col min="7681" max="7681" width="2.28515625" style="689" customWidth="1"/>
    <col min="7682" max="7682" width="90.42578125" style="689" customWidth="1"/>
    <col min="7683" max="7685" width="17.28515625" style="689" customWidth="1"/>
    <col min="7686" max="7686" width="12" style="689" customWidth="1"/>
    <col min="7687" max="7936" width="9.140625" style="689"/>
    <col min="7937" max="7937" width="2.28515625" style="689" customWidth="1"/>
    <col min="7938" max="7938" width="90.42578125" style="689" customWidth="1"/>
    <col min="7939" max="7941" width="17.28515625" style="689" customWidth="1"/>
    <col min="7942" max="7942" width="12" style="689" customWidth="1"/>
    <col min="7943" max="8192" width="9.140625" style="689"/>
    <col min="8193" max="8193" width="2.28515625" style="689" customWidth="1"/>
    <col min="8194" max="8194" width="90.42578125" style="689" customWidth="1"/>
    <col min="8195" max="8197" width="17.28515625" style="689" customWidth="1"/>
    <col min="8198" max="8198" width="12" style="689" customWidth="1"/>
    <col min="8199" max="8448" width="9.140625" style="689"/>
    <col min="8449" max="8449" width="2.28515625" style="689" customWidth="1"/>
    <col min="8450" max="8450" width="90.42578125" style="689" customWidth="1"/>
    <col min="8451" max="8453" width="17.28515625" style="689" customWidth="1"/>
    <col min="8454" max="8454" width="12" style="689" customWidth="1"/>
    <col min="8455" max="8704" width="9.140625" style="689"/>
    <col min="8705" max="8705" width="2.28515625" style="689" customWidth="1"/>
    <col min="8706" max="8706" width="90.42578125" style="689" customWidth="1"/>
    <col min="8707" max="8709" width="17.28515625" style="689" customWidth="1"/>
    <col min="8710" max="8710" width="12" style="689" customWidth="1"/>
    <col min="8711" max="8960" width="9.140625" style="689"/>
    <col min="8961" max="8961" width="2.28515625" style="689" customWidth="1"/>
    <col min="8962" max="8962" width="90.42578125" style="689" customWidth="1"/>
    <col min="8963" max="8965" width="17.28515625" style="689" customWidth="1"/>
    <col min="8966" max="8966" width="12" style="689" customWidth="1"/>
    <col min="8967" max="9216" width="9.140625" style="689"/>
    <col min="9217" max="9217" width="2.28515625" style="689" customWidth="1"/>
    <col min="9218" max="9218" width="90.42578125" style="689" customWidth="1"/>
    <col min="9219" max="9221" width="17.28515625" style="689" customWidth="1"/>
    <col min="9222" max="9222" width="12" style="689" customWidth="1"/>
    <col min="9223" max="9472" width="9.140625" style="689"/>
    <col min="9473" max="9473" width="2.28515625" style="689" customWidth="1"/>
    <col min="9474" max="9474" width="90.42578125" style="689" customWidth="1"/>
    <col min="9475" max="9477" width="17.28515625" style="689" customWidth="1"/>
    <col min="9478" max="9478" width="12" style="689" customWidth="1"/>
    <col min="9479" max="9728" width="9.140625" style="689"/>
    <col min="9729" max="9729" width="2.28515625" style="689" customWidth="1"/>
    <col min="9730" max="9730" width="90.42578125" style="689" customWidth="1"/>
    <col min="9731" max="9733" width="17.28515625" style="689" customWidth="1"/>
    <col min="9734" max="9734" width="12" style="689" customWidth="1"/>
    <col min="9735" max="9984" width="9.140625" style="689"/>
    <col min="9985" max="9985" width="2.28515625" style="689" customWidth="1"/>
    <col min="9986" max="9986" width="90.42578125" style="689" customWidth="1"/>
    <col min="9987" max="9989" width="17.28515625" style="689" customWidth="1"/>
    <col min="9990" max="9990" width="12" style="689" customWidth="1"/>
    <col min="9991" max="10240" width="9.140625" style="689"/>
    <col min="10241" max="10241" width="2.28515625" style="689" customWidth="1"/>
    <col min="10242" max="10242" width="90.42578125" style="689" customWidth="1"/>
    <col min="10243" max="10245" width="17.28515625" style="689" customWidth="1"/>
    <col min="10246" max="10246" width="12" style="689" customWidth="1"/>
    <col min="10247" max="10496" width="9.140625" style="689"/>
    <col min="10497" max="10497" width="2.28515625" style="689" customWidth="1"/>
    <col min="10498" max="10498" width="90.42578125" style="689" customWidth="1"/>
    <col min="10499" max="10501" width="17.28515625" style="689" customWidth="1"/>
    <col min="10502" max="10502" width="12" style="689" customWidth="1"/>
    <col min="10503" max="10752" width="9.140625" style="689"/>
    <col min="10753" max="10753" width="2.28515625" style="689" customWidth="1"/>
    <col min="10754" max="10754" width="90.42578125" style="689" customWidth="1"/>
    <col min="10755" max="10757" width="17.28515625" style="689" customWidth="1"/>
    <col min="10758" max="10758" width="12" style="689" customWidth="1"/>
    <col min="10759" max="11008" width="9.140625" style="689"/>
    <col min="11009" max="11009" width="2.28515625" style="689" customWidth="1"/>
    <col min="11010" max="11010" width="90.42578125" style="689" customWidth="1"/>
    <col min="11011" max="11013" width="17.28515625" style="689" customWidth="1"/>
    <col min="11014" max="11014" width="12" style="689" customWidth="1"/>
    <col min="11015" max="11264" width="9.140625" style="689"/>
    <col min="11265" max="11265" width="2.28515625" style="689" customWidth="1"/>
    <col min="11266" max="11266" width="90.42578125" style="689" customWidth="1"/>
    <col min="11267" max="11269" width="17.28515625" style="689" customWidth="1"/>
    <col min="11270" max="11270" width="12" style="689" customWidth="1"/>
    <col min="11271" max="11520" width="9.140625" style="689"/>
    <col min="11521" max="11521" width="2.28515625" style="689" customWidth="1"/>
    <col min="11522" max="11522" width="90.42578125" style="689" customWidth="1"/>
    <col min="11523" max="11525" width="17.28515625" style="689" customWidth="1"/>
    <col min="11526" max="11526" width="12" style="689" customWidth="1"/>
    <col min="11527" max="11776" width="9.140625" style="689"/>
    <col min="11777" max="11777" width="2.28515625" style="689" customWidth="1"/>
    <col min="11778" max="11778" width="90.42578125" style="689" customWidth="1"/>
    <col min="11779" max="11781" width="17.28515625" style="689" customWidth="1"/>
    <col min="11782" max="11782" width="12" style="689" customWidth="1"/>
    <col min="11783" max="12032" width="9.140625" style="689"/>
    <col min="12033" max="12033" width="2.28515625" style="689" customWidth="1"/>
    <col min="12034" max="12034" width="90.42578125" style="689" customWidth="1"/>
    <col min="12035" max="12037" width="17.28515625" style="689" customWidth="1"/>
    <col min="12038" max="12038" width="12" style="689" customWidth="1"/>
    <col min="12039" max="12288" width="9.140625" style="689"/>
    <col min="12289" max="12289" width="2.28515625" style="689" customWidth="1"/>
    <col min="12290" max="12290" width="90.42578125" style="689" customWidth="1"/>
    <col min="12291" max="12293" width="17.28515625" style="689" customWidth="1"/>
    <col min="12294" max="12294" width="12" style="689" customWidth="1"/>
    <col min="12295" max="12544" width="9.140625" style="689"/>
    <col min="12545" max="12545" width="2.28515625" style="689" customWidth="1"/>
    <col min="12546" max="12546" width="90.42578125" style="689" customWidth="1"/>
    <col min="12547" max="12549" width="17.28515625" style="689" customWidth="1"/>
    <col min="12550" max="12550" width="12" style="689" customWidth="1"/>
    <col min="12551" max="12800" width="9.140625" style="689"/>
    <col min="12801" max="12801" width="2.28515625" style="689" customWidth="1"/>
    <col min="12802" max="12802" width="90.42578125" style="689" customWidth="1"/>
    <col min="12803" max="12805" width="17.28515625" style="689" customWidth="1"/>
    <col min="12806" max="12806" width="12" style="689" customWidth="1"/>
    <col min="12807" max="13056" width="9.140625" style="689"/>
    <col min="13057" max="13057" width="2.28515625" style="689" customWidth="1"/>
    <col min="13058" max="13058" width="90.42578125" style="689" customWidth="1"/>
    <col min="13059" max="13061" width="17.28515625" style="689" customWidth="1"/>
    <col min="13062" max="13062" width="12" style="689" customWidth="1"/>
    <col min="13063" max="13312" width="9.140625" style="689"/>
    <col min="13313" max="13313" width="2.28515625" style="689" customWidth="1"/>
    <col min="13314" max="13314" width="90.42578125" style="689" customWidth="1"/>
    <col min="13315" max="13317" width="17.28515625" style="689" customWidth="1"/>
    <col min="13318" max="13318" width="12" style="689" customWidth="1"/>
    <col min="13319" max="13568" width="9.140625" style="689"/>
    <col min="13569" max="13569" width="2.28515625" style="689" customWidth="1"/>
    <col min="13570" max="13570" width="90.42578125" style="689" customWidth="1"/>
    <col min="13571" max="13573" width="17.28515625" style="689" customWidth="1"/>
    <col min="13574" max="13574" width="12" style="689" customWidth="1"/>
    <col min="13575" max="13824" width="9.140625" style="689"/>
    <col min="13825" max="13825" width="2.28515625" style="689" customWidth="1"/>
    <col min="13826" max="13826" width="90.42578125" style="689" customWidth="1"/>
    <col min="13827" max="13829" width="17.28515625" style="689" customWidth="1"/>
    <col min="13830" max="13830" width="12" style="689" customWidth="1"/>
    <col min="13831" max="14080" width="9.140625" style="689"/>
    <col min="14081" max="14081" width="2.28515625" style="689" customWidth="1"/>
    <col min="14082" max="14082" width="90.42578125" style="689" customWidth="1"/>
    <col min="14083" max="14085" width="17.28515625" style="689" customWidth="1"/>
    <col min="14086" max="14086" width="12" style="689" customWidth="1"/>
    <col min="14087" max="14336" width="9.140625" style="689"/>
    <col min="14337" max="14337" width="2.28515625" style="689" customWidth="1"/>
    <col min="14338" max="14338" width="90.42578125" style="689" customWidth="1"/>
    <col min="14339" max="14341" width="17.28515625" style="689" customWidth="1"/>
    <col min="14342" max="14342" width="12" style="689" customWidth="1"/>
    <col min="14343" max="14592" width="9.140625" style="689"/>
    <col min="14593" max="14593" width="2.28515625" style="689" customWidth="1"/>
    <col min="14594" max="14594" width="90.42578125" style="689" customWidth="1"/>
    <col min="14595" max="14597" width="17.28515625" style="689" customWidth="1"/>
    <col min="14598" max="14598" width="12" style="689" customWidth="1"/>
    <col min="14599" max="14848" width="9.140625" style="689"/>
    <col min="14849" max="14849" width="2.28515625" style="689" customWidth="1"/>
    <col min="14850" max="14850" width="90.42578125" style="689" customWidth="1"/>
    <col min="14851" max="14853" width="17.28515625" style="689" customWidth="1"/>
    <col min="14854" max="14854" width="12" style="689" customWidth="1"/>
    <col min="14855" max="15104" width="9.140625" style="689"/>
    <col min="15105" max="15105" width="2.28515625" style="689" customWidth="1"/>
    <col min="15106" max="15106" width="90.42578125" style="689" customWidth="1"/>
    <col min="15107" max="15109" width="17.28515625" style="689" customWidth="1"/>
    <col min="15110" max="15110" width="12" style="689" customWidth="1"/>
    <col min="15111" max="15360" width="9.140625" style="689"/>
    <col min="15361" max="15361" width="2.28515625" style="689" customWidth="1"/>
    <col min="15362" max="15362" width="90.42578125" style="689" customWidth="1"/>
    <col min="15363" max="15365" width="17.28515625" style="689" customWidth="1"/>
    <col min="15366" max="15366" width="12" style="689" customWidth="1"/>
    <col min="15367" max="15616" width="9.140625" style="689"/>
    <col min="15617" max="15617" width="2.28515625" style="689" customWidth="1"/>
    <col min="15618" max="15618" width="90.42578125" style="689" customWidth="1"/>
    <col min="15619" max="15621" width="17.28515625" style="689" customWidth="1"/>
    <col min="15622" max="15622" width="12" style="689" customWidth="1"/>
    <col min="15623" max="15872" width="9.140625" style="689"/>
    <col min="15873" max="15873" width="2.28515625" style="689" customWidth="1"/>
    <col min="15874" max="15874" width="90.42578125" style="689" customWidth="1"/>
    <col min="15875" max="15877" width="17.28515625" style="689" customWidth="1"/>
    <col min="15878" max="15878" width="12" style="689" customWidth="1"/>
    <col min="15879" max="16128" width="9.140625" style="689"/>
    <col min="16129" max="16129" width="2.28515625" style="689" customWidth="1"/>
    <col min="16130" max="16130" width="90.42578125" style="689" customWidth="1"/>
    <col min="16131" max="16133" width="17.28515625" style="689" customWidth="1"/>
    <col min="16134" max="16134" width="12" style="689" customWidth="1"/>
    <col min="16135" max="16384" width="9.140625" style="689"/>
  </cols>
  <sheetData>
    <row r="1" spans="2:6" ht="31.5" customHeight="1">
      <c r="B1" s="1259" t="s">
        <v>1420</v>
      </c>
      <c r="C1" s="1259"/>
      <c r="D1" s="1259"/>
      <c r="E1" s="1259"/>
    </row>
    <row r="2" spans="2:6" ht="24" customHeight="1">
      <c r="B2" s="1212" t="s">
        <v>1238</v>
      </c>
      <c r="C2" s="1212"/>
      <c r="D2" s="1212"/>
      <c r="E2" s="1212"/>
    </row>
    <row r="3" spans="2:6" ht="24.75" customHeight="1">
      <c r="B3" s="1212" t="s">
        <v>1494</v>
      </c>
      <c r="C3" s="1212"/>
      <c r="D3" s="1212"/>
      <c r="E3" s="1212"/>
    </row>
    <row r="4" spans="2:6" ht="26.25" customHeight="1">
      <c r="B4" s="1213" t="s">
        <v>1356</v>
      </c>
      <c r="C4" s="1213"/>
      <c r="D4" s="1213"/>
      <c r="E4" s="1213"/>
      <c r="F4" s="689"/>
    </row>
    <row r="5" spans="2:6" ht="15.75" thickBot="1">
      <c r="C5" s="1002"/>
      <c r="D5" s="1002"/>
      <c r="E5" s="1002"/>
      <c r="F5" s="689"/>
    </row>
    <row r="6" spans="2:6" ht="16.5" thickTop="1" thickBot="1">
      <c r="B6" s="623"/>
      <c r="C6" s="624" t="s">
        <v>1421</v>
      </c>
      <c r="D6" s="624" t="s">
        <v>1422</v>
      </c>
      <c r="E6" s="624" t="s">
        <v>6</v>
      </c>
      <c r="F6" s="689"/>
    </row>
    <row r="7" spans="2:6" ht="22.5" customHeight="1" thickTop="1" thickBot="1">
      <c r="B7" s="409" t="s">
        <v>905</v>
      </c>
      <c r="C7" s="625"/>
      <c r="D7" s="625"/>
      <c r="E7" s="625"/>
      <c r="F7" s="689"/>
    </row>
    <row r="8" spans="2:6" ht="16.5" thickTop="1" thickBot="1">
      <c r="B8" s="626"/>
      <c r="C8" s="1002"/>
      <c r="D8" s="1002"/>
      <c r="E8" s="1002"/>
      <c r="F8" s="689"/>
    </row>
    <row r="9" spans="2:6" ht="16.5" thickTop="1" thickBot="1">
      <c r="B9" s="627" t="s">
        <v>427</v>
      </c>
      <c r="C9" s="628">
        <v>50561947.920000002</v>
      </c>
      <c r="D9" s="628">
        <v>50363876.479999989</v>
      </c>
      <c r="E9" s="628">
        <v>100925824.39999999</v>
      </c>
    </row>
    <row r="10" spans="2:6" ht="15.75" thickTop="1">
      <c r="B10" s="629" t="s">
        <v>906</v>
      </c>
      <c r="C10" s="488">
        <v>4057404.58</v>
      </c>
      <c r="D10" s="488">
        <v>14520742.360000001</v>
      </c>
      <c r="E10" s="488">
        <v>18578146.940000001</v>
      </c>
      <c r="F10" s="680"/>
    </row>
    <row r="11" spans="2:6">
      <c r="B11" s="630" t="s">
        <v>907</v>
      </c>
      <c r="C11" s="488">
        <v>0</v>
      </c>
      <c r="D11" s="488">
        <v>0</v>
      </c>
      <c r="E11" s="488">
        <v>0</v>
      </c>
      <c r="F11" s="680"/>
    </row>
    <row r="12" spans="2:6">
      <c r="B12" s="630" t="s">
        <v>908</v>
      </c>
      <c r="C12" s="488">
        <v>8286550.0700000012</v>
      </c>
      <c r="D12" s="488">
        <v>18994914.02</v>
      </c>
      <c r="E12" s="488">
        <v>27281464.09</v>
      </c>
      <c r="F12" s="680"/>
    </row>
    <row r="13" spans="2:6">
      <c r="B13" s="630" t="s">
        <v>909</v>
      </c>
      <c r="C13" s="488">
        <v>44616.13</v>
      </c>
      <c r="D13" s="488">
        <v>0</v>
      </c>
      <c r="E13" s="488">
        <v>44616.13</v>
      </c>
      <c r="F13" s="680"/>
    </row>
    <row r="14" spans="2:6">
      <c r="B14" s="630" t="s">
        <v>910</v>
      </c>
      <c r="C14" s="488">
        <v>14834</v>
      </c>
      <c r="D14" s="488">
        <v>92962.5</v>
      </c>
      <c r="E14" s="488">
        <v>107796.5</v>
      </c>
      <c r="F14" s="680"/>
    </row>
    <row r="15" spans="2:6">
      <c r="B15" s="630" t="s">
        <v>911</v>
      </c>
      <c r="C15" s="488">
        <v>32915012.559999999</v>
      </c>
      <c r="D15" s="488">
        <v>11107195.589999998</v>
      </c>
      <c r="E15" s="488">
        <v>44022208.149999999</v>
      </c>
      <c r="F15" s="680"/>
    </row>
    <row r="16" spans="2:6" ht="15.75" thickBot="1">
      <c r="B16" s="630" t="s">
        <v>912</v>
      </c>
      <c r="C16" s="488">
        <v>5243530.58</v>
      </c>
      <c r="D16" s="488">
        <v>5648062.0100000007</v>
      </c>
      <c r="E16" s="488">
        <v>10891592.59</v>
      </c>
      <c r="F16" s="680"/>
    </row>
    <row r="17" spans="1:6" ht="16.5" thickTop="1" thickBot="1">
      <c r="B17" s="627" t="s">
        <v>913</v>
      </c>
      <c r="C17" s="628">
        <v>25676964.629999999</v>
      </c>
      <c r="D17" s="628">
        <v>20784898.180000003</v>
      </c>
      <c r="E17" s="628">
        <v>46461862.810000002</v>
      </c>
      <c r="F17" s="680"/>
    </row>
    <row r="18" spans="1:6" ht="15.75" thickTop="1">
      <c r="B18" s="629" t="s">
        <v>914</v>
      </c>
      <c r="C18" s="488">
        <v>13534909.16</v>
      </c>
      <c r="D18" s="488">
        <v>0</v>
      </c>
      <c r="E18" s="488">
        <v>13534909.16</v>
      </c>
      <c r="F18" s="680"/>
    </row>
    <row r="19" spans="1:6">
      <c r="B19" s="630" t="s">
        <v>915</v>
      </c>
      <c r="C19" s="488">
        <v>12142055.470000001</v>
      </c>
      <c r="D19" s="488">
        <v>19313085.490000002</v>
      </c>
      <c r="E19" s="488">
        <v>31455140.960000001</v>
      </c>
      <c r="F19" s="680"/>
    </row>
    <row r="20" spans="1:6">
      <c r="B20" s="630" t="s">
        <v>916</v>
      </c>
      <c r="C20" s="488">
        <v>0</v>
      </c>
      <c r="D20" s="488">
        <v>1471812.69</v>
      </c>
      <c r="E20" s="488">
        <v>1471812.69</v>
      </c>
      <c r="F20" s="680"/>
    </row>
    <row r="21" spans="1:6">
      <c r="B21" s="630" t="s">
        <v>917</v>
      </c>
      <c r="C21" s="488">
        <v>0</v>
      </c>
      <c r="D21" s="488">
        <v>0</v>
      </c>
      <c r="E21" s="488">
        <v>0</v>
      </c>
      <c r="F21" s="680"/>
    </row>
    <row r="22" spans="1:6">
      <c r="B22" s="630" t="s">
        <v>918</v>
      </c>
      <c r="C22" s="488">
        <v>0</v>
      </c>
      <c r="D22" s="488">
        <v>0</v>
      </c>
      <c r="E22" s="488">
        <v>0</v>
      </c>
      <c r="F22" s="680"/>
    </row>
    <row r="23" spans="1:6" ht="15.75" thickBot="1">
      <c r="B23" s="630" t="s">
        <v>1483</v>
      </c>
      <c r="C23" s="488">
        <v>0</v>
      </c>
      <c r="D23" s="488">
        <v>0</v>
      </c>
      <c r="E23" s="488">
        <v>0</v>
      </c>
      <c r="F23" s="680"/>
    </row>
    <row r="24" spans="1:6" ht="16.5" thickTop="1" thickBot="1">
      <c r="B24" s="409" t="s">
        <v>452</v>
      </c>
      <c r="C24" s="628">
        <v>24884983.289999999</v>
      </c>
      <c r="D24" s="628">
        <v>29578978.300000001</v>
      </c>
      <c r="E24" s="628">
        <v>54463961.590000004</v>
      </c>
      <c r="F24" s="680"/>
    </row>
    <row r="25" spans="1:6" ht="15.75" thickTop="1">
      <c r="B25" s="629" t="s">
        <v>920</v>
      </c>
      <c r="C25" s="488">
        <v>25278000</v>
      </c>
      <c r="D25" s="488">
        <v>12134920</v>
      </c>
      <c r="E25" s="488">
        <v>37412920</v>
      </c>
      <c r="F25" s="680"/>
    </row>
    <row r="26" spans="1:6">
      <c r="B26" s="630" t="s">
        <v>921</v>
      </c>
      <c r="C26" s="488">
        <v>0</v>
      </c>
      <c r="D26" s="488">
        <v>64.08</v>
      </c>
      <c r="E26" s="488">
        <v>64.08</v>
      </c>
      <c r="F26" s="680"/>
    </row>
    <row r="27" spans="1:6">
      <c r="B27" s="630" t="s">
        <v>922</v>
      </c>
      <c r="C27" s="488">
        <v>0</v>
      </c>
      <c r="D27" s="488">
        <v>0</v>
      </c>
      <c r="E27" s="488">
        <v>0</v>
      </c>
      <c r="F27" s="680"/>
    </row>
    <row r="28" spans="1:6">
      <c r="B28" s="630" t="s">
        <v>923</v>
      </c>
      <c r="C28" s="488">
        <v>947192.53</v>
      </c>
      <c r="D28" s="488">
        <v>14270140.620000001</v>
      </c>
      <c r="E28" s="488">
        <v>15217333.15</v>
      </c>
      <c r="F28" s="680"/>
    </row>
    <row r="29" spans="1:6">
      <c r="B29" s="630" t="s">
        <v>924</v>
      </c>
      <c r="C29" s="488">
        <v>-1340209.24</v>
      </c>
      <c r="D29" s="488">
        <v>3173853.6</v>
      </c>
      <c r="E29" s="488">
        <v>1833644.36</v>
      </c>
      <c r="F29" s="680"/>
    </row>
    <row r="30" spans="1:6">
      <c r="A30" s="135"/>
      <c r="B30" s="631" t="s">
        <v>925</v>
      </c>
      <c r="C30" s="488">
        <v>-2706163.92</v>
      </c>
      <c r="D30" s="488">
        <v>61696.45</v>
      </c>
      <c r="E30" s="488">
        <v>-2644467.4699999997</v>
      </c>
      <c r="F30" s="680"/>
    </row>
    <row r="31" spans="1:6">
      <c r="A31" s="135"/>
      <c r="B31" s="631" t="s">
        <v>926</v>
      </c>
      <c r="C31" s="488">
        <v>1365954.68</v>
      </c>
      <c r="D31" s="488">
        <v>3112157.15</v>
      </c>
      <c r="E31" s="488">
        <v>4478111.83</v>
      </c>
      <c r="F31" s="680"/>
    </row>
    <row r="32" spans="1:6">
      <c r="B32" s="632" t="s">
        <v>456</v>
      </c>
      <c r="C32" s="488">
        <v>50561947.920000002</v>
      </c>
      <c r="D32" s="488">
        <v>50363876.480000004</v>
      </c>
      <c r="E32" s="488">
        <v>100925824.40000001</v>
      </c>
      <c r="F32" s="680"/>
    </row>
    <row r="33" spans="2:6">
      <c r="B33" s="630" t="s">
        <v>927</v>
      </c>
      <c r="C33" s="488">
        <v>0</v>
      </c>
      <c r="D33" s="488">
        <v>0</v>
      </c>
      <c r="E33" s="488">
        <v>0</v>
      </c>
      <c r="F33" s="680"/>
    </row>
    <row r="34" spans="2:6" ht="15.75" thickBot="1">
      <c r="B34" s="630" t="s">
        <v>928</v>
      </c>
      <c r="C34" s="488">
        <v>3351220039.96</v>
      </c>
      <c r="D34" s="488">
        <v>8241725618.0899992</v>
      </c>
      <c r="E34" s="488">
        <v>11592945658.049999</v>
      </c>
      <c r="F34" s="680"/>
    </row>
    <row r="35" spans="2:6" ht="16.5" thickTop="1" thickBot="1">
      <c r="B35" s="633" t="s">
        <v>464</v>
      </c>
      <c r="C35" s="628"/>
      <c r="D35" s="628"/>
      <c r="E35" s="628"/>
      <c r="F35" s="680"/>
    </row>
    <row r="36" spans="2:6" ht="15.75" thickTop="1">
      <c r="B36" s="634" t="s">
        <v>936</v>
      </c>
      <c r="C36" s="487">
        <v>0</v>
      </c>
      <c r="D36" s="488">
        <v>0</v>
      </c>
      <c r="E36" s="488">
        <v>0</v>
      </c>
      <c r="F36" s="763"/>
    </row>
    <row r="37" spans="2:6">
      <c r="B37" s="635" t="s">
        <v>1423</v>
      </c>
      <c r="C37" s="487">
        <v>-768842.2</v>
      </c>
      <c r="D37" s="488">
        <v>0</v>
      </c>
      <c r="E37" s="488">
        <v>-768842.2</v>
      </c>
      <c r="F37" s="680"/>
    </row>
    <row r="38" spans="2:6">
      <c r="B38" s="629" t="s">
        <v>467</v>
      </c>
      <c r="C38" s="487">
        <v>-768842.2</v>
      </c>
      <c r="D38" s="488">
        <v>0</v>
      </c>
      <c r="E38" s="488">
        <v>-768842.2</v>
      </c>
      <c r="F38" s="680"/>
    </row>
    <row r="39" spans="2:6">
      <c r="B39" s="634" t="s">
        <v>938</v>
      </c>
      <c r="C39" s="487">
        <v>56010398.57</v>
      </c>
      <c r="D39" s="488">
        <v>80701001.359999999</v>
      </c>
      <c r="E39" s="488">
        <v>136711399.93000001</v>
      </c>
      <c r="F39" s="680"/>
    </row>
    <row r="40" spans="2:6">
      <c r="B40" s="635" t="s">
        <v>939</v>
      </c>
      <c r="C40" s="488">
        <v>-11210.15</v>
      </c>
      <c r="D40" s="488">
        <v>-375094.78</v>
      </c>
      <c r="E40" s="488">
        <v>-386304.93000000005</v>
      </c>
      <c r="F40" s="680"/>
    </row>
    <row r="41" spans="2:6">
      <c r="B41" s="629" t="s">
        <v>940</v>
      </c>
      <c r="C41" s="488">
        <v>55230346.219999999</v>
      </c>
      <c r="D41" s="488">
        <v>80325906.579999998</v>
      </c>
      <c r="E41" s="488">
        <v>135556252.80000001</v>
      </c>
      <c r="F41" s="680"/>
    </row>
    <row r="42" spans="2:6">
      <c r="B42" s="634" t="s">
        <v>941</v>
      </c>
      <c r="C42" s="488">
        <v>14507.51</v>
      </c>
      <c r="D42" s="488">
        <v>0</v>
      </c>
      <c r="E42" s="488">
        <v>14507.51</v>
      </c>
      <c r="F42" s="680"/>
    </row>
    <row r="43" spans="2:6">
      <c r="B43" s="635" t="s">
        <v>1424</v>
      </c>
      <c r="C43" s="488">
        <v>-24505.72</v>
      </c>
      <c r="D43" s="488">
        <v>0</v>
      </c>
      <c r="E43" s="488">
        <v>-24505.72</v>
      </c>
      <c r="F43" s="680"/>
    </row>
    <row r="44" spans="2:6">
      <c r="B44" s="629" t="s">
        <v>943</v>
      </c>
      <c r="C44" s="488">
        <v>55220348.009999998</v>
      </c>
      <c r="D44" s="488">
        <v>80325906.579999998</v>
      </c>
      <c r="E44" s="488">
        <v>135546254.59</v>
      </c>
      <c r="F44" s="680"/>
    </row>
    <row r="45" spans="2:6">
      <c r="B45" s="634" t="s">
        <v>944</v>
      </c>
      <c r="C45" s="488">
        <v>-53892322.159999989</v>
      </c>
      <c r="D45" s="488">
        <v>-77213749.429999992</v>
      </c>
      <c r="E45" s="488">
        <v>-131106071.58999997</v>
      </c>
      <c r="F45" s="680"/>
    </row>
    <row r="46" spans="2:6">
      <c r="B46" s="629" t="s">
        <v>945</v>
      </c>
      <c r="C46" s="488">
        <v>1328025.8500000089</v>
      </c>
      <c r="D46" s="488">
        <v>3112157.150000006</v>
      </c>
      <c r="E46" s="488">
        <v>4440183.0000000149</v>
      </c>
      <c r="F46" s="680"/>
    </row>
    <row r="47" spans="2:6">
      <c r="B47" s="636" t="s">
        <v>946</v>
      </c>
      <c r="C47" s="488">
        <v>203.54</v>
      </c>
      <c r="D47" s="488">
        <v>0</v>
      </c>
      <c r="E47" s="488">
        <v>203.54</v>
      </c>
      <c r="F47" s="680"/>
    </row>
    <row r="48" spans="2:6">
      <c r="B48" s="637" t="s">
        <v>947</v>
      </c>
      <c r="C48" s="488">
        <v>203.54</v>
      </c>
      <c r="D48" s="488">
        <v>0</v>
      </c>
      <c r="E48" s="488">
        <v>203.54</v>
      </c>
      <c r="F48" s="680"/>
    </row>
    <row r="49" spans="1:6">
      <c r="B49" s="634" t="s">
        <v>948</v>
      </c>
      <c r="C49" s="488">
        <v>0</v>
      </c>
      <c r="D49" s="488">
        <v>0</v>
      </c>
      <c r="E49" s="488">
        <v>0</v>
      </c>
      <c r="F49" s="680"/>
    </row>
    <row r="50" spans="1:6">
      <c r="B50" s="629" t="s">
        <v>949</v>
      </c>
      <c r="C50" s="488">
        <v>-56364.7</v>
      </c>
      <c r="D50" s="488">
        <v>0</v>
      </c>
      <c r="E50" s="488">
        <v>-56364.7</v>
      </c>
      <c r="F50" s="680"/>
    </row>
    <row r="51" spans="1:6">
      <c r="B51" s="637" t="s">
        <v>950</v>
      </c>
      <c r="C51" s="488">
        <v>-56364.7</v>
      </c>
      <c r="D51" s="488">
        <v>0</v>
      </c>
      <c r="E51" s="488">
        <v>-56364.7</v>
      </c>
      <c r="F51" s="680"/>
    </row>
    <row r="52" spans="1:6">
      <c r="B52" s="634" t="s">
        <v>951</v>
      </c>
      <c r="C52" s="488">
        <v>0</v>
      </c>
      <c r="D52" s="488">
        <v>0</v>
      </c>
      <c r="E52" s="488">
        <v>0</v>
      </c>
      <c r="F52" s="680"/>
    </row>
    <row r="53" spans="1:6">
      <c r="B53" s="629" t="s">
        <v>481</v>
      </c>
      <c r="C53" s="488">
        <v>1271864.690000009</v>
      </c>
      <c r="D53" s="488">
        <v>3112157.150000006</v>
      </c>
      <c r="E53" s="488">
        <v>4384021.8400000148</v>
      </c>
      <c r="F53" s="680"/>
    </row>
    <row r="54" spans="1:6">
      <c r="A54" s="135"/>
      <c r="B54" s="634" t="s">
        <v>953</v>
      </c>
      <c r="C54" s="488">
        <v>106189.17</v>
      </c>
      <c r="D54" s="488">
        <v>0</v>
      </c>
      <c r="E54" s="488">
        <v>106189.17</v>
      </c>
      <c r="F54" s="680"/>
    </row>
    <row r="55" spans="1:6">
      <c r="B55" s="629" t="s">
        <v>483</v>
      </c>
      <c r="C55" s="488">
        <v>1378053.860000009</v>
      </c>
      <c r="D55" s="488">
        <v>3112157.150000006</v>
      </c>
      <c r="E55" s="488">
        <v>4490211.0100000147</v>
      </c>
      <c r="F55" s="680"/>
    </row>
    <row r="56" spans="1:6">
      <c r="B56" s="634" t="s">
        <v>954</v>
      </c>
      <c r="C56" s="488">
        <v>43626.82</v>
      </c>
      <c r="D56" s="488">
        <v>0</v>
      </c>
      <c r="E56" s="488">
        <v>43626.82</v>
      </c>
      <c r="F56" s="680"/>
    </row>
    <row r="57" spans="1:6">
      <c r="B57" s="635" t="s">
        <v>955</v>
      </c>
      <c r="C57" s="488">
        <v>55726</v>
      </c>
      <c r="D57" s="488">
        <v>0</v>
      </c>
      <c r="E57" s="488">
        <v>55726</v>
      </c>
      <c r="F57" s="680"/>
    </row>
    <row r="58" spans="1:6">
      <c r="B58" s="629" t="s">
        <v>485</v>
      </c>
      <c r="C58" s="488">
        <v>1477406.680000009</v>
      </c>
      <c r="D58" s="488">
        <v>3112157.150000006</v>
      </c>
      <c r="E58" s="488">
        <v>4589563.830000015</v>
      </c>
      <c r="F58" s="680"/>
    </row>
    <row r="59" spans="1:6">
      <c r="A59" s="135"/>
      <c r="B59" s="634" t="s">
        <v>956</v>
      </c>
      <c r="C59" s="488">
        <v>0</v>
      </c>
      <c r="D59" s="488">
        <v>0</v>
      </c>
      <c r="E59" s="488">
        <v>0</v>
      </c>
      <c r="F59" s="680"/>
    </row>
    <row r="60" spans="1:6">
      <c r="B60" s="629" t="s">
        <v>957</v>
      </c>
      <c r="C60" s="488">
        <v>1477406.680000009</v>
      </c>
      <c r="D60" s="488">
        <v>3112157.150000006</v>
      </c>
      <c r="E60" s="488">
        <v>4589563.830000015</v>
      </c>
      <c r="F60" s="680"/>
    </row>
    <row r="61" spans="1:6" ht="15.75" thickBot="1">
      <c r="B61" s="634" t="s">
        <v>958</v>
      </c>
      <c r="C61" s="488">
        <v>0</v>
      </c>
      <c r="D61" s="488">
        <v>0</v>
      </c>
      <c r="E61" s="488">
        <v>0</v>
      </c>
      <c r="F61" s="680"/>
    </row>
    <row r="62" spans="1:6" ht="19.5" customHeight="1" thickTop="1" thickBot="1">
      <c r="B62" s="638" t="s">
        <v>959</v>
      </c>
      <c r="C62" s="639">
        <v>1477406.680000009</v>
      </c>
      <c r="D62" s="639">
        <v>3112157.150000006</v>
      </c>
      <c r="E62" s="639">
        <v>4589563.830000015</v>
      </c>
      <c r="F62" s="680"/>
    </row>
    <row r="63" spans="1:6" ht="11.25" customHeight="1" thickTop="1" thickBot="1">
      <c r="B63" s="409"/>
      <c r="C63" s="640"/>
      <c r="D63" s="640"/>
      <c r="E63" s="640"/>
      <c r="F63" s="689"/>
    </row>
    <row r="64" spans="1:6" ht="15.75" thickTop="1">
      <c r="B64" s="681"/>
      <c r="C64" s="453"/>
      <c r="D64" s="453"/>
      <c r="E64" s="453"/>
      <c r="F64" s="689"/>
    </row>
    <row r="65" spans="2:6">
      <c r="B65" s="681"/>
      <c r="C65" s="689"/>
      <c r="D65" s="689"/>
      <c r="E65" s="689"/>
      <c r="F65" s="689"/>
    </row>
    <row r="66" spans="2:6">
      <c r="C66" s="689"/>
      <c r="D66" s="689"/>
      <c r="E66" s="689"/>
      <c r="F66" s="689"/>
    </row>
    <row r="67" spans="2:6">
      <c r="B67" s="641"/>
      <c r="C67" s="689"/>
      <c r="D67" s="689"/>
      <c r="E67" s="689"/>
      <c r="F67" s="689"/>
    </row>
    <row r="68" spans="2:6">
      <c r="B68" s="231"/>
      <c r="C68" s="689"/>
      <c r="D68" s="689"/>
      <c r="E68" s="689"/>
      <c r="F68" s="689"/>
    </row>
    <row r="69" spans="2:6">
      <c r="B69" s="231"/>
      <c r="C69" s="689"/>
      <c r="D69" s="689"/>
      <c r="E69" s="689"/>
      <c r="F69" s="689"/>
    </row>
    <row r="70" spans="2:6">
      <c r="B70" s="231"/>
      <c r="C70" s="689"/>
      <c r="D70" s="689"/>
      <c r="E70" s="689"/>
      <c r="F70" s="689"/>
    </row>
    <row r="71" spans="2:6">
      <c r="B71" s="231"/>
      <c r="C71" s="689"/>
      <c r="D71" s="689"/>
      <c r="E71" s="689"/>
      <c r="F71" s="689"/>
    </row>
    <row r="72" spans="2:6">
      <c r="B72" s="231"/>
      <c r="C72" s="689"/>
      <c r="D72" s="689"/>
      <c r="E72" s="689"/>
      <c r="F72" s="689"/>
    </row>
    <row r="73" spans="2:6">
      <c r="B73" s="231"/>
      <c r="C73" s="689"/>
      <c r="D73" s="689"/>
      <c r="E73" s="689"/>
      <c r="F73" s="689"/>
    </row>
    <row r="74" spans="2:6">
      <c r="B74" s="231"/>
      <c r="C74" s="689"/>
      <c r="D74" s="689"/>
      <c r="E74" s="689"/>
      <c r="F74" s="689"/>
    </row>
    <row r="75" spans="2:6">
      <c r="B75" s="231"/>
      <c r="C75" s="642"/>
      <c r="D75" s="642"/>
      <c r="E75" s="642"/>
      <c r="F75" s="642"/>
    </row>
    <row r="76" spans="2:6">
      <c r="B76" s="231"/>
      <c r="C76" s="642"/>
      <c r="D76" s="642"/>
      <c r="E76" s="642"/>
      <c r="F76" s="642"/>
    </row>
    <row r="77" spans="2:6">
      <c r="B77" s="231"/>
      <c r="C77" s="642"/>
      <c r="D77" s="642"/>
      <c r="E77" s="642"/>
      <c r="F77" s="642"/>
    </row>
    <row r="78" spans="2:6">
      <c r="B78" s="231"/>
      <c r="C78" s="643"/>
      <c r="D78" s="643"/>
      <c r="E78" s="643"/>
      <c r="F78" s="643"/>
    </row>
    <row r="79" spans="2:6">
      <c r="B79" s="231"/>
      <c r="C79" s="643"/>
      <c r="D79" s="643"/>
      <c r="E79" s="643"/>
      <c r="F79" s="643"/>
    </row>
    <row r="80" spans="2:6">
      <c r="B80" s="641"/>
      <c r="C80" s="643"/>
      <c r="D80" s="643"/>
      <c r="E80" s="643"/>
      <c r="F80" s="643"/>
    </row>
    <row r="81" spans="2:6">
      <c r="B81" s="641"/>
      <c r="C81" s="643"/>
      <c r="D81" s="643"/>
      <c r="E81" s="643"/>
      <c r="F81" s="643"/>
    </row>
    <row r="82" spans="2:6">
      <c r="B82" s="641"/>
      <c r="C82" s="643"/>
      <c r="D82" s="643"/>
      <c r="E82" s="643"/>
      <c r="F82" s="643"/>
    </row>
    <row r="83" spans="2:6">
      <c r="B83" s="641"/>
      <c r="C83" s="643"/>
      <c r="D83" s="643"/>
      <c r="E83" s="643"/>
      <c r="F83" s="643"/>
    </row>
    <row r="84" spans="2:6">
      <c r="B84" s="641"/>
      <c r="C84" s="643"/>
      <c r="D84" s="643"/>
      <c r="E84" s="643"/>
      <c r="F84" s="643"/>
    </row>
    <row r="85" spans="2:6">
      <c r="B85" s="641"/>
      <c r="C85" s="643"/>
      <c r="D85" s="643"/>
      <c r="E85" s="643"/>
      <c r="F85" s="643"/>
    </row>
    <row r="86" spans="2:6">
      <c r="B86" s="641"/>
      <c r="C86" s="643"/>
      <c r="D86" s="643"/>
      <c r="E86" s="643"/>
      <c r="F86" s="643"/>
    </row>
    <row r="87" spans="2:6">
      <c r="B87" s="641"/>
      <c r="C87" s="643"/>
      <c r="D87" s="643"/>
      <c r="E87" s="643"/>
      <c r="F87" s="643"/>
    </row>
    <row r="88" spans="2:6">
      <c r="B88" s="641"/>
      <c r="C88" s="643"/>
      <c r="D88" s="643"/>
      <c r="E88" s="643"/>
      <c r="F88" s="643"/>
    </row>
    <row r="89" spans="2:6">
      <c r="B89" s="641"/>
      <c r="C89" s="643"/>
      <c r="D89" s="643"/>
      <c r="E89" s="643"/>
      <c r="F89" s="643"/>
    </row>
    <row r="90" spans="2:6">
      <c r="B90" s="641"/>
      <c r="C90" s="643"/>
      <c r="D90" s="643"/>
      <c r="E90" s="643"/>
      <c r="F90" s="643"/>
    </row>
    <row r="91" spans="2:6">
      <c r="B91" s="641"/>
      <c r="C91" s="643"/>
      <c r="D91" s="643"/>
      <c r="E91" s="643"/>
      <c r="F91" s="643"/>
    </row>
    <row r="92" spans="2:6">
      <c r="B92" s="641"/>
      <c r="C92" s="643"/>
      <c r="D92" s="643"/>
      <c r="E92" s="643"/>
      <c r="F92" s="643"/>
    </row>
    <row r="93" spans="2:6">
      <c r="B93" s="641"/>
      <c r="C93" s="643"/>
      <c r="D93" s="643"/>
      <c r="E93" s="643"/>
      <c r="F93" s="643"/>
    </row>
    <row r="94" spans="2:6">
      <c r="B94" s="641"/>
      <c r="C94" s="643"/>
      <c r="D94" s="643"/>
      <c r="E94" s="643"/>
      <c r="F94" s="643"/>
    </row>
    <row r="95" spans="2:6">
      <c r="B95" s="641"/>
      <c r="C95" s="643"/>
      <c r="D95" s="643"/>
      <c r="E95" s="643"/>
      <c r="F95" s="643"/>
    </row>
    <row r="96" spans="2:6">
      <c r="B96" s="641"/>
      <c r="C96" s="643"/>
      <c r="D96" s="643"/>
      <c r="E96" s="643"/>
      <c r="F96" s="643"/>
    </row>
    <row r="97" spans="2:6">
      <c r="B97" s="641"/>
      <c r="C97" s="643"/>
      <c r="D97" s="643"/>
      <c r="E97" s="643"/>
      <c r="F97" s="643"/>
    </row>
    <row r="98" spans="2:6">
      <c r="B98" s="641"/>
      <c r="C98" s="643"/>
      <c r="D98" s="643"/>
      <c r="E98" s="643"/>
      <c r="F98" s="643"/>
    </row>
    <row r="99" spans="2:6">
      <c r="B99" s="641"/>
      <c r="C99" s="643"/>
      <c r="D99" s="643"/>
      <c r="E99" s="643"/>
      <c r="F99" s="643"/>
    </row>
    <row r="100" spans="2:6">
      <c r="B100" s="641"/>
      <c r="C100" s="642"/>
      <c r="D100" s="642"/>
      <c r="E100" s="642"/>
      <c r="F100" s="642"/>
    </row>
    <row r="101" spans="2:6">
      <c r="B101" s="641"/>
      <c r="C101" s="642"/>
      <c r="D101" s="642"/>
      <c r="E101" s="642"/>
      <c r="F101" s="642"/>
    </row>
    <row r="102" spans="2:6">
      <c r="B102" s="641"/>
      <c r="C102" s="642"/>
      <c r="D102" s="642"/>
      <c r="E102" s="642"/>
      <c r="F102" s="642"/>
    </row>
    <row r="103" spans="2:6">
      <c r="B103" s="641"/>
      <c r="C103" s="642"/>
      <c r="D103" s="642"/>
      <c r="E103" s="642"/>
      <c r="F103" s="642"/>
    </row>
    <row r="104" spans="2:6">
      <c r="B104" s="641"/>
      <c r="C104" s="642"/>
      <c r="D104" s="642"/>
      <c r="E104" s="642"/>
      <c r="F104" s="642"/>
    </row>
    <row r="105" spans="2:6">
      <c r="B105" s="641"/>
    </row>
    <row r="106" spans="2:6">
      <c r="B106" s="641"/>
    </row>
    <row r="107" spans="2:6">
      <c r="B107" s="641"/>
    </row>
    <row r="108" spans="2:6">
      <c r="B108" s="641"/>
    </row>
    <row r="109" spans="2:6">
      <c r="B109" s="641"/>
    </row>
    <row r="110" spans="2:6">
      <c r="B110" s="641"/>
    </row>
    <row r="111" spans="2:6">
      <c r="B111" s="641"/>
    </row>
    <row r="112" spans="2:6">
      <c r="B112" s="641"/>
    </row>
    <row r="113" spans="2:2" s="689" customFormat="1">
      <c r="B113" s="641"/>
    </row>
    <row r="114" spans="2:2" s="689" customFormat="1">
      <c r="B114" s="641"/>
    </row>
    <row r="115" spans="2:2" s="689" customFormat="1">
      <c r="B115" s="641"/>
    </row>
    <row r="116" spans="2:2" s="689" customFormat="1">
      <c r="B116" s="641"/>
    </row>
    <row r="117" spans="2:2" s="689" customFormat="1">
      <c r="B117" s="641"/>
    </row>
    <row r="118" spans="2:2" s="689" customFormat="1">
      <c r="B118" s="641"/>
    </row>
    <row r="119" spans="2:2" s="689" customFormat="1">
      <c r="B119" s="641"/>
    </row>
    <row r="120" spans="2:2" s="689" customFormat="1">
      <c r="B120" s="641"/>
    </row>
    <row r="121" spans="2:2" s="689" customFormat="1">
      <c r="B121" s="641"/>
    </row>
    <row r="122" spans="2:2" s="689" customFormat="1">
      <c r="B122" s="641"/>
    </row>
    <row r="123" spans="2:2" s="689" customFormat="1">
      <c r="B123" s="641"/>
    </row>
    <row r="124" spans="2:2" s="689" customFormat="1">
      <c r="B124" s="641"/>
    </row>
    <row r="125" spans="2:2" s="689" customFormat="1">
      <c r="B125" s="641"/>
    </row>
    <row r="126" spans="2:2" s="689" customFormat="1">
      <c r="B126" s="641"/>
    </row>
    <row r="127" spans="2:2" s="689" customFormat="1">
      <c r="B127" s="641"/>
    </row>
    <row r="128" spans="2:2" s="689" customFormat="1">
      <c r="B128" s="641"/>
    </row>
    <row r="129" spans="2:2" s="689" customFormat="1">
      <c r="B129" s="641"/>
    </row>
    <row r="130" spans="2:2" s="689" customFormat="1">
      <c r="B130" s="641"/>
    </row>
    <row r="131" spans="2:2" s="689" customFormat="1">
      <c r="B131" s="641"/>
    </row>
    <row r="132" spans="2:2" s="689" customFormat="1">
      <c r="B132" s="641"/>
    </row>
    <row r="133" spans="2:2" s="689" customFormat="1">
      <c r="B133" s="641"/>
    </row>
    <row r="134" spans="2:2" s="689" customFormat="1">
      <c r="B134" s="641"/>
    </row>
    <row r="135" spans="2:2" s="689" customFormat="1">
      <c r="B135" s="641"/>
    </row>
    <row r="136" spans="2:2" s="689" customFormat="1">
      <c r="B136" s="641"/>
    </row>
    <row r="137" spans="2:2" s="689" customFormat="1">
      <c r="B137" s="641"/>
    </row>
    <row r="138" spans="2:2" s="689" customFormat="1">
      <c r="B138" s="641"/>
    </row>
    <row r="139" spans="2:2" s="689" customFormat="1">
      <c r="B139" s="641"/>
    </row>
    <row r="140" spans="2:2" s="689" customFormat="1">
      <c r="B140" s="641"/>
    </row>
    <row r="141" spans="2:2" s="689" customFormat="1">
      <c r="B141" s="641"/>
    </row>
    <row r="142" spans="2:2" s="689" customFormat="1">
      <c r="B142" s="641"/>
    </row>
    <row r="143" spans="2:2" s="689" customFormat="1">
      <c r="B143" s="641"/>
    </row>
    <row r="144" spans="2:2" s="689" customFormat="1">
      <c r="B144" s="641"/>
    </row>
    <row r="145" spans="2:2" s="689" customFormat="1">
      <c r="B145" s="641"/>
    </row>
    <row r="146" spans="2:2" s="689" customFormat="1">
      <c r="B146" s="641"/>
    </row>
    <row r="147" spans="2:2" s="689" customFormat="1">
      <c r="B147" s="641"/>
    </row>
    <row r="148" spans="2:2" s="689" customFormat="1">
      <c r="B148" s="641"/>
    </row>
    <row r="149" spans="2:2" s="689" customFormat="1">
      <c r="B149" s="641"/>
    </row>
    <row r="150" spans="2:2" s="689" customFormat="1">
      <c r="B150" s="641"/>
    </row>
    <row r="151" spans="2:2" s="689" customFormat="1">
      <c r="B151" s="641"/>
    </row>
    <row r="152" spans="2:2" s="689" customFormat="1">
      <c r="B152" s="641"/>
    </row>
    <row r="153" spans="2:2" s="689" customFormat="1">
      <c r="B153" s="641"/>
    </row>
    <row r="154" spans="2:2" s="689" customFormat="1">
      <c r="B154" s="641"/>
    </row>
    <row r="155" spans="2:2" s="689" customFormat="1">
      <c r="B155" s="641"/>
    </row>
    <row r="156" spans="2:2" s="689" customFormat="1">
      <c r="B156" s="641"/>
    </row>
    <row r="157" spans="2:2" s="689" customFormat="1">
      <c r="B157" s="641"/>
    </row>
    <row r="158" spans="2:2" s="689" customFormat="1">
      <c r="B158" s="641"/>
    </row>
    <row r="159" spans="2:2" s="689" customFormat="1">
      <c r="B159" s="641"/>
    </row>
    <row r="160" spans="2:2" s="689" customFormat="1">
      <c r="B160" s="641"/>
    </row>
    <row r="161" spans="2:2" s="689" customFormat="1">
      <c r="B161" s="641"/>
    </row>
    <row r="162" spans="2:2" s="689" customFormat="1">
      <c r="B162" s="641"/>
    </row>
    <row r="163" spans="2:2" s="689" customFormat="1">
      <c r="B163" s="641"/>
    </row>
    <row r="164" spans="2:2" s="689" customFormat="1">
      <c r="B164" s="641"/>
    </row>
    <row r="165" spans="2:2" s="689" customFormat="1">
      <c r="B165" s="641"/>
    </row>
    <row r="166" spans="2:2" s="689" customFormat="1">
      <c r="B166" s="641"/>
    </row>
    <row r="167" spans="2:2" s="689" customFormat="1">
      <c r="B167" s="641"/>
    </row>
    <row r="168" spans="2:2" s="689" customFormat="1">
      <c r="B168" s="641"/>
    </row>
    <row r="169" spans="2:2" s="689" customFormat="1">
      <c r="B169" s="641"/>
    </row>
    <row r="170" spans="2:2" s="689" customFormat="1">
      <c r="B170" s="641"/>
    </row>
    <row r="171" spans="2:2" s="689" customFormat="1">
      <c r="B171" s="641"/>
    </row>
    <row r="172" spans="2:2" s="689" customFormat="1">
      <c r="B172" s="641"/>
    </row>
    <row r="173" spans="2:2" s="689" customFormat="1">
      <c r="B173" s="641"/>
    </row>
    <row r="174" spans="2:2" s="689" customFormat="1">
      <c r="B174" s="641"/>
    </row>
    <row r="175" spans="2:2" s="689" customFormat="1">
      <c r="B175" s="641"/>
    </row>
    <row r="176" spans="2:2" s="689" customFormat="1">
      <c r="B176" s="641"/>
    </row>
    <row r="177" spans="2:2" s="689" customFormat="1">
      <c r="B177" s="641"/>
    </row>
    <row r="178" spans="2:2" s="689" customFormat="1">
      <c r="B178" s="641"/>
    </row>
    <row r="179" spans="2:2" s="689" customFormat="1">
      <c r="B179" s="641"/>
    </row>
    <row r="180" spans="2:2" s="689" customFormat="1">
      <c r="B180" s="641"/>
    </row>
    <row r="181" spans="2:2" s="689" customFormat="1">
      <c r="B181" s="641"/>
    </row>
    <row r="182" spans="2:2" s="689" customFormat="1">
      <c r="B182" s="641"/>
    </row>
    <row r="183" spans="2:2" s="689" customFormat="1">
      <c r="B183" s="641"/>
    </row>
    <row r="184" spans="2:2" s="689" customFormat="1">
      <c r="B184" s="641"/>
    </row>
    <row r="185" spans="2:2" s="689" customFormat="1">
      <c r="B185" s="641"/>
    </row>
    <row r="186" spans="2:2" s="689" customFormat="1">
      <c r="B186" s="641"/>
    </row>
    <row r="187" spans="2:2" s="689" customFormat="1">
      <c r="B187" s="641"/>
    </row>
    <row r="188" spans="2:2" s="689" customFormat="1">
      <c r="B188" s="641"/>
    </row>
    <row r="189" spans="2:2" s="689" customFormat="1">
      <c r="B189" s="641"/>
    </row>
    <row r="190" spans="2:2" s="689" customFormat="1">
      <c r="B190" s="641"/>
    </row>
    <row r="191" spans="2:2" s="689" customFormat="1">
      <c r="B191" s="641"/>
    </row>
    <row r="192" spans="2:2" s="689" customFormat="1">
      <c r="B192" s="641"/>
    </row>
    <row r="193" spans="2:2" s="689" customFormat="1">
      <c r="B193" s="641"/>
    </row>
    <row r="194" spans="2:2" s="689" customFormat="1">
      <c r="B194" s="641"/>
    </row>
    <row r="195" spans="2:2" s="689" customFormat="1">
      <c r="B195" s="641"/>
    </row>
    <row r="196" spans="2:2" s="689" customFormat="1">
      <c r="B196" s="641"/>
    </row>
    <row r="197" spans="2:2" s="689" customFormat="1">
      <c r="B197" s="641"/>
    </row>
    <row r="198" spans="2:2" s="689" customFormat="1">
      <c r="B198" s="641"/>
    </row>
    <row r="199" spans="2:2" s="689" customFormat="1">
      <c r="B199" s="641"/>
    </row>
    <row r="200" spans="2:2" s="689" customFormat="1">
      <c r="B200" s="641"/>
    </row>
    <row r="201" spans="2:2" s="689" customFormat="1">
      <c r="B201" s="641"/>
    </row>
    <row r="202" spans="2:2" s="689" customFormat="1">
      <c r="B202" s="641"/>
    </row>
    <row r="203" spans="2:2" s="689" customFormat="1">
      <c r="B203" s="641"/>
    </row>
    <row r="204" spans="2:2" s="689" customFormat="1">
      <c r="B204" s="641"/>
    </row>
    <row r="205" spans="2:2" s="689" customFormat="1">
      <c r="B205" s="641"/>
    </row>
    <row r="206" spans="2:2" s="689" customFormat="1">
      <c r="B206" s="641"/>
    </row>
    <row r="207" spans="2:2" s="689" customFormat="1">
      <c r="B207" s="641"/>
    </row>
    <row r="208" spans="2:2" s="689" customFormat="1">
      <c r="B208" s="641"/>
    </row>
    <row r="209" spans="2:2" s="689" customFormat="1">
      <c r="B209" s="641"/>
    </row>
    <row r="210" spans="2:2" s="689" customFormat="1">
      <c r="B210" s="641"/>
    </row>
    <row r="211" spans="2:2" s="689" customFormat="1">
      <c r="B211" s="641"/>
    </row>
    <row r="212" spans="2:2" s="689" customFormat="1">
      <c r="B212" s="641"/>
    </row>
    <row r="213" spans="2:2" s="689" customFormat="1">
      <c r="B213" s="641"/>
    </row>
    <row r="214" spans="2:2" s="689" customFormat="1">
      <c r="B214" s="641"/>
    </row>
    <row r="215" spans="2:2" s="689" customFormat="1">
      <c r="B215" s="641"/>
    </row>
    <row r="216" spans="2:2" s="689" customFormat="1">
      <c r="B216" s="641"/>
    </row>
    <row r="217" spans="2:2" s="689" customFormat="1">
      <c r="B217" s="641"/>
    </row>
    <row r="218" spans="2:2" s="689" customFormat="1">
      <c r="B218" s="641"/>
    </row>
    <row r="219" spans="2:2" s="689" customFormat="1">
      <c r="B219" s="641"/>
    </row>
    <row r="220" spans="2:2" s="689" customFormat="1">
      <c r="B220" s="641"/>
    </row>
    <row r="221" spans="2:2" s="689" customFormat="1">
      <c r="B221" s="641"/>
    </row>
    <row r="222" spans="2:2" s="689" customFormat="1">
      <c r="B222" s="641"/>
    </row>
    <row r="223" spans="2:2" s="689" customFormat="1">
      <c r="B223" s="641"/>
    </row>
    <row r="224" spans="2:2" s="689" customFormat="1">
      <c r="B224" s="641"/>
    </row>
    <row r="225" spans="2:2" s="689" customFormat="1">
      <c r="B225" s="641"/>
    </row>
    <row r="226" spans="2:2" s="689" customFormat="1">
      <c r="B226" s="641"/>
    </row>
    <row r="227" spans="2:2" s="689" customFormat="1">
      <c r="B227" s="641"/>
    </row>
    <row r="228" spans="2:2" s="689" customFormat="1">
      <c r="B228" s="641"/>
    </row>
    <row r="229" spans="2:2" s="689" customFormat="1">
      <c r="B229" s="641"/>
    </row>
    <row r="230" spans="2:2" s="689" customFormat="1">
      <c r="B230" s="641"/>
    </row>
    <row r="231" spans="2:2" s="689" customFormat="1">
      <c r="B231" s="641"/>
    </row>
    <row r="232" spans="2:2" s="689" customFormat="1">
      <c r="B232" s="641"/>
    </row>
    <row r="233" spans="2:2" s="689" customFormat="1">
      <c r="B233" s="641"/>
    </row>
    <row r="234" spans="2:2" s="689" customFormat="1">
      <c r="B234" s="641"/>
    </row>
    <row r="235" spans="2:2" s="689" customFormat="1">
      <c r="B235" s="641"/>
    </row>
    <row r="236" spans="2:2" s="689" customFormat="1">
      <c r="B236" s="641"/>
    </row>
    <row r="237" spans="2:2" s="689" customFormat="1">
      <c r="B237" s="641"/>
    </row>
    <row r="238" spans="2:2" s="689" customFormat="1">
      <c r="B238" s="641"/>
    </row>
    <row r="239" spans="2:2" s="689" customFormat="1">
      <c r="B239" s="641"/>
    </row>
    <row r="240" spans="2:2" s="689" customFormat="1">
      <c r="B240" s="641"/>
    </row>
    <row r="241" spans="2:2" s="689" customFormat="1">
      <c r="B241" s="641"/>
    </row>
    <row r="242" spans="2:2" s="689" customFormat="1">
      <c r="B242" s="641"/>
    </row>
    <row r="243" spans="2:2" s="689" customFormat="1">
      <c r="B243" s="641"/>
    </row>
    <row r="244" spans="2:2" s="689" customFormat="1">
      <c r="B244" s="641"/>
    </row>
    <row r="245" spans="2:2" s="689" customFormat="1">
      <c r="B245" s="641"/>
    </row>
    <row r="246" spans="2:2" s="689" customFormat="1">
      <c r="B246" s="641"/>
    </row>
    <row r="247" spans="2:2" s="689" customFormat="1">
      <c r="B247" s="641"/>
    </row>
    <row r="248" spans="2:2" s="689" customFormat="1">
      <c r="B248" s="641"/>
    </row>
    <row r="249" spans="2:2" s="689" customFormat="1">
      <c r="B249" s="641"/>
    </row>
    <row r="250" spans="2:2" s="689" customFormat="1">
      <c r="B250" s="641"/>
    </row>
    <row r="251" spans="2:2" s="689" customFormat="1">
      <c r="B251" s="641"/>
    </row>
    <row r="252" spans="2:2" s="689" customFormat="1">
      <c r="B252" s="641"/>
    </row>
    <row r="253" spans="2:2" s="689" customFormat="1">
      <c r="B253" s="641"/>
    </row>
    <row r="254" spans="2:2" s="689" customFormat="1">
      <c r="B254" s="641"/>
    </row>
    <row r="255" spans="2:2" s="689" customFormat="1">
      <c r="B255" s="641"/>
    </row>
    <row r="256" spans="2:2" s="689" customFormat="1">
      <c r="B256" s="641"/>
    </row>
    <row r="257" spans="2:2" s="689" customFormat="1">
      <c r="B257" s="641"/>
    </row>
    <row r="258" spans="2:2" s="689" customFormat="1">
      <c r="B258" s="641"/>
    </row>
    <row r="259" spans="2:2" s="689" customFormat="1">
      <c r="B259" s="641"/>
    </row>
    <row r="260" spans="2:2" s="689" customFormat="1">
      <c r="B260" s="641"/>
    </row>
    <row r="261" spans="2:2" s="689" customFormat="1">
      <c r="B261" s="641"/>
    </row>
    <row r="262" spans="2:2" s="689" customFormat="1">
      <c r="B262" s="641"/>
    </row>
    <row r="263" spans="2:2" s="689" customFormat="1">
      <c r="B263" s="641"/>
    </row>
    <row r="264" spans="2:2" s="689" customFormat="1">
      <c r="B264" s="641"/>
    </row>
    <row r="265" spans="2:2" s="689" customFormat="1">
      <c r="B265" s="641"/>
    </row>
    <row r="266" spans="2:2" s="689" customFormat="1">
      <c r="B266" s="641"/>
    </row>
    <row r="267" spans="2:2" s="689" customFormat="1">
      <c r="B267" s="641"/>
    </row>
    <row r="268" spans="2:2" s="689" customFormat="1">
      <c r="B268" s="641"/>
    </row>
    <row r="269" spans="2:2" s="689" customFormat="1">
      <c r="B269" s="641"/>
    </row>
    <row r="270" spans="2:2" s="689" customFormat="1">
      <c r="B270" s="641"/>
    </row>
    <row r="271" spans="2:2" s="689" customFormat="1">
      <c r="B271" s="641"/>
    </row>
    <row r="272" spans="2:2" s="689" customFormat="1">
      <c r="B272" s="641"/>
    </row>
    <row r="273" spans="2:2" s="689" customFormat="1">
      <c r="B273" s="641"/>
    </row>
    <row r="274" spans="2:2" s="689" customFormat="1">
      <c r="B274" s="641"/>
    </row>
    <row r="275" spans="2:2" s="689" customFormat="1">
      <c r="B275" s="641"/>
    </row>
    <row r="276" spans="2:2" s="689" customFormat="1">
      <c r="B276" s="641"/>
    </row>
    <row r="277" spans="2:2" s="689" customFormat="1">
      <c r="B277" s="641"/>
    </row>
    <row r="278" spans="2:2" s="689" customFormat="1">
      <c r="B278" s="641"/>
    </row>
    <row r="279" spans="2:2" s="689" customFormat="1">
      <c r="B279" s="641"/>
    </row>
    <row r="280" spans="2:2" s="689" customFormat="1">
      <c r="B280" s="641"/>
    </row>
    <row r="281" spans="2:2" s="689" customFormat="1">
      <c r="B281" s="641"/>
    </row>
    <row r="282" spans="2:2" s="689" customFormat="1">
      <c r="B282" s="641"/>
    </row>
    <row r="283" spans="2:2" s="689" customFormat="1">
      <c r="B283" s="641"/>
    </row>
    <row r="284" spans="2:2" s="689" customFormat="1">
      <c r="B284" s="641"/>
    </row>
    <row r="285" spans="2:2" s="689" customFormat="1">
      <c r="B285" s="641"/>
    </row>
    <row r="286" spans="2:2" s="689" customFormat="1">
      <c r="B286" s="641"/>
    </row>
    <row r="287" spans="2:2" s="689" customFormat="1">
      <c r="B287" s="641"/>
    </row>
    <row r="288" spans="2:2" s="689" customFormat="1">
      <c r="B288" s="641"/>
    </row>
    <row r="289" spans="2:2" s="689" customFormat="1">
      <c r="B289" s="641"/>
    </row>
    <row r="290" spans="2:2" s="689" customFormat="1">
      <c r="B290" s="641"/>
    </row>
    <row r="291" spans="2:2" s="689" customFormat="1">
      <c r="B291" s="641"/>
    </row>
    <row r="292" spans="2:2" s="689" customFormat="1">
      <c r="B292" s="641"/>
    </row>
    <row r="293" spans="2:2" s="689" customFormat="1">
      <c r="B293" s="641"/>
    </row>
    <row r="294" spans="2:2" s="689" customFormat="1">
      <c r="B294" s="641"/>
    </row>
    <row r="295" spans="2:2" s="689" customFormat="1">
      <c r="B295" s="641"/>
    </row>
    <row r="296" spans="2:2" s="689" customFormat="1">
      <c r="B296" s="641"/>
    </row>
    <row r="297" spans="2:2" s="689" customFormat="1">
      <c r="B297" s="641"/>
    </row>
    <row r="298" spans="2:2" s="689" customFormat="1">
      <c r="B298" s="641"/>
    </row>
    <row r="299" spans="2:2" s="689" customFormat="1">
      <c r="B299" s="641"/>
    </row>
    <row r="300" spans="2:2" s="689" customFormat="1">
      <c r="B300" s="641"/>
    </row>
    <row r="301" spans="2:2" s="689" customFormat="1">
      <c r="B301" s="641"/>
    </row>
    <row r="302" spans="2:2" s="689" customFormat="1">
      <c r="B302" s="641"/>
    </row>
    <row r="303" spans="2:2" s="689" customFormat="1">
      <c r="B303" s="641"/>
    </row>
    <row r="304" spans="2:2" s="689" customFormat="1">
      <c r="B304" s="641"/>
    </row>
    <row r="305" spans="2:2" s="689" customFormat="1">
      <c r="B305" s="641"/>
    </row>
    <row r="306" spans="2:2" s="689" customFormat="1">
      <c r="B306" s="641"/>
    </row>
    <row r="307" spans="2:2" s="689" customFormat="1">
      <c r="B307" s="641"/>
    </row>
    <row r="308" spans="2:2" s="689" customFormat="1">
      <c r="B308" s="641"/>
    </row>
    <row r="309" spans="2:2" s="689" customFormat="1">
      <c r="B309" s="641"/>
    </row>
    <row r="310" spans="2:2" s="689" customFormat="1">
      <c r="B310" s="641"/>
    </row>
    <row r="311" spans="2:2" s="689" customFormat="1">
      <c r="B311" s="641"/>
    </row>
    <row r="312" spans="2:2" s="689" customFormat="1">
      <c r="B312" s="641"/>
    </row>
    <row r="313" spans="2:2" s="689" customFormat="1">
      <c r="B313" s="641"/>
    </row>
    <row r="314" spans="2:2" s="689" customFormat="1">
      <c r="B314" s="641"/>
    </row>
    <row r="315" spans="2:2" s="689" customFormat="1">
      <c r="B315" s="641"/>
    </row>
    <row r="316" spans="2:2" s="689" customFormat="1">
      <c r="B316" s="641"/>
    </row>
    <row r="317" spans="2:2" s="689" customFormat="1">
      <c r="B317" s="641"/>
    </row>
    <row r="318" spans="2:2" s="689" customFormat="1">
      <c r="B318" s="641"/>
    </row>
    <row r="319" spans="2:2" s="689" customFormat="1">
      <c r="B319" s="641"/>
    </row>
    <row r="320" spans="2:2" s="689" customFormat="1">
      <c r="B320" s="641"/>
    </row>
    <row r="321" spans="2:2" s="689" customFormat="1">
      <c r="B321" s="641"/>
    </row>
    <row r="322" spans="2:2" s="689" customFormat="1">
      <c r="B322" s="641"/>
    </row>
    <row r="323" spans="2:2" s="689" customFormat="1">
      <c r="B323" s="641"/>
    </row>
    <row r="324" spans="2:2" s="689" customFormat="1">
      <c r="B324" s="641"/>
    </row>
    <row r="325" spans="2:2" s="689" customFormat="1">
      <c r="B325" s="641"/>
    </row>
    <row r="326" spans="2:2" s="689" customFormat="1">
      <c r="B326" s="641"/>
    </row>
    <row r="327" spans="2:2" s="689" customFormat="1">
      <c r="B327" s="641"/>
    </row>
    <row r="328" spans="2:2" s="689" customFormat="1">
      <c r="B328" s="641"/>
    </row>
    <row r="329" spans="2:2" s="689" customFormat="1">
      <c r="B329" s="641"/>
    </row>
    <row r="330" spans="2:2" s="689" customFormat="1">
      <c r="B330" s="641"/>
    </row>
    <row r="331" spans="2:2" s="689" customFormat="1">
      <c r="B331" s="641"/>
    </row>
    <row r="332" spans="2:2" s="689" customFormat="1">
      <c r="B332" s="641"/>
    </row>
    <row r="333" spans="2:2" s="689" customFormat="1">
      <c r="B333" s="641"/>
    </row>
    <row r="334" spans="2:2" s="689" customFormat="1">
      <c r="B334" s="641"/>
    </row>
    <row r="335" spans="2:2" s="689" customFormat="1">
      <c r="B335" s="641"/>
    </row>
    <row r="336" spans="2:2" s="689" customFormat="1">
      <c r="B336" s="641"/>
    </row>
    <row r="337" spans="2:2" s="689" customFormat="1">
      <c r="B337" s="641"/>
    </row>
    <row r="338" spans="2:2" s="689" customFormat="1">
      <c r="B338" s="641"/>
    </row>
    <row r="339" spans="2:2" s="689" customFormat="1">
      <c r="B339" s="641"/>
    </row>
    <row r="340" spans="2:2" s="689" customFormat="1">
      <c r="B340" s="641"/>
    </row>
    <row r="341" spans="2:2" s="689" customFormat="1">
      <c r="B341" s="641"/>
    </row>
    <row r="342" spans="2:2" s="689" customFormat="1">
      <c r="B342" s="641"/>
    </row>
    <row r="343" spans="2:2" s="689" customFormat="1">
      <c r="B343" s="641"/>
    </row>
    <row r="344" spans="2:2" s="689" customFormat="1">
      <c r="B344" s="641"/>
    </row>
    <row r="345" spans="2:2" s="689" customFormat="1">
      <c r="B345" s="641"/>
    </row>
    <row r="346" spans="2:2" s="689" customFormat="1">
      <c r="B346" s="641"/>
    </row>
    <row r="347" spans="2:2" s="689" customFormat="1">
      <c r="B347" s="641"/>
    </row>
    <row r="348" spans="2:2" s="689" customFormat="1">
      <c r="B348" s="641"/>
    </row>
    <row r="349" spans="2:2" s="689" customFormat="1">
      <c r="B349" s="641"/>
    </row>
    <row r="350" spans="2:2" s="689" customFormat="1">
      <c r="B350" s="641"/>
    </row>
    <row r="351" spans="2:2" s="689" customFormat="1">
      <c r="B351" s="641"/>
    </row>
    <row r="352" spans="2:2" s="689" customFormat="1">
      <c r="B352" s="641"/>
    </row>
    <row r="353" spans="2:2" s="689" customFormat="1">
      <c r="B353" s="641"/>
    </row>
    <row r="354" spans="2:2" s="689" customFormat="1">
      <c r="B354" s="641"/>
    </row>
    <row r="355" spans="2:2" s="689" customFormat="1">
      <c r="B355" s="641"/>
    </row>
    <row r="356" spans="2:2" s="689" customFormat="1">
      <c r="B356" s="641"/>
    </row>
    <row r="357" spans="2:2" s="689" customFormat="1">
      <c r="B357" s="641"/>
    </row>
    <row r="358" spans="2:2" s="689" customFormat="1">
      <c r="B358" s="641"/>
    </row>
    <row r="359" spans="2:2" s="689" customFormat="1">
      <c r="B359" s="641"/>
    </row>
    <row r="360" spans="2:2" s="689" customFormat="1">
      <c r="B360" s="641"/>
    </row>
    <row r="361" spans="2:2" s="689" customFormat="1">
      <c r="B361" s="641"/>
    </row>
    <row r="362" spans="2:2" s="689" customFormat="1">
      <c r="B362" s="641"/>
    </row>
    <row r="363" spans="2:2" s="689" customFormat="1">
      <c r="B363" s="641"/>
    </row>
    <row r="364" spans="2:2" s="689" customFormat="1">
      <c r="B364" s="641"/>
    </row>
    <row r="365" spans="2:2" s="689" customFormat="1">
      <c r="B365" s="641"/>
    </row>
    <row r="366" spans="2:2" s="689" customFormat="1">
      <c r="B366" s="641"/>
    </row>
    <row r="367" spans="2:2" s="689" customFormat="1">
      <c r="B367" s="641"/>
    </row>
    <row r="368" spans="2:2" s="689" customFormat="1">
      <c r="B368" s="641"/>
    </row>
    <row r="369" spans="2:2" s="689" customFormat="1">
      <c r="B369" s="641"/>
    </row>
    <row r="370" spans="2:2" s="689" customFormat="1">
      <c r="B370" s="641"/>
    </row>
    <row r="371" spans="2:2" s="689" customFormat="1">
      <c r="B371" s="641"/>
    </row>
    <row r="372" spans="2:2" s="689" customFormat="1">
      <c r="B372" s="641"/>
    </row>
    <row r="373" spans="2:2" s="689" customFormat="1">
      <c r="B373" s="641"/>
    </row>
    <row r="374" spans="2:2" s="689" customFormat="1">
      <c r="B374" s="641"/>
    </row>
    <row r="375" spans="2:2" s="689" customFormat="1">
      <c r="B375" s="641"/>
    </row>
    <row r="376" spans="2:2" s="689" customFormat="1">
      <c r="B376" s="641"/>
    </row>
    <row r="377" spans="2:2" s="689" customFormat="1">
      <c r="B377" s="641"/>
    </row>
    <row r="378" spans="2:2" s="689" customFormat="1">
      <c r="B378" s="641"/>
    </row>
    <row r="379" spans="2:2" s="689" customFormat="1">
      <c r="B379" s="641"/>
    </row>
    <row r="380" spans="2:2" s="689" customFormat="1">
      <c r="B380" s="641"/>
    </row>
    <row r="381" spans="2:2" s="689" customFormat="1">
      <c r="B381" s="641"/>
    </row>
    <row r="382" spans="2:2" s="689" customFormat="1">
      <c r="B382" s="641"/>
    </row>
    <row r="383" spans="2:2" s="689" customFormat="1">
      <c r="B383" s="641"/>
    </row>
    <row r="384" spans="2:2" s="689" customFormat="1">
      <c r="B384" s="641"/>
    </row>
    <row r="385" spans="2:2" s="689" customFormat="1">
      <c r="B385" s="641"/>
    </row>
    <row r="386" spans="2:2" s="689" customFormat="1">
      <c r="B386" s="641"/>
    </row>
    <row r="387" spans="2:2" s="689" customFormat="1">
      <c r="B387" s="641"/>
    </row>
    <row r="388" spans="2:2" s="689" customFormat="1">
      <c r="B388" s="641"/>
    </row>
    <row r="389" spans="2:2" s="689" customFormat="1">
      <c r="B389" s="641"/>
    </row>
    <row r="390" spans="2:2" s="689" customFormat="1">
      <c r="B390" s="641"/>
    </row>
    <row r="391" spans="2:2" s="689" customFormat="1">
      <c r="B391" s="641"/>
    </row>
    <row r="392" spans="2:2" s="689" customFormat="1">
      <c r="B392" s="641"/>
    </row>
    <row r="393" spans="2:2" s="689" customFormat="1">
      <c r="B393" s="641"/>
    </row>
    <row r="394" spans="2:2" s="689" customFormat="1">
      <c r="B394" s="641"/>
    </row>
    <row r="395" spans="2:2" s="689" customFormat="1">
      <c r="B395" s="641"/>
    </row>
    <row r="396" spans="2:2" s="689" customFormat="1">
      <c r="B396" s="641"/>
    </row>
    <row r="397" spans="2:2" s="689" customFormat="1">
      <c r="B397" s="641"/>
    </row>
    <row r="398" spans="2:2" s="689" customFormat="1">
      <c r="B398" s="641"/>
    </row>
    <row r="399" spans="2:2" s="689" customFormat="1">
      <c r="B399" s="641"/>
    </row>
    <row r="400" spans="2:2" s="689" customFormat="1">
      <c r="B400" s="641"/>
    </row>
    <row r="401" spans="2:2" s="689" customFormat="1">
      <c r="B401" s="641"/>
    </row>
    <row r="402" spans="2:2" s="689" customFormat="1">
      <c r="B402" s="641"/>
    </row>
    <row r="403" spans="2:2" s="689" customFormat="1">
      <c r="B403" s="641"/>
    </row>
    <row r="404" spans="2:2" s="689" customFormat="1">
      <c r="B404" s="641"/>
    </row>
    <row r="405" spans="2:2" s="689" customFormat="1">
      <c r="B405" s="641"/>
    </row>
    <row r="406" spans="2:2" s="689" customFormat="1">
      <c r="B406" s="641"/>
    </row>
    <row r="407" spans="2:2" s="689" customFormat="1">
      <c r="B407" s="641"/>
    </row>
    <row r="408" spans="2:2" s="689" customFormat="1">
      <c r="B408" s="641"/>
    </row>
    <row r="409" spans="2:2" s="689" customFormat="1">
      <c r="B409" s="641"/>
    </row>
    <row r="410" spans="2:2" s="689" customFormat="1">
      <c r="B410" s="641"/>
    </row>
    <row r="411" spans="2:2" s="689" customFormat="1">
      <c r="B411" s="641"/>
    </row>
    <row r="412" spans="2:2" s="689" customFormat="1">
      <c r="B412" s="641"/>
    </row>
    <row r="413" spans="2:2" s="689" customFormat="1">
      <c r="B413" s="641"/>
    </row>
    <row r="414" spans="2:2" s="689" customFormat="1">
      <c r="B414" s="641"/>
    </row>
    <row r="415" spans="2:2" s="689" customFormat="1">
      <c r="B415" s="641"/>
    </row>
    <row r="416" spans="2:2" s="689" customFormat="1">
      <c r="B416" s="641"/>
    </row>
    <row r="417" spans="2:2" s="689" customFormat="1">
      <c r="B417" s="641"/>
    </row>
    <row r="418" spans="2:2" s="689" customFormat="1">
      <c r="B418" s="641"/>
    </row>
    <row r="419" spans="2:2" s="689" customFormat="1">
      <c r="B419" s="641"/>
    </row>
    <row r="420" spans="2:2" s="689" customFormat="1">
      <c r="B420" s="641"/>
    </row>
    <row r="421" spans="2:2" s="689" customFormat="1">
      <c r="B421" s="641"/>
    </row>
    <row r="422" spans="2:2" s="689" customFormat="1">
      <c r="B422" s="641"/>
    </row>
    <row r="423" spans="2:2" s="689" customFormat="1">
      <c r="B423" s="641"/>
    </row>
    <row r="424" spans="2:2" s="689" customFormat="1">
      <c r="B424" s="641"/>
    </row>
    <row r="425" spans="2:2" s="689" customFormat="1">
      <c r="B425" s="641"/>
    </row>
    <row r="426" spans="2:2" s="689" customFormat="1">
      <c r="B426" s="641"/>
    </row>
    <row r="427" spans="2:2" s="689" customFormat="1">
      <c r="B427" s="641"/>
    </row>
    <row r="428" spans="2:2" s="689" customFormat="1">
      <c r="B428" s="641"/>
    </row>
    <row r="429" spans="2:2" s="689" customFormat="1">
      <c r="B429" s="641"/>
    </row>
    <row r="430" spans="2:2" s="689" customFormat="1">
      <c r="B430" s="641"/>
    </row>
    <row r="431" spans="2:2" s="689" customFormat="1">
      <c r="B431" s="641"/>
    </row>
    <row r="432" spans="2:2" s="689" customFormat="1">
      <c r="B432" s="641"/>
    </row>
    <row r="433" spans="2:2" s="689" customFormat="1">
      <c r="B433" s="641"/>
    </row>
    <row r="434" spans="2:2" s="689" customFormat="1">
      <c r="B434" s="641"/>
    </row>
    <row r="435" spans="2:2" s="689" customFormat="1">
      <c r="B435" s="641"/>
    </row>
    <row r="436" spans="2:2" s="689" customFormat="1">
      <c r="B436" s="641"/>
    </row>
    <row r="437" spans="2:2" s="689" customFormat="1">
      <c r="B437" s="641"/>
    </row>
    <row r="438" spans="2:2" s="689" customFormat="1">
      <c r="B438" s="641"/>
    </row>
    <row r="439" spans="2:2" s="689" customFormat="1">
      <c r="B439" s="641"/>
    </row>
    <row r="440" spans="2:2" s="689" customFormat="1">
      <c r="B440" s="641"/>
    </row>
    <row r="441" spans="2:2" s="689" customFormat="1">
      <c r="B441" s="641"/>
    </row>
    <row r="442" spans="2:2" s="689" customFormat="1">
      <c r="B442" s="641"/>
    </row>
    <row r="443" spans="2:2" s="689" customFormat="1">
      <c r="B443" s="641"/>
    </row>
    <row r="444" spans="2:2" s="689" customFormat="1">
      <c r="B444" s="641"/>
    </row>
    <row r="445" spans="2:2" s="689" customFormat="1">
      <c r="B445" s="641"/>
    </row>
    <row r="446" spans="2:2" s="689" customFormat="1">
      <c r="B446" s="641"/>
    </row>
    <row r="447" spans="2:2" s="689" customFormat="1">
      <c r="B447" s="641"/>
    </row>
    <row r="448" spans="2:2" s="689" customFormat="1">
      <c r="B448" s="641"/>
    </row>
    <row r="449" spans="2:2" s="689" customFormat="1">
      <c r="B449" s="641"/>
    </row>
    <row r="450" spans="2:2" s="689" customFormat="1">
      <c r="B450" s="641"/>
    </row>
    <row r="451" spans="2:2" s="689" customFormat="1">
      <c r="B451" s="641"/>
    </row>
    <row r="452" spans="2:2" s="689" customFormat="1">
      <c r="B452" s="641"/>
    </row>
    <row r="453" spans="2:2" s="689" customFormat="1">
      <c r="B453" s="641"/>
    </row>
    <row r="454" spans="2:2" s="689" customFormat="1">
      <c r="B454" s="641"/>
    </row>
    <row r="455" spans="2:2" s="689" customFormat="1">
      <c r="B455" s="641"/>
    </row>
    <row r="456" spans="2:2" s="689" customFormat="1">
      <c r="B456" s="641"/>
    </row>
    <row r="457" spans="2:2" s="689" customFormat="1">
      <c r="B457" s="641"/>
    </row>
    <row r="458" spans="2:2" s="689" customFormat="1">
      <c r="B458" s="641"/>
    </row>
    <row r="459" spans="2:2" s="689" customFormat="1">
      <c r="B459" s="641"/>
    </row>
    <row r="460" spans="2:2" s="689" customFormat="1">
      <c r="B460" s="641"/>
    </row>
    <row r="461" spans="2:2" s="689" customFormat="1">
      <c r="B461" s="641"/>
    </row>
    <row r="462" spans="2:2" s="689" customFormat="1">
      <c r="B462" s="641"/>
    </row>
    <row r="463" spans="2:2" s="689" customFormat="1">
      <c r="B463" s="641"/>
    </row>
    <row r="464" spans="2:2" s="689" customFormat="1">
      <c r="B464" s="641"/>
    </row>
    <row r="465" spans="2:2" s="689" customFormat="1">
      <c r="B465" s="641"/>
    </row>
    <row r="466" spans="2:2" s="689" customFormat="1">
      <c r="B466" s="641"/>
    </row>
    <row r="467" spans="2:2" s="689" customFormat="1">
      <c r="B467" s="641"/>
    </row>
    <row r="468" spans="2:2" s="689" customFormat="1">
      <c r="B468" s="641"/>
    </row>
    <row r="469" spans="2:2" s="689" customFormat="1">
      <c r="B469" s="641"/>
    </row>
    <row r="470" spans="2:2" s="689" customFormat="1">
      <c r="B470" s="641"/>
    </row>
    <row r="471" spans="2:2" s="689" customFormat="1">
      <c r="B471" s="641"/>
    </row>
    <row r="472" spans="2:2" s="689" customFormat="1">
      <c r="B472" s="641"/>
    </row>
    <row r="473" spans="2:2" s="689" customFormat="1">
      <c r="B473" s="641"/>
    </row>
    <row r="474" spans="2:2" s="689" customFormat="1">
      <c r="B474" s="641"/>
    </row>
    <row r="475" spans="2:2" s="689" customFormat="1">
      <c r="B475" s="641"/>
    </row>
    <row r="476" spans="2:2" s="689" customFormat="1">
      <c r="B476" s="641"/>
    </row>
    <row r="477" spans="2:2" s="689" customFormat="1">
      <c r="B477" s="641"/>
    </row>
    <row r="478" spans="2:2" s="689" customFormat="1">
      <c r="B478" s="641"/>
    </row>
    <row r="479" spans="2:2" s="689" customFormat="1">
      <c r="B479" s="641"/>
    </row>
    <row r="480" spans="2:2" s="689" customFormat="1">
      <c r="B480" s="641"/>
    </row>
    <row r="481" spans="2:2" s="689" customFormat="1">
      <c r="B481" s="641"/>
    </row>
    <row r="482" spans="2:2" s="689" customFormat="1">
      <c r="B482" s="641"/>
    </row>
    <row r="483" spans="2:2" s="689" customFormat="1">
      <c r="B483" s="641"/>
    </row>
    <row r="484" spans="2:2" s="689" customFormat="1">
      <c r="B484" s="641"/>
    </row>
    <row r="485" spans="2:2" s="689" customFormat="1">
      <c r="B485" s="641"/>
    </row>
    <row r="486" spans="2:2" s="689" customFormat="1">
      <c r="B486" s="641"/>
    </row>
    <row r="487" spans="2:2" s="689" customFormat="1">
      <c r="B487" s="641"/>
    </row>
    <row r="488" spans="2:2" s="689" customFormat="1">
      <c r="B488" s="641"/>
    </row>
    <row r="489" spans="2:2" s="689" customFormat="1">
      <c r="B489" s="641"/>
    </row>
    <row r="490" spans="2:2" s="689" customFormat="1">
      <c r="B490" s="641"/>
    </row>
    <row r="491" spans="2:2" s="689" customFormat="1">
      <c r="B491" s="641"/>
    </row>
    <row r="492" spans="2:2" s="689" customFormat="1">
      <c r="B492" s="641"/>
    </row>
    <row r="493" spans="2:2" s="689" customFormat="1">
      <c r="B493" s="641"/>
    </row>
    <row r="494" spans="2:2" s="689" customFormat="1">
      <c r="B494" s="641"/>
    </row>
    <row r="495" spans="2:2" s="689" customFormat="1">
      <c r="B495" s="641"/>
    </row>
    <row r="496" spans="2:2" s="689" customFormat="1">
      <c r="B496" s="641"/>
    </row>
    <row r="497" spans="2:2" s="689" customFormat="1">
      <c r="B497" s="641"/>
    </row>
    <row r="498" spans="2:2" s="689" customFormat="1">
      <c r="B498" s="641"/>
    </row>
    <row r="499" spans="2:2" s="689" customFormat="1">
      <c r="B499" s="641"/>
    </row>
    <row r="500" spans="2:2" s="689" customFormat="1">
      <c r="B500" s="641"/>
    </row>
    <row r="501" spans="2:2" s="689" customFormat="1">
      <c r="B501" s="641"/>
    </row>
    <row r="502" spans="2:2" s="689" customFormat="1">
      <c r="B502" s="641"/>
    </row>
    <row r="503" spans="2:2" s="689" customFormat="1">
      <c r="B503" s="641"/>
    </row>
    <row r="504" spans="2:2" s="689" customFormat="1">
      <c r="B504" s="641"/>
    </row>
    <row r="505" spans="2:2" s="689" customFormat="1">
      <c r="B505" s="641"/>
    </row>
    <row r="506" spans="2:2" s="689" customFormat="1">
      <c r="B506" s="641"/>
    </row>
    <row r="507" spans="2:2" s="689" customFormat="1">
      <c r="B507" s="641"/>
    </row>
    <row r="508" spans="2:2" s="689" customFormat="1">
      <c r="B508" s="641"/>
    </row>
    <row r="509" spans="2:2" s="689" customFormat="1">
      <c r="B509" s="641"/>
    </row>
    <row r="510" spans="2:2" s="689" customFormat="1">
      <c r="B510" s="641"/>
    </row>
    <row r="511" spans="2:2" s="689" customFormat="1">
      <c r="B511" s="641"/>
    </row>
    <row r="512" spans="2:2" s="689" customFormat="1">
      <c r="B512" s="641"/>
    </row>
    <row r="513" spans="2:2" s="689" customFormat="1">
      <c r="B513" s="641"/>
    </row>
    <row r="514" spans="2:2" s="689" customFormat="1">
      <c r="B514" s="641"/>
    </row>
    <row r="515" spans="2:2" s="689" customFormat="1">
      <c r="B515" s="641"/>
    </row>
    <row r="516" spans="2:2" s="689" customFormat="1">
      <c r="B516" s="641"/>
    </row>
    <row r="517" spans="2:2" s="689" customFormat="1">
      <c r="B517" s="641"/>
    </row>
    <row r="518" spans="2:2" s="689" customFormat="1">
      <c r="B518" s="641"/>
    </row>
    <row r="519" spans="2:2" s="689" customFormat="1">
      <c r="B519" s="641"/>
    </row>
    <row r="520" spans="2:2" s="689" customFormat="1">
      <c r="B520" s="641"/>
    </row>
    <row r="521" spans="2:2" s="689" customFormat="1">
      <c r="B521" s="641"/>
    </row>
    <row r="522" spans="2:2" s="689" customFormat="1">
      <c r="B522" s="641"/>
    </row>
    <row r="523" spans="2:2" s="689" customFormat="1">
      <c r="B523" s="641"/>
    </row>
    <row r="524" spans="2:2" s="689" customFormat="1">
      <c r="B524" s="641"/>
    </row>
    <row r="525" spans="2:2" s="689" customFormat="1">
      <c r="B525" s="641"/>
    </row>
    <row r="526" spans="2:2" s="689" customFormat="1">
      <c r="B526" s="641"/>
    </row>
    <row r="527" spans="2:2" s="689" customFormat="1">
      <c r="B527" s="641"/>
    </row>
    <row r="528" spans="2:2" s="689" customFormat="1">
      <c r="B528" s="641"/>
    </row>
    <row r="529" spans="2:2" s="689" customFormat="1">
      <c r="B529" s="641"/>
    </row>
    <row r="530" spans="2:2" s="689" customFormat="1">
      <c r="B530" s="641"/>
    </row>
    <row r="531" spans="2:2" s="689" customFormat="1">
      <c r="B531" s="641"/>
    </row>
    <row r="532" spans="2:2" s="689" customFormat="1">
      <c r="B532" s="641"/>
    </row>
    <row r="533" spans="2:2" s="689" customFormat="1">
      <c r="B533" s="641"/>
    </row>
    <row r="534" spans="2:2" s="689" customFormat="1">
      <c r="B534" s="641"/>
    </row>
    <row r="535" spans="2:2" s="689" customFormat="1">
      <c r="B535" s="641"/>
    </row>
    <row r="536" spans="2:2" s="689" customFormat="1">
      <c r="B536" s="641"/>
    </row>
    <row r="537" spans="2:2" s="689" customFormat="1">
      <c r="B537" s="641"/>
    </row>
    <row r="538" spans="2:2" s="689" customFormat="1">
      <c r="B538" s="641"/>
    </row>
    <row r="539" spans="2:2" s="689" customFormat="1">
      <c r="B539" s="641"/>
    </row>
    <row r="540" spans="2:2" s="689" customFormat="1">
      <c r="B540" s="641"/>
    </row>
    <row r="541" spans="2:2" s="689" customFormat="1">
      <c r="B541" s="641"/>
    </row>
    <row r="542" spans="2:2" s="689" customFormat="1">
      <c r="B542" s="641"/>
    </row>
    <row r="543" spans="2:2" s="689" customFormat="1">
      <c r="B543" s="641"/>
    </row>
    <row r="544" spans="2:2" s="689" customFormat="1">
      <c r="B544" s="641"/>
    </row>
    <row r="545" spans="2:2" s="689" customFormat="1">
      <c r="B545" s="641"/>
    </row>
    <row r="546" spans="2:2" s="689" customFormat="1">
      <c r="B546" s="641"/>
    </row>
    <row r="547" spans="2:2" s="689" customFormat="1">
      <c r="B547" s="641"/>
    </row>
    <row r="548" spans="2:2" s="689" customFormat="1">
      <c r="B548" s="641"/>
    </row>
    <row r="549" spans="2:2" s="689" customFormat="1">
      <c r="B549" s="641"/>
    </row>
    <row r="550" spans="2:2" s="689" customFormat="1">
      <c r="B550" s="641"/>
    </row>
    <row r="551" spans="2:2" s="689" customFormat="1">
      <c r="B551" s="641"/>
    </row>
    <row r="552" spans="2:2" s="689" customFormat="1">
      <c r="B552" s="641"/>
    </row>
    <row r="553" spans="2:2" s="689" customFormat="1">
      <c r="B553" s="641"/>
    </row>
    <row r="554" spans="2:2" s="689" customFormat="1">
      <c r="B554" s="641"/>
    </row>
    <row r="555" spans="2:2" s="689" customFormat="1">
      <c r="B555" s="641"/>
    </row>
    <row r="556" spans="2:2" s="689" customFormat="1">
      <c r="B556" s="641"/>
    </row>
    <row r="557" spans="2:2" s="689" customFormat="1">
      <c r="B557" s="641"/>
    </row>
    <row r="558" spans="2:2" s="689" customFormat="1">
      <c r="B558" s="641"/>
    </row>
    <row r="559" spans="2:2" s="689" customFormat="1">
      <c r="B559" s="641"/>
    </row>
    <row r="560" spans="2:2" s="689" customFormat="1">
      <c r="B560" s="641"/>
    </row>
    <row r="561" spans="2:2" s="689" customFormat="1">
      <c r="B561" s="641"/>
    </row>
    <row r="562" spans="2:2" s="689" customFormat="1">
      <c r="B562" s="641"/>
    </row>
    <row r="563" spans="2:2" s="689" customFormat="1">
      <c r="B563" s="641"/>
    </row>
    <row r="564" spans="2:2" s="689" customFormat="1">
      <c r="B564" s="641"/>
    </row>
    <row r="565" spans="2:2" s="689" customFormat="1">
      <c r="B565" s="641"/>
    </row>
    <row r="566" spans="2:2" s="689" customFormat="1">
      <c r="B566" s="641"/>
    </row>
    <row r="567" spans="2:2" s="689" customFormat="1">
      <c r="B567" s="641"/>
    </row>
    <row r="568" spans="2:2" s="689" customFormat="1">
      <c r="B568" s="641"/>
    </row>
    <row r="569" spans="2:2" s="689" customFormat="1">
      <c r="B569" s="641"/>
    </row>
    <row r="570" spans="2:2" s="689" customFormat="1">
      <c r="B570" s="641"/>
    </row>
    <row r="571" spans="2:2" s="689" customFormat="1">
      <c r="B571" s="641"/>
    </row>
    <row r="572" spans="2:2" s="689" customFormat="1">
      <c r="B572" s="641"/>
    </row>
    <row r="573" spans="2:2" s="689" customFormat="1">
      <c r="B573" s="641"/>
    </row>
    <row r="574" spans="2:2" s="689" customFormat="1">
      <c r="B574" s="641"/>
    </row>
    <row r="575" spans="2:2" s="689" customFormat="1">
      <c r="B575" s="641"/>
    </row>
    <row r="576" spans="2:2" s="689" customFormat="1">
      <c r="B576" s="641"/>
    </row>
    <row r="577" spans="2:2" s="689" customFormat="1">
      <c r="B577" s="641"/>
    </row>
    <row r="578" spans="2:2" s="689" customFormat="1">
      <c r="B578" s="641"/>
    </row>
    <row r="579" spans="2:2" s="689" customFormat="1">
      <c r="B579" s="641"/>
    </row>
    <row r="580" spans="2:2" s="689" customFormat="1">
      <c r="B580" s="641"/>
    </row>
    <row r="581" spans="2:2" s="689" customFormat="1">
      <c r="B581" s="641"/>
    </row>
    <row r="582" spans="2:2" s="689" customFormat="1">
      <c r="B582" s="641"/>
    </row>
    <row r="583" spans="2:2" s="689" customFormat="1">
      <c r="B583" s="641"/>
    </row>
    <row r="584" spans="2:2" s="689" customFormat="1">
      <c r="B584" s="641"/>
    </row>
    <row r="585" spans="2:2" s="689" customFormat="1">
      <c r="B585" s="641"/>
    </row>
    <row r="586" spans="2:2" s="689" customFormat="1">
      <c r="B586" s="641"/>
    </row>
    <row r="587" spans="2:2" s="689" customFormat="1">
      <c r="B587" s="641"/>
    </row>
    <row r="588" spans="2:2" s="689" customFormat="1">
      <c r="B588" s="641"/>
    </row>
    <row r="589" spans="2:2" s="689" customFormat="1">
      <c r="B589" s="641"/>
    </row>
    <row r="590" spans="2:2" s="689" customFormat="1">
      <c r="B590" s="641"/>
    </row>
    <row r="591" spans="2:2" s="689" customFormat="1">
      <c r="B591" s="641"/>
    </row>
    <row r="592" spans="2:2" s="689" customFormat="1">
      <c r="B592" s="641"/>
    </row>
    <row r="593" spans="2:2" s="689" customFormat="1">
      <c r="B593" s="641"/>
    </row>
    <row r="594" spans="2:2" s="689" customFormat="1">
      <c r="B594" s="641"/>
    </row>
    <row r="595" spans="2:2" s="689" customFormat="1">
      <c r="B595" s="641"/>
    </row>
    <row r="596" spans="2:2" s="689" customFormat="1">
      <c r="B596" s="641"/>
    </row>
    <row r="597" spans="2:2" s="689" customFormat="1">
      <c r="B597" s="641"/>
    </row>
    <row r="598" spans="2:2" s="689" customFormat="1">
      <c r="B598" s="641"/>
    </row>
    <row r="599" spans="2:2" s="689" customFormat="1">
      <c r="B599" s="641"/>
    </row>
    <row r="600" spans="2:2" s="689" customFormat="1">
      <c r="B600" s="641"/>
    </row>
    <row r="601" spans="2:2" s="689" customFormat="1">
      <c r="B601" s="641"/>
    </row>
    <row r="602" spans="2:2" s="689" customFormat="1">
      <c r="B602" s="641"/>
    </row>
    <row r="603" spans="2:2" s="689" customFormat="1">
      <c r="B603" s="641"/>
    </row>
    <row r="604" spans="2:2" s="689" customFormat="1">
      <c r="B604" s="641"/>
    </row>
    <row r="605" spans="2:2" s="689" customFormat="1">
      <c r="B605" s="641"/>
    </row>
    <row r="606" spans="2:2" s="689" customFormat="1">
      <c r="B606" s="641"/>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V652"/>
  <sheetViews>
    <sheetView showGridLines="0" topLeftCell="B1" zoomScale="65" workbookViewId="0">
      <selection activeCell="F17" sqref="F17"/>
    </sheetView>
  </sheetViews>
  <sheetFormatPr baseColWidth="10" defaultColWidth="11.42578125" defaultRowHeight="15"/>
  <cols>
    <col min="1" max="1" width="25" style="689" hidden="1" customWidth="1"/>
    <col min="2" max="2" width="29" style="69" customWidth="1"/>
    <col min="3" max="3" width="14" style="689" customWidth="1"/>
    <col min="4" max="5" width="13.140625" style="689" customWidth="1"/>
    <col min="6" max="6" width="14.140625" style="689" bestFit="1" customWidth="1"/>
    <col min="7" max="8" width="13.140625" style="689" customWidth="1"/>
    <col min="9" max="9" width="15.140625" style="689" bestFit="1" customWidth="1"/>
    <col min="10" max="10" width="18" style="689" bestFit="1" customWidth="1"/>
    <col min="11" max="11" width="13.140625" style="689" customWidth="1"/>
    <col min="12" max="12" width="15.140625" style="689" bestFit="1" customWidth="1"/>
    <col min="13" max="13" width="18" style="689" bestFit="1" customWidth="1"/>
    <col min="14" max="14" width="13.140625" style="689" customWidth="1"/>
    <col min="15" max="15" width="3" style="73" customWidth="1"/>
    <col min="16" max="254" width="11.42578125" style="689"/>
    <col min="255" max="255" width="0" style="689" hidden="1" customWidth="1"/>
    <col min="256" max="256" width="29" style="689" customWidth="1"/>
    <col min="257" max="257" width="14" style="689" customWidth="1"/>
    <col min="258" max="259" width="13.140625" style="689" customWidth="1"/>
    <col min="260" max="260" width="14.140625" style="689" bestFit="1" customWidth="1"/>
    <col min="261" max="262" width="13.140625" style="689" customWidth="1"/>
    <col min="263" max="263" width="15.140625" style="689" bestFit="1" customWidth="1"/>
    <col min="264" max="264" width="18" style="689" bestFit="1" customWidth="1"/>
    <col min="265" max="265" width="13.140625" style="689" customWidth="1"/>
    <col min="266" max="266" width="15.140625" style="689" bestFit="1" customWidth="1"/>
    <col min="267" max="267" width="18" style="689" bestFit="1" customWidth="1"/>
    <col min="268" max="268" width="13.140625" style="689" customWidth="1"/>
    <col min="269" max="270" width="0" style="689" hidden="1" customWidth="1"/>
    <col min="271" max="271" width="3" style="689" customWidth="1"/>
    <col min="272" max="510" width="11.42578125" style="689"/>
    <col min="511" max="511" width="0" style="689" hidden="1" customWidth="1"/>
    <col min="512" max="512" width="29" style="689" customWidth="1"/>
    <col min="513" max="513" width="14" style="689" customWidth="1"/>
    <col min="514" max="515" width="13.140625" style="689" customWidth="1"/>
    <col min="516" max="516" width="14.140625" style="689" bestFit="1" customWidth="1"/>
    <col min="517" max="518" width="13.140625" style="689" customWidth="1"/>
    <col min="519" max="519" width="15.140625" style="689" bestFit="1" customWidth="1"/>
    <col min="520" max="520" width="18" style="689" bestFit="1" customWidth="1"/>
    <col min="521" max="521" width="13.140625" style="689" customWidth="1"/>
    <col min="522" max="522" width="15.140625" style="689" bestFit="1" customWidth="1"/>
    <col min="523" max="523" width="18" style="689" bestFit="1" customWidth="1"/>
    <col min="524" max="524" width="13.140625" style="689" customWidth="1"/>
    <col min="525" max="526" width="0" style="689" hidden="1" customWidth="1"/>
    <col min="527" max="527" width="3" style="689" customWidth="1"/>
    <col min="528" max="766" width="11.42578125" style="689"/>
    <col min="767" max="767" width="0" style="689" hidden="1" customWidth="1"/>
    <col min="768" max="768" width="29" style="689" customWidth="1"/>
    <col min="769" max="769" width="14" style="689" customWidth="1"/>
    <col min="770" max="771" width="13.140625" style="689" customWidth="1"/>
    <col min="772" max="772" width="14.140625" style="689" bestFit="1" customWidth="1"/>
    <col min="773" max="774" width="13.140625" style="689" customWidth="1"/>
    <col min="775" max="775" width="15.140625" style="689" bestFit="1" customWidth="1"/>
    <col min="776" max="776" width="18" style="689" bestFit="1" customWidth="1"/>
    <col min="777" max="777" width="13.140625" style="689" customWidth="1"/>
    <col min="778" max="778" width="15.140625" style="689" bestFit="1" customWidth="1"/>
    <col min="779" max="779" width="18" style="689" bestFit="1" customWidth="1"/>
    <col min="780" max="780" width="13.140625" style="689" customWidth="1"/>
    <col min="781" max="782" width="0" style="689" hidden="1" customWidth="1"/>
    <col min="783" max="783" width="3" style="689" customWidth="1"/>
    <col min="784" max="1022" width="11.42578125" style="689"/>
    <col min="1023" max="1023" width="0" style="689" hidden="1" customWidth="1"/>
    <col min="1024" max="1024" width="29" style="689" customWidth="1"/>
    <col min="1025" max="1025" width="14" style="689" customWidth="1"/>
    <col min="1026" max="1027" width="13.140625" style="689" customWidth="1"/>
    <col min="1028" max="1028" width="14.140625" style="689" bestFit="1" customWidth="1"/>
    <col min="1029" max="1030" width="13.140625" style="689" customWidth="1"/>
    <col min="1031" max="1031" width="15.140625" style="689" bestFit="1" customWidth="1"/>
    <col min="1032" max="1032" width="18" style="689" bestFit="1" customWidth="1"/>
    <col min="1033" max="1033" width="13.140625" style="689" customWidth="1"/>
    <col min="1034" max="1034" width="15.140625" style="689" bestFit="1" customWidth="1"/>
    <col min="1035" max="1035" width="18" style="689" bestFit="1" customWidth="1"/>
    <col min="1036" max="1036" width="13.140625" style="689" customWidth="1"/>
    <col min="1037" max="1038" width="0" style="689" hidden="1" customWidth="1"/>
    <col min="1039" max="1039" width="3" style="689" customWidth="1"/>
    <col min="1040" max="1278" width="11.42578125" style="689"/>
    <col min="1279" max="1279" width="0" style="689" hidden="1" customWidth="1"/>
    <col min="1280" max="1280" width="29" style="689" customWidth="1"/>
    <col min="1281" max="1281" width="14" style="689" customWidth="1"/>
    <col min="1282" max="1283" width="13.140625" style="689" customWidth="1"/>
    <col min="1284" max="1284" width="14.140625" style="689" bestFit="1" customWidth="1"/>
    <col min="1285" max="1286" width="13.140625" style="689" customWidth="1"/>
    <col min="1287" max="1287" width="15.140625" style="689" bestFit="1" customWidth="1"/>
    <col min="1288" max="1288" width="18" style="689" bestFit="1" customWidth="1"/>
    <col min="1289" max="1289" width="13.140625" style="689" customWidth="1"/>
    <col min="1290" max="1290" width="15.140625" style="689" bestFit="1" customWidth="1"/>
    <col min="1291" max="1291" width="18" style="689" bestFit="1" customWidth="1"/>
    <col min="1292" max="1292" width="13.140625" style="689" customWidth="1"/>
    <col min="1293" max="1294" width="0" style="689" hidden="1" customWidth="1"/>
    <col min="1295" max="1295" width="3" style="689" customWidth="1"/>
    <col min="1296" max="1534" width="11.42578125" style="689"/>
    <col min="1535" max="1535" width="0" style="689" hidden="1" customWidth="1"/>
    <col min="1536" max="1536" width="29" style="689" customWidth="1"/>
    <col min="1537" max="1537" width="14" style="689" customWidth="1"/>
    <col min="1538" max="1539" width="13.140625" style="689" customWidth="1"/>
    <col min="1540" max="1540" width="14.140625" style="689" bestFit="1" customWidth="1"/>
    <col min="1541" max="1542" width="13.140625" style="689" customWidth="1"/>
    <col min="1543" max="1543" width="15.140625" style="689" bestFit="1" customWidth="1"/>
    <col min="1544" max="1544" width="18" style="689" bestFit="1" customWidth="1"/>
    <col min="1545" max="1545" width="13.140625" style="689" customWidth="1"/>
    <col min="1546" max="1546" width="15.140625" style="689" bestFit="1" customWidth="1"/>
    <col min="1547" max="1547" width="18" style="689" bestFit="1" customWidth="1"/>
    <col min="1548" max="1548" width="13.140625" style="689" customWidth="1"/>
    <col min="1549" max="1550" width="0" style="689" hidden="1" customWidth="1"/>
    <col min="1551" max="1551" width="3" style="689" customWidth="1"/>
    <col min="1552" max="1790" width="11.42578125" style="689"/>
    <col min="1791" max="1791" width="0" style="689" hidden="1" customWidth="1"/>
    <col min="1792" max="1792" width="29" style="689" customWidth="1"/>
    <col min="1793" max="1793" width="14" style="689" customWidth="1"/>
    <col min="1794" max="1795" width="13.140625" style="689" customWidth="1"/>
    <col min="1796" max="1796" width="14.140625" style="689" bestFit="1" customWidth="1"/>
    <col min="1797" max="1798" width="13.140625" style="689" customWidth="1"/>
    <col min="1799" max="1799" width="15.140625" style="689" bestFit="1" customWidth="1"/>
    <col min="1800" max="1800" width="18" style="689" bestFit="1" customWidth="1"/>
    <col min="1801" max="1801" width="13.140625" style="689" customWidth="1"/>
    <col min="1802" max="1802" width="15.140625" style="689" bestFit="1" customWidth="1"/>
    <col min="1803" max="1803" width="18" style="689" bestFit="1" customWidth="1"/>
    <col min="1804" max="1804" width="13.140625" style="689" customWidth="1"/>
    <col min="1805" max="1806" width="0" style="689" hidden="1" customWidth="1"/>
    <col min="1807" max="1807" width="3" style="689" customWidth="1"/>
    <col min="1808" max="2046" width="11.42578125" style="689"/>
    <col min="2047" max="2047" width="0" style="689" hidden="1" customWidth="1"/>
    <col min="2048" max="2048" width="29" style="689" customWidth="1"/>
    <col min="2049" max="2049" width="14" style="689" customWidth="1"/>
    <col min="2050" max="2051" width="13.140625" style="689" customWidth="1"/>
    <col min="2052" max="2052" width="14.140625" style="689" bestFit="1" customWidth="1"/>
    <col min="2053" max="2054" width="13.140625" style="689" customWidth="1"/>
    <col min="2055" max="2055" width="15.140625" style="689" bestFit="1" customWidth="1"/>
    <col min="2056" max="2056" width="18" style="689" bestFit="1" customWidth="1"/>
    <col min="2057" max="2057" width="13.140625" style="689" customWidth="1"/>
    <col min="2058" max="2058" width="15.140625" style="689" bestFit="1" customWidth="1"/>
    <col min="2059" max="2059" width="18" style="689" bestFit="1" customWidth="1"/>
    <col min="2060" max="2060" width="13.140625" style="689" customWidth="1"/>
    <col min="2061" max="2062" width="0" style="689" hidden="1" customWidth="1"/>
    <col min="2063" max="2063" width="3" style="689" customWidth="1"/>
    <col min="2064" max="2302" width="11.42578125" style="689"/>
    <col min="2303" max="2303" width="0" style="689" hidden="1" customWidth="1"/>
    <col min="2304" max="2304" width="29" style="689" customWidth="1"/>
    <col min="2305" max="2305" width="14" style="689" customWidth="1"/>
    <col min="2306" max="2307" width="13.140625" style="689" customWidth="1"/>
    <col min="2308" max="2308" width="14.140625" style="689" bestFit="1" customWidth="1"/>
    <col min="2309" max="2310" width="13.140625" style="689" customWidth="1"/>
    <col min="2311" max="2311" width="15.140625" style="689" bestFit="1" customWidth="1"/>
    <col min="2312" max="2312" width="18" style="689" bestFit="1" customWidth="1"/>
    <col min="2313" max="2313" width="13.140625" style="689" customWidth="1"/>
    <col min="2314" max="2314" width="15.140625" style="689" bestFit="1" customWidth="1"/>
    <col min="2315" max="2315" width="18" style="689" bestFit="1" customWidth="1"/>
    <col min="2316" max="2316" width="13.140625" style="689" customWidth="1"/>
    <col min="2317" max="2318" width="0" style="689" hidden="1" customWidth="1"/>
    <col min="2319" max="2319" width="3" style="689" customWidth="1"/>
    <col min="2320" max="2558" width="11.42578125" style="689"/>
    <col min="2559" max="2559" width="0" style="689" hidden="1" customWidth="1"/>
    <col min="2560" max="2560" width="29" style="689" customWidth="1"/>
    <col min="2561" max="2561" width="14" style="689" customWidth="1"/>
    <col min="2562" max="2563" width="13.140625" style="689" customWidth="1"/>
    <col min="2564" max="2564" width="14.140625" style="689" bestFit="1" customWidth="1"/>
    <col min="2565" max="2566" width="13.140625" style="689" customWidth="1"/>
    <col min="2567" max="2567" width="15.140625" style="689" bestFit="1" customWidth="1"/>
    <col min="2568" max="2568" width="18" style="689" bestFit="1" customWidth="1"/>
    <col min="2569" max="2569" width="13.140625" style="689" customWidth="1"/>
    <col min="2570" max="2570" width="15.140625" style="689" bestFit="1" customWidth="1"/>
    <col min="2571" max="2571" width="18" style="689" bestFit="1" customWidth="1"/>
    <col min="2572" max="2572" width="13.140625" style="689" customWidth="1"/>
    <col min="2573" max="2574" width="0" style="689" hidden="1" customWidth="1"/>
    <col min="2575" max="2575" width="3" style="689" customWidth="1"/>
    <col min="2576" max="2814" width="11.42578125" style="689"/>
    <col min="2815" max="2815" width="0" style="689" hidden="1" customWidth="1"/>
    <col min="2816" max="2816" width="29" style="689" customWidth="1"/>
    <col min="2817" max="2817" width="14" style="689" customWidth="1"/>
    <col min="2818" max="2819" width="13.140625" style="689" customWidth="1"/>
    <col min="2820" max="2820" width="14.140625" style="689" bestFit="1" customWidth="1"/>
    <col min="2821" max="2822" width="13.140625" style="689" customWidth="1"/>
    <col min="2823" max="2823" width="15.140625" style="689" bestFit="1" customWidth="1"/>
    <col min="2824" max="2824" width="18" style="689" bestFit="1" customWidth="1"/>
    <col min="2825" max="2825" width="13.140625" style="689" customWidth="1"/>
    <col min="2826" max="2826" width="15.140625" style="689" bestFit="1" customWidth="1"/>
    <col min="2827" max="2827" width="18" style="689" bestFit="1" customWidth="1"/>
    <col min="2828" max="2828" width="13.140625" style="689" customWidth="1"/>
    <col min="2829" max="2830" width="0" style="689" hidden="1" customWidth="1"/>
    <col min="2831" max="2831" width="3" style="689" customWidth="1"/>
    <col min="2832" max="3070" width="11.42578125" style="689"/>
    <col min="3071" max="3071" width="0" style="689" hidden="1" customWidth="1"/>
    <col min="3072" max="3072" width="29" style="689" customWidth="1"/>
    <col min="3073" max="3073" width="14" style="689" customWidth="1"/>
    <col min="3074" max="3075" width="13.140625" style="689" customWidth="1"/>
    <col min="3076" max="3076" width="14.140625" style="689" bestFit="1" customWidth="1"/>
    <col min="3077" max="3078" width="13.140625" style="689" customWidth="1"/>
    <col min="3079" max="3079" width="15.140625" style="689" bestFit="1" customWidth="1"/>
    <col min="3080" max="3080" width="18" style="689" bestFit="1" customWidth="1"/>
    <col min="3081" max="3081" width="13.140625" style="689" customWidth="1"/>
    <col min="3082" max="3082" width="15.140625" style="689" bestFit="1" customWidth="1"/>
    <col min="3083" max="3083" width="18" style="689" bestFit="1" customWidth="1"/>
    <col min="3084" max="3084" width="13.140625" style="689" customWidth="1"/>
    <col min="3085" max="3086" width="0" style="689" hidden="1" customWidth="1"/>
    <col min="3087" max="3087" width="3" style="689" customWidth="1"/>
    <col min="3088" max="3326" width="11.42578125" style="689"/>
    <col min="3327" max="3327" width="0" style="689" hidden="1" customWidth="1"/>
    <col min="3328" max="3328" width="29" style="689" customWidth="1"/>
    <col min="3329" max="3329" width="14" style="689" customWidth="1"/>
    <col min="3330" max="3331" width="13.140625" style="689" customWidth="1"/>
    <col min="3332" max="3332" width="14.140625" style="689" bestFit="1" customWidth="1"/>
    <col min="3333" max="3334" width="13.140625" style="689" customWidth="1"/>
    <col min="3335" max="3335" width="15.140625" style="689" bestFit="1" customWidth="1"/>
    <col min="3336" max="3336" width="18" style="689" bestFit="1" customWidth="1"/>
    <col min="3337" max="3337" width="13.140625" style="689" customWidth="1"/>
    <col min="3338" max="3338" width="15.140625" style="689" bestFit="1" customWidth="1"/>
    <col min="3339" max="3339" width="18" style="689" bestFit="1" customWidth="1"/>
    <col min="3340" max="3340" width="13.140625" style="689" customWidth="1"/>
    <col min="3341" max="3342" width="0" style="689" hidden="1" customWidth="1"/>
    <col min="3343" max="3343" width="3" style="689" customWidth="1"/>
    <col min="3344" max="3582" width="11.42578125" style="689"/>
    <col min="3583" max="3583" width="0" style="689" hidden="1" customWidth="1"/>
    <col min="3584" max="3584" width="29" style="689" customWidth="1"/>
    <col min="3585" max="3585" width="14" style="689" customWidth="1"/>
    <col min="3586" max="3587" width="13.140625" style="689" customWidth="1"/>
    <col min="3588" max="3588" width="14.140625" style="689" bestFit="1" customWidth="1"/>
    <col min="3589" max="3590" width="13.140625" style="689" customWidth="1"/>
    <col min="3591" max="3591" width="15.140625" style="689" bestFit="1" customWidth="1"/>
    <col min="3592" max="3592" width="18" style="689" bestFit="1" customWidth="1"/>
    <col min="3593" max="3593" width="13.140625" style="689" customWidth="1"/>
    <col min="3594" max="3594" width="15.140625" style="689" bestFit="1" customWidth="1"/>
    <col min="3595" max="3595" width="18" style="689" bestFit="1" customWidth="1"/>
    <col min="3596" max="3596" width="13.140625" style="689" customWidth="1"/>
    <col min="3597" max="3598" width="0" style="689" hidden="1" customWidth="1"/>
    <col min="3599" max="3599" width="3" style="689" customWidth="1"/>
    <col min="3600" max="3838" width="11.42578125" style="689"/>
    <col min="3839" max="3839" width="0" style="689" hidden="1" customWidth="1"/>
    <col min="3840" max="3840" width="29" style="689" customWidth="1"/>
    <col min="3841" max="3841" width="14" style="689" customWidth="1"/>
    <col min="3842" max="3843" width="13.140625" style="689" customWidth="1"/>
    <col min="3844" max="3844" width="14.140625" style="689" bestFit="1" customWidth="1"/>
    <col min="3845" max="3846" width="13.140625" style="689" customWidth="1"/>
    <col min="3847" max="3847" width="15.140625" style="689" bestFit="1" customWidth="1"/>
    <col min="3848" max="3848" width="18" style="689" bestFit="1" customWidth="1"/>
    <col min="3849" max="3849" width="13.140625" style="689" customWidth="1"/>
    <col min="3850" max="3850" width="15.140625" style="689" bestFit="1" customWidth="1"/>
    <col min="3851" max="3851" width="18" style="689" bestFit="1" customWidth="1"/>
    <col min="3852" max="3852" width="13.140625" style="689" customWidth="1"/>
    <col min="3853" max="3854" width="0" style="689" hidden="1" customWidth="1"/>
    <col min="3855" max="3855" width="3" style="689" customWidth="1"/>
    <col min="3856" max="4094" width="11.42578125" style="689"/>
    <col min="4095" max="4095" width="0" style="689" hidden="1" customWidth="1"/>
    <col min="4096" max="4096" width="29" style="689" customWidth="1"/>
    <col min="4097" max="4097" width="14" style="689" customWidth="1"/>
    <col min="4098" max="4099" width="13.140625" style="689" customWidth="1"/>
    <col min="4100" max="4100" width="14.140625" style="689" bestFit="1" customWidth="1"/>
    <col min="4101" max="4102" width="13.140625" style="689" customWidth="1"/>
    <col min="4103" max="4103" width="15.140625" style="689" bestFit="1" customWidth="1"/>
    <col min="4104" max="4104" width="18" style="689" bestFit="1" customWidth="1"/>
    <col min="4105" max="4105" width="13.140625" style="689" customWidth="1"/>
    <col min="4106" max="4106" width="15.140625" style="689" bestFit="1" customWidth="1"/>
    <col min="4107" max="4107" width="18" style="689" bestFit="1" customWidth="1"/>
    <col min="4108" max="4108" width="13.140625" style="689" customWidth="1"/>
    <col min="4109" max="4110" width="0" style="689" hidden="1" customWidth="1"/>
    <col min="4111" max="4111" width="3" style="689" customWidth="1"/>
    <col min="4112" max="4350" width="11.42578125" style="689"/>
    <col min="4351" max="4351" width="0" style="689" hidden="1" customWidth="1"/>
    <col min="4352" max="4352" width="29" style="689" customWidth="1"/>
    <col min="4353" max="4353" width="14" style="689" customWidth="1"/>
    <col min="4354" max="4355" width="13.140625" style="689" customWidth="1"/>
    <col min="4356" max="4356" width="14.140625" style="689" bestFit="1" customWidth="1"/>
    <col min="4357" max="4358" width="13.140625" style="689" customWidth="1"/>
    <col min="4359" max="4359" width="15.140625" style="689" bestFit="1" customWidth="1"/>
    <col min="4360" max="4360" width="18" style="689" bestFit="1" customWidth="1"/>
    <col min="4361" max="4361" width="13.140625" style="689" customWidth="1"/>
    <col min="4362" max="4362" width="15.140625" style="689" bestFit="1" customWidth="1"/>
    <col min="4363" max="4363" width="18" style="689" bestFit="1" customWidth="1"/>
    <col min="4364" max="4364" width="13.140625" style="689" customWidth="1"/>
    <col min="4365" max="4366" width="0" style="689" hidden="1" customWidth="1"/>
    <col min="4367" max="4367" width="3" style="689" customWidth="1"/>
    <col min="4368" max="4606" width="11.42578125" style="689"/>
    <col min="4607" max="4607" width="0" style="689" hidden="1" customWidth="1"/>
    <col min="4608" max="4608" width="29" style="689" customWidth="1"/>
    <col min="4609" max="4609" width="14" style="689" customWidth="1"/>
    <col min="4610" max="4611" width="13.140625" style="689" customWidth="1"/>
    <col min="4612" max="4612" width="14.140625" style="689" bestFit="1" customWidth="1"/>
    <col min="4613" max="4614" width="13.140625" style="689" customWidth="1"/>
    <col min="4615" max="4615" width="15.140625" style="689" bestFit="1" customWidth="1"/>
    <col min="4616" max="4616" width="18" style="689" bestFit="1" customWidth="1"/>
    <col min="4617" max="4617" width="13.140625" style="689" customWidth="1"/>
    <col min="4618" max="4618" width="15.140625" style="689" bestFit="1" customWidth="1"/>
    <col min="4619" max="4619" width="18" style="689" bestFit="1" customWidth="1"/>
    <col min="4620" max="4620" width="13.140625" style="689" customWidth="1"/>
    <col min="4621" max="4622" width="0" style="689" hidden="1" customWidth="1"/>
    <col min="4623" max="4623" width="3" style="689" customWidth="1"/>
    <col min="4624" max="4862" width="11.42578125" style="689"/>
    <col min="4863" max="4863" width="0" style="689" hidden="1" customWidth="1"/>
    <col min="4864" max="4864" width="29" style="689" customWidth="1"/>
    <col min="4865" max="4865" width="14" style="689" customWidth="1"/>
    <col min="4866" max="4867" width="13.140625" style="689" customWidth="1"/>
    <col min="4868" max="4868" width="14.140625" style="689" bestFit="1" customWidth="1"/>
    <col min="4869" max="4870" width="13.140625" style="689" customWidth="1"/>
    <col min="4871" max="4871" width="15.140625" style="689" bestFit="1" customWidth="1"/>
    <col min="4872" max="4872" width="18" style="689" bestFit="1" customWidth="1"/>
    <col min="4873" max="4873" width="13.140625" style="689" customWidth="1"/>
    <col min="4874" max="4874" width="15.140625" style="689" bestFit="1" customWidth="1"/>
    <col min="4875" max="4875" width="18" style="689" bestFit="1" customWidth="1"/>
    <col min="4876" max="4876" width="13.140625" style="689" customWidth="1"/>
    <col min="4877" max="4878" width="0" style="689" hidden="1" customWidth="1"/>
    <col min="4879" max="4879" width="3" style="689" customWidth="1"/>
    <col min="4880" max="5118" width="11.42578125" style="689"/>
    <col min="5119" max="5119" width="0" style="689" hidden="1" customWidth="1"/>
    <col min="5120" max="5120" width="29" style="689" customWidth="1"/>
    <col min="5121" max="5121" width="14" style="689" customWidth="1"/>
    <col min="5122" max="5123" width="13.140625" style="689" customWidth="1"/>
    <col min="5124" max="5124" width="14.140625" style="689" bestFit="1" customWidth="1"/>
    <col min="5125" max="5126" width="13.140625" style="689" customWidth="1"/>
    <col min="5127" max="5127" width="15.140625" style="689" bestFit="1" customWidth="1"/>
    <col min="5128" max="5128" width="18" style="689" bestFit="1" customWidth="1"/>
    <col min="5129" max="5129" width="13.140625" style="689" customWidth="1"/>
    <col min="5130" max="5130" width="15.140625" style="689" bestFit="1" customWidth="1"/>
    <col min="5131" max="5131" width="18" style="689" bestFit="1" customWidth="1"/>
    <col min="5132" max="5132" width="13.140625" style="689" customWidth="1"/>
    <col min="5133" max="5134" width="0" style="689" hidden="1" customWidth="1"/>
    <col min="5135" max="5135" width="3" style="689" customWidth="1"/>
    <col min="5136" max="5374" width="11.42578125" style="689"/>
    <col min="5375" max="5375" width="0" style="689" hidden="1" customWidth="1"/>
    <col min="5376" max="5376" width="29" style="689" customWidth="1"/>
    <col min="5377" max="5377" width="14" style="689" customWidth="1"/>
    <col min="5378" max="5379" width="13.140625" style="689" customWidth="1"/>
    <col min="5380" max="5380" width="14.140625" style="689" bestFit="1" customWidth="1"/>
    <col min="5381" max="5382" width="13.140625" style="689" customWidth="1"/>
    <col min="5383" max="5383" width="15.140625" style="689" bestFit="1" customWidth="1"/>
    <col min="5384" max="5384" width="18" style="689" bestFit="1" customWidth="1"/>
    <col min="5385" max="5385" width="13.140625" style="689" customWidth="1"/>
    <col min="5386" max="5386" width="15.140625" style="689" bestFit="1" customWidth="1"/>
    <col min="5387" max="5387" width="18" style="689" bestFit="1" customWidth="1"/>
    <col min="5388" max="5388" width="13.140625" style="689" customWidth="1"/>
    <col min="5389" max="5390" width="0" style="689" hidden="1" customWidth="1"/>
    <col min="5391" max="5391" width="3" style="689" customWidth="1"/>
    <col min="5392" max="5630" width="11.42578125" style="689"/>
    <col min="5631" max="5631" width="0" style="689" hidden="1" customWidth="1"/>
    <col min="5632" max="5632" width="29" style="689" customWidth="1"/>
    <col min="5633" max="5633" width="14" style="689" customWidth="1"/>
    <col min="5634" max="5635" width="13.140625" style="689" customWidth="1"/>
    <col min="5636" max="5636" width="14.140625" style="689" bestFit="1" customWidth="1"/>
    <col min="5637" max="5638" width="13.140625" style="689" customWidth="1"/>
    <col min="5639" max="5639" width="15.140625" style="689" bestFit="1" customWidth="1"/>
    <col min="5640" max="5640" width="18" style="689" bestFit="1" customWidth="1"/>
    <col min="5641" max="5641" width="13.140625" style="689" customWidth="1"/>
    <col min="5642" max="5642" width="15.140625" style="689" bestFit="1" customWidth="1"/>
    <col min="5643" max="5643" width="18" style="689" bestFit="1" customWidth="1"/>
    <col min="5644" max="5644" width="13.140625" style="689" customWidth="1"/>
    <col min="5645" max="5646" width="0" style="689" hidden="1" customWidth="1"/>
    <col min="5647" max="5647" width="3" style="689" customWidth="1"/>
    <col min="5648" max="5886" width="11.42578125" style="689"/>
    <col min="5887" max="5887" width="0" style="689" hidden="1" customWidth="1"/>
    <col min="5888" max="5888" width="29" style="689" customWidth="1"/>
    <col min="5889" max="5889" width="14" style="689" customWidth="1"/>
    <col min="5890" max="5891" width="13.140625" style="689" customWidth="1"/>
    <col min="5892" max="5892" width="14.140625" style="689" bestFit="1" customWidth="1"/>
    <col min="5893" max="5894" width="13.140625" style="689" customWidth="1"/>
    <col min="5895" max="5895" width="15.140625" style="689" bestFit="1" customWidth="1"/>
    <col min="5896" max="5896" width="18" style="689" bestFit="1" customWidth="1"/>
    <col min="5897" max="5897" width="13.140625" style="689" customWidth="1"/>
    <col min="5898" max="5898" width="15.140625" style="689" bestFit="1" customWidth="1"/>
    <col min="5899" max="5899" width="18" style="689" bestFit="1" customWidth="1"/>
    <col min="5900" max="5900" width="13.140625" style="689" customWidth="1"/>
    <col min="5901" max="5902" width="0" style="689" hidden="1" customWidth="1"/>
    <col min="5903" max="5903" width="3" style="689" customWidth="1"/>
    <col min="5904" max="6142" width="11.42578125" style="689"/>
    <col min="6143" max="6143" width="0" style="689" hidden="1" customWidth="1"/>
    <col min="6144" max="6144" width="29" style="689" customWidth="1"/>
    <col min="6145" max="6145" width="14" style="689" customWidth="1"/>
    <col min="6146" max="6147" width="13.140625" style="689" customWidth="1"/>
    <col min="6148" max="6148" width="14.140625" style="689" bestFit="1" customWidth="1"/>
    <col min="6149" max="6150" width="13.140625" style="689" customWidth="1"/>
    <col min="6151" max="6151" width="15.140625" style="689" bestFit="1" customWidth="1"/>
    <col min="6152" max="6152" width="18" style="689" bestFit="1" customWidth="1"/>
    <col min="6153" max="6153" width="13.140625" style="689" customWidth="1"/>
    <col min="6154" max="6154" width="15.140625" style="689" bestFit="1" customWidth="1"/>
    <col min="6155" max="6155" width="18" style="689" bestFit="1" customWidth="1"/>
    <col min="6156" max="6156" width="13.140625" style="689" customWidth="1"/>
    <col min="6157" max="6158" width="0" style="689" hidden="1" customWidth="1"/>
    <col min="6159" max="6159" width="3" style="689" customWidth="1"/>
    <col min="6160" max="6398" width="11.42578125" style="689"/>
    <col min="6399" max="6399" width="0" style="689" hidden="1" customWidth="1"/>
    <col min="6400" max="6400" width="29" style="689" customWidth="1"/>
    <col min="6401" max="6401" width="14" style="689" customWidth="1"/>
    <col min="6402" max="6403" width="13.140625" style="689" customWidth="1"/>
    <col min="6404" max="6404" width="14.140625" style="689" bestFit="1" customWidth="1"/>
    <col min="6405" max="6406" width="13.140625" style="689" customWidth="1"/>
    <col min="6407" max="6407" width="15.140625" style="689" bestFit="1" customWidth="1"/>
    <col min="6408" max="6408" width="18" style="689" bestFit="1" customWidth="1"/>
    <col min="6409" max="6409" width="13.140625" style="689" customWidth="1"/>
    <col min="6410" max="6410" width="15.140625" style="689" bestFit="1" customWidth="1"/>
    <col min="6411" max="6411" width="18" style="689" bestFit="1" customWidth="1"/>
    <col min="6412" max="6412" width="13.140625" style="689" customWidth="1"/>
    <col min="6413" max="6414" width="0" style="689" hidden="1" customWidth="1"/>
    <col min="6415" max="6415" width="3" style="689" customWidth="1"/>
    <col min="6416" max="6654" width="11.42578125" style="689"/>
    <col min="6655" max="6655" width="0" style="689" hidden="1" customWidth="1"/>
    <col min="6656" max="6656" width="29" style="689" customWidth="1"/>
    <col min="6657" max="6657" width="14" style="689" customWidth="1"/>
    <col min="6658" max="6659" width="13.140625" style="689" customWidth="1"/>
    <col min="6660" max="6660" width="14.140625" style="689" bestFit="1" customWidth="1"/>
    <col min="6661" max="6662" width="13.140625" style="689" customWidth="1"/>
    <col min="6663" max="6663" width="15.140625" style="689" bestFit="1" customWidth="1"/>
    <col min="6664" max="6664" width="18" style="689" bestFit="1" customWidth="1"/>
    <col min="6665" max="6665" width="13.140625" style="689" customWidth="1"/>
    <col min="6666" max="6666" width="15.140625" style="689" bestFit="1" customWidth="1"/>
    <col min="6667" max="6667" width="18" style="689" bestFit="1" customWidth="1"/>
    <col min="6668" max="6668" width="13.140625" style="689" customWidth="1"/>
    <col min="6669" max="6670" width="0" style="689" hidden="1" customWidth="1"/>
    <col min="6671" max="6671" width="3" style="689" customWidth="1"/>
    <col min="6672" max="6910" width="11.42578125" style="689"/>
    <col min="6911" max="6911" width="0" style="689" hidden="1" customWidth="1"/>
    <col min="6912" max="6912" width="29" style="689" customWidth="1"/>
    <col min="6913" max="6913" width="14" style="689" customWidth="1"/>
    <col min="6914" max="6915" width="13.140625" style="689" customWidth="1"/>
    <col min="6916" max="6916" width="14.140625" style="689" bestFit="1" customWidth="1"/>
    <col min="6917" max="6918" width="13.140625" style="689" customWidth="1"/>
    <col min="6919" max="6919" width="15.140625" style="689" bestFit="1" customWidth="1"/>
    <col min="6920" max="6920" width="18" style="689" bestFit="1" customWidth="1"/>
    <col min="6921" max="6921" width="13.140625" style="689" customWidth="1"/>
    <col min="6922" max="6922" width="15.140625" style="689" bestFit="1" customWidth="1"/>
    <col min="6923" max="6923" width="18" style="689" bestFit="1" customWidth="1"/>
    <col min="6924" max="6924" width="13.140625" style="689" customWidth="1"/>
    <col min="6925" max="6926" width="0" style="689" hidden="1" customWidth="1"/>
    <col min="6927" max="6927" width="3" style="689" customWidth="1"/>
    <col min="6928" max="7166" width="11.42578125" style="689"/>
    <col min="7167" max="7167" width="0" style="689" hidden="1" customWidth="1"/>
    <col min="7168" max="7168" width="29" style="689" customWidth="1"/>
    <col min="7169" max="7169" width="14" style="689" customWidth="1"/>
    <col min="7170" max="7171" width="13.140625" style="689" customWidth="1"/>
    <col min="7172" max="7172" width="14.140625" style="689" bestFit="1" customWidth="1"/>
    <col min="7173" max="7174" width="13.140625" style="689" customWidth="1"/>
    <col min="7175" max="7175" width="15.140625" style="689" bestFit="1" customWidth="1"/>
    <col min="7176" max="7176" width="18" style="689" bestFit="1" customWidth="1"/>
    <col min="7177" max="7177" width="13.140625" style="689" customWidth="1"/>
    <col min="7178" max="7178" width="15.140625" style="689" bestFit="1" customWidth="1"/>
    <col min="7179" max="7179" width="18" style="689" bestFit="1" customWidth="1"/>
    <col min="7180" max="7180" width="13.140625" style="689" customWidth="1"/>
    <col min="7181" max="7182" width="0" style="689" hidden="1" customWidth="1"/>
    <col min="7183" max="7183" width="3" style="689" customWidth="1"/>
    <col min="7184" max="7422" width="11.42578125" style="689"/>
    <col min="7423" max="7423" width="0" style="689" hidden="1" customWidth="1"/>
    <col min="7424" max="7424" width="29" style="689" customWidth="1"/>
    <col min="7425" max="7425" width="14" style="689" customWidth="1"/>
    <col min="7426" max="7427" width="13.140625" style="689" customWidth="1"/>
    <col min="7428" max="7428" width="14.140625" style="689" bestFit="1" customWidth="1"/>
    <col min="7429" max="7430" width="13.140625" style="689" customWidth="1"/>
    <col min="7431" max="7431" width="15.140625" style="689" bestFit="1" customWidth="1"/>
    <col min="7432" max="7432" width="18" style="689" bestFit="1" customWidth="1"/>
    <col min="7433" max="7433" width="13.140625" style="689" customWidth="1"/>
    <col min="7434" max="7434" width="15.140625" style="689" bestFit="1" customWidth="1"/>
    <col min="7435" max="7435" width="18" style="689" bestFit="1" customWidth="1"/>
    <col min="7436" max="7436" width="13.140625" style="689" customWidth="1"/>
    <col min="7437" max="7438" width="0" style="689" hidden="1" customWidth="1"/>
    <col min="7439" max="7439" width="3" style="689" customWidth="1"/>
    <col min="7440" max="7678" width="11.42578125" style="689"/>
    <col min="7679" max="7679" width="0" style="689" hidden="1" customWidth="1"/>
    <col min="7680" max="7680" width="29" style="689" customWidth="1"/>
    <col min="7681" max="7681" width="14" style="689" customWidth="1"/>
    <col min="7682" max="7683" width="13.140625" style="689" customWidth="1"/>
    <col min="7684" max="7684" width="14.140625" style="689" bestFit="1" customWidth="1"/>
    <col min="7685" max="7686" width="13.140625" style="689" customWidth="1"/>
    <col min="7687" max="7687" width="15.140625" style="689" bestFit="1" customWidth="1"/>
    <col min="7688" max="7688" width="18" style="689" bestFit="1" customWidth="1"/>
    <col min="7689" max="7689" width="13.140625" style="689" customWidth="1"/>
    <col min="7690" max="7690" width="15.140625" style="689" bestFit="1" customWidth="1"/>
    <col min="7691" max="7691" width="18" style="689" bestFit="1" customWidth="1"/>
    <col min="7692" max="7692" width="13.140625" style="689" customWidth="1"/>
    <col min="7693" max="7694" width="0" style="689" hidden="1" customWidth="1"/>
    <col min="7695" max="7695" width="3" style="689" customWidth="1"/>
    <col min="7696" max="7934" width="11.42578125" style="689"/>
    <col min="7935" max="7935" width="0" style="689" hidden="1" customWidth="1"/>
    <col min="7936" max="7936" width="29" style="689" customWidth="1"/>
    <col min="7937" max="7937" width="14" style="689" customWidth="1"/>
    <col min="7938" max="7939" width="13.140625" style="689" customWidth="1"/>
    <col min="7940" max="7940" width="14.140625" style="689" bestFit="1" customWidth="1"/>
    <col min="7941" max="7942" width="13.140625" style="689" customWidth="1"/>
    <col min="7943" max="7943" width="15.140625" style="689" bestFit="1" customWidth="1"/>
    <col min="7944" max="7944" width="18" style="689" bestFit="1" customWidth="1"/>
    <col min="7945" max="7945" width="13.140625" style="689" customWidth="1"/>
    <col min="7946" max="7946" width="15.140625" style="689" bestFit="1" customWidth="1"/>
    <col min="7947" max="7947" width="18" style="689" bestFit="1" customWidth="1"/>
    <col min="7948" max="7948" width="13.140625" style="689" customWidth="1"/>
    <col min="7949" max="7950" width="0" style="689" hidden="1" customWidth="1"/>
    <col min="7951" max="7951" width="3" style="689" customWidth="1"/>
    <col min="7952" max="8190" width="11.42578125" style="689"/>
    <col min="8191" max="8191" width="0" style="689" hidden="1" customWidth="1"/>
    <col min="8192" max="8192" width="29" style="689" customWidth="1"/>
    <col min="8193" max="8193" width="14" style="689" customWidth="1"/>
    <col min="8194" max="8195" width="13.140625" style="689" customWidth="1"/>
    <col min="8196" max="8196" width="14.140625" style="689" bestFit="1" customWidth="1"/>
    <col min="8197" max="8198" width="13.140625" style="689" customWidth="1"/>
    <col min="8199" max="8199" width="15.140625" style="689" bestFit="1" customWidth="1"/>
    <col min="8200" max="8200" width="18" style="689" bestFit="1" customWidth="1"/>
    <col min="8201" max="8201" width="13.140625" style="689" customWidth="1"/>
    <col min="8202" max="8202" width="15.140625" style="689" bestFit="1" customWidth="1"/>
    <col min="8203" max="8203" width="18" style="689" bestFit="1" customWidth="1"/>
    <col min="8204" max="8204" width="13.140625" style="689" customWidth="1"/>
    <col min="8205" max="8206" width="0" style="689" hidden="1" customWidth="1"/>
    <col min="8207" max="8207" width="3" style="689" customWidth="1"/>
    <col min="8208" max="8446" width="11.42578125" style="689"/>
    <col min="8447" max="8447" width="0" style="689" hidden="1" customWidth="1"/>
    <col min="8448" max="8448" width="29" style="689" customWidth="1"/>
    <col min="8449" max="8449" width="14" style="689" customWidth="1"/>
    <col min="8450" max="8451" width="13.140625" style="689" customWidth="1"/>
    <col min="8452" max="8452" width="14.140625" style="689" bestFit="1" customWidth="1"/>
    <col min="8453" max="8454" width="13.140625" style="689" customWidth="1"/>
    <col min="8455" max="8455" width="15.140625" style="689" bestFit="1" customWidth="1"/>
    <col min="8456" max="8456" width="18" style="689" bestFit="1" customWidth="1"/>
    <col min="8457" max="8457" width="13.140625" style="689" customWidth="1"/>
    <col min="8458" max="8458" width="15.140625" style="689" bestFit="1" customWidth="1"/>
    <col min="8459" max="8459" width="18" style="689" bestFit="1" customWidth="1"/>
    <col min="8460" max="8460" width="13.140625" style="689" customWidth="1"/>
    <col min="8461" max="8462" width="0" style="689" hidden="1" customWidth="1"/>
    <col min="8463" max="8463" width="3" style="689" customWidth="1"/>
    <col min="8464" max="8702" width="11.42578125" style="689"/>
    <col min="8703" max="8703" width="0" style="689" hidden="1" customWidth="1"/>
    <col min="8704" max="8704" width="29" style="689" customWidth="1"/>
    <col min="8705" max="8705" width="14" style="689" customWidth="1"/>
    <col min="8706" max="8707" width="13.140625" style="689" customWidth="1"/>
    <col min="8708" max="8708" width="14.140625" style="689" bestFit="1" customWidth="1"/>
    <col min="8709" max="8710" width="13.140625" style="689" customWidth="1"/>
    <col min="8711" max="8711" width="15.140625" style="689" bestFit="1" customWidth="1"/>
    <col min="8712" max="8712" width="18" style="689" bestFit="1" customWidth="1"/>
    <col min="8713" max="8713" width="13.140625" style="689" customWidth="1"/>
    <col min="8714" max="8714" width="15.140625" style="689" bestFit="1" customWidth="1"/>
    <col min="8715" max="8715" width="18" style="689" bestFit="1" customWidth="1"/>
    <col min="8716" max="8716" width="13.140625" style="689" customWidth="1"/>
    <col min="8717" max="8718" width="0" style="689" hidden="1" customWidth="1"/>
    <col min="8719" max="8719" width="3" style="689" customWidth="1"/>
    <col min="8720" max="8958" width="11.42578125" style="689"/>
    <col min="8959" max="8959" width="0" style="689" hidden="1" customWidth="1"/>
    <col min="8960" max="8960" width="29" style="689" customWidth="1"/>
    <col min="8961" max="8961" width="14" style="689" customWidth="1"/>
    <col min="8962" max="8963" width="13.140625" style="689" customWidth="1"/>
    <col min="8964" max="8964" width="14.140625" style="689" bestFit="1" customWidth="1"/>
    <col min="8965" max="8966" width="13.140625" style="689" customWidth="1"/>
    <col min="8967" max="8967" width="15.140625" style="689" bestFit="1" customWidth="1"/>
    <col min="8968" max="8968" width="18" style="689" bestFit="1" customWidth="1"/>
    <col min="8969" max="8969" width="13.140625" style="689" customWidth="1"/>
    <col min="8970" max="8970" width="15.140625" style="689" bestFit="1" customWidth="1"/>
    <col min="8971" max="8971" width="18" style="689" bestFit="1" customWidth="1"/>
    <col min="8972" max="8972" width="13.140625" style="689" customWidth="1"/>
    <col min="8973" max="8974" width="0" style="689" hidden="1" customWidth="1"/>
    <col min="8975" max="8975" width="3" style="689" customWidth="1"/>
    <col min="8976" max="9214" width="11.42578125" style="689"/>
    <col min="9215" max="9215" width="0" style="689" hidden="1" customWidth="1"/>
    <col min="9216" max="9216" width="29" style="689" customWidth="1"/>
    <col min="9217" max="9217" width="14" style="689" customWidth="1"/>
    <col min="9218" max="9219" width="13.140625" style="689" customWidth="1"/>
    <col min="9220" max="9220" width="14.140625" style="689" bestFit="1" customWidth="1"/>
    <col min="9221" max="9222" width="13.140625" style="689" customWidth="1"/>
    <col min="9223" max="9223" width="15.140625" style="689" bestFit="1" customWidth="1"/>
    <col min="9224" max="9224" width="18" style="689" bestFit="1" customWidth="1"/>
    <col min="9225" max="9225" width="13.140625" style="689" customWidth="1"/>
    <col min="9226" max="9226" width="15.140625" style="689" bestFit="1" customWidth="1"/>
    <col min="9227" max="9227" width="18" style="689" bestFit="1" customWidth="1"/>
    <col min="9228" max="9228" width="13.140625" style="689" customWidth="1"/>
    <col min="9229" max="9230" width="0" style="689" hidden="1" customWidth="1"/>
    <col min="9231" max="9231" width="3" style="689" customWidth="1"/>
    <col min="9232" max="9470" width="11.42578125" style="689"/>
    <col min="9471" max="9471" width="0" style="689" hidden="1" customWidth="1"/>
    <col min="9472" max="9472" width="29" style="689" customWidth="1"/>
    <col min="9473" max="9473" width="14" style="689" customWidth="1"/>
    <col min="9474" max="9475" width="13.140625" style="689" customWidth="1"/>
    <col min="9476" max="9476" width="14.140625" style="689" bestFit="1" customWidth="1"/>
    <col min="9477" max="9478" width="13.140625" style="689" customWidth="1"/>
    <col min="9479" max="9479" width="15.140625" style="689" bestFit="1" customWidth="1"/>
    <col min="9480" max="9480" width="18" style="689" bestFit="1" customWidth="1"/>
    <col min="9481" max="9481" width="13.140625" style="689" customWidth="1"/>
    <col min="9482" max="9482" width="15.140625" style="689" bestFit="1" customWidth="1"/>
    <col min="9483" max="9483" width="18" style="689" bestFit="1" customWidth="1"/>
    <col min="9484" max="9484" width="13.140625" style="689" customWidth="1"/>
    <col min="9485" max="9486" width="0" style="689" hidden="1" customWidth="1"/>
    <col min="9487" max="9487" width="3" style="689" customWidth="1"/>
    <col min="9488" max="9726" width="11.42578125" style="689"/>
    <col min="9727" max="9727" width="0" style="689" hidden="1" customWidth="1"/>
    <col min="9728" max="9728" width="29" style="689" customWidth="1"/>
    <col min="9729" max="9729" width="14" style="689" customWidth="1"/>
    <col min="9730" max="9731" width="13.140625" style="689" customWidth="1"/>
    <col min="9732" max="9732" width="14.140625" style="689" bestFit="1" customWidth="1"/>
    <col min="9733" max="9734" width="13.140625" style="689" customWidth="1"/>
    <col min="9735" max="9735" width="15.140625" style="689" bestFit="1" customWidth="1"/>
    <col min="9736" max="9736" width="18" style="689" bestFit="1" customWidth="1"/>
    <col min="9737" max="9737" width="13.140625" style="689" customWidth="1"/>
    <col min="9738" max="9738" width="15.140625" style="689" bestFit="1" customWidth="1"/>
    <col min="9739" max="9739" width="18" style="689" bestFit="1" customWidth="1"/>
    <col min="9740" max="9740" width="13.140625" style="689" customWidth="1"/>
    <col min="9741" max="9742" width="0" style="689" hidden="1" customWidth="1"/>
    <col min="9743" max="9743" width="3" style="689" customWidth="1"/>
    <col min="9744" max="9982" width="11.42578125" style="689"/>
    <col min="9983" max="9983" width="0" style="689" hidden="1" customWidth="1"/>
    <col min="9984" max="9984" width="29" style="689" customWidth="1"/>
    <col min="9985" max="9985" width="14" style="689" customWidth="1"/>
    <col min="9986" max="9987" width="13.140625" style="689" customWidth="1"/>
    <col min="9988" max="9988" width="14.140625" style="689" bestFit="1" customWidth="1"/>
    <col min="9989" max="9990" width="13.140625" style="689" customWidth="1"/>
    <col min="9991" max="9991" width="15.140625" style="689" bestFit="1" customWidth="1"/>
    <col min="9992" max="9992" width="18" style="689" bestFit="1" customWidth="1"/>
    <col min="9993" max="9993" width="13.140625" style="689" customWidth="1"/>
    <col min="9994" max="9994" width="15.140625" style="689" bestFit="1" customWidth="1"/>
    <col min="9995" max="9995" width="18" style="689" bestFit="1" customWidth="1"/>
    <col min="9996" max="9996" width="13.140625" style="689" customWidth="1"/>
    <col min="9997" max="9998" width="0" style="689" hidden="1" customWidth="1"/>
    <col min="9999" max="9999" width="3" style="689" customWidth="1"/>
    <col min="10000" max="10238" width="11.42578125" style="689"/>
    <col min="10239" max="10239" width="0" style="689" hidden="1" customWidth="1"/>
    <col min="10240" max="10240" width="29" style="689" customWidth="1"/>
    <col min="10241" max="10241" width="14" style="689" customWidth="1"/>
    <col min="10242" max="10243" width="13.140625" style="689" customWidth="1"/>
    <col min="10244" max="10244" width="14.140625" style="689" bestFit="1" customWidth="1"/>
    <col min="10245" max="10246" width="13.140625" style="689" customWidth="1"/>
    <col min="10247" max="10247" width="15.140625" style="689" bestFit="1" customWidth="1"/>
    <col min="10248" max="10248" width="18" style="689" bestFit="1" customWidth="1"/>
    <col min="10249" max="10249" width="13.140625" style="689" customWidth="1"/>
    <col min="10250" max="10250" width="15.140625" style="689" bestFit="1" customWidth="1"/>
    <col min="10251" max="10251" width="18" style="689" bestFit="1" customWidth="1"/>
    <col min="10252" max="10252" width="13.140625" style="689" customWidth="1"/>
    <col min="10253" max="10254" width="0" style="689" hidden="1" customWidth="1"/>
    <col min="10255" max="10255" width="3" style="689" customWidth="1"/>
    <col min="10256" max="10494" width="11.42578125" style="689"/>
    <col min="10495" max="10495" width="0" style="689" hidden="1" customWidth="1"/>
    <col min="10496" max="10496" width="29" style="689" customWidth="1"/>
    <col min="10497" max="10497" width="14" style="689" customWidth="1"/>
    <col min="10498" max="10499" width="13.140625" style="689" customWidth="1"/>
    <col min="10500" max="10500" width="14.140625" style="689" bestFit="1" customWidth="1"/>
    <col min="10501" max="10502" width="13.140625" style="689" customWidth="1"/>
    <col min="10503" max="10503" width="15.140625" style="689" bestFit="1" customWidth="1"/>
    <col min="10504" max="10504" width="18" style="689" bestFit="1" customWidth="1"/>
    <col min="10505" max="10505" width="13.140625" style="689" customWidth="1"/>
    <col min="10506" max="10506" width="15.140625" style="689" bestFit="1" customWidth="1"/>
    <col min="10507" max="10507" width="18" style="689" bestFit="1" customWidth="1"/>
    <col min="10508" max="10508" width="13.140625" style="689" customWidth="1"/>
    <col min="10509" max="10510" width="0" style="689" hidden="1" customWidth="1"/>
    <col min="10511" max="10511" width="3" style="689" customWidth="1"/>
    <col min="10512" max="10750" width="11.42578125" style="689"/>
    <col min="10751" max="10751" width="0" style="689" hidden="1" customWidth="1"/>
    <col min="10752" max="10752" width="29" style="689" customWidth="1"/>
    <col min="10753" max="10753" width="14" style="689" customWidth="1"/>
    <col min="10754" max="10755" width="13.140625" style="689" customWidth="1"/>
    <col min="10756" max="10756" width="14.140625" style="689" bestFit="1" customWidth="1"/>
    <col min="10757" max="10758" width="13.140625" style="689" customWidth="1"/>
    <col min="10759" max="10759" width="15.140625" style="689" bestFit="1" customWidth="1"/>
    <col min="10760" max="10760" width="18" style="689" bestFit="1" customWidth="1"/>
    <col min="10761" max="10761" width="13.140625" style="689" customWidth="1"/>
    <col min="10762" max="10762" width="15.140625" style="689" bestFit="1" customWidth="1"/>
    <col min="10763" max="10763" width="18" style="689" bestFit="1" customWidth="1"/>
    <col min="10764" max="10764" width="13.140625" style="689" customWidth="1"/>
    <col min="10765" max="10766" width="0" style="689" hidden="1" customWidth="1"/>
    <col min="10767" max="10767" width="3" style="689" customWidth="1"/>
    <col min="10768" max="11006" width="11.42578125" style="689"/>
    <col min="11007" max="11007" width="0" style="689" hidden="1" customWidth="1"/>
    <col min="11008" max="11008" width="29" style="689" customWidth="1"/>
    <col min="11009" max="11009" width="14" style="689" customWidth="1"/>
    <col min="11010" max="11011" width="13.140625" style="689" customWidth="1"/>
    <col min="11012" max="11012" width="14.140625" style="689" bestFit="1" customWidth="1"/>
    <col min="11013" max="11014" width="13.140625" style="689" customWidth="1"/>
    <col min="11015" max="11015" width="15.140625" style="689" bestFit="1" customWidth="1"/>
    <col min="11016" max="11016" width="18" style="689" bestFit="1" customWidth="1"/>
    <col min="11017" max="11017" width="13.140625" style="689" customWidth="1"/>
    <col min="11018" max="11018" width="15.140625" style="689" bestFit="1" customWidth="1"/>
    <col min="11019" max="11019" width="18" style="689" bestFit="1" customWidth="1"/>
    <col min="11020" max="11020" width="13.140625" style="689" customWidth="1"/>
    <col min="11021" max="11022" width="0" style="689" hidden="1" customWidth="1"/>
    <col min="11023" max="11023" width="3" style="689" customWidth="1"/>
    <col min="11024" max="11262" width="11.42578125" style="689"/>
    <col min="11263" max="11263" width="0" style="689" hidden="1" customWidth="1"/>
    <col min="11264" max="11264" width="29" style="689" customWidth="1"/>
    <col min="11265" max="11265" width="14" style="689" customWidth="1"/>
    <col min="11266" max="11267" width="13.140625" style="689" customWidth="1"/>
    <col min="11268" max="11268" width="14.140625" style="689" bestFit="1" customWidth="1"/>
    <col min="11269" max="11270" width="13.140625" style="689" customWidth="1"/>
    <col min="11271" max="11271" width="15.140625" style="689" bestFit="1" customWidth="1"/>
    <col min="11272" max="11272" width="18" style="689" bestFit="1" customWidth="1"/>
    <col min="11273" max="11273" width="13.140625" style="689" customWidth="1"/>
    <col min="11274" max="11274" width="15.140625" style="689" bestFit="1" customWidth="1"/>
    <col min="11275" max="11275" width="18" style="689" bestFit="1" customWidth="1"/>
    <col min="11276" max="11276" width="13.140625" style="689" customWidth="1"/>
    <col min="11277" max="11278" width="0" style="689" hidden="1" customWidth="1"/>
    <col min="11279" max="11279" width="3" style="689" customWidth="1"/>
    <col min="11280" max="11518" width="11.42578125" style="689"/>
    <col min="11519" max="11519" width="0" style="689" hidden="1" customWidth="1"/>
    <col min="11520" max="11520" width="29" style="689" customWidth="1"/>
    <col min="11521" max="11521" width="14" style="689" customWidth="1"/>
    <col min="11522" max="11523" width="13.140625" style="689" customWidth="1"/>
    <col min="11524" max="11524" width="14.140625" style="689" bestFit="1" customWidth="1"/>
    <col min="11525" max="11526" width="13.140625" style="689" customWidth="1"/>
    <col min="11527" max="11527" width="15.140625" style="689" bestFit="1" customWidth="1"/>
    <col min="11528" max="11528" width="18" style="689" bestFit="1" customWidth="1"/>
    <col min="11529" max="11529" width="13.140625" style="689" customWidth="1"/>
    <col min="11530" max="11530" width="15.140625" style="689" bestFit="1" customWidth="1"/>
    <col min="11531" max="11531" width="18" style="689" bestFit="1" customWidth="1"/>
    <col min="11532" max="11532" width="13.140625" style="689" customWidth="1"/>
    <col min="11533" max="11534" width="0" style="689" hidden="1" customWidth="1"/>
    <col min="11535" max="11535" width="3" style="689" customWidth="1"/>
    <col min="11536" max="11774" width="11.42578125" style="689"/>
    <col min="11775" max="11775" width="0" style="689" hidden="1" customWidth="1"/>
    <col min="11776" max="11776" width="29" style="689" customWidth="1"/>
    <col min="11777" max="11777" width="14" style="689" customWidth="1"/>
    <col min="11778" max="11779" width="13.140625" style="689" customWidth="1"/>
    <col min="11780" max="11780" width="14.140625" style="689" bestFit="1" customWidth="1"/>
    <col min="11781" max="11782" width="13.140625" style="689" customWidth="1"/>
    <col min="11783" max="11783" width="15.140625" style="689" bestFit="1" customWidth="1"/>
    <col min="11784" max="11784" width="18" style="689" bestFit="1" customWidth="1"/>
    <col min="11785" max="11785" width="13.140625" style="689" customWidth="1"/>
    <col min="11786" max="11786" width="15.140625" style="689" bestFit="1" customWidth="1"/>
    <col min="11787" max="11787" width="18" style="689" bestFit="1" customWidth="1"/>
    <col min="11788" max="11788" width="13.140625" style="689" customWidth="1"/>
    <col min="11789" max="11790" width="0" style="689" hidden="1" customWidth="1"/>
    <col min="11791" max="11791" width="3" style="689" customWidth="1"/>
    <col min="11792" max="12030" width="11.42578125" style="689"/>
    <col min="12031" max="12031" width="0" style="689" hidden="1" customWidth="1"/>
    <col min="12032" max="12032" width="29" style="689" customWidth="1"/>
    <col min="12033" max="12033" width="14" style="689" customWidth="1"/>
    <col min="12034" max="12035" width="13.140625" style="689" customWidth="1"/>
    <col min="12036" max="12036" width="14.140625" style="689" bestFit="1" customWidth="1"/>
    <col min="12037" max="12038" width="13.140625" style="689" customWidth="1"/>
    <col min="12039" max="12039" width="15.140625" style="689" bestFit="1" customWidth="1"/>
    <col min="12040" max="12040" width="18" style="689" bestFit="1" customWidth="1"/>
    <col min="12041" max="12041" width="13.140625" style="689" customWidth="1"/>
    <col min="12042" max="12042" width="15.140625" style="689" bestFit="1" customWidth="1"/>
    <col min="12043" max="12043" width="18" style="689" bestFit="1" customWidth="1"/>
    <col min="12044" max="12044" width="13.140625" style="689" customWidth="1"/>
    <col min="12045" max="12046" width="0" style="689" hidden="1" customWidth="1"/>
    <col min="12047" max="12047" width="3" style="689" customWidth="1"/>
    <col min="12048" max="12286" width="11.42578125" style="689"/>
    <col min="12287" max="12287" width="0" style="689" hidden="1" customWidth="1"/>
    <col min="12288" max="12288" width="29" style="689" customWidth="1"/>
    <col min="12289" max="12289" width="14" style="689" customWidth="1"/>
    <col min="12290" max="12291" width="13.140625" style="689" customWidth="1"/>
    <col min="12292" max="12292" width="14.140625" style="689" bestFit="1" customWidth="1"/>
    <col min="12293" max="12294" width="13.140625" style="689" customWidth="1"/>
    <col min="12295" max="12295" width="15.140625" style="689" bestFit="1" customWidth="1"/>
    <col min="12296" max="12296" width="18" style="689" bestFit="1" customWidth="1"/>
    <col min="12297" max="12297" width="13.140625" style="689" customWidth="1"/>
    <col min="12298" max="12298" width="15.140625" style="689" bestFit="1" customWidth="1"/>
    <col min="12299" max="12299" width="18" style="689" bestFit="1" customWidth="1"/>
    <col min="12300" max="12300" width="13.140625" style="689" customWidth="1"/>
    <col min="12301" max="12302" width="0" style="689" hidden="1" customWidth="1"/>
    <col min="12303" max="12303" width="3" style="689" customWidth="1"/>
    <col min="12304" max="12542" width="11.42578125" style="689"/>
    <col min="12543" max="12543" width="0" style="689" hidden="1" customWidth="1"/>
    <col min="12544" max="12544" width="29" style="689" customWidth="1"/>
    <col min="12545" max="12545" width="14" style="689" customWidth="1"/>
    <col min="12546" max="12547" width="13.140625" style="689" customWidth="1"/>
    <col min="12548" max="12548" width="14.140625" style="689" bestFit="1" customWidth="1"/>
    <col min="12549" max="12550" width="13.140625" style="689" customWidth="1"/>
    <col min="12551" max="12551" width="15.140625" style="689" bestFit="1" customWidth="1"/>
    <col min="12552" max="12552" width="18" style="689" bestFit="1" customWidth="1"/>
    <col min="12553" max="12553" width="13.140625" style="689" customWidth="1"/>
    <col min="12554" max="12554" width="15.140625" style="689" bestFit="1" customWidth="1"/>
    <col min="12555" max="12555" width="18" style="689" bestFit="1" customWidth="1"/>
    <col min="12556" max="12556" width="13.140625" style="689" customWidth="1"/>
    <col min="12557" max="12558" width="0" style="689" hidden="1" customWidth="1"/>
    <col min="12559" max="12559" width="3" style="689" customWidth="1"/>
    <col min="12560" max="12798" width="11.42578125" style="689"/>
    <col min="12799" max="12799" width="0" style="689" hidden="1" customWidth="1"/>
    <col min="12800" max="12800" width="29" style="689" customWidth="1"/>
    <col min="12801" max="12801" width="14" style="689" customWidth="1"/>
    <col min="12802" max="12803" width="13.140625" style="689" customWidth="1"/>
    <col min="12804" max="12804" width="14.140625" style="689" bestFit="1" customWidth="1"/>
    <col min="12805" max="12806" width="13.140625" style="689" customWidth="1"/>
    <col min="12807" max="12807" width="15.140625" style="689" bestFit="1" customWidth="1"/>
    <col min="12808" max="12808" width="18" style="689" bestFit="1" customWidth="1"/>
    <col min="12809" max="12809" width="13.140625" style="689" customWidth="1"/>
    <col min="12810" max="12810" width="15.140625" style="689" bestFit="1" customWidth="1"/>
    <col min="12811" max="12811" width="18" style="689" bestFit="1" customWidth="1"/>
    <col min="12812" max="12812" width="13.140625" style="689" customWidth="1"/>
    <col min="12813" max="12814" width="0" style="689" hidden="1" customWidth="1"/>
    <col min="12815" max="12815" width="3" style="689" customWidth="1"/>
    <col min="12816" max="13054" width="11.42578125" style="689"/>
    <col min="13055" max="13055" width="0" style="689" hidden="1" customWidth="1"/>
    <col min="13056" max="13056" width="29" style="689" customWidth="1"/>
    <col min="13057" max="13057" width="14" style="689" customWidth="1"/>
    <col min="13058" max="13059" width="13.140625" style="689" customWidth="1"/>
    <col min="13060" max="13060" width="14.140625" style="689" bestFit="1" customWidth="1"/>
    <col min="13061" max="13062" width="13.140625" style="689" customWidth="1"/>
    <col min="13063" max="13063" width="15.140625" style="689" bestFit="1" customWidth="1"/>
    <col min="13064" max="13064" width="18" style="689" bestFit="1" customWidth="1"/>
    <col min="13065" max="13065" width="13.140625" style="689" customWidth="1"/>
    <col min="13066" max="13066" width="15.140625" style="689" bestFit="1" customWidth="1"/>
    <col min="13067" max="13067" width="18" style="689" bestFit="1" customWidth="1"/>
    <col min="13068" max="13068" width="13.140625" style="689" customWidth="1"/>
    <col min="13069" max="13070" width="0" style="689" hidden="1" customWidth="1"/>
    <col min="13071" max="13071" width="3" style="689" customWidth="1"/>
    <col min="13072" max="13310" width="11.42578125" style="689"/>
    <col min="13311" max="13311" width="0" style="689" hidden="1" customWidth="1"/>
    <col min="13312" max="13312" width="29" style="689" customWidth="1"/>
    <col min="13313" max="13313" width="14" style="689" customWidth="1"/>
    <col min="13314" max="13315" width="13.140625" style="689" customWidth="1"/>
    <col min="13316" max="13316" width="14.140625" style="689" bestFit="1" customWidth="1"/>
    <col min="13317" max="13318" width="13.140625" style="689" customWidth="1"/>
    <col min="13319" max="13319" width="15.140625" style="689" bestFit="1" customWidth="1"/>
    <col min="13320" max="13320" width="18" style="689" bestFit="1" customWidth="1"/>
    <col min="13321" max="13321" width="13.140625" style="689" customWidth="1"/>
    <col min="13322" max="13322" width="15.140625" style="689" bestFit="1" customWidth="1"/>
    <col min="13323" max="13323" width="18" style="689" bestFit="1" customWidth="1"/>
    <col min="13324" max="13324" width="13.140625" style="689" customWidth="1"/>
    <col min="13325" max="13326" width="0" style="689" hidden="1" customWidth="1"/>
    <col min="13327" max="13327" width="3" style="689" customWidth="1"/>
    <col min="13328" max="13566" width="11.42578125" style="689"/>
    <col min="13567" max="13567" width="0" style="689" hidden="1" customWidth="1"/>
    <col min="13568" max="13568" width="29" style="689" customWidth="1"/>
    <col min="13569" max="13569" width="14" style="689" customWidth="1"/>
    <col min="13570" max="13571" width="13.140625" style="689" customWidth="1"/>
    <col min="13572" max="13572" width="14.140625" style="689" bestFit="1" customWidth="1"/>
    <col min="13573" max="13574" width="13.140625" style="689" customWidth="1"/>
    <col min="13575" max="13575" width="15.140625" style="689" bestFit="1" customWidth="1"/>
    <col min="13576" max="13576" width="18" style="689" bestFit="1" customWidth="1"/>
    <col min="13577" max="13577" width="13.140625" style="689" customWidth="1"/>
    <col min="13578" max="13578" width="15.140625" style="689" bestFit="1" customWidth="1"/>
    <col min="13579" max="13579" width="18" style="689" bestFit="1" customWidth="1"/>
    <col min="13580" max="13580" width="13.140625" style="689" customWidth="1"/>
    <col min="13581" max="13582" width="0" style="689" hidden="1" customWidth="1"/>
    <col min="13583" max="13583" width="3" style="689" customWidth="1"/>
    <col min="13584" max="13822" width="11.42578125" style="689"/>
    <col min="13823" max="13823" width="0" style="689" hidden="1" customWidth="1"/>
    <col min="13824" max="13824" width="29" style="689" customWidth="1"/>
    <col min="13825" max="13825" width="14" style="689" customWidth="1"/>
    <col min="13826" max="13827" width="13.140625" style="689" customWidth="1"/>
    <col min="13828" max="13828" width="14.140625" style="689" bestFit="1" customWidth="1"/>
    <col min="13829" max="13830" width="13.140625" style="689" customWidth="1"/>
    <col min="13831" max="13831" width="15.140625" style="689" bestFit="1" customWidth="1"/>
    <col min="13832" max="13832" width="18" style="689" bestFit="1" customWidth="1"/>
    <col min="13833" max="13833" width="13.140625" style="689" customWidth="1"/>
    <col min="13834" max="13834" width="15.140625" style="689" bestFit="1" customWidth="1"/>
    <col min="13835" max="13835" width="18" style="689" bestFit="1" customWidth="1"/>
    <col min="13836" max="13836" width="13.140625" style="689" customWidth="1"/>
    <col min="13837" max="13838" width="0" style="689" hidden="1" customWidth="1"/>
    <col min="13839" max="13839" width="3" style="689" customWidth="1"/>
    <col min="13840" max="14078" width="11.42578125" style="689"/>
    <col min="14079" max="14079" width="0" style="689" hidden="1" customWidth="1"/>
    <col min="14080" max="14080" width="29" style="689" customWidth="1"/>
    <col min="14081" max="14081" width="14" style="689" customWidth="1"/>
    <col min="14082" max="14083" width="13.140625" style="689" customWidth="1"/>
    <col min="14084" max="14084" width="14.140625" style="689" bestFit="1" customWidth="1"/>
    <col min="14085" max="14086" width="13.140625" style="689" customWidth="1"/>
    <col min="14087" max="14087" width="15.140625" style="689" bestFit="1" customWidth="1"/>
    <col min="14088" max="14088" width="18" style="689" bestFit="1" customWidth="1"/>
    <col min="14089" max="14089" width="13.140625" style="689" customWidth="1"/>
    <col min="14090" max="14090" width="15.140625" style="689" bestFit="1" customWidth="1"/>
    <col min="14091" max="14091" width="18" style="689" bestFit="1" customWidth="1"/>
    <col min="14092" max="14092" width="13.140625" style="689" customWidth="1"/>
    <col min="14093" max="14094" width="0" style="689" hidden="1" customWidth="1"/>
    <col min="14095" max="14095" width="3" style="689" customWidth="1"/>
    <col min="14096" max="14334" width="11.42578125" style="689"/>
    <col min="14335" max="14335" width="0" style="689" hidden="1" customWidth="1"/>
    <col min="14336" max="14336" width="29" style="689" customWidth="1"/>
    <col min="14337" max="14337" width="14" style="689" customWidth="1"/>
    <col min="14338" max="14339" width="13.140625" style="689" customWidth="1"/>
    <col min="14340" max="14340" width="14.140625" style="689" bestFit="1" customWidth="1"/>
    <col min="14341" max="14342" width="13.140625" style="689" customWidth="1"/>
    <col min="14343" max="14343" width="15.140625" style="689" bestFit="1" customWidth="1"/>
    <col min="14344" max="14344" width="18" style="689" bestFit="1" customWidth="1"/>
    <col min="14345" max="14345" width="13.140625" style="689" customWidth="1"/>
    <col min="14346" max="14346" width="15.140625" style="689" bestFit="1" customWidth="1"/>
    <col min="14347" max="14347" width="18" style="689" bestFit="1" customWidth="1"/>
    <col min="14348" max="14348" width="13.140625" style="689" customWidth="1"/>
    <col min="14349" max="14350" width="0" style="689" hidden="1" customWidth="1"/>
    <col min="14351" max="14351" width="3" style="689" customWidth="1"/>
    <col min="14352" max="14590" width="11.42578125" style="689"/>
    <col min="14591" max="14591" width="0" style="689" hidden="1" customWidth="1"/>
    <col min="14592" max="14592" width="29" style="689" customWidth="1"/>
    <col min="14593" max="14593" width="14" style="689" customWidth="1"/>
    <col min="14594" max="14595" width="13.140625" style="689" customWidth="1"/>
    <col min="14596" max="14596" width="14.140625" style="689" bestFit="1" customWidth="1"/>
    <col min="14597" max="14598" width="13.140625" style="689" customWidth="1"/>
    <col min="14599" max="14599" width="15.140625" style="689" bestFit="1" customWidth="1"/>
    <col min="14600" max="14600" width="18" style="689" bestFit="1" customWidth="1"/>
    <col min="14601" max="14601" width="13.140625" style="689" customWidth="1"/>
    <col min="14602" max="14602" width="15.140625" style="689" bestFit="1" customWidth="1"/>
    <col min="14603" max="14603" width="18" style="689" bestFit="1" customWidth="1"/>
    <col min="14604" max="14604" width="13.140625" style="689" customWidth="1"/>
    <col min="14605" max="14606" width="0" style="689" hidden="1" customWidth="1"/>
    <col min="14607" max="14607" width="3" style="689" customWidth="1"/>
    <col min="14608" max="14846" width="11.42578125" style="689"/>
    <col min="14847" max="14847" width="0" style="689" hidden="1" customWidth="1"/>
    <col min="14848" max="14848" width="29" style="689" customWidth="1"/>
    <col min="14849" max="14849" width="14" style="689" customWidth="1"/>
    <col min="14850" max="14851" width="13.140625" style="689" customWidth="1"/>
    <col min="14852" max="14852" width="14.140625" style="689" bestFit="1" customWidth="1"/>
    <col min="14853" max="14854" width="13.140625" style="689" customWidth="1"/>
    <col min="14855" max="14855" width="15.140625" style="689" bestFit="1" customWidth="1"/>
    <col min="14856" max="14856" width="18" style="689" bestFit="1" customWidth="1"/>
    <col min="14857" max="14857" width="13.140625" style="689" customWidth="1"/>
    <col min="14858" max="14858" width="15.140625" style="689" bestFit="1" customWidth="1"/>
    <col min="14859" max="14859" width="18" style="689" bestFit="1" customWidth="1"/>
    <col min="14860" max="14860" width="13.140625" style="689" customWidth="1"/>
    <col min="14861" max="14862" width="0" style="689" hidden="1" customWidth="1"/>
    <col min="14863" max="14863" width="3" style="689" customWidth="1"/>
    <col min="14864" max="15102" width="11.42578125" style="689"/>
    <col min="15103" max="15103" width="0" style="689" hidden="1" customWidth="1"/>
    <col min="15104" max="15104" width="29" style="689" customWidth="1"/>
    <col min="15105" max="15105" width="14" style="689" customWidth="1"/>
    <col min="15106" max="15107" width="13.140625" style="689" customWidth="1"/>
    <col min="15108" max="15108" width="14.140625" style="689" bestFit="1" customWidth="1"/>
    <col min="15109" max="15110" width="13.140625" style="689" customWidth="1"/>
    <col min="15111" max="15111" width="15.140625" style="689" bestFit="1" customWidth="1"/>
    <col min="15112" max="15112" width="18" style="689" bestFit="1" customWidth="1"/>
    <col min="15113" max="15113" width="13.140625" style="689" customWidth="1"/>
    <col min="15114" max="15114" width="15.140625" style="689" bestFit="1" customWidth="1"/>
    <col min="15115" max="15115" width="18" style="689" bestFit="1" customWidth="1"/>
    <col min="15116" max="15116" width="13.140625" style="689" customWidth="1"/>
    <col min="15117" max="15118" width="0" style="689" hidden="1" customWidth="1"/>
    <col min="15119" max="15119" width="3" style="689" customWidth="1"/>
    <col min="15120" max="15358" width="11.42578125" style="689"/>
    <col min="15359" max="15359" width="0" style="689" hidden="1" customWidth="1"/>
    <col min="15360" max="15360" width="29" style="689" customWidth="1"/>
    <col min="15361" max="15361" width="14" style="689" customWidth="1"/>
    <col min="15362" max="15363" width="13.140625" style="689" customWidth="1"/>
    <col min="15364" max="15364" width="14.140625" style="689" bestFit="1" customWidth="1"/>
    <col min="15365" max="15366" width="13.140625" style="689" customWidth="1"/>
    <col min="15367" max="15367" width="15.140625" style="689" bestFit="1" customWidth="1"/>
    <col min="15368" max="15368" width="18" style="689" bestFit="1" customWidth="1"/>
    <col min="15369" max="15369" width="13.140625" style="689" customWidth="1"/>
    <col min="15370" max="15370" width="15.140625" style="689" bestFit="1" customWidth="1"/>
    <col min="15371" max="15371" width="18" style="689" bestFit="1" customWidth="1"/>
    <col min="15372" max="15372" width="13.140625" style="689" customWidth="1"/>
    <col min="15373" max="15374" width="0" style="689" hidden="1" customWidth="1"/>
    <col min="15375" max="15375" width="3" style="689" customWidth="1"/>
    <col min="15376" max="15614" width="11.42578125" style="689"/>
    <col min="15615" max="15615" width="0" style="689" hidden="1" customWidth="1"/>
    <col min="15616" max="15616" width="29" style="689" customWidth="1"/>
    <col min="15617" max="15617" width="14" style="689" customWidth="1"/>
    <col min="15618" max="15619" width="13.140625" style="689" customWidth="1"/>
    <col min="15620" max="15620" width="14.140625" style="689" bestFit="1" customWidth="1"/>
    <col min="15621" max="15622" width="13.140625" style="689" customWidth="1"/>
    <col min="15623" max="15623" width="15.140625" style="689" bestFit="1" customWidth="1"/>
    <col min="15624" max="15624" width="18" style="689" bestFit="1" customWidth="1"/>
    <col min="15625" max="15625" width="13.140625" style="689" customWidth="1"/>
    <col min="15626" max="15626" width="15.140625" style="689" bestFit="1" customWidth="1"/>
    <col min="15627" max="15627" width="18" style="689" bestFit="1" customWidth="1"/>
    <col min="15628" max="15628" width="13.140625" style="689" customWidth="1"/>
    <col min="15629" max="15630" width="0" style="689" hidden="1" customWidth="1"/>
    <col min="15631" max="15631" width="3" style="689" customWidth="1"/>
    <col min="15632" max="15870" width="11.42578125" style="689"/>
    <col min="15871" max="15871" width="0" style="689" hidden="1" customWidth="1"/>
    <col min="15872" max="15872" width="29" style="689" customWidth="1"/>
    <col min="15873" max="15873" width="14" style="689" customWidth="1"/>
    <col min="15874" max="15875" width="13.140625" style="689" customWidth="1"/>
    <col min="15876" max="15876" width="14.140625" style="689" bestFit="1" customWidth="1"/>
    <col min="15877" max="15878" width="13.140625" style="689" customWidth="1"/>
    <col min="15879" max="15879" width="15.140625" style="689" bestFit="1" customWidth="1"/>
    <col min="15880" max="15880" width="18" style="689" bestFit="1" customWidth="1"/>
    <col min="15881" max="15881" width="13.140625" style="689" customWidth="1"/>
    <col min="15882" max="15882" width="15.140625" style="689" bestFit="1" customWidth="1"/>
    <col min="15883" max="15883" width="18" style="689" bestFit="1" customWidth="1"/>
    <col min="15884" max="15884" width="13.140625" style="689" customWidth="1"/>
    <col min="15885" max="15886" width="0" style="689" hidden="1" customWidth="1"/>
    <col min="15887" max="15887" width="3" style="689" customWidth="1"/>
    <col min="15888" max="16126" width="11.42578125" style="689"/>
    <col min="16127" max="16127" width="0" style="689" hidden="1" customWidth="1"/>
    <col min="16128" max="16128" width="29" style="689" customWidth="1"/>
    <col min="16129" max="16129" width="14" style="689" customWidth="1"/>
    <col min="16130" max="16131" width="13.140625" style="689" customWidth="1"/>
    <col min="16132" max="16132" width="14.140625" style="689" bestFit="1" customWidth="1"/>
    <col min="16133" max="16134" width="13.140625" style="689" customWidth="1"/>
    <col min="16135" max="16135" width="15.140625" style="689" bestFit="1" customWidth="1"/>
    <col min="16136" max="16136" width="18" style="689" bestFit="1" customWidth="1"/>
    <col min="16137" max="16137" width="13.140625" style="689" customWidth="1"/>
    <col min="16138" max="16138" width="15.140625" style="689" bestFit="1" customWidth="1"/>
    <col min="16139" max="16139" width="18" style="689" bestFit="1" customWidth="1"/>
    <col min="16140" max="16140" width="13.140625" style="689" customWidth="1"/>
    <col min="16141" max="16142" width="0" style="689" hidden="1" customWidth="1"/>
    <col min="16143" max="16143" width="3" style="689" customWidth="1"/>
    <col min="16144" max="16384" width="11.42578125" style="689"/>
  </cols>
  <sheetData>
    <row r="1" spans="1:22" s="72" customFormat="1" ht="2.25" customHeight="1">
      <c r="B1" s="318"/>
      <c r="C1" s="319"/>
      <c r="D1" s="319"/>
      <c r="E1" s="319"/>
      <c r="F1" s="319"/>
      <c r="G1" s="319"/>
      <c r="H1" s="319"/>
      <c r="I1" s="319"/>
      <c r="J1" s="319"/>
      <c r="K1" s="319"/>
      <c r="L1" s="319"/>
      <c r="M1" s="319"/>
      <c r="N1" s="319"/>
      <c r="O1" s="258"/>
    </row>
    <row r="2" spans="1:22" s="72" customFormat="1" ht="42" customHeight="1">
      <c r="B2" s="1243" t="s">
        <v>1357</v>
      </c>
      <c r="C2" s="1243"/>
      <c r="D2" s="1243"/>
      <c r="E2" s="1243"/>
      <c r="F2" s="1243"/>
      <c r="G2" s="1243"/>
      <c r="H2" s="1243"/>
      <c r="I2" s="1243"/>
      <c r="J2" s="1243"/>
      <c r="K2" s="1243"/>
      <c r="L2" s="1243"/>
      <c r="M2" s="1243"/>
      <c r="N2" s="1243"/>
      <c r="O2" s="258"/>
    </row>
    <row r="3" spans="1:22" s="72" customFormat="1" ht="42" customHeight="1">
      <c r="B3" s="1243" t="s">
        <v>973</v>
      </c>
      <c r="C3" s="1243"/>
      <c r="D3" s="1243"/>
      <c r="E3" s="1243"/>
      <c r="F3" s="1243"/>
      <c r="G3" s="1243"/>
      <c r="H3" s="1243"/>
      <c r="I3" s="1243"/>
      <c r="J3" s="1243"/>
      <c r="K3" s="1243"/>
      <c r="L3" s="1243"/>
      <c r="M3" s="1243"/>
      <c r="N3" s="1243"/>
      <c r="O3" s="258"/>
    </row>
    <row r="4" spans="1:22" s="72" customFormat="1" ht="9.75" customHeight="1">
      <c r="A4" s="72" t="s">
        <v>1466</v>
      </c>
      <c r="B4" s="1243"/>
      <c r="C4" s="1243"/>
      <c r="D4" s="1243"/>
      <c r="E4" s="1243"/>
      <c r="F4" s="1243"/>
      <c r="G4" s="1243"/>
      <c r="H4" s="1243"/>
      <c r="I4" s="1243"/>
      <c r="J4" s="1243"/>
      <c r="K4" s="1243"/>
      <c r="L4" s="1243"/>
      <c r="M4" s="1243"/>
      <c r="N4" s="1243"/>
      <c r="O4" s="258"/>
    </row>
    <row r="5" spans="1:22" s="320" customFormat="1" ht="42" customHeight="1">
      <c r="B5" s="1310" t="s">
        <v>1229</v>
      </c>
      <c r="C5" s="1310"/>
      <c r="D5" s="1310"/>
      <c r="E5" s="1310"/>
      <c r="F5" s="1310"/>
      <c r="G5" s="1310"/>
      <c r="H5" s="1310"/>
      <c r="I5" s="1310"/>
      <c r="J5" s="1310"/>
      <c r="K5" s="1310"/>
      <c r="L5" s="1310"/>
      <c r="M5" s="1310"/>
      <c r="N5" s="1310"/>
      <c r="O5" s="440"/>
    </row>
    <row r="6" spans="1:22" s="75" customFormat="1" ht="9">
      <c r="C6" s="321"/>
      <c r="D6" s="321"/>
      <c r="E6" s="321"/>
      <c r="F6" s="321"/>
      <c r="O6" s="265"/>
    </row>
    <row r="7" spans="1:22" s="75" customFormat="1" ht="15.75">
      <c r="B7" s="331"/>
      <c r="C7" s="1309" t="str">
        <f>"DIC-14"</f>
        <v>DIC-14</v>
      </c>
      <c r="D7" s="1309"/>
      <c r="E7" s="1309"/>
      <c r="F7" s="1309" t="str">
        <f>"DIC-15"</f>
        <v>DIC-15</v>
      </c>
      <c r="G7" s="1309"/>
      <c r="H7" s="1309"/>
      <c r="I7" s="1309" t="str">
        <f>"DIC-16"</f>
        <v>DIC-16</v>
      </c>
      <c r="J7" s="1309"/>
      <c r="K7" s="1309"/>
      <c r="L7" s="1309" t="str">
        <f>UPPER("nov-17")</f>
        <v>NOV-17</v>
      </c>
      <c r="M7" s="1309"/>
      <c r="N7" s="1309"/>
      <c r="O7" s="441"/>
    </row>
    <row r="8" spans="1:22" s="75" customFormat="1" ht="33" customHeight="1" thickBot="1">
      <c r="B8" s="572" t="s">
        <v>974</v>
      </c>
      <c r="C8" s="322" t="s">
        <v>975</v>
      </c>
      <c r="D8" s="323" t="s">
        <v>976</v>
      </c>
      <c r="E8" s="322" t="s">
        <v>977</v>
      </c>
      <c r="F8" s="322" t="s">
        <v>975</v>
      </c>
      <c r="G8" s="323" t="s">
        <v>976</v>
      </c>
      <c r="H8" s="322" t="s">
        <v>977</v>
      </c>
      <c r="I8" s="322" t="s">
        <v>975</v>
      </c>
      <c r="J8" s="323" t="s">
        <v>976</v>
      </c>
      <c r="K8" s="322" t="s">
        <v>977</v>
      </c>
      <c r="L8" s="322" t="s">
        <v>975</v>
      </c>
      <c r="M8" s="323" t="s">
        <v>976</v>
      </c>
      <c r="N8" s="322" t="s">
        <v>977</v>
      </c>
      <c r="O8" s="441"/>
    </row>
    <row r="9" spans="1:22" s="108" customFormat="1" ht="22.5" customHeight="1" thickTop="1" thickBot="1">
      <c r="B9" s="274" t="s">
        <v>1084</v>
      </c>
      <c r="C9" s="103"/>
      <c r="D9" s="103"/>
      <c r="E9" s="103"/>
      <c r="F9" s="103"/>
      <c r="G9" s="103"/>
      <c r="H9" s="103"/>
      <c r="I9" s="103"/>
      <c r="J9" s="103"/>
      <c r="K9" s="103"/>
      <c r="L9" s="103"/>
      <c r="M9" s="103"/>
      <c r="N9" s="103"/>
      <c r="O9" s="442"/>
      <c r="T9" s="483"/>
      <c r="V9" s="241"/>
    </row>
    <row r="10" spans="1:22" s="108" customFormat="1" ht="22.5" customHeight="1" thickTop="1">
      <c r="A10" s="108" t="s">
        <v>1463</v>
      </c>
      <c r="B10" s="108" t="s">
        <v>297</v>
      </c>
      <c r="C10" s="241">
        <v>15473860.213810001</v>
      </c>
      <c r="D10" s="325">
        <v>0.1286027475578386</v>
      </c>
      <c r="E10" s="241">
        <v>2</v>
      </c>
      <c r="F10" s="241">
        <v>16382421.768790001</v>
      </c>
      <c r="G10" s="325">
        <v>0.1143200730892837</v>
      </c>
      <c r="H10" s="241">
        <v>3</v>
      </c>
      <c r="I10" s="241">
        <v>17728049.874889996</v>
      </c>
      <c r="J10" s="325">
        <v>0.12019231070102719</v>
      </c>
      <c r="K10" s="241">
        <v>2</v>
      </c>
      <c r="L10" s="241">
        <v>19717258.637479994</v>
      </c>
      <c r="M10" s="325">
        <v>0.12379394099267117</v>
      </c>
      <c r="N10" s="241">
        <v>2</v>
      </c>
      <c r="O10" s="443"/>
      <c r="T10" s="483"/>
      <c r="V10" s="241"/>
    </row>
    <row r="11" spans="1:22" s="108" customFormat="1" ht="22.5" customHeight="1">
      <c r="A11" s="108" t="s">
        <v>1463</v>
      </c>
      <c r="B11" s="108" t="s">
        <v>298</v>
      </c>
      <c r="C11" s="241">
        <v>15410252.28002</v>
      </c>
      <c r="D11" s="325">
        <v>0.12807410409467931</v>
      </c>
      <c r="E11" s="241">
        <v>3</v>
      </c>
      <c r="F11" s="241">
        <v>23101600.763300002</v>
      </c>
      <c r="G11" s="325">
        <v>0.16120795356222659</v>
      </c>
      <c r="H11" s="241">
        <v>1</v>
      </c>
      <c r="I11" s="241">
        <v>16618225.543059999</v>
      </c>
      <c r="J11" s="325">
        <v>0.11266794384419611</v>
      </c>
      <c r="K11" s="241">
        <v>3</v>
      </c>
      <c r="L11" s="241">
        <v>17324252.492369998</v>
      </c>
      <c r="M11" s="325">
        <v>0.10876955717900386</v>
      </c>
      <c r="N11" s="241">
        <v>3</v>
      </c>
      <c r="O11" s="443"/>
      <c r="T11" s="483"/>
      <c r="V11" s="241"/>
    </row>
    <row r="12" spans="1:22" s="108" customFormat="1" ht="22.5" customHeight="1">
      <c r="A12" s="108" t="s">
        <v>1463</v>
      </c>
      <c r="B12" s="108" t="s">
        <v>299</v>
      </c>
      <c r="C12" s="241">
        <v>18900456.586520001</v>
      </c>
      <c r="D12" s="325">
        <v>0.15708107825317111</v>
      </c>
      <c r="E12" s="241">
        <v>1</v>
      </c>
      <c r="F12" s="241">
        <v>21496229.563380003</v>
      </c>
      <c r="G12" s="325">
        <v>0.15000532702138636</v>
      </c>
      <c r="H12" s="241">
        <v>2</v>
      </c>
      <c r="I12" s="241">
        <v>23312321.438549999</v>
      </c>
      <c r="J12" s="325">
        <v>0.15805245366965695</v>
      </c>
      <c r="K12" s="241">
        <v>1</v>
      </c>
      <c r="L12" s="241">
        <v>28004669.363019995</v>
      </c>
      <c r="M12" s="325">
        <v>0.17582608466954949</v>
      </c>
      <c r="N12" s="241">
        <v>1</v>
      </c>
      <c r="O12" s="443"/>
      <c r="T12" s="483"/>
      <c r="V12" s="241"/>
    </row>
    <row r="13" spans="1:22" s="108" customFormat="1" ht="22.5" customHeight="1">
      <c r="A13" s="108" t="s">
        <v>1463</v>
      </c>
      <c r="B13" s="108" t="s">
        <v>300</v>
      </c>
      <c r="C13" s="241">
        <v>12567273.644970002</v>
      </c>
      <c r="D13" s="325">
        <v>0.10444620138237731</v>
      </c>
      <c r="E13" s="241">
        <v>4</v>
      </c>
      <c r="F13" s="241">
        <v>12665357.027629999</v>
      </c>
      <c r="G13" s="325">
        <v>8.8381593486924134E-2</v>
      </c>
      <c r="H13" s="241">
        <v>4</v>
      </c>
      <c r="I13" s="241">
        <v>13794722.455469999</v>
      </c>
      <c r="J13" s="325">
        <v>9.3525208869741805E-2</v>
      </c>
      <c r="K13" s="241">
        <v>4</v>
      </c>
      <c r="L13" s="241">
        <v>15114303.85967</v>
      </c>
      <c r="M13" s="325">
        <v>9.4894491904297745E-2</v>
      </c>
      <c r="N13" s="241">
        <v>4</v>
      </c>
      <c r="O13" s="443"/>
      <c r="T13" s="483"/>
      <c r="V13" s="241"/>
    </row>
    <row r="14" spans="1:22" s="108" customFormat="1" ht="22.5" customHeight="1">
      <c r="A14" s="108" t="s">
        <v>1463</v>
      </c>
      <c r="B14" s="108" t="s">
        <v>301</v>
      </c>
      <c r="C14" s="241">
        <v>9764101.4414700028</v>
      </c>
      <c r="D14" s="325">
        <v>8.1149128624402669E-2</v>
      </c>
      <c r="E14" s="241">
        <v>5</v>
      </c>
      <c r="F14" s="241">
        <v>12106903.416299999</v>
      </c>
      <c r="G14" s="325">
        <v>8.4484583718451092E-2</v>
      </c>
      <c r="H14" s="241">
        <v>5</v>
      </c>
      <c r="I14" s="241">
        <v>12324794.820699997</v>
      </c>
      <c r="J14" s="325">
        <v>8.355942017706991E-2</v>
      </c>
      <c r="K14" s="241">
        <v>5</v>
      </c>
      <c r="L14" s="241">
        <v>15036363.40519</v>
      </c>
      <c r="M14" s="325">
        <v>9.4405146189447786E-2</v>
      </c>
      <c r="N14" s="241">
        <v>5</v>
      </c>
      <c r="O14" s="443"/>
      <c r="T14" s="483"/>
      <c r="V14" s="241"/>
    </row>
    <row r="15" spans="1:22" s="108" customFormat="1" ht="22.5" customHeight="1">
      <c r="A15" s="108" t="s">
        <v>1463</v>
      </c>
      <c r="B15" s="108" t="s">
        <v>302</v>
      </c>
      <c r="C15" s="241">
        <v>6116458.466310001</v>
      </c>
      <c r="D15" s="325">
        <v>5.0833686825531521E-2</v>
      </c>
      <c r="E15" s="241">
        <v>6</v>
      </c>
      <c r="F15" s="241">
        <v>7047769.5003199987</v>
      </c>
      <c r="G15" s="325">
        <v>4.9180855905440135E-2</v>
      </c>
      <c r="H15" s="241">
        <v>8</v>
      </c>
      <c r="I15" s="241">
        <v>7393961.2400700012</v>
      </c>
      <c r="J15" s="325">
        <v>5.0129444183062484E-2</v>
      </c>
      <c r="K15" s="241">
        <v>8</v>
      </c>
      <c r="L15" s="241">
        <v>8489677.6787899993</v>
      </c>
      <c r="M15" s="325">
        <v>5.3302067845129621E-2</v>
      </c>
      <c r="N15" s="241">
        <v>7</v>
      </c>
      <c r="O15" s="443"/>
      <c r="T15" s="483"/>
      <c r="V15" s="241"/>
    </row>
    <row r="16" spans="1:22" s="108" customFormat="1" ht="22.5" customHeight="1">
      <c r="A16" s="108" t="s">
        <v>1463</v>
      </c>
      <c r="B16" s="108" t="s">
        <v>303</v>
      </c>
      <c r="C16" s="241">
        <v>5752124.6122399997</v>
      </c>
      <c r="D16" s="325">
        <v>4.7805720047085207E-2</v>
      </c>
      <c r="E16" s="241">
        <v>9</v>
      </c>
      <c r="F16" s="241">
        <v>6181830.0431300001</v>
      </c>
      <c r="G16" s="325">
        <v>4.3138143574260358E-2</v>
      </c>
      <c r="H16" s="241">
        <v>10</v>
      </c>
      <c r="I16" s="241">
        <v>7115733.0353399981</v>
      </c>
      <c r="J16" s="325">
        <v>4.8243117651678838E-2</v>
      </c>
      <c r="K16" s="241">
        <v>9</v>
      </c>
      <c r="L16" s="241">
        <v>7906580.8751400001</v>
      </c>
      <c r="M16" s="325">
        <v>4.9641120213857449E-2</v>
      </c>
      <c r="N16" s="241">
        <v>9</v>
      </c>
      <c r="O16" s="443"/>
      <c r="T16" s="483"/>
      <c r="V16" s="241"/>
    </row>
    <row r="17" spans="1:22" s="108" customFormat="1" ht="22.5" customHeight="1">
      <c r="A17" s="108" t="s">
        <v>1463</v>
      </c>
      <c r="B17" s="108" t="s">
        <v>304</v>
      </c>
      <c r="C17" s="241">
        <v>5777952.7795500001</v>
      </c>
      <c r="D17" s="325">
        <v>4.8020377103214308E-2</v>
      </c>
      <c r="E17" s="241">
        <v>7</v>
      </c>
      <c r="F17" s="241">
        <v>6457552.1249099998</v>
      </c>
      <c r="G17" s="325">
        <v>4.5062191739194589E-2</v>
      </c>
      <c r="H17" s="241">
        <v>9</v>
      </c>
      <c r="I17" s="241">
        <v>6985483.5407999996</v>
      </c>
      <c r="J17" s="325">
        <v>4.736005449318801E-2</v>
      </c>
      <c r="K17" s="241">
        <v>10</v>
      </c>
      <c r="L17" s="241">
        <v>7160400.5928800004</v>
      </c>
      <c r="M17" s="325">
        <v>4.4956260136179073E-2</v>
      </c>
      <c r="N17" s="241">
        <v>10</v>
      </c>
      <c r="O17" s="443"/>
      <c r="T17" s="483"/>
      <c r="V17" s="241"/>
    </row>
    <row r="18" spans="1:22" s="108" customFormat="1" ht="22.5" customHeight="1">
      <c r="A18" s="108" t="s">
        <v>1463</v>
      </c>
      <c r="B18" s="108" t="s">
        <v>305</v>
      </c>
      <c r="C18" s="241">
        <v>59689.106959999997</v>
      </c>
      <c r="D18" s="325">
        <v>4.9607422118747859E-4</v>
      </c>
      <c r="E18" s="241">
        <v>45</v>
      </c>
      <c r="F18" s="241">
        <v>75046.875100000034</v>
      </c>
      <c r="G18" s="325">
        <v>5.2369328342521471E-4</v>
      </c>
      <c r="H18" s="241">
        <v>44</v>
      </c>
      <c r="I18" s="241">
        <v>64068.78168</v>
      </c>
      <c r="J18" s="325">
        <v>4.3437236290867678E-4</v>
      </c>
      <c r="K18" s="241">
        <v>46</v>
      </c>
      <c r="L18" s="241">
        <v>71127.291530000002</v>
      </c>
      <c r="M18" s="325">
        <v>4.4656957097960438E-4</v>
      </c>
      <c r="N18" s="241">
        <v>45</v>
      </c>
      <c r="O18" s="443"/>
      <c r="T18" s="483"/>
      <c r="V18" s="241"/>
    </row>
    <row r="19" spans="1:22" s="108" customFormat="1" ht="22.5" customHeight="1">
      <c r="A19" s="108" t="s">
        <v>1463</v>
      </c>
      <c r="B19" s="108" t="s">
        <v>306</v>
      </c>
      <c r="C19" s="241">
        <v>161440.45466999998</v>
      </c>
      <c r="D19" s="325">
        <v>1.3417263533904392E-3</v>
      </c>
      <c r="E19" s="241">
        <v>26</v>
      </c>
      <c r="F19" s="241">
        <v>219819.23561999999</v>
      </c>
      <c r="G19" s="325">
        <v>1.5339460451679573E-3</v>
      </c>
      <c r="H19" s="241">
        <v>23</v>
      </c>
      <c r="I19" s="241">
        <v>124543.81117</v>
      </c>
      <c r="J19" s="325">
        <v>8.4437986996173126E-4</v>
      </c>
      <c r="K19" s="241">
        <v>34</v>
      </c>
      <c r="L19" s="241">
        <v>102929.45986999999</v>
      </c>
      <c r="M19" s="325">
        <v>6.4623808592403887E-4</v>
      </c>
      <c r="N19" s="241">
        <v>37</v>
      </c>
      <c r="O19" s="443"/>
      <c r="T19" s="483"/>
      <c r="V19" s="241"/>
    </row>
    <row r="20" spans="1:22" s="108" customFormat="1" ht="22.5" customHeight="1">
      <c r="A20" s="108" t="s">
        <v>1463</v>
      </c>
      <c r="B20" s="108" t="s">
        <v>307</v>
      </c>
      <c r="C20" s="326">
        <v>5754628.4649400003</v>
      </c>
      <c r="D20" s="325">
        <v>4.7826529485211891E-2</v>
      </c>
      <c r="E20" s="326">
        <v>8</v>
      </c>
      <c r="F20" s="326">
        <v>7255324.8087099995</v>
      </c>
      <c r="G20" s="325">
        <v>5.0629221620844753E-2</v>
      </c>
      <c r="H20" s="326">
        <v>7</v>
      </c>
      <c r="I20" s="326">
        <v>8190860.4363599997</v>
      </c>
      <c r="J20" s="325">
        <v>5.5532246886903634E-2</v>
      </c>
      <c r="K20" s="326">
        <v>7</v>
      </c>
      <c r="L20" s="241">
        <v>8242055.2170900004</v>
      </c>
      <c r="M20" s="325">
        <v>5.1747381112265046E-2</v>
      </c>
      <c r="N20" s="241">
        <v>8</v>
      </c>
      <c r="O20" s="443"/>
      <c r="T20" s="483"/>
      <c r="V20" s="241"/>
    </row>
    <row r="21" spans="1:22" s="108" customFormat="1" ht="15.75" customHeight="1">
      <c r="B21" s="108" t="s">
        <v>308</v>
      </c>
      <c r="C21" s="241">
        <v>1553861.6411299999</v>
      </c>
      <c r="D21" s="325">
        <v>1.2914093420315801E-2</v>
      </c>
      <c r="E21" s="108">
        <v>14</v>
      </c>
      <c r="F21" s="241">
        <v>1944224.4228800002</v>
      </c>
      <c r="G21" s="325">
        <v>1.3567217427465144E-2</v>
      </c>
      <c r="H21" s="108">
        <v>14</v>
      </c>
      <c r="I21" s="241">
        <v>2127895.4636499998</v>
      </c>
      <c r="J21" s="325">
        <v>1.4426667033951701E-2</v>
      </c>
      <c r="K21" s="108">
        <v>14</v>
      </c>
      <c r="L21" s="241">
        <v>2339247.0444399999</v>
      </c>
      <c r="M21" s="325">
        <v>1.4686859664975047E-2</v>
      </c>
      <c r="N21" s="241">
        <v>13</v>
      </c>
      <c r="O21" s="443"/>
      <c r="T21" s="483"/>
      <c r="V21" s="241"/>
    </row>
    <row r="22" spans="1:22" s="108" customFormat="1" ht="23.25" customHeight="1">
      <c r="A22" s="108" t="s">
        <v>1463</v>
      </c>
      <c r="B22" s="108" t="s">
        <v>1086</v>
      </c>
      <c r="C22" s="241">
        <v>3720357.6930299997</v>
      </c>
      <c r="D22" s="325">
        <v>3.0919771447502013E-2</v>
      </c>
      <c r="E22" s="324">
        <v>12</v>
      </c>
      <c r="F22" s="241">
        <v>7684755.7446600003</v>
      </c>
      <c r="G22" s="325">
        <v>5.3625883327975833E-2</v>
      </c>
      <c r="H22" s="324">
        <v>6</v>
      </c>
      <c r="I22" s="241">
        <v>10323670.546439998</v>
      </c>
      <c r="J22" s="325">
        <v>6.9992234151499355E-2</v>
      </c>
      <c r="K22" s="324">
        <v>6</v>
      </c>
      <c r="L22" s="241">
        <v>11323513.75286</v>
      </c>
      <c r="M22" s="325">
        <v>7.109418297565169E-2</v>
      </c>
      <c r="N22" s="241">
        <v>6</v>
      </c>
      <c r="O22" s="443"/>
      <c r="T22" s="483"/>
      <c r="V22" s="241"/>
    </row>
    <row r="23" spans="1:22" s="108" customFormat="1" ht="23.25" customHeight="1">
      <c r="A23" s="108" t="s">
        <v>1463</v>
      </c>
      <c r="B23" s="108" t="s">
        <v>1087</v>
      </c>
      <c r="C23" s="241">
        <v>4857690.1536800005</v>
      </c>
      <c r="D23" s="325">
        <v>4.0372104433925839E-2</v>
      </c>
      <c r="E23" s="324">
        <v>10</v>
      </c>
      <c r="F23" s="241">
        <v>5559281.1989799999</v>
      </c>
      <c r="G23" s="325">
        <v>3.8793863444660591E-2</v>
      </c>
      <c r="H23" s="324">
        <v>11</v>
      </c>
      <c r="I23" s="241">
        <v>6124336.7705499995</v>
      </c>
      <c r="J23" s="325">
        <v>4.1521667253784089E-2</v>
      </c>
      <c r="K23" s="324">
        <v>11</v>
      </c>
      <c r="L23" s="241">
        <v>6342407.0510899993</v>
      </c>
      <c r="M23" s="325">
        <v>3.982052366760884E-2</v>
      </c>
      <c r="N23" s="241">
        <v>11</v>
      </c>
      <c r="O23" s="443"/>
      <c r="T23" s="483"/>
      <c r="V23" s="241"/>
    </row>
    <row r="24" spans="1:22" s="108" customFormat="1" ht="23.25" customHeight="1">
      <c r="A24" s="108" t="s">
        <v>1463</v>
      </c>
      <c r="B24" s="111" t="s">
        <v>979</v>
      </c>
      <c r="C24" s="241">
        <v>105870147.53929999</v>
      </c>
      <c r="D24" s="325">
        <v>0.87988334324983342</v>
      </c>
      <c r="E24" s="324"/>
      <c r="F24" s="241">
        <v>128178116.49371</v>
      </c>
      <c r="G24" s="325">
        <v>0.89445454724670637</v>
      </c>
      <c r="H24" s="324"/>
      <c r="I24" s="241">
        <v>132228667.75872998</v>
      </c>
      <c r="J24" s="325">
        <v>0.89648152114863044</v>
      </c>
      <c r="K24" s="324"/>
      <c r="L24" s="241">
        <v>147174786.72141999</v>
      </c>
      <c r="M24" s="325">
        <v>0.92403042420754034</v>
      </c>
      <c r="N24" s="324"/>
      <c r="O24" s="443"/>
      <c r="T24" s="483"/>
      <c r="V24" s="241"/>
    </row>
    <row r="25" spans="1:22" s="108" customFormat="1" ht="9" customHeight="1">
      <c r="C25" s="241"/>
      <c r="D25" s="325"/>
      <c r="F25" s="241"/>
      <c r="G25" s="325"/>
      <c r="I25" s="241"/>
      <c r="J25" s="325"/>
      <c r="L25" s="241"/>
      <c r="M25" s="325"/>
      <c r="O25" s="443"/>
      <c r="T25" s="483"/>
      <c r="V25" s="241"/>
    </row>
    <row r="26" spans="1:22" s="108" customFormat="1" ht="19.5" customHeight="1">
      <c r="A26" s="315"/>
      <c r="B26" s="316" t="s">
        <v>1085</v>
      </c>
      <c r="C26" s="315"/>
      <c r="D26" s="239"/>
      <c r="E26" s="315"/>
      <c r="F26" s="315"/>
      <c r="G26" s="239"/>
      <c r="H26" s="315"/>
      <c r="I26" s="315"/>
      <c r="J26" s="239"/>
      <c r="K26" s="315"/>
      <c r="L26" s="315"/>
      <c r="M26" s="239"/>
      <c r="N26" s="315"/>
      <c r="O26" s="442"/>
      <c r="T26" s="483"/>
      <c r="V26" s="241"/>
    </row>
    <row r="27" spans="1:22" s="108" customFormat="1" ht="22.5" customHeight="1">
      <c r="A27" s="108" t="s">
        <v>1463</v>
      </c>
      <c r="B27" s="108" t="s">
        <v>1440</v>
      </c>
      <c r="C27" s="241">
        <v>3862652.8516600002</v>
      </c>
      <c r="D27" s="325">
        <v>3.2102381869926838E-2</v>
      </c>
      <c r="E27" s="241">
        <v>11</v>
      </c>
      <c r="F27" s="241">
        <v>3757268.5628800001</v>
      </c>
      <c r="G27" s="325">
        <v>2.6219030543018093E-2</v>
      </c>
      <c r="H27" s="241">
        <v>12</v>
      </c>
      <c r="I27" s="241">
        <v>3669332.5883599999</v>
      </c>
      <c r="J27" s="325">
        <v>2.4877274468312383E-2</v>
      </c>
      <c r="K27" s="241">
        <v>12</v>
      </c>
      <c r="L27" s="481" t="s">
        <v>978</v>
      </c>
      <c r="M27" s="481" t="s">
        <v>978</v>
      </c>
      <c r="N27" s="481" t="s">
        <v>978</v>
      </c>
      <c r="O27" s="443"/>
      <c r="T27" s="483"/>
      <c r="V27" s="241"/>
    </row>
    <row r="28" spans="1:22" s="108" customFormat="1" ht="23.25" customHeight="1">
      <c r="A28" s="108" t="s">
        <v>1463</v>
      </c>
      <c r="B28" s="108" t="s">
        <v>1089</v>
      </c>
      <c r="C28" s="241">
        <v>1984776.17943</v>
      </c>
      <c r="D28" s="325">
        <v>1.649541009387212E-2</v>
      </c>
      <c r="E28" s="324">
        <v>13</v>
      </c>
      <c r="F28" s="241">
        <v>2224702.9675099999</v>
      </c>
      <c r="G28" s="325">
        <v>1.5524457216222318E-2</v>
      </c>
      <c r="H28" s="324">
        <v>13</v>
      </c>
      <c r="I28" s="241">
        <v>2544755.2760900003</v>
      </c>
      <c r="J28" s="325">
        <v>1.7252885622524538E-2</v>
      </c>
      <c r="K28" s="324">
        <v>13</v>
      </c>
      <c r="L28" s="241">
        <v>2622037.5</v>
      </c>
      <c r="M28" s="325">
        <v>1.6462347100248631E-2</v>
      </c>
      <c r="N28" s="241">
        <v>12</v>
      </c>
      <c r="O28" s="443"/>
      <c r="T28" s="483"/>
      <c r="V28" s="241"/>
    </row>
    <row r="29" spans="1:22" s="108" customFormat="1" ht="23.25" customHeight="1">
      <c r="A29" s="108" t="s">
        <v>1463</v>
      </c>
      <c r="B29" s="108" t="s">
        <v>1090</v>
      </c>
      <c r="C29" s="241">
        <v>603411.15293999994</v>
      </c>
      <c r="D29" s="325">
        <v>5.0149304118613505E-3</v>
      </c>
      <c r="E29" s="324">
        <v>19</v>
      </c>
      <c r="F29" s="241">
        <v>692337.68090000004</v>
      </c>
      <c r="G29" s="325">
        <v>4.8312816871640719E-3</v>
      </c>
      <c r="H29" s="324">
        <v>19</v>
      </c>
      <c r="I29" s="241">
        <v>807967.51011999999</v>
      </c>
      <c r="J29" s="325">
        <v>5.4778434570080404E-3</v>
      </c>
      <c r="K29" s="324">
        <v>17</v>
      </c>
      <c r="L29" s="241">
        <v>842631.61017</v>
      </c>
      <c r="M29" s="325">
        <v>5.2904254970647571E-3</v>
      </c>
      <c r="N29" s="241">
        <v>16</v>
      </c>
      <c r="O29" s="443"/>
      <c r="T29" s="483"/>
      <c r="V29" s="241"/>
    </row>
    <row r="30" spans="1:22" s="108" customFormat="1" ht="23.25" customHeight="1">
      <c r="A30" s="108" t="s">
        <v>1463</v>
      </c>
      <c r="B30" s="111" t="s">
        <v>979</v>
      </c>
      <c r="C30" s="241">
        <v>6450840.1840300001</v>
      </c>
      <c r="D30" s="325">
        <v>5.361272237566031E-2</v>
      </c>
      <c r="E30" s="324"/>
      <c r="F30" s="241">
        <v>6674309.21129</v>
      </c>
      <c r="G30" s="325">
        <v>4.6574769446404485E-2</v>
      </c>
      <c r="H30" s="324"/>
      <c r="I30" s="241">
        <v>7022055.37457</v>
      </c>
      <c r="J30" s="325">
        <v>4.760800354784496E-2</v>
      </c>
      <c r="K30" s="324"/>
      <c r="L30" s="241">
        <v>3464669.1101700002</v>
      </c>
      <c r="M30" s="325">
        <v>2.175277259731339E-2</v>
      </c>
      <c r="N30" s="324"/>
      <c r="O30" s="443"/>
      <c r="T30" s="483"/>
      <c r="V30" s="241"/>
    </row>
    <row r="31" spans="1:22" s="108" customFormat="1" ht="9" customHeight="1">
      <c r="C31" s="241"/>
      <c r="D31" s="325"/>
      <c r="F31" s="241"/>
      <c r="G31" s="325"/>
      <c r="I31" s="241"/>
      <c r="J31" s="325"/>
      <c r="L31" s="241"/>
      <c r="M31" s="325"/>
      <c r="O31" s="443"/>
      <c r="T31" s="483"/>
      <c r="V31" s="241"/>
    </row>
    <row r="32" spans="1:22" s="108" customFormat="1" ht="19.5" customHeight="1">
      <c r="A32" s="315"/>
      <c r="B32" s="316" t="s">
        <v>1441</v>
      </c>
      <c r="C32" s="315"/>
      <c r="D32" s="239"/>
      <c r="E32" s="315"/>
      <c r="F32" s="315"/>
      <c r="G32" s="239"/>
      <c r="H32" s="315"/>
      <c r="I32" s="315"/>
      <c r="J32" s="239"/>
      <c r="K32" s="315"/>
      <c r="L32" s="315"/>
      <c r="M32" s="239"/>
      <c r="N32" s="315"/>
      <c r="O32" s="442"/>
      <c r="T32" s="483"/>
      <c r="V32" s="241"/>
    </row>
    <row r="33" spans="1:22" s="108" customFormat="1" ht="23.25" customHeight="1">
      <c r="A33" s="108" t="s">
        <v>1463</v>
      </c>
      <c r="B33" s="108" t="s">
        <v>1306</v>
      </c>
      <c r="C33" s="481" t="s">
        <v>984</v>
      </c>
      <c r="D33" s="481" t="s">
        <v>984</v>
      </c>
      <c r="E33" s="481" t="s">
        <v>984</v>
      </c>
      <c r="F33" s="241">
        <v>1540326.5398400007</v>
      </c>
      <c r="G33" s="325">
        <v>1.0748730871484473E-2</v>
      </c>
      <c r="H33" s="324">
        <v>15</v>
      </c>
      <c r="I33" s="241">
        <v>1567505.7094699997</v>
      </c>
      <c r="J33" s="325">
        <v>1.0627346752059006E-2</v>
      </c>
      <c r="K33" s="324">
        <v>15</v>
      </c>
      <c r="L33" s="241">
        <v>1726799.4759600004</v>
      </c>
      <c r="M33" s="325">
        <v>1.0841634547858666E-2</v>
      </c>
      <c r="N33" s="241">
        <v>14</v>
      </c>
      <c r="O33" s="443"/>
      <c r="T33" s="483"/>
      <c r="V33" s="241"/>
    </row>
    <row r="34" spans="1:22" s="108" customFormat="1" ht="23.25" customHeight="1">
      <c r="A34" s="108" t="s">
        <v>1463</v>
      </c>
      <c r="B34" s="108" t="s">
        <v>1805</v>
      </c>
      <c r="C34" s="481" t="s">
        <v>984</v>
      </c>
      <c r="D34" s="481" t="s">
        <v>984</v>
      </c>
      <c r="E34" s="481" t="s">
        <v>984</v>
      </c>
      <c r="F34" s="241">
        <v>787565.71600000001</v>
      </c>
      <c r="G34" s="325">
        <v>5.4958034585129573E-3</v>
      </c>
      <c r="H34" s="324">
        <v>17</v>
      </c>
      <c r="I34" s="481" t="s">
        <v>978</v>
      </c>
      <c r="J34" s="481" t="s">
        <v>978</v>
      </c>
      <c r="K34" s="481" t="s">
        <v>978</v>
      </c>
      <c r="L34" s="481" t="s">
        <v>978</v>
      </c>
      <c r="M34" s="481" t="s">
        <v>978</v>
      </c>
      <c r="N34" s="481" t="s">
        <v>978</v>
      </c>
      <c r="O34" s="443"/>
      <c r="T34" s="483"/>
      <c r="V34" s="241"/>
    </row>
    <row r="35" spans="1:22" s="108" customFormat="1" ht="23.25" customHeight="1">
      <c r="A35" s="108" t="s">
        <v>1463</v>
      </c>
      <c r="B35" s="108" t="s">
        <v>1310</v>
      </c>
      <c r="C35" s="481" t="s">
        <v>984</v>
      </c>
      <c r="D35" s="481" t="s">
        <v>984</v>
      </c>
      <c r="E35" s="481" t="s">
        <v>984</v>
      </c>
      <c r="F35" s="241">
        <v>540921.01957000012</v>
      </c>
      <c r="G35" s="325">
        <v>3.7746635610724855E-3</v>
      </c>
      <c r="H35" s="324">
        <v>20</v>
      </c>
      <c r="I35" s="241">
        <v>576522.20542999997</v>
      </c>
      <c r="J35" s="325">
        <v>3.9086947820037065E-3</v>
      </c>
      <c r="K35" s="324">
        <v>19</v>
      </c>
      <c r="L35" s="241">
        <v>604777.12333000009</v>
      </c>
      <c r="M35" s="325">
        <v>3.7970665646652022E-3</v>
      </c>
      <c r="N35" s="241">
        <v>18</v>
      </c>
      <c r="O35" s="443"/>
      <c r="T35" s="483"/>
      <c r="V35" s="241"/>
    </row>
    <row r="36" spans="1:22" s="108" customFormat="1" ht="23.25" customHeight="1">
      <c r="A36" s="108" t="s">
        <v>1463</v>
      </c>
      <c r="B36" s="108" t="s">
        <v>1309</v>
      </c>
      <c r="C36" s="481" t="s">
        <v>984</v>
      </c>
      <c r="D36" s="481" t="s">
        <v>984</v>
      </c>
      <c r="E36" s="481" t="s">
        <v>984</v>
      </c>
      <c r="F36" s="241">
        <v>184865.24906000003</v>
      </c>
      <c r="G36" s="325">
        <v>1.2900295867409334E-3</v>
      </c>
      <c r="H36" s="324">
        <v>26</v>
      </c>
      <c r="I36" s="241">
        <v>190690.234</v>
      </c>
      <c r="J36" s="325">
        <v>1.2928381866210085E-3</v>
      </c>
      <c r="K36" s="324">
        <v>25</v>
      </c>
      <c r="L36" s="241">
        <v>193407.13055000003</v>
      </c>
      <c r="M36" s="325">
        <v>1.2142981611732101E-3</v>
      </c>
      <c r="N36" s="241">
        <v>25</v>
      </c>
      <c r="O36" s="443"/>
      <c r="T36" s="483"/>
      <c r="V36" s="241"/>
    </row>
    <row r="37" spans="1:22" s="108" customFormat="1" ht="23.25" customHeight="1">
      <c r="A37" s="108" t="s">
        <v>1463</v>
      </c>
      <c r="B37" s="108" t="s">
        <v>1307</v>
      </c>
      <c r="C37" s="481" t="s">
        <v>984</v>
      </c>
      <c r="D37" s="481" t="s">
        <v>984</v>
      </c>
      <c r="E37" s="481" t="s">
        <v>984</v>
      </c>
      <c r="F37" s="241">
        <v>91410.401110000006</v>
      </c>
      <c r="G37" s="325">
        <v>6.3788149783350237E-4</v>
      </c>
      <c r="H37" s="324">
        <v>38</v>
      </c>
      <c r="I37" s="241">
        <v>94851.632230000003</v>
      </c>
      <c r="J37" s="325">
        <v>6.4307337422574043E-4</v>
      </c>
      <c r="K37" s="324">
        <v>39</v>
      </c>
      <c r="L37" s="481" t="s">
        <v>978</v>
      </c>
      <c r="M37" s="481" t="s">
        <v>978</v>
      </c>
      <c r="N37" s="481" t="s">
        <v>978</v>
      </c>
      <c r="O37" s="443"/>
      <c r="T37" s="483"/>
      <c r="V37" s="241"/>
    </row>
    <row r="38" spans="1:22" s="108" customFormat="1" ht="23.25" customHeight="1">
      <c r="A38" s="108" t="s">
        <v>1463</v>
      </c>
      <c r="B38" s="108" t="s">
        <v>1311</v>
      </c>
      <c r="C38" s="481" t="s">
        <v>984</v>
      </c>
      <c r="D38" s="481" t="s">
        <v>984</v>
      </c>
      <c r="E38" s="481" t="s">
        <v>984</v>
      </c>
      <c r="F38" s="241">
        <v>79414.155979999996</v>
      </c>
      <c r="G38" s="325">
        <v>5.5416911150785978E-4</v>
      </c>
      <c r="H38" s="324">
        <v>42</v>
      </c>
      <c r="I38" s="241">
        <v>78787.521559999994</v>
      </c>
      <c r="J38" s="325">
        <v>5.3416220833833587E-4</v>
      </c>
      <c r="K38" s="324">
        <v>45</v>
      </c>
      <c r="L38" s="241">
        <v>76516.074609999981</v>
      </c>
      <c r="M38" s="325">
        <v>4.8040280849466911E-4</v>
      </c>
      <c r="N38" s="241">
        <v>44</v>
      </c>
      <c r="O38" s="443"/>
      <c r="T38" s="483"/>
      <c r="V38" s="241"/>
    </row>
    <row r="39" spans="1:22" s="108" customFormat="1" ht="23.25" customHeight="1">
      <c r="A39" s="108" t="s">
        <v>1463</v>
      </c>
      <c r="B39" s="108" t="s">
        <v>1312</v>
      </c>
      <c r="C39" s="481" t="s">
        <v>984</v>
      </c>
      <c r="D39" s="481" t="s">
        <v>984</v>
      </c>
      <c r="E39" s="481" t="s">
        <v>984</v>
      </c>
      <c r="F39" s="241">
        <v>49519.867310000001</v>
      </c>
      <c r="G39" s="325">
        <v>3.4556031642621777E-4</v>
      </c>
      <c r="H39" s="324">
        <v>49</v>
      </c>
      <c r="I39" s="241">
        <v>49178.593770000007</v>
      </c>
      <c r="J39" s="325">
        <v>3.3342013723774674E-4</v>
      </c>
      <c r="K39" s="324">
        <v>49</v>
      </c>
      <c r="L39" s="241">
        <v>45742.354099999997</v>
      </c>
      <c r="M39" s="325">
        <v>2.8719135800944149E-4</v>
      </c>
      <c r="N39" s="241">
        <v>50</v>
      </c>
      <c r="O39" s="443"/>
      <c r="T39" s="483"/>
      <c r="V39" s="241"/>
    </row>
    <row r="40" spans="1:22" s="108" customFormat="1" ht="23.25" customHeight="1">
      <c r="A40" s="108" t="s">
        <v>1463</v>
      </c>
      <c r="B40" s="108" t="s">
        <v>1308</v>
      </c>
      <c r="C40" s="481" t="s">
        <v>984</v>
      </c>
      <c r="D40" s="481" t="s">
        <v>984</v>
      </c>
      <c r="E40" s="481" t="s">
        <v>984</v>
      </c>
      <c r="F40" s="241">
        <v>37441.376229999994</v>
      </c>
      <c r="G40" s="325">
        <v>2.6127400011952628E-4</v>
      </c>
      <c r="H40" s="324">
        <v>51</v>
      </c>
      <c r="I40" s="241">
        <v>37825.399609999993</v>
      </c>
      <c r="J40" s="325">
        <v>2.5644795758133788E-4</v>
      </c>
      <c r="K40" s="324">
        <v>52</v>
      </c>
      <c r="L40" s="241">
        <v>39273.155749999998</v>
      </c>
      <c r="M40" s="325">
        <v>2.4657478074917896E-4</v>
      </c>
      <c r="N40" s="241">
        <v>51</v>
      </c>
      <c r="O40" s="443"/>
      <c r="T40" s="483"/>
      <c r="V40" s="241"/>
    </row>
    <row r="41" spans="1:22" s="108" customFormat="1" ht="23.25" customHeight="1">
      <c r="A41" s="108" t="s">
        <v>1463</v>
      </c>
      <c r="B41" s="111" t="s">
        <v>979</v>
      </c>
      <c r="C41" s="241"/>
      <c r="D41" s="325"/>
      <c r="E41" s="324"/>
      <c r="F41" s="241">
        <v>3311464.3251000005</v>
      </c>
      <c r="G41" s="325">
        <v>2.310811240369795E-2</v>
      </c>
      <c r="H41" s="324"/>
      <c r="I41" s="241">
        <v>2595361.2960700002</v>
      </c>
      <c r="J41" s="325">
        <v>1.7595983398066884E-2</v>
      </c>
      <c r="K41" s="324"/>
      <c r="L41" s="241">
        <v>2686515.3143000002</v>
      </c>
      <c r="M41" s="325">
        <v>1.6867168220950367E-2</v>
      </c>
      <c r="N41" s="324"/>
      <c r="O41" s="443"/>
      <c r="T41" s="483"/>
      <c r="V41" s="241"/>
    </row>
    <row r="42" spans="1:22" s="108" customFormat="1" ht="9" customHeight="1">
      <c r="C42" s="241"/>
      <c r="D42" s="325"/>
      <c r="F42" s="241"/>
      <c r="G42" s="325"/>
      <c r="I42" s="241"/>
      <c r="J42" s="325"/>
      <c r="L42" s="241"/>
      <c r="M42" s="325"/>
      <c r="O42" s="443"/>
      <c r="T42" s="483"/>
      <c r="V42" s="241"/>
    </row>
    <row r="43" spans="1:22" s="36" customFormat="1" ht="15.75">
      <c r="B43" s="316" t="s">
        <v>884</v>
      </c>
      <c r="C43" s="332"/>
      <c r="D43" s="334"/>
      <c r="E43" s="332"/>
      <c r="F43" s="332"/>
      <c r="G43" s="334"/>
      <c r="H43" s="332"/>
      <c r="I43" s="332"/>
      <c r="J43" s="334"/>
      <c r="K43" s="332"/>
      <c r="L43" s="332"/>
      <c r="M43" s="334"/>
      <c r="N43" s="332"/>
      <c r="O43" s="261"/>
      <c r="T43" s="484"/>
      <c r="V43" s="234"/>
    </row>
    <row r="44" spans="1:22" s="108" customFormat="1" ht="23.25" customHeight="1">
      <c r="A44" s="108" t="s">
        <v>1463</v>
      </c>
      <c r="B44" s="108" t="s">
        <v>858</v>
      </c>
      <c r="C44" s="241">
        <v>1190058.3507900001</v>
      </c>
      <c r="D44" s="325">
        <v>9.8905361397252263E-3</v>
      </c>
      <c r="E44" s="241">
        <v>16</v>
      </c>
      <c r="F44" s="241">
        <v>1311739.5883600002</v>
      </c>
      <c r="G44" s="325">
        <v>9.1536018136894777E-3</v>
      </c>
      <c r="H44" s="241">
        <v>16</v>
      </c>
      <c r="I44" s="241">
        <v>1300932.45909</v>
      </c>
      <c r="J44" s="325">
        <v>8.8200382685897014E-3</v>
      </c>
      <c r="K44" s="241">
        <v>16</v>
      </c>
      <c r="L44" s="241">
        <v>1172090.5383600001</v>
      </c>
      <c r="M44" s="325">
        <v>7.3589188847984072E-3</v>
      </c>
      <c r="N44" s="241">
        <v>15</v>
      </c>
      <c r="O44" s="443"/>
      <c r="T44" s="483"/>
      <c r="V44" s="241"/>
    </row>
    <row r="45" spans="1:22" s="108" customFormat="1" ht="23.25" customHeight="1">
      <c r="A45" s="108" t="s">
        <v>1463</v>
      </c>
      <c r="B45" s="108" t="s">
        <v>859</v>
      </c>
      <c r="C45" s="241">
        <v>691424.55438999995</v>
      </c>
      <c r="D45" s="325">
        <v>5.7464069207598459E-3</v>
      </c>
      <c r="E45" s="241">
        <v>18</v>
      </c>
      <c r="F45" s="241">
        <v>715844.84750000003</v>
      </c>
      <c r="G45" s="325">
        <v>4.9953197666227269E-3</v>
      </c>
      <c r="H45" s="241">
        <v>18</v>
      </c>
      <c r="I45" s="241">
        <v>705424.37806999998</v>
      </c>
      <c r="J45" s="325">
        <v>4.78262339193664E-3</v>
      </c>
      <c r="K45" s="241">
        <v>18</v>
      </c>
      <c r="L45" s="241">
        <v>723137.57068999996</v>
      </c>
      <c r="M45" s="325">
        <v>4.5401874267356436E-3</v>
      </c>
      <c r="N45" s="241">
        <v>17</v>
      </c>
      <c r="O45" s="443"/>
      <c r="T45" s="483"/>
      <c r="V45" s="241"/>
    </row>
    <row r="46" spans="1:22" s="108" customFormat="1" ht="23.25" customHeight="1">
      <c r="A46" s="108" t="s">
        <v>1463</v>
      </c>
      <c r="B46" s="108" t="s">
        <v>860</v>
      </c>
      <c r="C46" s="241">
        <v>410814.80985000002</v>
      </c>
      <c r="D46" s="325">
        <v>3.4142684859599527E-3</v>
      </c>
      <c r="E46" s="241">
        <v>21</v>
      </c>
      <c r="F46" s="241">
        <v>424107.54074999999</v>
      </c>
      <c r="G46" s="325">
        <v>2.9595139070722003E-3</v>
      </c>
      <c r="H46" s="241">
        <v>21</v>
      </c>
      <c r="I46" s="241">
        <v>423927.70278999995</v>
      </c>
      <c r="J46" s="325">
        <v>2.8741373432549953E-3</v>
      </c>
      <c r="K46" s="241">
        <v>20</v>
      </c>
      <c r="L46" s="241">
        <v>421148.73703999992</v>
      </c>
      <c r="M46" s="325">
        <v>2.6441638191611735E-3</v>
      </c>
      <c r="N46" s="241">
        <v>19</v>
      </c>
      <c r="O46" s="443"/>
      <c r="T46" s="483"/>
      <c r="V46" s="241"/>
    </row>
    <row r="47" spans="1:22" s="108" customFormat="1" ht="23.25" customHeight="1">
      <c r="A47" s="108" t="s">
        <v>1463</v>
      </c>
      <c r="B47" s="108" t="s">
        <v>861</v>
      </c>
      <c r="C47" s="241">
        <v>103613.67339</v>
      </c>
      <c r="D47" s="325">
        <v>8.6112986018978667E-4</v>
      </c>
      <c r="E47" s="241">
        <v>35</v>
      </c>
      <c r="F47" s="241">
        <v>109647.11571999999</v>
      </c>
      <c r="G47" s="325">
        <v>7.6514122637347812E-4</v>
      </c>
      <c r="H47" s="241">
        <v>34</v>
      </c>
      <c r="I47" s="241">
        <v>109238.31356</v>
      </c>
      <c r="J47" s="325">
        <v>7.406119351264078E-4</v>
      </c>
      <c r="K47" s="241">
        <v>38</v>
      </c>
      <c r="L47" s="241">
        <v>102288.56273999999</v>
      </c>
      <c r="M47" s="325">
        <v>6.4221424148641615E-4</v>
      </c>
      <c r="N47" s="241">
        <v>38</v>
      </c>
      <c r="O47" s="443"/>
      <c r="T47" s="483"/>
      <c r="V47" s="241"/>
    </row>
    <row r="48" spans="1:22" s="108" customFormat="1" ht="23.25" customHeight="1">
      <c r="A48" s="108" t="s">
        <v>1463</v>
      </c>
      <c r="B48" s="108" t="s">
        <v>862</v>
      </c>
      <c r="C48" s="241">
        <v>109276.45960000002</v>
      </c>
      <c r="D48" s="325">
        <v>9.0819309168962276E-4</v>
      </c>
      <c r="E48" s="241">
        <v>33</v>
      </c>
      <c r="F48" s="241">
        <v>134227.35470999999</v>
      </c>
      <c r="G48" s="325">
        <v>9.3666743645080591E-4</v>
      </c>
      <c r="H48" s="241">
        <v>32</v>
      </c>
      <c r="I48" s="241">
        <v>150268.88065000004</v>
      </c>
      <c r="J48" s="325">
        <v>1.0187902290010027E-3</v>
      </c>
      <c r="K48" s="241">
        <v>29</v>
      </c>
      <c r="L48" s="241">
        <v>172144.63888000001</v>
      </c>
      <c r="M48" s="325">
        <v>1.0808025425607054E-3</v>
      </c>
      <c r="N48" s="241">
        <v>29</v>
      </c>
      <c r="O48" s="443"/>
      <c r="T48" s="483"/>
      <c r="V48" s="241"/>
    </row>
    <row r="49" spans="1:22" s="108" customFormat="1" ht="23.25" customHeight="1">
      <c r="A49" s="108" t="s">
        <v>1463</v>
      </c>
      <c r="B49" s="108" t="s">
        <v>879</v>
      </c>
      <c r="C49" s="241">
        <v>100528.32988</v>
      </c>
      <c r="D49" s="325">
        <v>8.35487670906493E-4</v>
      </c>
      <c r="E49" s="241">
        <v>36</v>
      </c>
      <c r="F49" s="241">
        <v>107892.41607000001</v>
      </c>
      <c r="G49" s="325">
        <v>7.5289655369511414E-4</v>
      </c>
      <c r="H49" s="241">
        <v>36</v>
      </c>
      <c r="I49" s="241">
        <v>109935.7264</v>
      </c>
      <c r="J49" s="325">
        <v>7.453402420379815E-4</v>
      </c>
      <c r="K49" s="241">
        <v>37</v>
      </c>
      <c r="L49" s="241">
        <v>111141.18677000003</v>
      </c>
      <c r="M49" s="325">
        <v>6.9779505203159807E-4</v>
      </c>
      <c r="N49" s="241">
        <v>36</v>
      </c>
      <c r="O49" s="443"/>
    </row>
    <row r="50" spans="1:22" s="108" customFormat="1" ht="23.25" customHeight="1">
      <c r="A50" s="108" t="s">
        <v>1463</v>
      </c>
      <c r="B50" s="108" t="s">
        <v>863</v>
      </c>
      <c r="C50" s="241">
        <v>183731.05327</v>
      </c>
      <c r="D50" s="325">
        <v>1.5269827913483396E-3</v>
      </c>
      <c r="E50" s="241">
        <v>24</v>
      </c>
      <c r="F50" s="241">
        <v>196782.22601999997</v>
      </c>
      <c r="G50" s="325">
        <v>1.373188822676728E-3</v>
      </c>
      <c r="H50" s="241">
        <v>25</v>
      </c>
      <c r="I50" s="241">
        <v>202921.03591999999</v>
      </c>
      <c r="J50" s="325">
        <v>1.3757603554362902E-3</v>
      </c>
      <c r="K50" s="241">
        <v>23</v>
      </c>
      <c r="L50" s="241">
        <v>226521.68635999999</v>
      </c>
      <c r="M50" s="325">
        <v>1.4222064431160788E-3</v>
      </c>
      <c r="N50" s="241">
        <v>22</v>
      </c>
      <c r="O50" s="443"/>
      <c r="T50" s="483"/>
      <c r="V50" s="241"/>
    </row>
    <row r="51" spans="1:22" s="108" customFormat="1" ht="23.25" customHeight="1">
      <c r="A51" s="108" t="s">
        <v>1463</v>
      </c>
      <c r="B51" s="108" t="s">
        <v>864</v>
      </c>
      <c r="C51" s="241">
        <v>122360.64350000001</v>
      </c>
      <c r="D51" s="325">
        <v>1.0169353173425536E-3</v>
      </c>
      <c r="E51" s="241">
        <v>32</v>
      </c>
      <c r="F51" s="241">
        <v>136010.34458</v>
      </c>
      <c r="G51" s="325">
        <v>9.4910952438704568E-4</v>
      </c>
      <c r="H51" s="241">
        <v>31</v>
      </c>
      <c r="I51" s="241">
        <v>148034.71395999999</v>
      </c>
      <c r="J51" s="325">
        <v>1.0036430662359252E-3</v>
      </c>
      <c r="K51" s="241">
        <v>32</v>
      </c>
      <c r="L51" s="241">
        <v>155698.17152</v>
      </c>
      <c r="M51" s="325">
        <v>9.7754412072149455E-4</v>
      </c>
      <c r="N51" s="241">
        <v>32</v>
      </c>
      <c r="O51" s="443"/>
      <c r="T51" s="483"/>
      <c r="V51" s="241"/>
    </row>
    <row r="52" spans="1:22" s="108" customFormat="1" ht="23.25" customHeight="1">
      <c r="A52" s="108" t="s">
        <v>1463</v>
      </c>
      <c r="B52" s="108" t="s">
        <v>865</v>
      </c>
      <c r="C52" s="241">
        <v>132363.71653999999</v>
      </c>
      <c r="D52" s="325">
        <v>1.1000705311282929E-3</v>
      </c>
      <c r="E52" s="241">
        <v>28</v>
      </c>
      <c r="F52" s="241">
        <v>140644.05296</v>
      </c>
      <c r="G52" s="325">
        <v>9.8144454103795396E-4</v>
      </c>
      <c r="H52" s="241">
        <v>29</v>
      </c>
      <c r="I52" s="241">
        <v>148357.4792</v>
      </c>
      <c r="J52" s="325">
        <v>1.0058313441504928E-3</v>
      </c>
      <c r="K52" s="241">
        <v>31</v>
      </c>
      <c r="L52" s="241">
        <v>161556.57788</v>
      </c>
      <c r="M52" s="325">
        <v>1.0143258673412986E-3</v>
      </c>
      <c r="N52" s="241">
        <v>31</v>
      </c>
      <c r="O52" s="443"/>
      <c r="T52" s="483"/>
      <c r="V52" s="241"/>
    </row>
    <row r="53" spans="1:22" s="108" customFormat="1" ht="23.25" customHeight="1">
      <c r="A53" s="108" t="s">
        <v>1463</v>
      </c>
      <c r="B53" s="108" t="s">
        <v>866</v>
      </c>
      <c r="C53" s="241">
        <v>125533.84645000001</v>
      </c>
      <c r="D53" s="325">
        <v>1.0433077035661563E-3</v>
      </c>
      <c r="E53" s="241">
        <v>30</v>
      </c>
      <c r="F53" s="241">
        <v>127163.33265</v>
      </c>
      <c r="G53" s="325">
        <v>8.8737316667794575E-4</v>
      </c>
      <c r="H53" s="241">
        <v>33</v>
      </c>
      <c r="I53" s="241">
        <v>131717.59169999999</v>
      </c>
      <c r="J53" s="325">
        <v>8.9301653696389289E-4</v>
      </c>
      <c r="K53" s="241">
        <v>33</v>
      </c>
      <c r="L53" s="241">
        <v>139611.33833</v>
      </c>
      <c r="M53" s="325">
        <v>8.7654364619831179E-4</v>
      </c>
      <c r="N53" s="241">
        <v>33</v>
      </c>
      <c r="O53" s="443"/>
      <c r="T53" s="483"/>
      <c r="V53" s="241"/>
    </row>
    <row r="54" spans="1:22" s="108" customFormat="1" ht="23.25" customHeight="1">
      <c r="A54" s="108" t="s">
        <v>1463</v>
      </c>
      <c r="B54" s="108" t="s">
        <v>867</v>
      </c>
      <c r="C54" s="241">
        <v>77971.95633999999</v>
      </c>
      <c r="D54" s="325">
        <v>6.4802238609048841E-4</v>
      </c>
      <c r="E54" s="241">
        <v>40</v>
      </c>
      <c r="F54" s="241">
        <v>87175.274780000007</v>
      </c>
      <c r="G54" s="325">
        <v>6.083278727088997E-4</v>
      </c>
      <c r="H54" s="241">
        <v>39</v>
      </c>
      <c r="I54" s="241">
        <v>89296.857060000009</v>
      </c>
      <c r="J54" s="325">
        <v>6.0541321037135972E-4</v>
      </c>
      <c r="K54" s="241">
        <v>40</v>
      </c>
      <c r="L54" s="241">
        <v>95982.682430000001</v>
      </c>
      <c r="M54" s="325">
        <v>6.0262304935592857E-4</v>
      </c>
      <c r="N54" s="241">
        <v>39</v>
      </c>
      <c r="O54" s="443"/>
    </row>
    <row r="55" spans="1:22" s="108" customFormat="1" ht="23.25" customHeight="1">
      <c r="A55" s="108" t="s">
        <v>1463</v>
      </c>
      <c r="B55" s="108" t="s">
        <v>873</v>
      </c>
      <c r="C55" s="241">
        <v>44460.62657</v>
      </c>
      <c r="D55" s="325">
        <v>3.6951081734227489E-4</v>
      </c>
      <c r="E55" s="241">
        <v>50</v>
      </c>
      <c r="F55" s="241">
        <v>47111.869740000009</v>
      </c>
      <c r="G55" s="325">
        <v>3.2875678993383707E-4</v>
      </c>
      <c r="H55" s="241">
        <v>50</v>
      </c>
      <c r="I55" s="241">
        <v>45893.331019999998</v>
      </c>
      <c r="J55" s="325">
        <v>3.1114677248701933E-4</v>
      </c>
      <c r="K55" s="241">
        <v>51</v>
      </c>
      <c r="L55" s="241">
        <v>45831.65223</v>
      </c>
      <c r="M55" s="325">
        <v>2.8775201239041932E-4</v>
      </c>
      <c r="N55" s="241">
        <v>49</v>
      </c>
      <c r="O55" s="443"/>
    </row>
    <row r="56" spans="1:22" s="108" customFormat="1" ht="23.25" customHeight="1">
      <c r="A56" s="108" t="s">
        <v>1463</v>
      </c>
      <c r="B56" s="108" t="s">
        <v>871</v>
      </c>
      <c r="C56" s="241">
        <v>107648.56129</v>
      </c>
      <c r="D56" s="325">
        <v>8.9466368192903025E-4</v>
      </c>
      <c r="E56" s="241">
        <v>34</v>
      </c>
      <c r="F56" s="241">
        <v>108183.31954</v>
      </c>
      <c r="G56" s="325">
        <v>7.5492654086194936E-4</v>
      </c>
      <c r="H56" s="241">
        <v>35</v>
      </c>
      <c r="I56" s="241">
        <v>117819.16780999998</v>
      </c>
      <c r="J56" s="325">
        <v>7.9878825499095395E-4</v>
      </c>
      <c r="K56" s="241">
        <v>35</v>
      </c>
      <c r="L56" s="241">
        <v>124389.1162</v>
      </c>
      <c r="M56" s="325">
        <v>7.8097159418107477E-4</v>
      </c>
      <c r="N56" s="241">
        <v>34</v>
      </c>
      <c r="O56" s="443"/>
    </row>
    <row r="57" spans="1:22" s="108" customFormat="1" ht="23.25" customHeight="1">
      <c r="A57" s="108" t="s">
        <v>1463</v>
      </c>
      <c r="B57" s="108" t="s">
        <v>880</v>
      </c>
      <c r="C57" s="241">
        <v>123440.3815</v>
      </c>
      <c r="D57" s="325">
        <v>1.0259089846449555E-3</v>
      </c>
      <c r="E57" s="241">
        <v>31</v>
      </c>
      <c r="F57" s="241">
        <v>139078.87169</v>
      </c>
      <c r="G57" s="325">
        <v>9.7052236849779513E-4</v>
      </c>
      <c r="H57" s="241">
        <v>30</v>
      </c>
      <c r="I57" s="241">
        <v>149256.06891</v>
      </c>
      <c r="J57" s="325">
        <v>1.0119235863530625E-3</v>
      </c>
      <c r="K57" s="241">
        <v>30</v>
      </c>
      <c r="L57" s="241">
        <v>170872.0784</v>
      </c>
      <c r="M57" s="325">
        <v>1.0728128275669956E-3</v>
      </c>
      <c r="N57" s="241">
        <v>30</v>
      </c>
      <c r="O57" s="443"/>
    </row>
    <row r="58" spans="1:22" s="108" customFormat="1" ht="23.25" customHeight="1">
      <c r="A58" s="108" t="s">
        <v>1463</v>
      </c>
      <c r="B58" s="108" t="s">
        <v>872</v>
      </c>
      <c r="C58" s="241">
        <v>70814.981719999982</v>
      </c>
      <c r="D58" s="325">
        <v>5.8854100344801882E-4</v>
      </c>
      <c r="E58" s="241">
        <v>44</v>
      </c>
      <c r="F58" s="241">
        <v>71324.819539999997</v>
      </c>
      <c r="G58" s="325">
        <v>4.977199768123789E-4</v>
      </c>
      <c r="H58" s="241">
        <v>45</v>
      </c>
      <c r="I58" s="241">
        <v>78912.850290000002</v>
      </c>
      <c r="J58" s="325">
        <v>5.3501190978673158E-4</v>
      </c>
      <c r="K58" s="241">
        <v>44</v>
      </c>
      <c r="L58" s="241">
        <v>81009.190489999994</v>
      </c>
      <c r="M58" s="325">
        <v>5.0861263889495872E-4</v>
      </c>
      <c r="N58" s="241">
        <v>43</v>
      </c>
      <c r="O58" s="443"/>
    </row>
    <row r="59" spans="1:22" s="108" customFormat="1" ht="23.25" customHeight="1">
      <c r="A59" s="108" t="s">
        <v>1463</v>
      </c>
      <c r="B59" s="108" t="s">
        <v>870</v>
      </c>
      <c r="C59" s="241">
        <v>130123.57054</v>
      </c>
      <c r="D59" s="325">
        <v>1.0814527507845366E-3</v>
      </c>
      <c r="E59" s="241">
        <v>29</v>
      </c>
      <c r="F59" s="241">
        <v>141789.12491000001</v>
      </c>
      <c r="G59" s="325">
        <v>9.8943510011792316E-4</v>
      </c>
      <c r="H59" s="241">
        <v>28</v>
      </c>
      <c r="I59" s="241">
        <v>156574.2432</v>
      </c>
      <c r="J59" s="325">
        <v>1.0615392115479012E-3</v>
      </c>
      <c r="K59" s="241">
        <v>28</v>
      </c>
      <c r="L59" s="241">
        <v>172580.47231000004</v>
      </c>
      <c r="M59" s="325">
        <v>1.0835389035786362E-3</v>
      </c>
      <c r="N59" s="241">
        <v>28</v>
      </c>
      <c r="O59" s="443"/>
    </row>
    <row r="60" spans="1:22" s="108" customFormat="1" ht="23.25" customHeight="1">
      <c r="A60" s="108" t="s">
        <v>1463</v>
      </c>
      <c r="B60" s="108" t="s">
        <v>868</v>
      </c>
      <c r="C60" s="241">
        <v>55478.206530000003</v>
      </c>
      <c r="D60" s="325">
        <v>4.6107756505204449E-4</v>
      </c>
      <c r="E60" s="241">
        <v>47</v>
      </c>
      <c r="F60" s="241">
        <v>59368.947470000006</v>
      </c>
      <c r="G60" s="325">
        <v>4.1428932240862061E-4</v>
      </c>
      <c r="H60" s="241">
        <v>46</v>
      </c>
      <c r="I60" s="241">
        <v>62995.90563999999</v>
      </c>
      <c r="J60" s="325">
        <v>4.2709849741002338E-4</v>
      </c>
      <c r="K60" s="241">
        <v>47</v>
      </c>
      <c r="L60" s="241">
        <v>65489.134890000001</v>
      </c>
      <c r="M60" s="325">
        <v>4.1117065253802924E-4</v>
      </c>
      <c r="N60" s="241">
        <v>46</v>
      </c>
      <c r="O60" s="443"/>
    </row>
    <row r="61" spans="1:22" s="108" customFormat="1" ht="23.25" customHeight="1">
      <c r="A61" s="108" t="s">
        <v>1463</v>
      </c>
      <c r="B61" s="108" t="s">
        <v>869</v>
      </c>
      <c r="C61" s="241">
        <v>50683.953539999995</v>
      </c>
      <c r="D61" s="325">
        <v>4.2123268481646331E-4</v>
      </c>
      <c r="E61" s="241">
        <v>49</v>
      </c>
      <c r="F61" s="241">
        <v>51697.373890000003</v>
      </c>
      <c r="G61" s="325">
        <v>3.6075542706927516E-4</v>
      </c>
      <c r="H61" s="241">
        <v>48</v>
      </c>
      <c r="I61" s="241">
        <v>48119.749849999993</v>
      </c>
      <c r="J61" s="325">
        <v>3.2624140645152566E-4</v>
      </c>
      <c r="K61" s="241">
        <v>50</v>
      </c>
      <c r="L61" s="241">
        <v>47719.207710000002</v>
      </c>
      <c r="M61" s="325">
        <v>2.9960294643798213E-4</v>
      </c>
      <c r="N61" s="241">
        <v>48</v>
      </c>
      <c r="O61" s="443"/>
    </row>
    <row r="62" spans="1:22" s="108" customFormat="1" ht="23.25" customHeight="1">
      <c r="A62" s="108" t="s">
        <v>1463</v>
      </c>
      <c r="B62" s="108" t="s">
        <v>877</v>
      </c>
      <c r="C62" s="241">
        <v>149946.96174</v>
      </c>
      <c r="D62" s="325">
        <v>1.2462043085088763E-3</v>
      </c>
      <c r="E62" s="241">
        <v>27</v>
      </c>
      <c r="F62" s="241">
        <v>155244.63245</v>
      </c>
      <c r="G62" s="325">
        <v>1.0833305343300177E-3</v>
      </c>
      <c r="H62" s="241">
        <v>27</v>
      </c>
      <c r="I62" s="241">
        <v>166969.82425999999</v>
      </c>
      <c r="J62" s="325">
        <v>1.1320189832937479E-3</v>
      </c>
      <c r="K62" s="241">
        <v>27</v>
      </c>
      <c r="L62" s="241">
        <v>182389.77180999998</v>
      </c>
      <c r="M62" s="325">
        <v>1.1451261589780323E-3</v>
      </c>
      <c r="N62" s="241">
        <v>27</v>
      </c>
      <c r="O62" s="443"/>
    </row>
    <row r="63" spans="1:22" s="108" customFormat="1" ht="23.25" customHeight="1">
      <c r="A63" s="108" t="s">
        <v>1463</v>
      </c>
      <c r="B63" s="108" t="s">
        <v>878</v>
      </c>
      <c r="C63" s="241">
        <v>186726.66164999999</v>
      </c>
      <c r="D63" s="325">
        <v>1.5518791948929097E-3</v>
      </c>
      <c r="E63" s="241">
        <v>23</v>
      </c>
      <c r="F63" s="241">
        <v>198479.49361000003</v>
      </c>
      <c r="G63" s="325">
        <v>1.3850327220512714E-3</v>
      </c>
      <c r="H63" s="241">
        <v>24</v>
      </c>
      <c r="I63" s="241">
        <v>216077.93917999996</v>
      </c>
      <c r="J63" s="325">
        <v>1.4649612893037601E-3</v>
      </c>
      <c r="K63" s="241">
        <v>22</v>
      </c>
      <c r="L63" s="241">
        <v>232676.18543999997</v>
      </c>
      <c r="M63" s="325">
        <v>1.4608471948532758E-3</v>
      </c>
      <c r="N63" s="241">
        <v>21</v>
      </c>
      <c r="O63" s="443"/>
    </row>
    <row r="64" spans="1:22" s="108" customFormat="1" ht="23.25" customHeight="1">
      <c r="A64" s="108" t="s">
        <v>1463</v>
      </c>
      <c r="B64" s="108" t="s">
        <v>876</v>
      </c>
      <c r="C64" s="241">
        <v>56865.760580000002</v>
      </c>
      <c r="D64" s="325">
        <v>4.7260948150659217E-4</v>
      </c>
      <c r="E64" s="241">
        <v>46</v>
      </c>
      <c r="F64" s="241">
        <v>57203.536900000014</v>
      </c>
      <c r="G64" s="325">
        <v>3.9917862033267285E-4</v>
      </c>
      <c r="H64" s="241">
        <v>47</v>
      </c>
      <c r="I64" s="241">
        <v>58789.721849999994</v>
      </c>
      <c r="J64" s="325">
        <v>3.9858148891100251E-4</v>
      </c>
      <c r="K64" s="241">
        <v>48</v>
      </c>
      <c r="L64" s="241">
        <v>59616.314559999999</v>
      </c>
      <c r="M64" s="325">
        <v>3.7429840844165123E-4</v>
      </c>
      <c r="N64" s="241">
        <v>47</v>
      </c>
      <c r="O64" s="443"/>
    </row>
    <row r="65" spans="1:22" s="108" customFormat="1" ht="23.25" customHeight="1">
      <c r="A65" s="108" t="s">
        <v>1463</v>
      </c>
      <c r="B65" s="108" t="s">
        <v>875</v>
      </c>
      <c r="C65" s="241">
        <v>99393.228009999977</v>
      </c>
      <c r="D65" s="325">
        <v>8.2605387628621046E-4</v>
      </c>
      <c r="E65" s="241">
        <v>37</v>
      </c>
      <c r="F65" s="241">
        <v>107171.39929999999</v>
      </c>
      <c r="G65" s="325">
        <v>7.4786514313760844E-4</v>
      </c>
      <c r="H65" s="241">
        <v>37</v>
      </c>
      <c r="I65" s="241">
        <v>117002.03373</v>
      </c>
      <c r="J65" s="325">
        <v>7.9324826418988653E-4</v>
      </c>
      <c r="K65" s="241">
        <v>36</v>
      </c>
      <c r="L65" s="241">
        <v>124026.54217</v>
      </c>
      <c r="M65" s="325">
        <v>7.7869518908336131E-4</v>
      </c>
      <c r="N65" s="241">
        <v>35</v>
      </c>
      <c r="O65" s="443"/>
    </row>
    <row r="66" spans="1:22" s="108" customFormat="1" ht="23.25" customHeight="1">
      <c r="A66" s="108" t="s">
        <v>1463</v>
      </c>
      <c r="B66" s="108" t="s">
        <v>874</v>
      </c>
      <c r="C66" s="241">
        <v>72423.304040000003</v>
      </c>
      <c r="D66" s="325">
        <v>6.0190771779419121E-4</v>
      </c>
      <c r="E66" s="241">
        <v>43</v>
      </c>
      <c r="F66" s="241">
        <v>80759.531239999982</v>
      </c>
      <c r="G66" s="325">
        <v>5.6355743029407989E-4</v>
      </c>
      <c r="H66" s="241">
        <v>41</v>
      </c>
      <c r="I66" s="241">
        <v>84807.552919999987</v>
      </c>
      <c r="J66" s="325">
        <v>5.7497670766326712E-4</v>
      </c>
      <c r="K66" s="241">
        <v>43</v>
      </c>
      <c r="L66" s="241">
        <v>88859.608520000009</v>
      </c>
      <c r="M66" s="325">
        <v>5.5790114315620984E-4</v>
      </c>
      <c r="N66" s="241">
        <v>42</v>
      </c>
      <c r="O66" s="443"/>
    </row>
    <row r="67" spans="1:22" s="108" customFormat="1" ht="23.25" customHeight="1">
      <c r="A67" s="108" t="s">
        <v>1463</v>
      </c>
      <c r="B67" s="108" t="s">
        <v>881</v>
      </c>
      <c r="C67" s="326">
        <v>78382.001430000018</v>
      </c>
      <c r="D67" s="325">
        <v>6.5143025745987963E-4</v>
      </c>
      <c r="E67" s="326">
        <v>39</v>
      </c>
      <c r="F67" s="326">
        <v>83718.808799999999</v>
      </c>
      <c r="G67" s="325">
        <v>5.842079074778123E-4</v>
      </c>
      <c r="H67" s="326">
        <v>40</v>
      </c>
      <c r="I67" s="326">
        <v>85845.930650000009</v>
      </c>
      <c r="J67" s="325">
        <v>5.8201668214607604E-4</v>
      </c>
      <c r="K67" s="326">
        <v>42</v>
      </c>
      <c r="L67" s="241">
        <v>92519.154360000015</v>
      </c>
      <c r="M67" s="325">
        <v>5.8087744072912826E-4</v>
      </c>
      <c r="N67" s="241">
        <v>40</v>
      </c>
      <c r="O67" s="443"/>
    </row>
    <row r="68" spans="1:22" s="108" customFormat="1" ht="23.25" customHeight="1">
      <c r="A68" s="108" t="s">
        <v>1463</v>
      </c>
      <c r="B68" s="108" t="s">
        <v>882</v>
      </c>
      <c r="C68" s="326">
        <v>260807.72078999999</v>
      </c>
      <c r="D68" s="325">
        <v>2.1675644612556056E-3</v>
      </c>
      <c r="E68" s="326">
        <v>22</v>
      </c>
      <c r="F68" s="326">
        <v>271046.87673000002</v>
      </c>
      <c r="G68" s="325">
        <v>1.8914235755684791E-3</v>
      </c>
      <c r="H68" s="326">
        <v>22</v>
      </c>
      <c r="I68" s="326">
        <v>278744.54549000005</v>
      </c>
      <c r="J68" s="325">
        <v>1.8898272090944568E-3</v>
      </c>
      <c r="K68" s="326">
        <v>21</v>
      </c>
      <c r="L68" s="241">
        <v>270424.79376999999</v>
      </c>
      <c r="M68" s="325">
        <v>1.6978501716908676E-3</v>
      </c>
      <c r="N68" s="241">
        <v>20</v>
      </c>
      <c r="O68" s="443"/>
    </row>
    <row r="69" spans="1:22" s="108" customFormat="1" ht="23.25" customHeight="1">
      <c r="B69" s="108" t="s">
        <v>883</v>
      </c>
      <c r="C69" s="326">
        <v>74251.251709999997</v>
      </c>
      <c r="D69" s="325">
        <v>6.1709973126114416E-4</v>
      </c>
      <c r="E69" s="326">
        <v>42</v>
      </c>
      <c r="F69" s="326">
        <v>75805.167719999998</v>
      </c>
      <c r="G69" s="325">
        <v>5.289848129050996E-4</v>
      </c>
      <c r="H69" s="326">
        <v>43</v>
      </c>
      <c r="I69" s="326">
        <v>87875.894390000001</v>
      </c>
      <c r="J69" s="325">
        <v>5.9577939345790965E-4</v>
      </c>
      <c r="K69" s="326">
        <v>41</v>
      </c>
      <c r="L69" s="241">
        <v>91944.187149999998</v>
      </c>
      <c r="M69" s="325">
        <v>5.7726753439396648E-4</v>
      </c>
      <c r="N69" s="241">
        <v>41</v>
      </c>
      <c r="O69" s="443"/>
    </row>
    <row r="70" spans="1:22" s="108" customFormat="1" ht="23.25" customHeight="1">
      <c r="B70" s="108" t="s">
        <v>1348</v>
      </c>
      <c r="C70" s="235" t="s">
        <v>978</v>
      </c>
      <c r="D70" s="235" t="s">
        <v>978</v>
      </c>
      <c r="E70" s="235" t="s">
        <v>978</v>
      </c>
      <c r="F70" s="235" t="s">
        <v>978</v>
      </c>
      <c r="G70" s="235" t="s">
        <v>978</v>
      </c>
      <c r="H70" s="235" t="s">
        <v>978</v>
      </c>
      <c r="I70" s="326">
        <v>174541.56512000001</v>
      </c>
      <c r="J70" s="325">
        <v>1.1833537345165431E-3</v>
      </c>
      <c r="K70" s="326">
        <v>26</v>
      </c>
      <c r="L70" s="241">
        <v>191228.96310999998</v>
      </c>
      <c r="M70" s="325">
        <v>1.2006226327188152E-3</v>
      </c>
      <c r="N70" s="241">
        <v>26</v>
      </c>
      <c r="O70" s="443"/>
    </row>
    <row r="71" spans="1:22" s="108" customFormat="1" ht="23.25" customHeight="1">
      <c r="B71" s="108" t="s">
        <v>1358</v>
      </c>
      <c r="C71" s="235" t="s">
        <v>978</v>
      </c>
      <c r="D71" s="235" t="s">
        <v>978</v>
      </c>
      <c r="E71" s="235" t="s">
        <v>978</v>
      </c>
      <c r="F71" s="235" t="s">
        <v>978</v>
      </c>
      <c r="G71" s="235" t="s">
        <v>978</v>
      </c>
      <c r="H71" s="235" t="s">
        <v>978</v>
      </c>
      <c r="I71" s="326">
        <v>201005.37476999999</v>
      </c>
      <c r="J71" s="325">
        <v>1.3627725907490523E-3</v>
      </c>
      <c r="K71" s="326">
        <v>24</v>
      </c>
      <c r="L71" s="241">
        <v>204291.30744000003</v>
      </c>
      <c r="M71" s="325">
        <v>1.2826339869818359E-3</v>
      </c>
      <c r="N71" s="241">
        <v>23</v>
      </c>
      <c r="O71" s="443"/>
    </row>
    <row r="72" spans="1:22" s="108" customFormat="1" ht="23.25" customHeight="1">
      <c r="B72" s="108" t="s">
        <v>1393</v>
      </c>
      <c r="C72" s="235" t="s">
        <v>978</v>
      </c>
      <c r="D72" s="235" t="s">
        <v>978</v>
      </c>
      <c r="E72" s="235" t="s">
        <v>978</v>
      </c>
      <c r="F72" s="235" t="s">
        <v>978</v>
      </c>
      <c r="G72" s="235" t="s">
        <v>978</v>
      </c>
      <c r="H72" s="235" t="s">
        <v>978</v>
      </c>
      <c r="I72" s="235" t="s">
        <v>978</v>
      </c>
      <c r="J72" s="235" t="s">
        <v>978</v>
      </c>
      <c r="K72" s="235" t="s">
        <v>978</v>
      </c>
      <c r="L72" s="241">
        <v>25983.947139999997</v>
      </c>
      <c r="M72" s="325">
        <v>1.6313906908394432E-4</v>
      </c>
      <c r="N72" s="241">
        <v>52</v>
      </c>
      <c r="O72" s="443"/>
    </row>
    <row r="73" spans="1:22" s="108" customFormat="1" ht="23.25" customHeight="1">
      <c r="B73" s="108" t="s">
        <v>1394</v>
      </c>
      <c r="C73" s="235" t="s">
        <v>978</v>
      </c>
      <c r="D73" s="235" t="s">
        <v>978</v>
      </c>
      <c r="E73" s="235" t="s">
        <v>978</v>
      </c>
      <c r="F73" s="235" t="s">
        <v>978</v>
      </c>
      <c r="G73" s="235" t="s">
        <v>978</v>
      </c>
      <c r="H73" s="235" t="s">
        <v>978</v>
      </c>
      <c r="I73" s="235" t="s">
        <v>978</v>
      </c>
      <c r="J73" s="235" t="s">
        <v>978</v>
      </c>
      <c r="K73" s="235" t="s">
        <v>978</v>
      </c>
      <c r="L73" s="241">
        <v>195683.36116999999</v>
      </c>
      <c r="M73" s="325">
        <v>1.2285893749894327E-3</v>
      </c>
      <c r="N73" s="241">
        <v>24</v>
      </c>
      <c r="O73" s="443"/>
    </row>
    <row r="74" spans="1:22" s="36" customFormat="1" ht="23.25" customHeight="1">
      <c r="A74" s="36" t="s">
        <v>1464</v>
      </c>
      <c r="B74" s="114" t="s">
        <v>979</v>
      </c>
      <c r="C74" s="235">
        <v>4809124.5656400016</v>
      </c>
      <c r="D74" s="236">
        <v>3.9968477415689492E-2</v>
      </c>
      <c r="E74" s="234"/>
      <c r="F74" s="235">
        <v>5139217.8676299993</v>
      </c>
      <c r="G74" s="236">
        <v>3.5862570903191199E-2</v>
      </c>
      <c r="H74" s="234"/>
      <c r="I74" s="235">
        <v>5651286.8374800002</v>
      </c>
      <c r="J74" s="236">
        <v>3.8314491905457604E-2</v>
      </c>
      <c r="K74" s="234"/>
      <c r="L74" s="241">
        <v>5948856.679870001</v>
      </c>
      <c r="M74" s="325">
        <v>3.7349634974195682E-2</v>
      </c>
      <c r="N74" s="241"/>
      <c r="O74" s="261"/>
      <c r="T74" s="484"/>
      <c r="V74" s="234"/>
    </row>
    <row r="75" spans="1:22" s="36" customFormat="1" ht="12" customHeight="1">
      <c r="B75" s="114"/>
      <c r="C75" s="235"/>
      <c r="D75" s="236"/>
      <c r="E75" s="234"/>
      <c r="F75" s="235"/>
      <c r="G75" s="236"/>
      <c r="H75" s="234"/>
      <c r="I75" s="235"/>
      <c r="J75" s="236"/>
      <c r="K75" s="234"/>
      <c r="L75" s="235"/>
      <c r="M75" s="236"/>
      <c r="N75" s="241"/>
      <c r="O75" s="261"/>
      <c r="T75" s="484"/>
      <c r="V75" s="234"/>
    </row>
    <row r="76" spans="1:22" s="108" customFormat="1" ht="23.25" customHeight="1">
      <c r="B76" s="316" t="s">
        <v>1444</v>
      </c>
      <c r="C76" s="332"/>
      <c r="D76" s="334"/>
      <c r="E76" s="332"/>
      <c r="F76" s="332"/>
      <c r="G76" s="334"/>
      <c r="H76" s="332"/>
      <c r="I76" s="332"/>
      <c r="J76" s="334"/>
      <c r="K76" s="332"/>
      <c r="L76" s="332"/>
      <c r="M76" s="334"/>
      <c r="N76" s="334"/>
      <c r="O76" s="443"/>
    </row>
    <row r="77" spans="1:22" s="108" customFormat="1" ht="23.25" customHeight="1">
      <c r="B77" s="36" t="s">
        <v>841</v>
      </c>
      <c r="C77" s="241">
        <v>1465210.9896400003</v>
      </c>
      <c r="D77" s="325">
        <v>1.2177320747118746E-2</v>
      </c>
      <c r="E77" s="324">
        <v>15</v>
      </c>
      <c r="F77" s="235" t="s">
        <v>978</v>
      </c>
      <c r="G77" s="235" t="s">
        <v>978</v>
      </c>
      <c r="H77" s="235" t="s">
        <v>984</v>
      </c>
      <c r="I77" s="235" t="s">
        <v>978</v>
      </c>
      <c r="J77" s="235" t="s">
        <v>978</v>
      </c>
      <c r="K77" s="235" t="s">
        <v>984</v>
      </c>
      <c r="L77" s="235" t="s">
        <v>978</v>
      </c>
      <c r="M77" s="235" t="s">
        <v>984</v>
      </c>
      <c r="N77" s="235" t="s">
        <v>978</v>
      </c>
      <c r="O77" s="443"/>
    </row>
    <row r="78" spans="1:22" s="108" customFormat="1" ht="23.25" customHeight="1">
      <c r="B78" s="36" t="s">
        <v>842</v>
      </c>
      <c r="C78" s="241">
        <v>779134.80805999995</v>
      </c>
      <c r="D78" s="325">
        <v>6.4753639783459091E-3</v>
      </c>
      <c r="E78" s="324">
        <v>17</v>
      </c>
      <c r="F78" s="235" t="s">
        <v>978</v>
      </c>
      <c r="G78" s="235" t="s">
        <v>978</v>
      </c>
      <c r="H78" s="235" t="s">
        <v>984</v>
      </c>
      <c r="I78" s="235" t="s">
        <v>978</v>
      </c>
      <c r="J78" s="235" t="s">
        <v>978</v>
      </c>
      <c r="K78" s="235" t="s">
        <v>984</v>
      </c>
      <c r="L78" s="235" t="s">
        <v>978</v>
      </c>
      <c r="M78" s="235" t="s">
        <v>984</v>
      </c>
      <c r="N78" s="235" t="s">
        <v>978</v>
      </c>
      <c r="O78" s="443"/>
    </row>
    <row r="79" spans="1:22" s="108" customFormat="1" ht="23.25" customHeight="1">
      <c r="B79" s="36" t="s">
        <v>843</v>
      </c>
      <c r="C79" s="241">
        <v>511151.20104999992</v>
      </c>
      <c r="D79" s="325">
        <v>4.2481609607570347E-3</v>
      </c>
      <c r="E79" s="324">
        <v>20</v>
      </c>
      <c r="F79" s="235" t="s">
        <v>978</v>
      </c>
      <c r="G79" s="235" t="s">
        <v>978</v>
      </c>
      <c r="H79" s="235" t="s">
        <v>984</v>
      </c>
      <c r="I79" s="235" t="s">
        <v>978</v>
      </c>
      <c r="J79" s="235" t="s">
        <v>978</v>
      </c>
      <c r="K79" s="235" t="s">
        <v>984</v>
      </c>
      <c r="L79" s="235" t="s">
        <v>978</v>
      </c>
      <c r="M79" s="235" t="s">
        <v>984</v>
      </c>
      <c r="N79" s="235" t="s">
        <v>978</v>
      </c>
      <c r="O79" s="443"/>
    </row>
    <row r="80" spans="1:22" s="108" customFormat="1" ht="23.25" customHeight="1">
      <c r="B80" s="36" t="s">
        <v>844</v>
      </c>
      <c r="C80" s="241">
        <v>178436.12187999996</v>
      </c>
      <c r="D80" s="325">
        <v>1.4829767892599577E-3</v>
      </c>
      <c r="E80" s="324">
        <v>25</v>
      </c>
      <c r="F80" s="235" t="s">
        <v>978</v>
      </c>
      <c r="G80" s="235" t="s">
        <v>978</v>
      </c>
      <c r="H80" s="235" t="s">
        <v>984</v>
      </c>
      <c r="I80" s="235" t="s">
        <v>978</v>
      </c>
      <c r="J80" s="235" t="s">
        <v>978</v>
      </c>
      <c r="K80" s="235" t="s">
        <v>984</v>
      </c>
      <c r="L80" s="235" t="s">
        <v>978</v>
      </c>
      <c r="M80" s="235" t="s">
        <v>984</v>
      </c>
      <c r="N80" s="235" t="s">
        <v>978</v>
      </c>
      <c r="O80" s="443"/>
    </row>
    <row r="81" spans="2:22" s="108" customFormat="1" ht="23.25" customHeight="1">
      <c r="B81" s="36" t="s">
        <v>845</v>
      </c>
      <c r="C81" s="241">
        <v>91013.446750000003</v>
      </c>
      <c r="D81" s="325">
        <v>7.5640978754047531E-4</v>
      </c>
      <c r="E81" s="324">
        <v>38</v>
      </c>
      <c r="F81" s="235" t="s">
        <v>978</v>
      </c>
      <c r="G81" s="235" t="s">
        <v>978</v>
      </c>
      <c r="H81" s="235" t="s">
        <v>984</v>
      </c>
      <c r="I81" s="235" t="s">
        <v>978</v>
      </c>
      <c r="J81" s="235" t="s">
        <v>978</v>
      </c>
      <c r="K81" s="235" t="s">
        <v>984</v>
      </c>
      <c r="L81" s="235" t="s">
        <v>978</v>
      </c>
      <c r="M81" s="235" t="s">
        <v>984</v>
      </c>
      <c r="N81" s="235" t="s">
        <v>978</v>
      </c>
      <c r="O81" s="443"/>
    </row>
    <row r="82" spans="2:22" s="108" customFormat="1" ht="23.25" customHeight="1">
      <c r="B82" s="36" t="s">
        <v>846</v>
      </c>
      <c r="C82" s="241">
        <v>76344.57428999999</v>
      </c>
      <c r="D82" s="325">
        <v>6.3449726694991837E-4</v>
      </c>
      <c r="E82" s="324">
        <v>41</v>
      </c>
      <c r="F82" s="235" t="s">
        <v>978</v>
      </c>
      <c r="G82" s="235" t="s">
        <v>978</v>
      </c>
      <c r="H82" s="235" t="s">
        <v>984</v>
      </c>
      <c r="I82" s="235" t="s">
        <v>978</v>
      </c>
      <c r="J82" s="235" t="s">
        <v>978</v>
      </c>
      <c r="K82" s="235" t="s">
        <v>984</v>
      </c>
      <c r="L82" s="235" t="s">
        <v>978</v>
      </c>
      <c r="M82" s="235" t="s">
        <v>984</v>
      </c>
      <c r="N82" s="235" t="s">
        <v>978</v>
      </c>
      <c r="O82" s="443"/>
    </row>
    <row r="83" spans="2:22" s="108" customFormat="1" ht="23.25" customHeight="1">
      <c r="B83" s="36" t="s">
        <v>847</v>
      </c>
      <c r="C83" s="241">
        <v>53181.07836</v>
      </c>
      <c r="D83" s="325">
        <v>4.4198620775188883E-4</v>
      </c>
      <c r="E83" s="324">
        <v>48</v>
      </c>
      <c r="F83" s="235" t="s">
        <v>978</v>
      </c>
      <c r="G83" s="235" t="s">
        <v>978</v>
      </c>
      <c r="H83" s="235" t="s">
        <v>984</v>
      </c>
      <c r="I83" s="235" t="s">
        <v>978</v>
      </c>
      <c r="J83" s="235" t="s">
        <v>978</v>
      </c>
      <c r="K83" s="235" t="s">
        <v>984</v>
      </c>
      <c r="L83" s="235" t="s">
        <v>978</v>
      </c>
      <c r="M83" s="235" t="s">
        <v>984</v>
      </c>
      <c r="N83" s="235" t="s">
        <v>978</v>
      </c>
      <c r="O83" s="443"/>
    </row>
    <row r="84" spans="2:22" s="108" customFormat="1" ht="23.25" customHeight="1">
      <c r="B84" s="36" t="s">
        <v>848</v>
      </c>
      <c r="C84" s="241">
        <v>38351.879670000002</v>
      </c>
      <c r="D84" s="325">
        <v>3.1874122109283348E-4</v>
      </c>
      <c r="E84" s="324">
        <v>51</v>
      </c>
      <c r="F84" s="235" t="s">
        <v>978</v>
      </c>
      <c r="G84" s="235" t="s">
        <v>978</v>
      </c>
      <c r="H84" s="235" t="s">
        <v>984</v>
      </c>
      <c r="I84" s="235" t="s">
        <v>978</v>
      </c>
      <c r="J84" s="235" t="s">
        <v>978</v>
      </c>
      <c r="K84" s="235" t="s">
        <v>984</v>
      </c>
      <c r="L84" s="235" t="s">
        <v>978</v>
      </c>
      <c r="M84" s="235" t="s">
        <v>984</v>
      </c>
      <c r="N84" s="235" t="s">
        <v>978</v>
      </c>
      <c r="O84" s="443"/>
    </row>
    <row r="85" spans="2:22" s="108" customFormat="1" ht="23.25" customHeight="1">
      <c r="B85" s="114" t="s">
        <v>979</v>
      </c>
      <c r="C85" s="241">
        <v>3192824.0997000001</v>
      </c>
      <c r="D85" s="325">
        <v>2.6535456958816765E-2</v>
      </c>
      <c r="E85" s="324"/>
      <c r="F85" s="235"/>
      <c r="G85" s="236"/>
      <c r="H85" s="235"/>
      <c r="I85" s="235"/>
      <c r="J85" s="236"/>
      <c r="K85" s="235"/>
      <c r="L85" s="235"/>
      <c r="M85" s="325"/>
      <c r="N85" s="241"/>
      <c r="O85" s="443"/>
    </row>
    <row r="86" spans="2:22" s="36" customFormat="1" ht="10.5" customHeight="1">
      <c r="B86" s="114"/>
      <c r="C86" s="234"/>
      <c r="D86" s="236"/>
      <c r="E86" s="234"/>
      <c r="F86" s="234"/>
      <c r="G86" s="236"/>
      <c r="H86" s="234"/>
      <c r="I86" s="234"/>
      <c r="J86" s="236"/>
      <c r="K86" s="234"/>
      <c r="L86" s="234"/>
      <c r="M86" s="236"/>
      <c r="N86" s="234"/>
      <c r="O86" s="261"/>
      <c r="T86" s="484"/>
      <c r="V86" s="234"/>
    </row>
    <row r="87" spans="2:22" s="108" customFormat="1" ht="18.75" customHeight="1">
      <c r="B87" s="316" t="s">
        <v>6</v>
      </c>
      <c r="C87" s="238">
        <v>120322936.38867</v>
      </c>
      <c r="D87" s="239">
        <v>1</v>
      </c>
      <c r="E87" s="315"/>
      <c r="F87" s="238">
        <v>143303107.89772999</v>
      </c>
      <c r="G87" s="239">
        <v>1</v>
      </c>
      <c r="H87" s="315"/>
      <c r="I87" s="238">
        <v>147497371.26684999</v>
      </c>
      <c r="J87" s="239">
        <v>1</v>
      </c>
      <c r="K87" s="315"/>
      <c r="L87" s="238">
        <v>159274827.82576001</v>
      </c>
      <c r="M87" s="239">
        <v>1</v>
      </c>
      <c r="N87" s="315"/>
      <c r="O87" s="443"/>
    </row>
    <row r="88" spans="2:22" s="75" customFormat="1" ht="11.25" customHeight="1" thickBot="1">
      <c r="B88" s="371"/>
      <c r="C88" s="65"/>
      <c r="D88" s="373"/>
      <c r="E88" s="65"/>
      <c r="F88" s="65"/>
      <c r="G88" s="373"/>
      <c r="H88" s="65"/>
      <c r="I88" s="65"/>
      <c r="J88" s="373"/>
      <c r="K88" s="65"/>
      <c r="L88" s="65"/>
      <c r="M88" s="373"/>
      <c r="N88" s="65"/>
      <c r="O88" s="265"/>
    </row>
    <row r="89" spans="2:22" s="75" customFormat="1" ht="15.75" thickTop="1">
      <c r="B89" s="231" t="s">
        <v>1445</v>
      </c>
      <c r="C89" s="189"/>
      <c r="D89" s="245"/>
      <c r="E89" s="189"/>
      <c r="F89" s="189"/>
      <c r="G89" s="245"/>
      <c r="H89" s="189"/>
      <c r="I89" s="234"/>
      <c r="J89" s="327"/>
      <c r="K89" s="36"/>
      <c r="L89" s="189"/>
      <c r="M89" s="245"/>
      <c r="N89" s="189"/>
      <c r="O89" s="265"/>
    </row>
    <row r="90" spans="2:22" s="75" customFormat="1">
      <c r="B90" s="231" t="s">
        <v>1446</v>
      </c>
      <c r="C90" s="189"/>
      <c r="D90" s="245"/>
      <c r="E90" s="189"/>
      <c r="F90" s="234"/>
      <c r="G90" s="327"/>
      <c r="H90" s="36"/>
      <c r="I90" s="189"/>
      <c r="J90" s="245"/>
      <c r="K90" s="189"/>
      <c r="L90" s="189"/>
      <c r="M90" s="245"/>
      <c r="N90" s="189"/>
      <c r="O90" s="265"/>
    </row>
    <row r="91" spans="2:22" s="75" customFormat="1">
      <c r="B91" s="231" t="s">
        <v>1447</v>
      </c>
      <c r="C91" s="189"/>
      <c r="D91" s="245"/>
      <c r="E91" s="189"/>
      <c r="F91" s="189"/>
      <c r="G91" s="245"/>
      <c r="H91" s="189"/>
      <c r="I91" s="234"/>
      <c r="J91" s="327"/>
      <c r="K91" s="36"/>
      <c r="L91" s="189"/>
      <c r="M91" s="245"/>
      <c r="N91" s="189"/>
      <c r="O91" s="265"/>
    </row>
    <row r="92" spans="2:22" s="75" customFormat="1">
      <c r="B92" s="231" t="s">
        <v>1448</v>
      </c>
      <c r="C92" s="189"/>
      <c r="D92" s="245"/>
      <c r="E92" s="189"/>
      <c r="F92" s="234"/>
      <c r="G92" s="327"/>
      <c r="H92" s="36"/>
      <c r="I92" s="189"/>
      <c r="J92" s="245"/>
      <c r="K92" s="189"/>
      <c r="L92" s="189"/>
      <c r="M92" s="245"/>
      <c r="N92" s="189"/>
      <c r="O92" s="265"/>
    </row>
    <row r="93" spans="2:22" s="75" customFormat="1">
      <c r="B93" s="231" t="s">
        <v>1449</v>
      </c>
      <c r="C93" s="189"/>
      <c r="D93" s="245"/>
      <c r="E93" s="189"/>
      <c r="F93" s="234"/>
      <c r="G93" s="327"/>
      <c r="H93" s="36"/>
      <c r="I93" s="189"/>
      <c r="J93" s="245"/>
      <c r="K93" s="189"/>
      <c r="L93" s="189"/>
      <c r="M93" s="245"/>
      <c r="N93" s="189"/>
      <c r="O93" s="265"/>
    </row>
    <row r="94" spans="2:22" s="75" customFormat="1">
      <c r="B94" s="231" t="s">
        <v>1450</v>
      </c>
      <c r="C94" s="189"/>
      <c r="D94" s="245"/>
      <c r="E94" s="189"/>
      <c r="F94" s="234"/>
      <c r="G94" s="327"/>
      <c r="H94" s="36"/>
      <c r="I94" s="189"/>
      <c r="J94" s="245"/>
      <c r="K94" s="189"/>
      <c r="L94" s="189"/>
      <c r="M94" s="245"/>
      <c r="N94" s="189"/>
      <c r="O94" s="265"/>
    </row>
    <row r="95" spans="2:22" s="75" customFormat="1">
      <c r="C95" s="189"/>
      <c r="D95" s="245"/>
      <c r="E95" s="189"/>
      <c r="F95" s="234"/>
      <c r="G95" s="327"/>
      <c r="H95" s="36"/>
      <c r="I95" s="189"/>
      <c r="J95" s="245"/>
      <c r="K95" s="189"/>
      <c r="L95" s="189"/>
      <c r="M95" s="245"/>
      <c r="N95" s="189"/>
      <c r="O95" s="265"/>
    </row>
    <row r="96" spans="2:22" s="75" customFormat="1">
      <c r="C96" s="189"/>
      <c r="D96" s="245"/>
      <c r="E96" s="189"/>
      <c r="F96" s="234"/>
      <c r="G96" s="327"/>
      <c r="H96" s="36"/>
      <c r="I96" s="189"/>
      <c r="J96" s="245"/>
      <c r="K96" s="189"/>
      <c r="L96" s="189"/>
      <c r="M96" s="245"/>
      <c r="N96" s="189"/>
      <c r="O96" s="265"/>
    </row>
    <row r="97" spans="1:15" s="75" customFormat="1">
      <c r="C97" s="189"/>
      <c r="D97" s="245"/>
      <c r="E97" s="189"/>
      <c r="F97" s="234"/>
      <c r="G97" s="327"/>
      <c r="H97" s="36"/>
      <c r="I97" s="189"/>
      <c r="J97" s="245"/>
      <c r="K97" s="189"/>
      <c r="L97" s="189"/>
      <c r="M97" s="245"/>
      <c r="N97" s="189"/>
      <c r="O97" s="265"/>
    </row>
    <row r="98" spans="1:15" s="75" customFormat="1">
      <c r="B98" s="75" t="s">
        <v>498</v>
      </c>
      <c r="C98" s="189"/>
      <c r="D98" s="245"/>
      <c r="E98" s="189"/>
      <c r="F98" s="234"/>
      <c r="G98" s="327"/>
      <c r="H98" s="36"/>
      <c r="I98" s="189"/>
      <c r="J98" s="245"/>
      <c r="K98" s="189"/>
      <c r="L98" s="189"/>
      <c r="M98" s="245"/>
      <c r="N98" s="189"/>
      <c r="O98" s="265"/>
    </row>
    <row r="99" spans="1:15" s="75" customFormat="1">
      <c r="A99" s="75" t="s">
        <v>498</v>
      </c>
      <c r="C99" s="189"/>
      <c r="D99" s="245"/>
      <c r="E99" s="189"/>
      <c r="F99" s="234"/>
      <c r="G99" s="327"/>
      <c r="H99" s="36"/>
      <c r="I99" s="189"/>
      <c r="J99" s="245"/>
      <c r="K99" s="189"/>
      <c r="L99" s="189"/>
      <c r="M99" s="245"/>
      <c r="N99" s="189"/>
      <c r="O99" s="265"/>
    </row>
    <row r="100" spans="1:15" s="75" customFormat="1">
      <c r="C100" s="189"/>
      <c r="D100" s="245"/>
      <c r="E100" s="189"/>
      <c r="F100" s="234"/>
      <c r="G100" s="327"/>
      <c r="H100" s="36"/>
      <c r="I100" s="189"/>
      <c r="J100" s="245"/>
      <c r="K100" s="189"/>
      <c r="L100" s="189"/>
      <c r="M100" s="245"/>
      <c r="N100" s="189"/>
      <c r="O100" s="265"/>
    </row>
    <row r="101" spans="1:15" s="75" customFormat="1">
      <c r="C101" s="189"/>
      <c r="D101" s="245"/>
      <c r="E101" s="189"/>
      <c r="F101" s="234"/>
      <c r="G101" s="327"/>
      <c r="H101" s="36"/>
      <c r="I101" s="189"/>
      <c r="J101" s="245"/>
      <c r="K101" s="189"/>
      <c r="L101" s="189"/>
      <c r="M101" s="245"/>
      <c r="N101" s="189"/>
      <c r="O101" s="265"/>
    </row>
    <row r="102" spans="1:15" s="75" customFormat="1">
      <c r="C102" s="189"/>
      <c r="D102" s="245"/>
      <c r="E102" s="189"/>
      <c r="F102" s="234"/>
      <c r="G102" s="327"/>
      <c r="H102" s="36"/>
      <c r="I102" s="189"/>
      <c r="J102" s="245"/>
      <c r="K102" s="189"/>
      <c r="L102" s="189"/>
      <c r="M102" s="245"/>
      <c r="N102" s="189"/>
      <c r="O102" s="265"/>
    </row>
    <row r="103" spans="1:15" s="75" customFormat="1">
      <c r="C103" s="189"/>
      <c r="D103" s="245"/>
      <c r="E103" s="189"/>
      <c r="F103" s="234"/>
      <c r="G103" s="327"/>
      <c r="H103" s="36"/>
      <c r="I103" s="189"/>
      <c r="J103" s="245"/>
      <c r="K103" s="189"/>
      <c r="L103" s="189"/>
      <c r="M103" s="245"/>
      <c r="N103" s="189"/>
      <c r="O103" s="265"/>
    </row>
    <row r="104" spans="1:15" s="75" customFormat="1">
      <c r="C104" s="189"/>
      <c r="D104" s="245"/>
      <c r="E104" s="189"/>
      <c r="F104" s="234"/>
      <c r="G104" s="327"/>
      <c r="H104" s="36"/>
      <c r="I104" s="189"/>
      <c r="J104" s="245"/>
      <c r="K104" s="189"/>
      <c r="L104" s="189"/>
      <c r="M104" s="245"/>
      <c r="N104" s="189"/>
      <c r="O104" s="265"/>
    </row>
    <row r="105" spans="1:15" s="75" customFormat="1">
      <c r="C105" s="189"/>
      <c r="D105" s="245"/>
      <c r="E105" s="189"/>
      <c r="F105" s="234"/>
      <c r="G105" s="327"/>
      <c r="H105" s="36"/>
      <c r="I105" s="189"/>
      <c r="J105" s="245"/>
      <c r="K105" s="189"/>
      <c r="L105" s="189"/>
      <c r="M105" s="245"/>
      <c r="N105" s="189"/>
      <c r="O105" s="265"/>
    </row>
    <row r="106" spans="1:15" s="75" customFormat="1">
      <c r="B106" s="328"/>
      <c r="C106" s="189"/>
      <c r="D106" s="245"/>
      <c r="E106" s="189"/>
      <c r="F106" s="234"/>
      <c r="G106" s="327"/>
      <c r="H106" s="36"/>
      <c r="I106" s="189"/>
      <c r="J106" s="245"/>
      <c r="K106" s="189"/>
      <c r="L106" s="189"/>
      <c r="M106" s="245"/>
      <c r="N106" s="189"/>
      <c r="O106" s="265"/>
    </row>
    <row r="107" spans="1:15" s="75" customFormat="1">
      <c r="B107" s="328"/>
      <c r="C107" s="189"/>
      <c r="D107" s="245"/>
      <c r="E107" s="189"/>
      <c r="F107" s="234"/>
      <c r="G107" s="327"/>
      <c r="H107" s="36"/>
      <c r="I107" s="189"/>
      <c r="J107" s="245"/>
      <c r="K107" s="189"/>
      <c r="L107" s="189"/>
      <c r="M107" s="245"/>
      <c r="N107" s="189"/>
      <c r="O107" s="265"/>
    </row>
    <row r="108" spans="1:15" s="75" customFormat="1">
      <c r="B108" s="328"/>
      <c r="C108" s="189"/>
      <c r="D108" s="245"/>
      <c r="E108" s="189"/>
      <c r="F108" s="234"/>
      <c r="G108" s="327"/>
      <c r="H108" s="36"/>
      <c r="I108" s="189"/>
      <c r="J108" s="245"/>
      <c r="K108" s="189"/>
      <c r="L108" s="189"/>
      <c r="M108" s="245"/>
      <c r="N108" s="189"/>
      <c r="O108" s="265"/>
    </row>
    <row r="109" spans="1:15" s="75" customFormat="1">
      <c r="B109" s="328"/>
      <c r="C109" s="189"/>
      <c r="D109" s="245"/>
      <c r="E109" s="189"/>
      <c r="F109" s="234"/>
      <c r="G109" s="327"/>
      <c r="H109" s="36"/>
      <c r="I109" s="189"/>
      <c r="J109" s="245"/>
      <c r="K109" s="189"/>
      <c r="L109" s="189"/>
      <c r="M109" s="245"/>
      <c r="N109" s="189"/>
      <c r="O109" s="265"/>
    </row>
    <row r="110" spans="1:15" s="75" customFormat="1">
      <c r="B110" s="328"/>
      <c r="C110" s="189"/>
      <c r="D110" s="245"/>
      <c r="E110" s="189"/>
      <c r="F110" s="234"/>
      <c r="G110" s="327"/>
      <c r="H110" s="36"/>
      <c r="I110" s="189"/>
      <c r="J110" s="245"/>
      <c r="K110" s="189"/>
      <c r="L110" s="189"/>
      <c r="M110" s="245"/>
      <c r="N110" s="189"/>
      <c r="O110" s="265"/>
    </row>
    <row r="111" spans="1:15" s="75" customFormat="1">
      <c r="B111" s="328"/>
      <c r="C111" s="189"/>
      <c r="D111" s="245"/>
      <c r="E111" s="189"/>
      <c r="F111" s="234"/>
      <c r="G111" s="327"/>
      <c r="H111" s="36"/>
      <c r="I111" s="189"/>
      <c r="J111" s="245"/>
      <c r="K111" s="189"/>
      <c r="L111" s="189"/>
      <c r="M111" s="245"/>
      <c r="N111" s="189"/>
      <c r="O111" s="265"/>
    </row>
    <row r="112" spans="1:15" s="75" customFormat="1">
      <c r="B112" s="328"/>
      <c r="C112" s="189"/>
      <c r="D112" s="245"/>
      <c r="E112" s="189"/>
      <c r="F112" s="234"/>
      <c r="G112" s="327"/>
      <c r="H112" s="36"/>
      <c r="I112" s="189"/>
      <c r="J112" s="245"/>
      <c r="K112" s="189"/>
      <c r="L112" s="189"/>
      <c r="M112" s="245"/>
      <c r="N112" s="189"/>
      <c r="O112" s="265"/>
    </row>
    <row r="113" spans="2:15" s="75" customFormat="1" ht="15.75">
      <c r="B113" s="67"/>
      <c r="C113" s="189"/>
      <c r="D113" s="245"/>
      <c r="E113" s="189"/>
      <c r="F113" s="234"/>
      <c r="G113" s="327"/>
      <c r="H113" s="36"/>
      <c r="I113" s="189"/>
      <c r="J113" s="245"/>
      <c r="K113" s="189"/>
      <c r="L113" s="189"/>
      <c r="M113" s="245"/>
      <c r="N113" s="189"/>
      <c r="O113" s="265"/>
    </row>
    <row r="114" spans="2:15" ht="15.75">
      <c r="B114" s="67"/>
      <c r="C114" s="76"/>
      <c r="D114" s="174"/>
      <c r="E114" s="76"/>
      <c r="F114" s="234"/>
      <c r="G114" s="327"/>
      <c r="H114" s="36"/>
      <c r="I114" s="76"/>
      <c r="J114" s="174"/>
      <c r="K114" s="76"/>
      <c r="L114" s="76"/>
      <c r="M114" s="174"/>
      <c r="N114" s="76"/>
    </row>
    <row r="115" spans="2:15" ht="15.75">
      <c r="B115" s="67"/>
      <c r="C115" s="76"/>
      <c r="D115" s="174"/>
      <c r="E115" s="76"/>
      <c r="F115" s="234"/>
      <c r="G115" s="327"/>
      <c r="H115" s="36"/>
      <c r="I115" s="76"/>
      <c r="J115" s="174"/>
      <c r="K115" s="76"/>
      <c r="L115" s="76"/>
      <c r="M115" s="174"/>
      <c r="N115" s="76"/>
    </row>
    <row r="116" spans="2:15" ht="15.75">
      <c r="B116" s="67"/>
      <c r="C116" s="76"/>
      <c r="D116" s="174"/>
      <c r="E116" s="76"/>
      <c r="F116" s="234"/>
      <c r="G116" s="327"/>
      <c r="H116" s="36"/>
      <c r="I116" s="76"/>
      <c r="J116" s="174"/>
      <c r="K116" s="76"/>
      <c r="L116" s="76"/>
      <c r="M116" s="174"/>
      <c r="N116" s="76"/>
    </row>
    <row r="117" spans="2:15" ht="15.75">
      <c r="B117" s="67"/>
      <c r="C117" s="76"/>
      <c r="D117" s="174"/>
      <c r="E117" s="76"/>
      <c r="F117" s="234"/>
      <c r="G117" s="327"/>
      <c r="H117" s="36"/>
      <c r="I117" s="76"/>
      <c r="J117" s="174"/>
      <c r="K117" s="76"/>
      <c r="L117" s="76"/>
      <c r="M117" s="174"/>
      <c r="N117" s="76"/>
    </row>
    <row r="118" spans="2:15" ht="15.75">
      <c r="B118" s="67"/>
      <c r="C118" s="76"/>
      <c r="D118" s="174"/>
      <c r="E118" s="76"/>
      <c r="F118" s="234"/>
      <c r="G118" s="327"/>
      <c r="H118" s="36"/>
      <c r="I118" s="76"/>
      <c r="J118" s="174"/>
      <c r="K118" s="76"/>
      <c r="L118" s="76"/>
      <c r="M118" s="174"/>
      <c r="N118" s="76"/>
    </row>
    <row r="119" spans="2:15" ht="15.75">
      <c r="B119" s="67"/>
      <c r="C119" s="76"/>
      <c r="D119" s="174"/>
      <c r="E119" s="76"/>
      <c r="F119" s="234"/>
      <c r="G119" s="327"/>
      <c r="H119" s="36"/>
      <c r="I119" s="76"/>
      <c r="J119" s="174"/>
      <c r="K119" s="76"/>
      <c r="L119" s="76"/>
      <c r="M119" s="174"/>
      <c r="N119" s="76"/>
    </row>
    <row r="120" spans="2:15" ht="15.75">
      <c r="B120" s="67"/>
      <c r="C120" s="76"/>
      <c r="D120" s="174"/>
      <c r="E120" s="76"/>
      <c r="F120" s="234"/>
      <c r="G120" s="327"/>
      <c r="H120" s="36"/>
      <c r="I120" s="76"/>
      <c r="J120" s="174"/>
      <c r="K120" s="76"/>
      <c r="L120" s="76"/>
      <c r="M120" s="174"/>
      <c r="N120" s="76"/>
    </row>
    <row r="121" spans="2:15" ht="15.75">
      <c r="B121" s="67"/>
      <c r="C121" s="76"/>
      <c r="D121" s="174"/>
      <c r="E121" s="76"/>
      <c r="F121" s="234"/>
      <c r="G121" s="327"/>
      <c r="H121" s="36"/>
      <c r="I121" s="76"/>
      <c r="J121" s="174"/>
      <c r="K121" s="76"/>
      <c r="L121" s="76"/>
      <c r="M121" s="174"/>
      <c r="N121" s="76"/>
    </row>
    <row r="122" spans="2:15" ht="15.75">
      <c r="B122" s="67"/>
      <c r="C122" s="76"/>
      <c r="D122" s="174"/>
      <c r="E122" s="76"/>
      <c r="F122" s="234"/>
      <c r="G122" s="327"/>
      <c r="H122" s="36"/>
      <c r="I122" s="76"/>
      <c r="J122" s="174"/>
      <c r="K122" s="76"/>
      <c r="L122" s="76"/>
      <c r="M122" s="174"/>
      <c r="N122" s="76"/>
    </row>
    <row r="123" spans="2:15" ht="15.75">
      <c r="B123" s="67"/>
      <c r="C123" s="76"/>
      <c r="D123" s="174"/>
      <c r="E123" s="76"/>
      <c r="F123" s="234"/>
      <c r="G123" s="327"/>
      <c r="H123" s="36"/>
      <c r="I123" s="76"/>
      <c r="J123" s="174"/>
      <c r="K123" s="76"/>
      <c r="L123" s="76"/>
      <c r="M123" s="174"/>
      <c r="N123" s="76"/>
    </row>
    <row r="124" spans="2:15" ht="15.75">
      <c r="B124" s="67"/>
      <c r="C124" s="76"/>
      <c r="D124" s="174"/>
      <c r="E124" s="76"/>
      <c r="F124" s="234"/>
      <c r="G124" s="327"/>
      <c r="H124" s="36"/>
      <c r="I124" s="76"/>
      <c r="J124" s="174"/>
      <c r="K124" s="76"/>
      <c r="L124" s="76"/>
      <c r="M124" s="174"/>
      <c r="N124" s="76"/>
    </row>
    <row r="125" spans="2:15" ht="15.75">
      <c r="B125" s="67"/>
      <c r="C125" s="76"/>
      <c r="D125" s="174"/>
      <c r="E125" s="76"/>
      <c r="F125" s="234"/>
      <c r="G125" s="327"/>
      <c r="H125" s="36"/>
      <c r="I125" s="76"/>
      <c r="J125" s="174"/>
      <c r="K125" s="76"/>
      <c r="L125" s="76"/>
      <c r="M125" s="174"/>
      <c r="N125" s="76"/>
    </row>
    <row r="126" spans="2:15" ht="15.75">
      <c r="B126" s="67"/>
      <c r="C126" s="76"/>
      <c r="D126" s="174"/>
      <c r="E126" s="76"/>
      <c r="F126" s="234"/>
      <c r="G126" s="327"/>
      <c r="H126" s="36"/>
      <c r="I126" s="76"/>
      <c r="J126" s="174"/>
      <c r="K126" s="76"/>
      <c r="L126" s="76"/>
      <c r="M126" s="174"/>
      <c r="N126" s="76"/>
    </row>
    <row r="127" spans="2:15" ht="15.75">
      <c r="B127" s="67"/>
      <c r="C127" s="76"/>
      <c r="D127" s="174"/>
      <c r="E127" s="76"/>
      <c r="F127" s="234"/>
      <c r="G127" s="327"/>
      <c r="H127" s="36"/>
      <c r="I127" s="76"/>
      <c r="J127" s="174"/>
      <c r="K127" s="76"/>
      <c r="L127" s="76"/>
      <c r="M127" s="174"/>
      <c r="N127" s="76"/>
    </row>
    <row r="128" spans="2:15" ht="15.75">
      <c r="B128" s="67"/>
      <c r="C128" s="76"/>
      <c r="D128" s="174"/>
      <c r="E128" s="76"/>
      <c r="F128" s="234"/>
      <c r="G128" s="327"/>
      <c r="H128" s="36"/>
      <c r="I128" s="76"/>
      <c r="J128" s="174"/>
      <c r="K128" s="76"/>
      <c r="L128" s="76"/>
      <c r="M128" s="174"/>
      <c r="N128" s="76"/>
    </row>
    <row r="129" spans="2:14" ht="15.75">
      <c r="B129" s="67"/>
      <c r="C129" s="76"/>
      <c r="D129" s="174"/>
      <c r="E129" s="76"/>
      <c r="F129" s="234"/>
      <c r="G129" s="327"/>
      <c r="H129" s="36"/>
      <c r="I129" s="76"/>
      <c r="J129" s="174"/>
      <c r="K129" s="76"/>
      <c r="L129" s="76"/>
      <c r="M129" s="174"/>
      <c r="N129" s="76"/>
    </row>
    <row r="130" spans="2:14" ht="15.75">
      <c r="B130" s="67"/>
      <c r="C130" s="76"/>
      <c r="D130" s="174"/>
      <c r="E130" s="76"/>
      <c r="F130" s="234"/>
      <c r="G130" s="327"/>
      <c r="H130" s="36"/>
      <c r="I130" s="76"/>
      <c r="J130" s="174"/>
      <c r="K130" s="76"/>
      <c r="L130" s="76"/>
      <c r="M130" s="174"/>
      <c r="N130" s="76"/>
    </row>
    <row r="131" spans="2:14" ht="15.75">
      <c r="B131" s="67"/>
      <c r="C131" s="76"/>
      <c r="D131" s="174"/>
      <c r="E131" s="76"/>
      <c r="F131" s="234"/>
      <c r="G131" s="327"/>
      <c r="H131" s="36"/>
      <c r="I131" s="76"/>
      <c r="J131" s="174"/>
      <c r="K131" s="76"/>
      <c r="L131" s="76"/>
      <c r="M131" s="174"/>
      <c r="N131" s="76"/>
    </row>
    <row r="132" spans="2:14" ht="15.75">
      <c r="B132" s="67"/>
      <c r="C132" s="76"/>
      <c r="D132" s="174"/>
      <c r="E132" s="76"/>
      <c r="F132" s="234"/>
      <c r="G132" s="327"/>
      <c r="H132" s="36"/>
      <c r="I132" s="76"/>
      <c r="J132" s="174"/>
      <c r="K132" s="76"/>
      <c r="L132" s="76"/>
      <c r="M132" s="174"/>
      <c r="N132" s="76"/>
    </row>
    <row r="133" spans="2:14" ht="15.75">
      <c r="B133" s="67"/>
      <c r="C133" s="76"/>
      <c r="D133" s="174"/>
      <c r="E133" s="76"/>
      <c r="F133" s="234"/>
      <c r="G133" s="327"/>
      <c r="H133" s="36"/>
      <c r="I133" s="76"/>
      <c r="J133" s="174"/>
      <c r="K133" s="76"/>
      <c r="L133" s="76"/>
      <c r="M133" s="174"/>
      <c r="N133" s="76"/>
    </row>
    <row r="134" spans="2:14" ht="15.75">
      <c r="B134" s="67"/>
      <c r="C134" s="76"/>
      <c r="D134" s="174"/>
      <c r="E134" s="76"/>
      <c r="F134" s="234"/>
      <c r="G134" s="327"/>
      <c r="H134" s="36"/>
      <c r="I134" s="76"/>
      <c r="J134" s="174"/>
      <c r="K134" s="76"/>
      <c r="L134" s="76"/>
      <c r="M134" s="174"/>
      <c r="N134" s="76"/>
    </row>
    <row r="135" spans="2:14" ht="15.75">
      <c r="B135" s="67"/>
      <c r="C135" s="76"/>
      <c r="D135" s="174"/>
      <c r="E135" s="76"/>
      <c r="F135" s="234"/>
      <c r="G135" s="327"/>
      <c r="H135" s="36"/>
      <c r="I135" s="76"/>
      <c r="J135" s="174"/>
      <c r="K135" s="76"/>
      <c r="L135" s="76"/>
      <c r="M135" s="174"/>
      <c r="N135" s="76"/>
    </row>
    <row r="136" spans="2:14" ht="15.75">
      <c r="B136" s="67"/>
      <c r="C136" s="76"/>
      <c r="D136" s="174"/>
      <c r="E136" s="76"/>
      <c r="F136" s="234"/>
      <c r="G136" s="327"/>
      <c r="H136" s="36"/>
      <c r="I136" s="76"/>
      <c r="J136" s="174"/>
      <c r="K136" s="76"/>
      <c r="L136" s="76"/>
      <c r="M136" s="174"/>
      <c r="N136" s="76"/>
    </row>
    <row r="137" spans="2:14" ht="15.75">
      <c r="B137" s="67"/>
      <c r="C137" s="76"/>
      <c r="D137" s="174"/>
      <c r="E137" s="76"/>
      <c r="F137" s="234"/>
      <c r="G137" s="327"/>
      <c r="H137" s="36"/>
      <c r="I137" s="76"/>
      <c r="J137" s="174"/>
      <c r="K137" s="76"/>
      <c r="L137" s="76"/>
      <c r="M137" s="174"/>
      <c r="N137" s="76"/>
    </row>
    <row r="138" spans="2:14" ht="15.75">
      <c r="B138" s="67"/>
      <c r="C138" s="76"/>
      <c r="D138" s="174"/>
      <c r="E138" s="76"/>
      <c r="F138" s="234"/>
      <c r="G138" s="327"/>
      <c r="H138" s="36"/>
      <c r="I138" s="76"/>
      <c r="J138" s="174"/>
      <c r="K138" s="76"/>
      <c r="L138" s="76"/>
      <c r="M138" s="174"/>
      <c r="N138" s="76"/>
    </row>
    <row r="139" spans="2:14" ht="15.75">
      <c r="B139" s="67"/>
      <c r="C139" s="76"/>
      <c r="D139" s="174"/>
      <c r="E139" s="76"/>
      <c r="F139" s="234"/>
      <c r="G139" s="327"/>
      <c r="H139" s="36"/>
      <c r="I139" s="76"/>
      <c r="J139" s="174"/>
      <c r="K139" s="76"/>
      <c r="L139" s="76"/>
      <c r="M139" s="174"/>
      <c r="N139" s="76"/>
    </row>
    <row r="140" spans="2:14" ht="15.75">
      <c r="B140" s="67"/>
      <c r="C140" s="76"/>
      <c r="D140" s="174"/>
      <c r="E140" s="76"/>
      <c r="F140" s="234"/>
      <c r="G140" s="327"/>
      <c r="H140" s="36"/>
      <c r="I140" s="76"/>
      <c r="J140" s="174"/>
      <c r="K140" s="76"/>
      <c r="L140" s="76"/>
      <c r="M140" s="174"/>
      <c r="N140" s="76"/>
    </row>
    <row r="141" spans="2:14" ht="15.75">
      <c r="B141" s="67"/>
      <c r="C141" s="76"/>
      <c r="D141" s="174"/>
      <c r="E141" s="76"/>
      <c r="F141" s="234"/>
      <c r="G141" s="327"/>
      <c r="H141" s="36"/>
      <c r="I141" s="76"/>
      <c r="J141" s="174"/>
      <c r="K141" s="76"/>
      <c r="L141" s="76"/>
      <c r="M141" s="174"/>
      <c r="N141" s="76"/>
    </row>
    <row r="142" spans="2:14" ht="15.75">
      <c r="B142" s="67"/>
      <c r="C142" s="76"/>
      <c r="D142" s="174"/>
      <c r="E142" s="76"/>
      <c r="F142" s="234"/>
      <c r="G142" s="327"/>
      <c r="H142" s="36"/>
      <c r="I142" s="76"/>
      <c r="J142" s="174"/>
      <c r="K142" s="76"/>
      <c r="L142" s="76"/>
      <c r="M142" s="174"/>
      <c r="N142" s="76"/>
    </row>
    <row r="143" spans="2:14" ht="15.75">
      <c r="B143" s="67"/>
      <c r="C143" s="76"/>
      <c r="D143" s="174"/>
      <c r="E143" s="76"/>
      <c r="F143" s="234"/>
      <c r="G143" s="327"/>
      <c r="H143" s="36"/>
      <c r="I143" s="76"/>
      <c r="J143" s="174"/>
      <c r="K143" s="76"/>
      <c r="L143" s="76"/>
      <c r="M143" s="174"/>
      <c r="N143" s="76"/>
    </row>
    <row r="144" spans="2:14" ht="15.75">
      <c r="B144" s="67"/>
      <c r="C144" s="76"/>
      <c r="D144" s="174"/>
      <c r="E144" s="76"/>
      <c r="F144" s="234"/>
      <c r="G144" s="327"/>
      <c r="H144" s="36"/>
      <c r="I144" s="76"/>
      <c r="J144" s="174"/>
      <c r="K144" s="76"/>
      <c r="L144" s="76"/>
      <c r="M144" s="174"/>
      <c r="N144" s="76"/>
    </row>
    <row r="145" spans="2:14" ht="15.75">
      <c r="B145" s="67"/>
      <c r="C145" s="76"/>
      <c r="D145" s="174"/>
      <c r="E145" s="76"/>
      <c r="F145" s="234"/>
      <c r="G145" s="327"/>
      <c r="H145" s="36"/>
      <c r="I145" s="76"/>
      <c r="J145" s="174"/>
      <c r="K145" s="76"/>
      <c r="L145" s="76"/>
      <c r="M145" s="174"/>
      <c r="N145" s="76"/>
    </row>
    <row r="146" spans="2:14" ht="15.75">
      <c r="B146" s="67"/>
      <c r="C146" s="76"/>
      <c r="D146" s="174"/>
      <c r="E146" s="76"/>
      <c r="F146" s="234"/>
      <c r="G146" s="327"/>
      <c r="H146" s="36"/>
      <c r="I146" s="76"/>
      <c r="J146" s="174"/>
      <c r="K146" s="76"/>
      <c r="L146" s="76"/>
      <c r="M146" s="174"/>
      <c r="N146" s="76"/>
    </row>
    <row r="147" spans="2:14" ht="15.75">
      <c r="B147" s="67"/>
      <c r="C147" s="76"/>
      <c r="D147" s="174"/>
      <c r="E147" s="76"/>
      <c r="F147" s="234"/>
      <c r="G147" s="327"/>
      <c r="H147" s="36"/>
      <c r="I147" s="76"/>
      <c r="J147" s="174"/>
      <c r="K147" s="76"/>
      <c r="L147" s="76"/>
      <c r="M147" s="174"/>
      <c r="N147" s="76"/>
    </row>
    <row r="148" spans="2:14" ht="15.75">
      <c r="B148" s="67"/>
      <c r="C148" s="76"/>
      <c r="D148" s="174"/>
      <c r="E148" s="76"/>
      <c r="F148" s="234"/>
      <c r="G148" s="327"/>
      <c r="H148" s="36"/>
      <c r="I148" s="76"/>
      <c r="J148" s="174"/>
      <c r="K148" s="76"/>
      <c r="L148" s="76"/>
      <c r="M148" s="174"/>
      <c r="N148" s="76"/>
    </row>
    <row r="149" spans="2:14" ht="15.75">
      <c r="B149" s="67"/>
      <c r="C149" s="76"/>
      <c r="D149" s="174"/>
      <c r="E149" s="76"/>
      <c r="F149" s="234"/>
      <c r="G149" s="327"/>
      <c r="H149" s="36"/>
      <c r="I149" s="76"/>
      <c r="J149" s="174"/>
      <c r="K149" s="76"/>
      <c r="L149" s="76"/>
      <c r="M149" s="174"/>
      <c r="N149" s="76"/>
    </row>
    <row r="150" spans="2:14" ht="15.75">
      <c r="B150" s="67"/>
      <c r="C150" s="76"/>
      <c r="D150" s="174"/>
      <c r="E150" s="76"/>
      <c r="F150" s="234"/>
      <c r="G150" s="327"/>
      <c r="H150" s="36"/>
      <c r="I150" s="76"/>
      <c r="J150" s="174"/>
      <c r="K150" s="76"/>
      <c r="L150" s="76"/>
      <c r="M150" s="174"/>
      <c r="N150" s="76"/>
    </row>
    <row r="151" spans="2:14" ht="15.75">
      <c r="B151" s="67"/>
      <c r="C151" s="76"/>
      <c r="D151" s="174"/>
      <c r="E151" s="76"/>
      <c r="F151" s="234"/>
      <c r="G151" s="327"/>
      <c r="H151" s="36"/>
      <c r="I151" s="76"/>
      <c r="J151" s="174"/>
      <c r="K151" s="76"/>
      <c r="L151" s="76"/>
      <c r="M151" s="174"/>
      <c r="N151" s="76"/>
    </row>
    <row r="152" spans="2:14" ht="15.75">
      <c r="B152" s="67"/>
      <c r="C152" s="76"/>
      <c r="D152" s="174"/>
      <c r="E152" s="76"/>
      <c r="F152" s="234"/>
      <c r="G152" s="327"/>
      <c r="H152" s="36"/>
      <c r="I152" s="76"/>
      <c r="J152" s="174"/>
      <c r="K152" s="76"/>
      <c r="L152" s="76"/>
      <c r="M152" s="174"/>
      <c r="N152" s="76"/>
    </row>
    <row r="153" spans="2:14" ht="15.75">
      <c r="B153" s="67"/>
      <c r="C153" s="76"/>
      <c r="D153" s="174"/>
      <c r="E153" s="76"/>
      <c r="F153" s="234"/>
      <c r="G153" s="327"/>
      <c r="H153" s="36"/>
      <c r="I153" s="76"/>
      <c r="J153" s="174"/>
      <c r="K153" s="76"/>
      <c r="L153" s="76"/>
      <c r="M153" s="174"/>
      <c r="N153" s="76"/>
    </row>
    <row r="154" spans="2:14" ht="15.75">
      <c r="B154" s="67"/>
      <c r="C154" s="76"/>
      <c r="D154" s="174"/>
      <c r="E154" s="76"/>
      <c r="F154" s="234"/>
      <c r="G154" s="327"/>
      <c r="H154" s="36"/>
      <c r="I154" s="76"/>
      <c r="J154" s="174"/>
      <c r="K154" s="76"/>
      <c r="L154" s="76"/>
      <c r="M154" s="174"/>
      <c r="N154" s="76"/>
    </row>
    <row r="155" spans="2:14" ht="15.75">
      <c r="B155" s="67"/>
      <c r="C155" s="76"/>
      <c r="D155" s="174"/>
      <c r="E155" s="76"/>
      <c r="F155" s="234"/>
      <c r="G155" s="327"/>
      <c r="H155" s="36"/>
      <c r="I155" s="76"/>
      <c r="J155" s="174"/>
      <c r="K155" s="76"/>
      <c r="L155" s="76"/>
      <c r="M155" s="174"/>
      <c r="N155" s="76"/>
    </row>
    <row r="156" spans="2:14" ht="15.75">
      <c r="B156" s="67"/>
      <c r="C156" s="76"/>
      <c r="D156" s="174"/>
      <c r="E156" s="76"/>
      <c r="F156" s="234"/>
      <c r="G156" s="327"/>
      <c r="H156" s="36"/>
      <c r="I156" s="76"/>
      <c r="J156" s="174"/>
      <c r="K156" s="76"/>
      <c r="L156" s="76"/>
      <c r="M156" s="174"/>
      <c r="N156" s="76"/>
    </row>
    <row r="157" spans="2:14" ht="15.75">
      <c r="B157" s="67"/>
      <c r="C157" s="76"/>
      <c r="D157" s="174"/>
      <c r="E157" s="76"/>
      <c r="F157" s="234"/>
      <c r="G157" s="327"/>
      <c r="H157" s="36"/>
      <c r="I157" s="76"/>
      <c r="J157" s="174"/>
      <c r="K157" s="76"/>
      <c r="L157" s="76"/>
      <c r="M157" s="174"/>
      <c r="N157" s="76"/>
    </row>
    <row r="158" spans="2:14" ht="15.75">
      <c r="B158" s="67"/>
      <c r="C158" s="76"/>
      <c r="E158" s="76"/>
      <c r="F158" s="234"/>
      <c r="G158" s="327"/>
      <c r="H158" s="36"/>
      <c r="I158" s="76"/>
      <c r="J158" s="174"/>
      <c r="K158" s="76"/>
      <c r="L158" s="76"/>
      <c r="M158" s="174"/>
      <c r="N158" s="76"/>
    </row>
    <row r="159" spans="2:14" ht="15.75">
      <c r="B159" s="67"/>
      <c r="C159" s="76"/>
      <c r="E159" s="76"/>
      <c r="F159" s="234"/>
      <c r="G159" s="327"/>
      <c r="H159" s="36"/>
      <c r="I159" s="76"/>
      <c r="J159" s="174"/>
      <c r="K159" s="76"/>
      <c r="L159" s="76"/>
      <c r="M159" s="174"/>
      <c r="N159" s="76"/>
    </row>
    <row r="160" spans="2:14" ht="15.75">
      <c r="B160" s="67"/>
      <c r="C160" s="76"/>
      <c r="E160" s="76"/>
      <c r="F160" s="234"/>
      <c r="G160" s="327"/>
      <c r="H160" s="36"/>
      <c r="I160" s="76"/>
      <c r="J160" s="174"/>
      <c r="K160" s="76"/>
      <c r="L160" s="76"/>
      <c r="M160" s="174"/>
      <c r="N160" s="76"/>
    </row>
    <row r="161" spans="2:14" ht="15.75">
      <c r="B161" s="67"/>
      <c r="C161" s="76"/>
      <c r="E161" s="76"/>
      <c r="F161" s="234"/>
      <c r="G161" s="327"/>
      <c r="H161" s="36"/>
      <c r="I161" s="76"/>
      <c r="J161" s="174"/>
      <c r="K161" s="76"/>
      <c r="L161" s="76"/>
      <c r="M161" s="174"/>
      <c r="N161" s="76"/>
    </row>
    <row r="162" spans="2:14" ht="15.75">
      <c r="B162" s="67"/>
      <c r="C162" s="76"/>
      <c r="E162" s="76"/>
      <c r="F162" s="234"/>
      <c r="G162" s="327"/>
      <c r="H162" s="36"/>
      <c r="I162" s="76"/>
      <c r="K162" s="76"/>
      <c r="L162" s="76"/>
      <c r="N162" s="76"/>
    </row>
    <row r="163" spans="2:14" ht="15.75">
      <c r="B163" s="67"/>
      <c r="C163" s="76"/>
      <c r="E163" s="76"/>
      <c r="F163" s="234"/>
      <c r="G163" s="327"/>
      <c r="H163" s="36"/>
      <c r="I163" s="76"/>
      <c r="K163" s="76"/>
      <c r="L163" s="76"/>
      <c r="N163" s="76"/>
    </row>
    <row r="164" spans="2:14" ht="15.75">
      <c r="B164" s="67"/>
      <c r="C164" s="76"/>
      <c r="E164" s="76"/>
      <c r="F164" s="234"/>
      <c r="G164" s="327"/>
      <c r="H164" s="36"/>
      <c r="I164" s="76"/>
      <c r="K164" s="76"/>
      <c r="L164" s="76"/>
      <c r="N164" s="76"/>
    </row>
    <row r="165" spans="2:14" ht="15.75">
      <c r="B165" s="67"/>
      <c r="C165" s="76"/>
      <c r="E165" s="76"/>
      <c r="F165" s="234"/>
      <c r="G165" s="327"/>
      <c r="H165" s="36"/>
      <c r="I165" s="76"/>
      <c r="K165" s="76"/>
      <c r="L165" s="76"/>
      <c r="N165" s="76"/>
    </row>
    <row r="166" spans="2:14" ht="15.75">
      <c r="B166" s="67"/>
      <c r="C166" s="76"/>
      <c r="E166" s="76"/>
      <c r="F166" s="234"/>
      <c r="G166" s="327"/>
      <c r="H166" s="36"/>
      <c r="I166" s="76"/>
      <c r="K166" s="76"/>
      <c r="L166" s="76"/>
      <c r="N166" s="76"/>
    </row>
    <row r="167" spans="2:14" ht="15.75">
      <c r="B167" s="67"/>
      <c r="C167" s="76"/>
      <c r="E167" s="76"/>
      <c r="F167" s="234"/>
      <c r="G167" s="327"/>
      <c r="H167" s="36"/>
      <c r="I167" s="76"/>
      <c r="K167" s="76"/>
      <c r="L167" s="76"/>
      <c r="N167" s="76"/>
    </row>
    <row r="168" spans="2:14" ht="15.75">
      <c r="B168" s="67"/>
      <c r="C168" s="76"/>
      <c r="E168" s="76"/>
      <c r="F168" s="234"/>
      <c r="G168" s="327"/>
      <c r="H168" s="36"/>
      <c r="I168" s="76"/>
      <c r="K168" s="76"/>
      <c r="L168" s="76"/>
      <c r="N168" s="76"/>
    </row>
    <row r="169" spans="2:14" ht="15.75">
      <c r="B169" s="67"/>
      <c r="C169" s="76"/>
      <c r="E169" s="76"/>
      <c r="F169" s="234"/>
      <c r="G169" s="327"/>
      <c r="H169" s="36"/>
      <c r="I169" s="76"/>
      <c r="K169" s="76"/>
      <c r="L169" s="76"/>
      <c r="N169" s="76"/>
    </row>
    <row r="170" spans="2:14" ht="15.75">
      <c r="B170" s="67"/>
      <c r="E170" s="76"/>
      <c r="F170" s="234"/>
      <c r="G170" s="327"/>
      <c r="H170" s="36"/>
      <c r="I170" s="76"/>
      <c r="K170" s="76"/>
      <c r="L170" s="76"/>
      <c r="N170" s="76"/>
    </row>
    <row r="171" spans="2:14" ht="15.75">
      <c r="B171" s="67"/>
      <c r="E171" s="76"/>
      <c r="F171" s="234"/>
      <c r="G171" s="327"/>
      <c r="H171" s="36"/>
      <c r="I171" s="76"/>
      <c r="K171" s="76"/>
      <c r="L171" s="76"/>
      <c r="N171" s="76"/>
    </row>
    <row r="172" spans="2:14" ht="15.75">
      <c r="B172" s="67"/>
      <c r="E172" s="76"/>
      <c r="F172" s="234"/>
      <c r="G172" s="327"/>
      <c r="H172" s="36"/>
      <c r="I172" s="76"/>
      <c r="K172" s="76"/>
      <c r="L172" s="76"/>
      <c r="N172" s="76"/>
    </row>
    <row r="173" spans="2:14" ht="15.75">
      <c r="B173" s="67"/>
      <c r="F173" s="234"/>
      <c r="G173" s="327"/>
      <c r="H173" s="36"/>
      <c r="I173" s="76"/>
      <c r="K173" s="76"/>
      <c r="L173" s="76"/>
      <c r="N173" s="76"/>
    </row>
    <row r="174" spans="2:14" ht="15.75">
      <c r="B174" s="67"/>
      <c r="F174" s="234"/>
      <c r="G174" s="327"/>
      <c r="H174" s="36"/>
      <c r="I174" s="76"/>
      <c r="K174" s="76"/>
      <c r="L174" s="76"/>
      <c r="N174" s="76"/>
    </row>
    <row r="175" spans="2:14" ht="15.75">
      <c r="B175" s="67"/>
      <c r="F175" s="234"/>
      <c r="G175" s="327"/>
      <c r="H175" s="36"/>
      <c r="I175" s="76"/>
      <c r="K175" s="76"/>
      <c r="L175" s="76"/>
      <c r="N175" s="76"/>
    </row>
    <row r="176" spans="2:14" ht="15.75">
      <c r="B176" s="67"/>
      <c r="F176" s="234"/>
      <c r="G176" s="327"/>
      <c r="H176" s="36"/>
      <c r="I176" s="76"/>
      <c r="K176" s="76"/>
      <c r="L176" s="76"/>
      <c r="N176" s="76"/>
    </row>
    <row r="177" spans="2:14" ht="15.75">
      <c r="B177" s="67"/>
      <c r="F177" s="234"/>
      <c r="G177" s="327"/>
      <c r="H177" s="36"/>
      <c r="I177" s="76"/>
      <c r="K177" s="76"/>
      <c r="L177" s="76"/>
      <c r="N177" s="76"/>
    </row>
    <row r="178" spans="2:14" ht="15.75">
      <c r="B178" s="67"/>
      <c r="F178" s="234"/>
      <c r="G178" s="327"/>
      <c r="H178" s="36"/>
      <c r="I178" s="76"/>
      <c r="K178" s="76"/>
      <c r="L178" s="76"/>
      <c r="N178" s="76"/>
    </row>
    <row r="179" spans="2:14" ht="15.75">
      <c r="B179" s="67"/>
      <c r="F179" s="234"/>
      <c r="G179" s="327"/>
      <c r="H179" s="36"/>
      <c r="I179" s="76"/>
      <c r="K179" s="76"/>
      <c r="L179" s="76"/>
      <c r="N179" s="76"/>
    </row>
    <row r="180" spans="2:14" ht="15.75">
      <c r="B180" s="67"/>
      <c r="F180" s="234"/>
      <c r="G180" s="327"/>
      <c r="H180" s="36"/>
      <c r="I180" s="76"/>
      <c r="K180" s="76"/>
      <c r="L180" s="76"/>
      <c r="N180" s="76"/>
    </row>
    <row r="181" spans="2:14" ht="15.75">
      <c r="B181" s="67"/>
      <c r="F181" s="234"/>
      <c r="G181" s="327"/>
      <c r="H181" s="36"/>
      <c r="I181" s="76"/>
      <c r="K181" s="76"/>
      <c r="L181" s="76"/>
      <c r="N181" s="76"/>
    </row>
    <row r="182" spans="2:14" ht="15.75">
      <c r="B182" s="67"/>
      <c r="F182" s="234"/>
      <c r="G182" s="327"/>
      <c r="H182" s="36"/>
      <c r="I182" s="76"/>
      <c r="K182" s="76"/>
      <c r="L182" s="76"/>
      <c r="N182" s="76"/>
    </row>
    <row r="183" spans="2:14" ht="15.75">
      <c r="B183" s="67"/>
      <c r="F183" s="234"/>
      <c r="G183" s="327"/>
      <c r="H183" s="36"/>
      <c r="I183" s="76"/>
      <c r="K183" s="76"/>
      <c r="L183" s="76"/>
      <c r="N183" s="76"/>
    </row>
    <row r="184" spans="2:14" ht="15.75">
      <c r="B184" s="67"/>
      <c r="F184" s="234"/>
      <c r="G184" s="327"/>
      <c r="H184" s="36"/>
      <c r="I184" s="76"/>
      <c r="K184" s="174"/>
      <c r="L184" s="76"/>
      <c r="N184" s="174"/>
    </row>
    <row r="185" spans="2:14" ht="15.75">
      <c r="B185" s="67"/>
      <c r="F185" s="234"/>
      <c r="G185" s="327"/>
      <c r="H185" s="36"/>
      <c r="I185" s="76"/>
      <c r="K185" s="174"/>
      <c r="L185" s="76"/>
      <c r="N185" s="174"/>
    </row>
    <row r="186" spans="2:14" ht="15.75">
      <c r="B186" s="67"/>
      <c r="F186" s="234"/>
      <c r="G186" s="327"/>
      <c r="H186" s="36"/>
      <c r="I186" s="76"/>
      <c r="K186" s="174"/>
      <c r="L186" s="76"/>
      <c r="N186" s="174"/>
    </row>
    <row r="187" spans="2:14" ht="15.75">
      <c r="B187" s="67"/>
      <c r="F187" s="234"/>
      <c r="G187" s="327"/>
      <c r="H187" s="36"/>
      <c r="I187" s="76"/>
      <c r="K187" s="174"/>
      <c r="L187" s="76"/>
      <c r="N187" s="174"/>
    </row>
    <row r="188" spans="2:14" ht="15.75">
      <c r="B188" s="67"/>
      <c r="F188" s="234"/>
      <c r="G188" s="327"/>
      <c r="H188" s="36"/>
      <c r="I188" s="76"/>
      <c r="K188" s="174"/>
      <c r="L188" s="76"/>
      <c r="N188" s="174"/>
    </row>
    <row r="189" spans="2:14" ht="15.75">
      <c r="B189" s="67"/>
      <c r="F189" s="234"/>
      <c r="G189" s="327"/>
      <c r="H189" s="36"/>
      <c r="I189" s="76"/>
      <c r="K189" s="174"/>
      <c r="L189" s="76"/>
      <c r="N189" s="174"/>
    </row>
    <row r="190" spans="2:14" ht="15.75">
      <c r="B190" s="67"/>
      <c r="F190" s="234"/>
      <c r="G190" s="327"/>
      <c r="H190" s="36"/>
      <c r="I190" s="76"/>
      <c r="K190" s="174"/>
      <c r="L190" s="76"/>
      <c r="N190" s="174"/>
    </row>
    <row r="191" spans="2:14" ht="15.75">
      <c r="B191" s="67"/>
      <c r="F191" s="234"/>
      <c r="G191" s="327"/>
      <c r="H191" s="36"/>
      <c r="I191" s="76"/>
      <c r="K191" s="174"/>
      <c r="L191" s="76"/>
      <c r="N191" s="174"/>
    </row>
    <row r="192" spans="2:14" ht="15.75">
      <c r="B192" s="67"/>
      <c r="F192" s="234"/>
      <c r="G192" s="327"/>
      <c r="H192" s="36"/>
      <c r="I192" s="76"/>
      <c r="K192" s="174"/>
      <c r="L192" s="76"/>
      <c r="N192" s="174"/>
    </row>
    <row r="193" spans="2:14" ht="15.75">
      <c r="B193" s="67"/>
      <c r="F193" s="234"/>
      <c r="G193" s="327"/>
      <c r="H193" s="36"/>
      <c r="I193" s="76"/>
      <c r="K193" s="174"/>
      <c r="L193" s="76"/>
      <c r="N193" s="174"/>
    </row>
    <row r="194" spans="2:14" ht="15.75">
      <c r="B194" s="67"/>
      <c r="F194" s="234"/>
      <c r="G194" s="327"/>
      <c r="H194" s="36"/>
      <c r="I194" s="76"/>
      <c r="K194" s="174"/>
      <c r="L194" s="76"/>
      <c r="N194" s="174"/>
    </row>
    <row r="195" spans="2:14" ht="15.75">
      <c r="B195" s="67"/>
      <c r="F195" s="234"/>
      <c r="G195" s="327"/>
      <c r="H195" s="36"/>
      <c r="I195" s="76"/>
      <c r="K195" s="174"/>
      <c r="L195" s="76"/>
      <c r="N195" s="174"/>
    </row>
    <row r="196" spans="2:14" ht="15.75">
      <c r="B196" s="67"/>
      <c r="F196" s="234"/>
      <c r="G196" s="327"/>
      <c r="H196" s="36"/>
      <c r="I196" s="76"/>
      <c r="K196" s="174"/>
      <c r="L196" s="76"/>
      <c r="N196" s="174"/>
    </row>
    <row r="197" spans="2:14" ht="15.75">
      <c r="B197" s="67"/>
      <c r="F197" s="234"/>
      <c r="G197" s="327"/>
      <c r="H197" s="36"/>
      <c r="I197" s="76"/>
      <c r="K197" s="174"/>
      <c r="L197" s="76"/>
      <c r="N197" s="174"/>
    </row>
    <row r="198" spans="2:14" ht="15.75">
      <c r="B198" s="67"/>
      <c r="F198" s="234"/>
      <c r="G198" s="327"/>
      <c r="H198" s="36"/>
      <c r="I198" s="76"/>
      <c r="K198" s="174"/>
      <c r="L198" s="76"/>
      <c r="N198" s="174"/>
    </row>
    <row r="199" spans="2:14" ht="15.75">
      <c r="B199" s="67"/>
      <c r="F199" s="234"/>
      <c r="G199" s="327"/>
      <c r="H199" s="36"/>
      <c r="I199" s="76"/>
      <c r="K199" s="174"/>
      <c r="L199" s="76"/>
      <c r="N199" s="174"/>
    </row>
    <row r="200" spans="2:14" ht="15.75">
      <c r="B200" s="67"/>
      <c r="F200" s="234"/>
      <c r="G200" s="327"/>
      <c r="H200" s="36"/>
      <c r="I200" s="76"/>
      <c r="K200" s="174"/>
      <c r="L200" s="76"/>
      <c r="N200" s="174"/>
    </row>
    <row r="201" spans="2:14" ht="15.75">
      <c r="B201" s="67"/>
      <c r="F201" s="234"/>
      <c r="G201" s="327"/>
      <c r="H201" s="36"/>
      <c r="I201" s="76"/>
      <c r="K201" s="174"/>
      <c r="L201" s="76"/>
      <c r="N201" s="174"/>
    </row>
    <row r="202" spans="2:14" ht="15.75">
      <c r="B202" s="67"/>
      <c r="F202" s="234"/>
      <c r="G202" s="327"/>
      <c r="H202" s="36"/>
      <c r="I202" s="76"/>
      <c r="K202" s="174"/>
      <c r="L202" s="76"/>
      <c r="N202" s="174"/>
    </row>
    <row r="203" spans="2:14" ht="15.75">
      <c r="B203" s="67"/>
      <c r="F203" s="234"/>
      <c r="G203" s="327"/>
      <c r="H203" s="36"/>
      <c r="I203" s="76"/>
      <c r="L203" s="76"/>
    </row>
    <row r="204" spans="2:14" ht="15.75">
      <c r="B204" s="67"/>
      <c r="F204" s="234"/>
      <c r="G204" s="327"/>
      <c r="H204" s="36"/>
    </row>
    <row r="205" spans="2:14" ht="15.75">
      <c r="B205" s="67"/>
      <c r="F205" s="234"/>
      <c r="G205" s="327"/>
      <c r="H205" s="36"/>
    </row>
    <row r="206" spans="2:14" ht="15.75">
      <c r="B206" s="67"/>
      <c r="F206" s="234"/>
      <c r="G206" s="327"/>
      <c r="H206" s="36"/>
    </row>
    <row r="207" spans="2:14" ht="15.75">
      <c r="B207" s="67"/>
      <c r="F207" s="234"/>
      <c r="G207" s="327"/>
      <c r="H207" s="36"/>
    </row>
    <row r="208" spans="2:14"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row r="610" spans="2:2" ht="15.75">
      <c r="B610" s="67"/>
    </row>
    <row r="611" spans="2:2" ht="15.75">
      <c r="B611" s="67"/>
    </row>
    <row r="612" spans="2:2" ht="15.75">
      <c r="B612" s="67"/>
    </row>
    <row r="613" spans="2:2" ht="15.75">
      <c r="B613" s="67"/>
    </row>
    <row r="614" spans="2:2" ht="15.75">
      <c r="B614" s="67"/>
    </row>
    <row r="615" spans="2:2" ht="15.75">
      <c r="B615" s="67"/>
    </row>
    <row r="616" spans="2:2" ht="15.75">
      <c r="B616" s="67"/>
    </row>
    <row r="617" spans="2:2" ht="15.75">
      <c r="B617" s="67"/>
    </row>
    <row r="618" spans="2:2" ht="15.75">
      <c r="B618" s="67"/>
    </row>
    <row r="619" spans="2:2" ht="15.75">
      <c r="B619" s="67"/>
    </row>
    <row r="620" spans="2:2" ht="15.75">
      <c r="B620" s="67"/>
    </row>
    <row r="621" spans="2:2" ht="15.75">
      <c r="B621" s="67"/>
    </row>
    <row r="622" spans="2:2" ht="15.75">
      <c r="B622" s="67"/>
    </row>
    <row r="623" spans="2:2" ht="15.75">
      <c r="B623" s="67"/>
    </row>
    <row r="624" spans="2:2" ht="15.75">
      <c r="B624" s="67"/>
    </row>
    <row r="625" spans="2:2" ht="15.75">
      <c r="B625" s="67"/>
    </row>
    <row r="626" spans="2:2" ht="15.75">
      <c r="B626" s="67"/>
    </row>
    <row r="627" spans="2:2" ht="15.75">
      <c r="B627" s="67"/>
    </row>
    <row r="628" spans="2:2" ht="15.75">
      <c r="B628" s="67"/>
    </row>
    <row r="629" spans="2:2" ht="15.75">
      <c r="B629" s="67"/>
    </row>
    <row r="630" spans="2:2" ht="15.75">
      <c r="B630" s="67"/>
    </row>
    <row r="631" spans="2:2" ht="15.75">
      <c r="B631" s="67"/>
    </row>
    <row r="632" spans="2:2" ht="15.75">
      <c r="B632" s="67"/>
    </row>
    <row r="633" spans="2:2" ht="15.75">
      <c r="B633" s="67"/>
    </row>
    <row r="634" spans="2:2" ht="15.75">
      <c r="B634" s="67"/>
    </row>
    <row r="635" spans="2:2" ht="15.75">
      <c r="B635" s="67"/>
    </row>
    <row r="636" spans="2:2" ht="15.75">
      <c r="B636" s="67"/>
    </row>
    <row r="637" spans="2:2" ht="15.75">
      <c r="B637" s="67"/>
    </row>
    <row r="638" spans="2:2" ht="15.75">
      <c r="B638" s="67"/>
    </row>
    <row r="639" spans="2:2" ht="15.75">
      <c r="B639" s="67"/>
    </row>
    <row r="640" spans="2:2" ht="15.75">
      <c r="B640" s="67"/>
    </row>
    <row r="641" spans="2:2" ht="15.75">
      <c r="B641" s="67"/>
    </row>
    <row r="642" spans="2:2" ht="15.75">
      <c r="B642" s="67"/>
    </row>
    <row r="643" spans="2:2" ht="15.75">
      <c r="B643" s="67"/>
    </row>
    <row r="644" spans="2:2" ht="15.75">
      <c r="B644" s="67"/>
    </row>
    <row r="645" spans="2:2" ht="15.75">
      <c r="B645" s="67"/>
    </row>
    <row r="646" spans="2:2" ht="15.75">
      <c r="B646" s="67"/>
    </row>
    <row r="647" spans="2:2" ht="15.75">
      <c r="B647" s="67"/>
    </row>
    <row r="648" spans="2:2" ht="15.75">
      <c r="B648" s="67"/>
    </row>
    <row r="649" spans="2:2" ht="15.75">
      <c r="B649" s="67"/>
    </row>
    <row r="650" spans="2:2" ht="15.75">
      <c r="B650" s="67"/>
    </row>
    <row r="651" spans="2:2" ht="15.75">
      <c r="B651" s="67"/>
    </row>
    <row r="652" spans="2:2" ht="15.75">
      <c r="B652" s="67"/>
    </row>
  </sheetData>
  <mergeCells count="8">
    <mergeCell ref="C7:E7"/>
    <mergeCell ref="F7:H7"/>
    <mergeCell ref="I7:K7"/>
    <mergeCell ref="L7:N7"/>
    <mergeCell ref="B2:N2"/>
    <mergeCell ref="B3:N3"/>
    <mergeCell ref="B4:N4"/>
    <mergeCell ref="B5:N5"/>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661"/>
  <sheetViews>
    <sheetView showGridLines="0" zoomScale="75" workbookViewId="0"/>
  </sheetViews>
  <sheetFormatPr baseColWidth="10" defaultColWidth="11.42578125" defaultRowHeight="15"/>
  <cols>
    <col min="1" max="1" width="28.28515625" style="69" customWidth="1"/>
    <col min="2" max="2" width="14.5703125" style="689" bestFit="1" customWidth="1"/>
    <col min="3" max="4" width="12.85546875" style="689" customWidth="1"/>
    <col min="5" max="5" width="14.5703125" style="689" bestFit="1" customWidth="1"/>
    <col min="6" max="6" width="12.85546875" style="689" customWidth="1"/>
    <col min="7" max="7" width="12.85546875" style="68" customWidth="1"/>
    <col min="8" max="8" width="14.42578125" style="689" bestFit="1" customWidth="1"/>
    <col min="9" max="10" width="12.85546875" style="689" customWidth="1"/>
    <col min="11" max="11" width="14.42578125" style="689" bestFit="1" customWidth="1"/>
    <col min="12" max="13" width="12.85546875" style="689" customWidth="1"/>
    <col min="14" max="14" width="2.85546875" style="73" customWidth="1"/>
    <col min="15" max="254" width="11.42578125" style="689"/>
    <col min="255" max="255" width="28.28515625" style="689" customWidth="1"/>
    <col min="256" max="256" width="14.5703125" style="689" bestFit="1" customWidth="1"/>
    <col min="257" max="258" width="12.85546875" style="689" customWidth="1"/>
    <col min="259" max="259" width="14.5703125" style="689" bestFit="1" customWidth="1"/>
    <col min="260" max="261" width="12.85546875" style="689" customWidth="1"/>
    <col min="262" max="262" width="14.42578125" style="689" bestFit="1" customWidth="1"/>
    <col min="263" max="264" width="12.85546875" style="689" customWidth="1"/>
    <col min="265" max="265" width="14.42578125" style="689" bestFit="1" customWidth="1"/>
    <col min="266" max="267" width="12.85546875" style="689" customWidth="1"/>
    <col min="268" max="269" width="0" style="689" hidden="1" customWidth="1"/>
    <col min="270" max="270" width="2.85546875" style="689" customWidth="1"/>
    <col min="271" max="510" width="11.42578125" style="689"/>
    <col min="511" max="511" width="28.28515625" style="689" customWidth="1"/>
    <col min="512" max="512" width="14.5703125" style="689" bestFit="1" customWidth="1"/>
    <col min="513" max="514" width="12.85546875" style="689" customWidth="1"/>
    <col min="515" max="515" width="14.5703125" style="689" bestFit="1" customWidth="1"/>
    <col min="516" max="517" width="12.85546875" style="689" customWidth="1"/>
    <col min="518" max="518" width="14.42578125" style="689" bestFit="1" customWidth="1"/>
    <col min="519" max="520" width="12.85546875" style="689" customWidth="1"/>
    <col min="521" max="521" width="14.42578125" style="689" bestFit="1" customWidth="1"/>
    <col min="522" max="523" width="12.85546875" style="689" customWidth="1"/>
    <col min="524" max="525" width="0" style="689" hidden="1" customWidth="1"/>
    <col min="526" max="526" width="2.85546875" style="689" customWidth="1"/>
    <col min="527" max="766" width="11.42578125" style="689"/>
    <col min="767" max="767" width="28.28515625" style="689" customWidth="1"/>
    <col min="768" max="768" width="14.5703125" style="689" bestFit="1" customWidth="1"/>
    <col min="769" max="770" width="12.85546875" style="689" customWidth="1"/>
    <col min="771" max="771" width="14.5703125" style="689" bestFit="1" customWidth="1"/>
    <col min="772" max="773" width="12.85546875" style="689" customWidth="1"/>
    <col min="774" max="774" width="14.42578125" style="689" bestFit="1" customWidth="1"/>
    <col min="775" max="776" width="12.85546875" style="689" customWidth="1"/>
    <col min="777" max="777" width="14.42578125" style="689" bestFit="1" customWidth="1"/>
    <col min="778" max="779" width="12.85546875" style="689" customWidth="1"/>
    <col min="780" max="781" width="0" style="689" hidden="1" customWidth="1"/>
    <col min="782" max="782" width="2.85546875" style="689" customWidth="1"/>
    <col min="783" max="1022" width="11.42578125" style="689"/>
    <col min="1023" max="1023" width="28.28515625" style="689" customWidth="1"/>
    <col min="1024" max="1024" width="14.5703125" style="689" bestFit="1" customWidth="1"/>
    <col min="1025" max="1026" width="12.85546875" style="689" customWidth="1"/>
    <col min="1027" max="1027" width="14.5703125" style="689" bestFit="1" customWidth="1"/>
    <col min="1028" max="1029" width="12.85546875" style="689" customWidth="1"/>
    <col min="1030" max="1030" width="14.42578125" style="689" bestFit="1" customWidth="1"/>
    <col min="1031" max="1032" width="12.85546875" style="689" customWidth="1"/>
    <col min="1033" max="1033" width="14.42578125" style="689" bestFit="1" customWidth="1"/>
    <col min="1034" max="1035" width="12.85546875" style="689" customWidth="1"/>
    <col min="1036" max="1037" width="0" style="689" hidden="1" customWidth="1"/>
    <col min="1038" max="1038" width="2.85546875" style="689" customWidth="1"/>
    <col min="1039" max="1278" width="11.42578125" style="689"/>
    <col min="1279" max="1279" width="28.28515625" style="689" customWidth="1"/>
    <col min="1280" max="1280" width="14.5703125" style="689" bestFit="1" customWidth="1"/>
    <col min="1281" max="1282" width="12.85546875" style="689" customWidth="1"/>
    <col min="1283" max="1283" width="14.5703125" style="689" bestFit="1" customWidth="1"/>
    <col min="1284" max="1285" width="12.85546875" style="689" customWidth="1"/>
    <col min="1286" max="1286" width="14.42578125" style="689" bestFit="1" customWidth="1"/>
    <col min="1287" max="1288" width="12.85546875" style="689" customWidth="1"/>
    <col min="1289" max="1289" width="14.42578125" style="689" bestFit="1" customWidth="1"/>
    <col min="1290" max="1291" width="12.85546875" style="689" customWidth="1"/>
    <col min="1292" max="1293" width="0" style="689" hidden="1" customWidth="1"/>
    <col min="1294" max="1294" width="2.85546875" style="689" customWidth="1"/>
    <col min="1295" max="1534" width="11.42578125" style="689"/>
    <col min="1535" max="1535" width="28.28515625" style="689" customWidth="1"/>
    <col min="1536" max="1536" width="14.5703125" style="689" bestFit="1" customWidth="1"/>
    <col min="1537" max="1538" width="12.85546875" style="689" customWidth="1"/>
    <col min="1539" max="1539" width="14.5703125" style="689" bestFit="1" customWidth="1"/>
    <col min="1540" max="1541" width="12.85546875" style="689" customWidth="1"/>
    <col min="1542" max="1542" width="14.42578125" style="689" bestFit="1" customWidth="1"/>
    <col min="1543" max="1544" width="12.85546875" style="689" customWidth="1"/>
    <col min="1545" max="1545" width="14.42578125" style="689" bestFit="1" customWidth="1"/>
    <col min="1546" max="1547" width="12.85546875" style="689" customWidth="1"/>
    <col min="1548" max="1549" width="0" style="689" hidden="1" customWidth="1"/>
    <col min="1550" max="1550" width="2.85546875" style="689" customWidth="1"/>
    <col min="1551" max="1790" width="11.42578125" style="689"/>
    <col min="1791" max="1791" width="28.28515625" style="689" customWidth="1"/>
    <col min="1792" max="1792" width="14.5703125" style="689" bestFit="1" customWidth="1"/>
    <col min="1793" max="1794" width="12.85546875" style="689" customWidth="1"/>
    <col min="1795" max="1795" width="14.5703125" style="689" bestFit="1" customWidth="1"/>
    <col min="1796" max="1797" width="12.85546875" style="689" customWidth="1"/>
    <col min="1798" max="1798" width="14.42578125" style="689" bestFit="1" customWidth="1"/>
    <col min="1799" max="1800" width="12.85546875" style="689" customWidth="1"/>
    <col min="1801" max="1801" width="14.42578125" style="689" bestFit="1" customWidth="1"/>
    <col min="1802" max="1803" width="12.85546875" style="689" customWidth="1"/>
    <col min="1804" max="1805" width="0" style="689" hidden="1" customWidth="1"/>
    <col min="1806" max="1806" width="2.85546875" style="689" customWidth="1"/>
    <col min="1807" max="2046" width="11.42578125" style="689"/>
    <col min="2047" max="2047" width="28.28515625" style="689" customWidth="1"/>
    <col min="2048" max="2048" width="14.5703125" style="689" bestFit="1" customWidth="1"/>
    <col min="2049" max="2050" width="12.85546875" style="689" customWidth="1"/>
    <col min="2051" max="2051" width="14.5703125" style="689" bestFit="1" customWidth="1"/>
    <col min="2052" max="2053" width="12.85546875" style="689" customWidth="1"/>
    <col min="2054" max="2054" width="14.42578125" style="689" bestFit="1" customWidth="1"/>
    <col min="2055" max="2056" width="12.85546875" style="689" customWidth="1"/>
    <col min="2057" max="2057" width="14.42578125" style="689" bestFit="1" customWidth="1"/>
    <col min="2058" max="2059" width="12.85546875" style="689" customWidth="1"/>
    <col min="2060" max="2061" width="0" style="689" hidden="1" customWidth="1"/>
    <col min="2062" max="2062" width="2.85546875" style="689" customWidth="1"/>
    <col min="2063" max="2302" width="11.42578125" style="689"/>
    <col min="2303" max="2303" width="28.28515625" style="689" customWidth="1"/>
    <col min="2304" max="2304" width="14.5703125" style="689" bestFit="1" customWidth="1"/>
    <col min="2305" max="2306" width="12.85546875" style="689" customWidth="1"/>
    <col min="2307" max="2307" width="14.5703125" style="689" bestFit="1" customWidth="1"/>
    <col min="2308" max="2309" width="12.85546875" style="689" customWidth="1"/>
    <col min="2310" max="2310" width="14.42578125" style="689" bestFit="1" customWidth="1"/>
    <col min="2311" max="2312" width="12.85546875" style="689" customWidth="1"/>
    <col min="2313" max="2313" width="14.42578125" style="689" bestFit="1" customWidth="1"/>
    <col min="2314" max="2315" width="12.85546875" style="689" customWidth="1"/>
    <col min="2316" max="2317" width="0" style="689" hidden="1" customWidth="1"/>
    <col min="2318" max="2318" width="2.85546875" style="689" customWidth="1"/>
    <col min="2319" max="2558" width="11.42578125" style="689"/>
    <col min="2559" max="2559" width="28.28515625" style="689" customWidth="1"/>
    <col min="2560" max="2560" width="14.5703125" style="689" bestFit="1" customWidth="1"/>
    <col min="2561" max="2562" width="12.85546875" style="689" customWidth="1"/>
    <col min="2563" max="2563" width="14.5703125" style="689" bestFit="1" customWidth="1"/>
    <col min="2564" max="2565" width="12.85546875" style="689" customWidth="1"/>
    <col min="2566" max="2566" width="14.42578125" style="689" bestFit="1" customWidth="1"/>
    <col min="2567" max="2568" width="12.85546875" style="689" customWidth="1"/>
    <col min="2569" max="2569" width="14.42578125" style="689" bestFit="1" customWidth="1"/>
    <col min="2570" max="2571" width="12.85546875" style="689" customWidth="1"/>
    <col min="2572" max="2573" width="0" style="689" hidden="1" customWidth="1"/>
    <col min="2574" max="2574" width="2.85546875" style="689" customWidth="1"/>
    <col min="2575" max="2814" width="11.42578125" style="689"/>
    <col min="2815" max="2815" width="28.28515625" style="689" customWidth="1"/>
    <col min="2816" max="2816" width="14.5703125" style="689" bestFit="1" customWidth="1"/>
    <col min="2817" max="2818" width="12.85546875" style="689" customWidth="1"/>
    <col min="2819" max="2819" width="14.5703125" style="689" bestFit="1" customWidth="1"/>
    <col min="2820" max="2821" width="12.85546875" style="689" customWidth="1"/>
    <col min="2822" max="2822" width="14.42578125" style="689" bestFit="1" customWidth="1"/>
    <col min="2823" max="2824" width="12.85546875" style="689" customWidth="1"/>
    <col min="2825" max="2825" width="14.42578125" style="689" bestFit="1" customWidth="1"/>
    <col min="2826" max="2827" width="12.85546875" style="689" customWidth="1"/>
    <col min="2828" max="2829" width="0" style="689" hidden="1" customWidth="1"/>
    <col min="2830" max="2830" width="2.85546875" style="689" customWidth="1"/>
    <col min="2831" max="3070" width="11.42578125" style="689"/>
    <col min="3071" max="3071" width="28.28515625" style="689" customWidth="1"/>
    <col min="3072" max="3072" width="14.5703125" style="689" bestFit="1" customWidth="1"/>
    <col min="3073" max="3074" width="12.85546875" style="689" customWidth="1"/>
    <col min="3075" max="3075" width="14.5703125" style="689" bestFit="1" customWidth="1"/>
    <col min="3076" max="3077" width="12.85546875" style="689" customWidth="1"/>
    <col min="3078" max="3078" width="14.42578125" style="689" bestFit="1" customWidth="1"/>
    <col min="3079" max="3080" width="12.85546875" style="689" customWidth="1"/>
    <col min="3081" max="3081" width="14.42578125" style="689" bestFit="1" customWidth="1"/>
    <col min="3082" max="3083" width="12.85546875" style="689" customWidth="1"/>
    <col min="3084" max="3085" width="0" style="689" hidden="1" customWidth="1"/>
    <col min="3086" max="3086" width="2.85546875" style="689" customWidth="1"/>
    <col min="3087" max="3326" width="11.42578125" style="689"/>
    <col min="3327" max="3327" width="28.28515625" style="689" customWidth="1"/>
    <col min="3328" max="3328" width="14.5703125" style="689" bestFit="1" customWidth="1"/>
    <col min="3329" max="3330" width="12.85546875" style="689" customWidth="1"/>
    <col min="3331" max="3331" width="14.5703125" style="689" bestFit="1" customWidth="1"/>
    <col min="3332" max="3333" width="12.85546875" style="689" customWidth="1"/>
    <col min="3334" max="3334" width="14.42578125" style="689" bestFit="1" customWidth="1"/>
    <col min="3335" max="3336" width="12.85546875" style="689" customWidth="1"/>
    <col min="3337" max="3337" width="14.42578125" style="689" bestFit="1" customWidth="1"/>
    <col min="3338" max="3339" width="12.85546875" style="689" customWidth="1"/>
    <col min="3340" max="3341" width="0" style="689" hidden="1" customWidth="1"/>
    <col min="3342" max="3342" width="2.85546875" style="689" customWidth="1"/>
    <col min="3343" max="3582" width="11.42578125" style="689"/>
    <col min="3583" max="3583" width="28.28515625" style="689" customWidth="1"/>
    <col min="3584" max="3584" width="14.5703125" style="689" bestFit="1" customWidth="1"/>
    <col min="3585" max="3586" width="12.85546875" style="689" customWidth="1"/>
    <col min="3587" max="3587" width="14.5703125" style="689" bestFit="1" customWidth="1"/>
    <col min="3588" max="3589" width="12.85546875" style="689" customWidth="1"/>
    <col min="3590" max="3590" width="14.42578125" style="689" bestFit="1" customWidth="1"/>
    <col min="3591" max="3592" width="12.85546875" style="689" customWidth="1"/>
    <col min="3593" max="3593" width="14.42578125" style="689" bestFit="1" customWidth="1"/>
    <col min="3594" max="3595" width="12.85546875" style="689" customWidth="1"/>
    <col min="3596" max="3597" width="0" style="689" hidden="1" customWidth="1"/>
    <col min="3598" max="3598" width="2.85546875" style="689" customWidth="1"/>
    <col min="3599" max="3838" width="11.42578125" style="689"/>
    <col min="3839" max="3839" width="28.28515625" style="689" customWidth="1"/>
    <col min="3840" max="3840" width="14.5703125" style="689" bestFit="1" customWidth="1"/>
    <col min="3841" max="3842" width="12.85546875" style="689" customWidth="1"/>
    <col min="3843" max="3843" width="14.5703125" style="689" bestFit="1" customWidth="1"/>
    <col min="3844" max="3845" width="12.85546875" style="689" customWidth="1"/>
    <col min="3846" max="3846" width="14.42578125" style="689" bestFit="1" customWidth="1"/>
    <col min="3847" max="3848" width="12.85546875" style="689" customWidth="1"/>
    <col min="3849" max="3849" width="14.42578125" style="689" bestFit="1" customWidth="1"/>
    <col min="3850" max="3851" width="12.85546875" style="689" customWidth="1"/>
    <col min="3852" max="3853" width="0" style="689" hidden="1" customWidth="1"/>
    <col min="3854" max="3854" width="2.85546875" style="689" customWidth="1"/>
    <col min="3855" max="4094" width="11.42578125" style="689"/>
    <col min="4095" max="4095" width="28.28515625" style="689" customWidth="1"/>
    <col min="4096" max="4096" width="14.5703125" style="689" bestFit="1" customWidth="1"/>
    <col min="4097" max="4098" width="12.85546875" style="689" customWidth="1"/>
    <col min="4099" max="4099" width="14.5703125" style="689" bestFit="1" customWidth="1"/>
    <col min="4100" max="4101" width="12.85546875" style="689" customWidth="1"/>
    <col min="4102" max="4102" width="14.42578125" style="689" bestFit="1" customWidth="1"/>
    <col min="4103" max="4104" width="12.85546875" style="689" customWidth="1"/>
    <col min="4105" max="4105" width="14.42578125" style="689" bestFit="1" customWidth="1"/>
    <col min="4106" max="4107" width="12.85546875" style="689" customWidth="1"/>
    <col min="4108" max="4109" width="0" style="689" hidden="1" customWidth="1"/>
    <col min="4110" max="4110" width="2.85546875" style="689" customWidth="1"/>
    <col min="4111" max="4350" width="11.42578125" style="689"/>
    <col min="4351" max="4351" width="28.28515625" style="689" customWidth="1"/>
    <col min="4352" max="4352" width="14.5703125" style="689" bestFit="1" customWidth="1"/>
    <col min="4353" max="4354" width="12.85546875" style="689" customWidth="1"/>
    <col min="4355" max="4355" width="14.5703125" style="689" bestFit="1" customWidth="1"/>
    <col min="4356" max="4357" width="12.85546875" style="689" customWidth="1"/>
    <col min="4358" max="4358" width="14.42578125" style="689" bestFit="1" customWidth="1"/>
    <col min="4359" max="4360" width="12.85546875" style="689" customWidth="1"/>
    <col min="4361" max="4361" width="14.42578125" style="689" bestFit="1" customWidth="1"/>
    <col min="4362" max="4363" width="12.85546875" style="689" customWidth="1"/>
    <col min="4364" max="4365" width="0" style="689" hidden="1" customWidth="1"/>
    <col min="4366" max="4366" width="2.85546875" style="689" customWidth="1"/>
    <col min="4367" max="4606" width="11.42578125" style="689"/>
    <col min="4607" max="4607" width="28.28515625" style="689" customWidth="1"/>
    <col min="4608" max="4608" width="14.5703125" style="689" bestFit="1" customWidth="1"/>
    <col min="4609" max="4610" width="12.85546875" style="689" customWidth="1"/>
    <col min="4611" max="4611" width="14.5703125" style="689" bestFit="1" customWidth="1"/>
    <col min="4612" max="4613" width="12.85546875" style="689" customWidth="1"/>
    <col min="4614" max="4614" width="14.42578125" style="689" bestFit="1" customWidth="1"/>
    <col min="4615" max="4616" width="12.85546875" style="689" customWidth="1"/>
    <col min="4617" max="4617" width="14.42578125" style="689" bestFit="1" customWidth="1"/>
    <col min="4618" max="4619" width="12.85546875" style="689" customWidth="1"/>
    <col min="4620" max="4621" width="0" style="689" hidden="1" customWidth="1"/>
    <col min="4622" max="4622" width="2.85546875" style="689" customWidth="1"/>
    <col min="4623" max="4862" width="11.42578125" style="689"/>
    <col min="4863" max="4863" width="28.28515625" style="689" customWidth="1"/>
    <col min="4864" max="4864" width="14.5703125" style="689" bestFit="1" customWidth="1"/>
    <col min="4865" max="4866" width="12.85546875" style="689" customWidth="1"/>
    <col min="4867" max="4867" width="14.5703125" style="689" bestFit="1" customWidth="1"/>
    <col min="4868" max="4869" width="12.85546875" style="689" customWidth="1"/>
    <col min="4870" max="4870" width="14.42578125" style="689" bestFit="1" customWidth="1"/>
    <col min="4871" max="4872" width="12.85546875" style="689" customWidth="1"/>
    <col min="4873" max="4873" width="14.42578125" style="689" bestFit="1" customWidth="1"/>
    <col min="4874" max="4875" width="12.85546875" style="689" customWidth="1"/>
    <col min="4876" max="4877" width="0" style="689" hidden="1" customWidth="1"/>
    <col min="4878" max="4878" width="2.85546875" style="689" customWidth="1"/>
    <col min="4879" max="5118" width="11.42578125" style="689"/>
    <col min="5119" max="5119" width="28.28515625" style="689" customWidth="1"/>
    <col min="5120" max="5120" width="14.5703125" style="689" bestFit="1" customWidth="1"/>
    <col min="5121" max="5122" width="12.85546875" style="689" customWidth="1"/>
    <col min="5123" max="5123" width="14.5703125" style="689" bestFit="1" customWidth="1"/>
    <col min="5124" max="5125" width="12.85546875" style="689" customWidth="1"/>
    <col min="5126" max="5126" width="14.42578125" style="689" bestFit="1" customWidth="1"/>
    <col min="5127" max="5128" width="12.85546875" style="689" customWidth="1"/>
    <col min="5129" max="5129" width="14.42578125" style="689" bestFit="1" customWidth="1"/>
    <col min="5130" max="5131" width="12.85546875" style="689" customWidth="1"/>
    <col min="5132" max="5133" width="0" style="689" hidden="1" customWidth="1"/>
    <col min="5134" max="5134" width="2.85546875" style="689" customWidth="1"/>
    <col min="5135" max="5374" width="11.42578125" style="689"/>
    <col min="5375" max="5375" width="28.28515625" style="689" customWidth="1"/>
    <col min="5376" max="5376" width="14.5703125" style="689" bestFit="1" customWidth="1"/>
    <col min="5377" max="5378" width="12.85546875" style="689" customWidth="1"/>
    <col min="5379" max="5379" width="14.5703125" style="689" bestFit="1" customWidth="1"/>
    <col min="5380" max="5381" width="12.85546875" style="689" customWidth="1"/>
    <col min="5382" max="5382" width="14.42578125" style="689" bestFit="1" customWidth="1"/>
    <col min="5383" max="5384" width="12.85546875" style="689" customWidth="1"/>
    <col min="5385" max="5385" width="14.42578125" style="689" bestFit="1" customWidth="1"/>
    <col min="5386" max="5387" width="12.85546875" style="689" customWidth="1"/>
    <col min="5388" max="5389" width="0" style="689" hidden="1" customWidth="1"/>
    <col min="5390" max="5390" width="2.85546875" style="689" customWidth="1"/>
    <col min="5391" max="5630" width="11.42578125" style="689"/>
    <col min="5631" max="5631" width="28.28515625" style="689" customWidth="1"/>
    <col min="5632" max="5632" width="14.5703125" style="689" bestFit="1" customWidth="1"/>
    <col min="5633" max="5634" width="12.85546875" style="689" customWidth="1"/>
    <col min="5635" max="5635" width="14.5703125" style="689" bestFit="1" customWidth="1"/>
    <col min="5636" max="5637" width="12.85546875" style="689" customWidth="1"/>
    <col min="5638" max="5638" width="14.42578125" style="689" bestFit="1" customWidth="1"/>
    <col min="5639" max="5640" width="12.85546875" style="689" customWidth="1"/>
    <col min="5641" max="5641" width="14.42578125" style="689" bestFit="1" customWidth="1"/>
    <col min="5642" max="5643" width="12.85546875" style="689" customWidth="1"/>
    <col min="5644" max="5645" width="0" style="689" hidden="1" customWidth="1"/>
    <col min="5646" max="5646" width="2.85546875" style="689" customWidth="1"/>
    <col min="5647" max="5886" width="11.42578125" style="689"/>
    <col min="5887" max="5887" width="28.28515625" style="689" customWidth="1"/>
    <col min="5888" max="5888" width="14.5703125" style="689" bestFit="1" customWidth="1"/>
    <col min="5889" max="5890" width="12.85546875" style="689" customWidth="1"/>
    <col min="5891" max="5891" width="14.5703125" style="689" bestFit="1" customWidth="1"/>
    <col min="5892" max="5893" width="12.85546875" style="689" customWidth="1"/>
    <col min="5894" max="5894" width="14.42578125" style="689" bestFit="1" customWidth="1"/>
    <col min="5895" max="5896" width="12.85546875" style="689" customWidth="1"/>
    <col min="5897" max="5897" width="14.42578125" style="689" bestFit="1" customWidth="1"/>
    <col min="5898" max="5899" width="12.85546875" style="689" customWidth="1"/>
    <col min="5900" max="5901" width="0" style="689" hidden="1" customWidth="1"/>
    <col min="5902" max="5902" width="2.85546875" style="689" customWidth="1"/>
    <col min="5903" max="6142" width="11.42578125" style="689"/>
    <col min="6143" max="6143" width="28.28515625" style="689" customWidth="1"/>
    <col min="6144" max="6144" width="14.5703125" style="689" bestFit="1" customWidth="1"/>
    <col min="6145" max="6146" width="12.85546875" style="689" customWidth="1"/>
    <col min="6147" max="6147" width="14.5703125" style="689" bestFit="1" customWidth="1"/>
    <col min="6148" max="6149" width="12.85546875" style="689" customWidth="1"/>
    <col min="6150" max="6150" width="14.42578125" style="689" bestFit="1" customWidth="1"/>
    <col min="6151" max="6152" width="12.85546875" style="689" customWidth="1"/>
    <col min="6153" max="6153" width="14.42578125" style="689" bestFit="1" customWidth="1"/>
    <col min="6154" max="6155" width="12.85546875" style="689" customWidth="1"/>
    <col min="6156" max="6157" width="0" style="689" hidden="1" customWidth="1"/>
    <col min="6158" max="6158" width="2.85546875" style="689" customWidth="1"/>
    <col min="6159" max="6398" width="11.42578125" style="689"/>
    <col min="6399" max="6399" width="28.28515625" style="689" customWidth="1"/>
    <col min="6400" max="6400" width="14.5703125" style="689" bestFit="1" customWidth="1"/>
    <col min="6401" max="6402" width="12.85546875" style="689" customWidth="1"/>
    <col min="6403" max="6403" width="14.5703125" style="689" bestFit="1" customWidth="1"/>
    <col min="6404" max="6405" width="12.85546875" style="689" customWidth="1"/>
    <col min="6406" max="6406" width="14.42578125" style="689" bestFit="1" customWidth="1"/>
    <col min="6407" max="6408" width="12.85546875" style="689" customWidth="1"/>
    <col min="6409" max="6409" width="14.42578125" style="689" bestFit="1" customWidth="1"/>
    <col min="6410" max="6411" width="12.85546875" style="689" customWidth="1"/>
    <col min="6412" max="6413" width="0" style="689" hidden="1" customWidth="1"/>
    <col min="6414" max="6414" width="2.85546875" style="689" customWidth="1"/>
    <col min="6415" max="6654" width="11.42578125" style="689"/>
    <col min="6655" max="6655" width="28.28515625" style="689" customWidth="1"/>
    <col min="6656" max="6656" width="14.5703125" style="689" bestFit="1" customWidth="1"/>
    <col min="6657" max="6658" width="12.85546875" style="689" customWidth="1"/>
    <col min="6659" max="6659" width="14.5703125" style="689" bestFit="1" customWidth="1"/>
    <col min="6660" max="6661" width="12.85546875" style="689" customWidth="1"/>
    <col min="6662" max="6662" width="14.42578125" style="689" bestFit="1" customWidth="1"/>
    <col min="6663" max="6664" width="12.85546875" style="689" customWidth="1"/>
    <col min="6665" max="6665" width="14.42578125" style="689" bestFit="1" customWidth="1"/>
    <col min="6666" max="6667" width="12.85546875" style="689" customWidth="1"/>
    <col min="6668" max="6669" width="0" style="689" hidden="1" customWidth="1"/>
    <col min="6670" max="6670" width="2.85546875" style="689" customWidth="1"/>
    <col min="6671" max="6910" width="11.42578125" style="689"/>
    <col min="6911" max="6911" width="28.28515625" style="689" customWidth="1"/>
    <col min="6912" max="6912" width="14.5703125" style="689" bestFit="1" customWidth="1"/>
    <col min="6913" max="6914" width="12.85546875" style="689" customWidth="1"/>
    <col min="6915" max="6915" width="14.5703125" style="689" bestFit="1" customWidth="1"/>
    <col min="6916" max="6917" width="12.85546875" style="689" customWidth="1"/>
    <col min="6918" max="6918" width="14.42578125" style="689" bestFit="1" customWidth="1"/>
    <col min="6919" max="6920" width="12.85546875" style="689" customWidth="1"/>
    <col min="6921" max="6921" width="14.42578125" style="689" bestFit="1" customWidth="1"/>
    <col min="6922" max="6923" width="12.85546875" style="689" customWidth="1"/>
    <col min="6924" max="6925" width="0" style="689" hidden="1" customWidth="1"/>
    <col min="6926" max="6926" width="2.85546875" style="689" customWidth="1"/>
    <col min="6927" max="7166" width="11.42578125" style="689"/>
    <col min="7167" max="7167" width="28.28515625" style="689" customWidth="1"/>
    <col min="7168" max="7168" width="14.5703125" style="689" bestFit="1" customWidth="1"/>
    <col min="7169" max="7170" width="12.85546875" style="689" customWidth="1"/>
    <col min="7171" max="7171" width="14.5703125" style="689" bestFit="1" customWidth="1"/>
    <col min="7172" max="7173" width="12.85546875" style="689" customWidth="1"/>
    <col min="7174" max="7174" width="14.42578125" style="689" bestFit="1" customWidth="1"/>
    <col min="7175" max="7176" width="12.85546875" style="689" customWidth="1"/>
    <col min="7177" max="7177" width="14.42578125" style="689" bestFit="1" customWidth="1"/>
    <col min="7178" max="7179" width="12.85546875" style="689" customWidth="1"/>
    <col min="7180" max="7181" width="0" style="689" hidden="1" customWidth="1"/>
    <col min="7182" max="7182" width="2.85546875" style="689" customWidth="1"/>
    <col min="7183" max="7422" width="11.42578125" style="689"/>
    <col min="7423" max="7423" width="28.28515625" style="689" customWidth="1"/>
    <col min="7424" max="7424" width="14.5703125" style="689" bestFit="1" customWidth="1"/>
    <col min="7425" max="7426" width="12.85546875" style="689" customWidth="1"/>
    <col min="7427" max="7427" width="14.5703125" style="689" bestFit="1" customWidth="1"/>
    <col min="7428" max="7429" width="12.85546875" style="689" customWidth="1"/>
    <col min="7430" max="7430" width="14.42578125" style="689" bestFit="1" customWidth="1"/>
    <col min="7431" max="7432" width="12.85546875" style="689" customWidth="1"/>
    <col min="7433" max="7433" width="14.42578125" style="689" bestFit="1" customWidth="1"/>
    <col min="7434" max="7435" width="12.85546875" style="689" customWidth="1"/>
    <col min="7436" max="7437" width="0" style="689" hidden="1" customWidth="1"/>
    <col min="7438" max="7438" width="2.85546875" style="689" customWidth="1"/>
    <col min="7439" max="7678" width="11.42578125" style="689"/>
    <col min="7679" max="7679" width="28.28515625" style="689" customWidth="1"/>
    <col min="7680" max="7680" width="14.5703125" style="689" bestFit="1" customWidth="1"/>
    <col min="7681" max="7682" width="12.85546875" style="689" customWidth="1"/>
    <col min="7683" max="7683" width="14.5703125" style="689" bestFit="1" customWidth="1"/>
    <col min="7684" max="7685" width="12.85546875" style="689" customWidth="1"/>
    <col min="7686" max="7686" width="14.42578125" style="689" bestFit="1" customWidth="1"/>
    <col min="7687" max="7688" width="12.85546875" style="689" customWidth="1"/>
    <col min="7689" max="7689" width="14.42578125" style="689" bestFit="1" customWidth="1"/>
    <col min="7690" max="7691" width="12.85546875" style="689" customWidth="1"/>
    <col min="7692" max="7693" width="0" style="689" hidden="1" customWidth="1"/>
    <col min="7694" max="7694" width="2.85546875" style="689" customWidth="1"/>
    <col min="7695" max="7934" width="11.42578125" style="689"/>
    <col min="7935" max="7935" width="28.28515625" style="689" customWidth="1"/>
    <col min="7936" max="7936" width="14.5703125" style="689" bestFit="1" customWidth="1"/>
    <col min="7937" max="7938" width="12.85546875" style="689" customWidth="1"/>
    <col min="7939" max="7939" width="14.5703125" style="689" bestFit="1" customWidth="1"/>
    <col min="7940" max="7941" width="12.85546875" style="689" customWidth="1"/>
    <col min="7942" max="7942" width="14.42578125" style="689" bestFit="1" customWidth="1"/>
    <col min="7943" max="7944" width="12.85546875" style="689" customWidth="1"/>
    <col min="7945" max="7945" width="14.42578125" style="689" bestFit="1" customWidth="1"/>
    <col min="7946" max="7947" width="12.85546875" style="689" customWidth="1"/>
    <col min="7948" max="7949" width="0" style="689" hidden="1" customWidth="1"/>
    <col min="7950" max="7950" width="2.85546875" style="689" customWidth="1"/>
    <col min="7951" max="8190" width="11.42578125" style="689"/>
    <col min="8191" max="8191" width="28.28515625" style="689" customWidth="1"/>
    <col min="8192" max="8192" width="14.5703125" style="689" bestFit="1" customWidth="1"/>
    <col min="8193" max="8194" width="12.85546875" style="689" customWidth="1"/>
    <col min="8195" max="8195" width="14.5703125" style="689" bestFit="1" customWidth="1"/>
    <col min="8196" max="8197" width="12.85546875" style="689" customWidth="1"/>
    <col min="8198" max="8198" width="14.42578125" style="689" bestFit="1" customWidth="1"/>
    <col min="8199" max="8200" width="12.85546875" style="689" customWidth="1"/>
    <col min="8201" max="8201" width="14.42578125" style="689" bestFit="1" customWidth="1"/>
    <col min="8202" max="8203" width="12.85546875" style="689" customWidth="1"/>
    <col min="8204" max="8205" width="0" style="689" hidden="1" customWidth="1"/>
    <col min="8206" max="8206" width="2.85546875" style="689" customWidth="1"/>
    <col min="8207" max="8446" width="11.42578125" style="689"/>
    <col min="8447" max="8447" width="28.28515625" style="689" customWidth="1"/>
    <col min="8448" max="8448" width="14.5703125" style="689" bestFit="1" customWidth="1"/>
    <col min="8449" max="8450" width="12.85546875" style="689" customWidth="1"/>
    <col min="8451" max="8451" width="14.5703125" style="689" bestFit="1" customWidth="1"/>
    <col min="8452" max="8453" width="12.85546875" style="689" customWidth="1"/>
    <col min="8454" max="8454" width="14.42578125" style="689" bestFit="1" customWidth="1"/>
    <col min="8455" max="8456" width="12.85546875" style="689" customWidth="1"/>
    <col min="8457" max="8457" width="14.42578125" style="689" bestFit="1" customWidth="1"/>
    <col min="8458" max="8459" width="12.85546875" style="689" customWidth="1"/>
    <col min="8460" max="8461" width="0" style="689" hidden="1" customWidth="1"/>
    <col min="8462" max="8462" width="2.85546875" style="689" customWidth="1"/>
    <col min="8463" max="8702" width="11.42578125" style="689"/>
    <col min="8703" max="8703" width="28.28515625" style="689" customWidth="1"/>
    <col min="8704" max="8704" width="14.5703125" style="689" bestFit="1" customWidth="1"/>
    <col min="8705" max="8706" width="12.85546875" style="689" customWidth="1"/>
    <col min="8707" max="8707" width="14.5703125" style="689" bestFit="1" customWidth="1"/>
    <col min="8708" max="8709" width="12.85546875" style="689" customWidth="1"/>
    <col min="8710" max="8710" width="14.42578125" style="689" bestFit="1" customWidth="1"/>
    <col min="8711" max="8712" width="12.85546875" style="689" customWidth="1"/>
    <col min="8713" max="8713" width="14.42578125" style="689" bestFit="1" customWidth="1"/>
    <col min="8714" max="8715" width="12.85546875" style="689" customWidth="1"/>
    <col min="8716" max="8717" width="0" style="689" hidden="1" customWidth="1"/>
    <col min="8718" max="8718" width="2.85546875" style="689" customWidth="1"/>
    <col min="8719" max="8958" width="11.42578125" style="689"/>
    <col min="8959" max="8959" width="28.28515625" style="689" customWidth="1"/>
    <col min="8960" max="8960" width="14.5703125" style="689" bestFit="1" customWidth="1"/>
    <col min="8961" max="8962" width="12.85546875" style="689" customWidth="1"/>
    <col min="8963" max="8963" width="14.5703125" style="689" bestFit="1" customWidth="1"/>
    <col min="8964" max="8965" width="12.85546875" style="689" customWidth="1"/>
    <col min="8966" max="8966" width="14.42578125" style="689" bestFit="1" customWidth="1"/>
    <col min="8967" max="8968" width="12.85546875" style="689" customWidth="1"/>
    <col min="8969" max="8969" width="14.42578125" style="689" bestFit="1" customWidth="1"/>
    <col min="8970" max="8971" width="12.85546875" style="689" customWidth="1"/>
    <col min="8972" max="8973" width="0" style="689" hidden="1" customWidth="1"/>
    <col min="8974" max="8974" width="2.85546875" style="689" customWidth="1"/>
    <col min="8975" max="9214" width="11.42578125" style="689"/>
    <col min="9215" max="9215" width="28.28515625" style="689" customWidth="1"/>
    <col min="9216" max="9216" width="14.5703125" style="689" bestFit="1" customWidth="1"/>
    <col min="9217" max="9218" width="12.85546875" style="689" customWidth="1"/>
    <col min="9219" max="9219" width="14.5703125" style="689" bestFit="1" customWidth="1"/>
    <col min="9220" max="9221" width="12.85546875" style="689" customWidth="1"/>
    <col min="9222" max="9222" width="14.42578125" style="689" bestFit="1" customWidth="1"/>
    <col min="9223" max="9224" width="12.85546875" style="689" customWidth="1"/>
    <col min="9225" max="9225" width="14.42578125" style="689" bestFit="1" customWidth="1"/>
    <col min="9226" max="9227" width="12.85546875" style="689" customWidth="1"/>
    <col min="9228" max="9229" width="0" style="689" hidden="1" customWidth="1"/>
    <col min="9230" max="9230" width="2.85546875" style="689" customWidth="1"/>
    <col min="9231" max="9470" width="11.42578125" style="689"/>
    <col min="9471" max="9471" width="28.28515625" style="689" customWidth="1"/>
    <col min="9472" max="9472" width="14.5703125" style="689" bestFit="1" customWidth="1"/>
    <col min="9473" max="9474" width="12.85546875" style="689" customWidth="1"/>
    <col min="9475" max="9475" width="14.5703125" style="689" bestFit="1" customWidth="1"/>
    <col min="9476" max="9477" width="12.85546875" style="689" customWidth="1"/>
    <col min="9478" max="9478" width="14.42578125" style="689" bestFit="1" customWidth="1"/>
    <col min="9479" max="9480" width="12.85546875" style="689" customWidth="1"/>
    <col min="9481" max="9481" width="14.42578125" style="689" bestFit="1" customWidth="1"/>
    <col min="9482" max="9483" width="12.85546875" style="689" customWidth="1"/>
    <col min="9484" max="9485" width="0" style="689" hidden="1" customWidth="1"/>
    <col min="9486" max="9486" width="2.85546875" style="689" customWidth="1"/>
    <col min="9487" max="9726" width="11.42578125" style="689"/>
    <col min="9727" max="9727" width="28.28515625" style="689" customWidth="1"/>
    <col min="9728" max="9728" width="14.5703125" style="689" bestFit="1" customWidth="1"/>
    <col min="9729" max="9730" width="12.85546875" style="689" customWidth="1"/>
    <col min="9731" max="9731" width="14.5703125" style="689" bestFit="1" customWidth="1"/>
    <col min="9732" max="9733" width="12.85546875" style="689" customWidth="1"/>
    <col min="9734" max="9734" width="14.42578125" style="689" bestFit="1" customWidth="1"/>
    <col min="9735" max="9736" width="12.85546875" style="689" customWidth="1"/>
    <col min="9737" max="9737" width="14.42578125" style="689" bestFit="1" customWidth="1"/>
    <col min="9738" max="9739" width="12.85546875" style="689" customWidth="1"/>
    <col min="9740" max="9741" width="0" style="689" hidden="1" customWidth="1"/>
    <col min="9742" max="9742" width="2.85546875" style="689" customWidth="1"/>
    <col min="9743" max="9982" width="11.42578125" style="689"/>
    <col min="9983" max="9983" width="28.28515625" style="689" customWidth="1"/>
    <col min="9984" max="9984" width="14.5703125" style="689" bestFit="1" customWidth="1"/>
    <col min="9985" max="9986" width="12.85546875" style="689" customWidth="1"/>
    <col min="9987" max="9987" width="14.5703125" style="689" bestFit="1" customWidth="1"/>
    <col min="9988" max="9989" width="12.85546875" style="689" customWidth="1"/>
    <col min="9990" max="9990" width="14.42578125" style="689" bestFit="1" customWidth="1"/>
    <col min="9991" max="9992" width="12.85546875" style="689" customWidth="1"/>
    <col min="9993" max="9993" width="14.42578125" style="689" bestFit="1" customWidth="1"/>
    <col min="9994" max="9995" width="12.85546875" style="689" customWidth="1"/>
    <col min="9996" max="9997" width="0" style="689" hidden="1" customWidth="1"/>
    <col min="9998" max="9998" width="2.85546875" style="689" customWidth="1"/>
    <col min="9999" max="10238" width="11.42578125" style="689"/>
    <col min="10239" max="10239" width="28.28515625" style="689" customWidth="1"/>
    <col min="10240" max="10240" width="14.5703125" style="689" bestFit="1" customWidth="1"/>
    <col min="10241" max="10242" width="12.85546875" style="689" customWidth="1"/>
    <col min="10243" max="10243" width="14.5703125" style="689" bestFit="1" customWidth="1"/>
    <col min="10244" max="10245" width="12.85546875" style="689" customWidth="1"/>
    <col min="10246" max="10246" width="14.42578125" style="689" bestFit="1" customWidth="1"/>
    <col min="10247" max="10248" width="12.85546875" style="689" customWidth="1"/>
    <col min="10249" max="10249" width="14.42578125" style="689" bestFit="1" customWidth="1"/>
    <col min="10250" max="10251" width="12.85546875" style="689" customWidth="1"/>
    <col min="10252" max="10253" width="0" style="689" hidden="1" customWidth="1"/>
    <col min="10254" max="10254" width="2.85546875" style="689" customWidth="1"/>
    <col min="10255" max="10494" width="11.42578125" style="689"/>
    <col min="10495" max="10495" width="28.28515625" style="689" customWidth="1"/>
    <col min="10496" max="10496" width="14.5703125" style="689" bestFit="1" customWidth="1"/>
    <col min="10497" max="10498" width="12.85546875" style="689" customWidth="1"/>
    <col min="10499" max="10499" width="14.5703125" style="689" bestFit="1" customWidth="1"/>
    <col min="10500" max="10501" width="12.85546875" style="689" customWidth="1"/>
    <col min="10502" max="10502" width="14.42578125" style="689" bestFit="1" customWidth="1"/>
    <col min="10503" max="10504" width="12.85546875" style="689" customWidth="1"/>
    <col min="10505" max="10505" width="14.42578125" style="689" bestFit="1" customWidth="1"/>
    <col min="10506" max="10507" width="12.85546875" style="689" customWidth="1"/>
    <col min="10508" max="10509" width="0" style="689" hidden="1" customWidth="1"/>
    <col min="10510" max="10510" width="2.85546875" style="689" customWidth="1"/>
    <col min="10511" max="10750" width="11.42578125" style="689"/>
    <col min="10751" max="10751" width="28.28515625" style="689" customWidth="1"/>
    <col min="10752" max="10752" width="14.5703125" style="689" bestFit="1" customWidth="1"/>
    <col min="10753" max="10754" width="12.85546875" style="689" customWidth="1"/>
    <col min="10755" max="10755" width="14.5703125" style="689" bestFit="1" customWidth="1"/>
    <col min="10756" max="10757" width="12.85546875" style="689" customWidth="1"/>
    <col min="10758" max="10758" width="14.42578125" style="689" bestFit="1" customWidth="1"/>
    <col min="10759" max="10760" width="12.85546875" style="689" customWidth="1"/>
    <col min="10761" max="10761" width="14.42578125" style="689" bestFit="1" customWidth="1"/>
    <col min="10762" max="10763" width="12.85546875" style="689" customWidth="1"/>
    <col min="10764" max="10765" width="0" style="689" hidden="1" customWidth="1"/>
    <col min="10766" max="10766" width="2.85546875" style="689" customWidth="1"/>
    <col min="10767" max="11006" width="11.42578125" style="689"/>
    <col min="11007" max="11007" width="28.28515625" style="689" customWidth="1"/>
    <col min="11008" max="11008" width="14.5703125" style="689" bestFit="1" customWidth="1"/>
    <col min="11009" max="11010" width="12.85546875" style="689" customWidth="1"/>
    <col min="11011" max="11011" width="14.5703125" style="689" bestFit="1" customWidth="1"/>
    <col min="11012" max="11013" width="12.85546875" style="689" customWidth="1"/>
    <col min="11014" max="11014" width="14.42578125" style="689" bestFit="1" customWidth="1"/>
    <col min="11015" max="11016" width="12.85546875" style="689" customWidth="1"/>
    <col min="11017" max="11017" width="14.42578125" style="689" bestFit="1" customWidth="1"/>
    <col min="11018" max="11019" width="12.85546875" style="689" customWidth="1"/>
    <col min="11020" max="11021" width="0" style="689" hidden="1" customWidth="1"/>
    <col min="11022" max="11022" width="2.85546875" style="689" customWidth="1"/>
    <col min="11023" max="11262" width="11.42578125" style="689"/>
    <col min="11263" max="11263" width="28.28515625" style="689" customWidth="1"/>
    <col min="11264" max="11264" width="14.5703125" style="689" bestFit="1" customWidth="1"/>
    <col min="11265" max="11266" width="12.85546875" style="689" customWidth="1"/>
    <col min="11267" max="11267" width="14.5703125" style="689" bestFit="1" customWidth="1"/>
    <col min="11268" max="11269" width="12.85546875" style="689" customWidth="1"/>
    <col min="11270" max="11270" width="14.42578125" style="689" bestFit="1" customWidth="1"/>
    <col min="11271" max="11272" width="12.85546875" style="689" customWidth="1"/>
    <col min="11273" max="11273" width="14.42578125" style="689" bestFit="1" customWidth="1"/>
    <col min="11274" max="11275" width="12.85546875" style="689" customWidth="1"/>
    <col min="11276" max="11277" width="0" style="689" hidden="1" customWidth="1"/>
    <col min="11278" max="11278" width="2.85546875" style="689" customWidth="1"/>
    <col min="11279" max="11518" width="11.42578125" style="689"/>
    <col min="11519" max="11519" width="28.28515625" style="689" customWidth="1"/>
    <col min="11520" max="11520" width="14.5703125" style="689" bestFit="1" customWidth="1"/>
    <col min="11521" max="11522" width="12.85546875" style="689" customWidth="1"/>
    <col min="11523" max="11523" width="14.5703125" style="689" bestFit="1" customWidth="1"/>
    <col min="11524" max="11525" width="12.85546875" style="689" customWidth="1"/>
    <col min="11526" max="11526" width="14.42578125" style="689" bestFit="1" customWidth="1"/>
    <col min="11527" max="11528" width="12.85546875" style="689" customWidth="1"/>
    <col min="11529" max="11529" width="14.42578125" style="689" bestFit="1" customWidth="1"/>
    <col min="11530" max="11531" width="12.85546875" style="689" customWidth="1"/>
    <col min="11532" max="11533" width="0" style="689" hidden="1" customWidth="1"/>
    <col min="11534" max="11534" width="2.85546875" style="689" customWidth="1"/>
    <col min="11535" max="11774" width="11.42578125" style="689"/>
    <col min="11775" max="11775" width="28.28515625" style="689" customWidth="1"/>
    <col min="11776" max="11776" width="14.5703125" style="689" bestFit="1" customWidth="1"/>
    <col min="11777" max="11778" width="12.85546875" style="689" customWidth="1"/>
    <col min="11779" max="11779" width="14.5703125" style="689" bestFit="1" customWidth="1"/>
    <col min="11780" max="11781" width="12.85546875" style="689" customWidth="1"/>
    <col min="11782" max="11782" width="14.42578125" style="689" bestFit="1" customWidth="1"/>
    <col min="11783" max="11784" width="12.85546875" style="689" customWidth="1"/>
    <col min="11785" max="11785" width="14.42578125" style="689" bestFit="1" customWidth="1"/>
    <col min="11786" max="11787" width="12.85546875" style="689" customWidth="1"/>
    <col min="11788" max="11789" width="0" style="689" hidden="1" customWidth="1"/>
    <col min="11790" max="11790" width="2.85546875" style="689" customWidth="1"/>
    <col min="11791" max="12030" width="11.42578125" style="689"/>
    <col min="12031" max="12031" width="28.28515625" style="689" customWidth="1"/>
    <col min="12032" max="12032" width="14.5703125" style="689" bestFit="1" customWidth="1"/>
    <col min="12033" max="12034" width="12.85546875" style="689" customWidth="1"/>
    <col min="12035" max="12035" width="14.5703125" style="689" bestFit="1" customWidth="1"/>
    <col min="12036" max="12037" width="12.85546875" style="689" customWidth="1"/>
    <col min="12038" max="12038" width="14.42578125" style="689" bestFit="1" customWidth="1"/>
    <col min="12039" max="12040" width="12.85546875" style="689" customWidth="1"/>
    <col min="12041" max="12041" width="14.42578125" style="689" bestFit="1" customWidth="1"/>
    <col min="12042" max="12043" width="12.85546875" style="689" customWidth="1"/>
    <col min="12044" max="12045" width="0" style="689" hidden="1" customWidth="1"/>
    <col min="12046" max="12046" width="2.85546875" style="689" customWidth="1"/>
    <col min="12047" max="12286" width="11.42578125" style="689"/>
    <col min="12287" max="12287" width="28.28515625" style="689" customWidth="1"/>
    <col min="12288" max="12288" width="14.5703125" style="689" bestFit="1" customWidth="1"/>
    <col min="12289" max="12290" width="12.85546875" style="689" customWidth="1"/>
    <col min="12291" max="12291" width="14.5703125" style="689" bestFit="1" customWidth="1"/>
    <col min="12292" max="12293" width="12.85546875" style="689" customWidth="1"/>
    <col min="12294" max="12294" width="14.42578125" style="689" bestFit="1" customWidth="1"/>
    <col min="12295" max="12296" width="12.85546875" style="689" customWidth="1"/>
    <col min="12297" max="12297" width="14.42578125" style="689" bestFit="1" customWidth="1"/>
    <col min="12298" max="12299" width="12.85546875" style="689" customWidth="1"/>
    <col min="12300" max="12301" width="0" style="689" hidden="1" customWidth="1"/>
    <col min="12302" max="12302" width="2.85546875" style="689" customWidth="1"/>
    <col min="12303" max="12542" width="11.42578125" style="689"/>
    <col min="12543" max="12543" width="28.28515625" style="689" customWidth="1"/>
    <col min="12544" max="12544" width="14.5703125" style="689" bestFit="1" customWidth="1"/>
    <col min="12545" max="12546" width="12.85546875" style="689" customWidth="1"/>
    <col min="12547" max="12547" width="14.5703125" style="689" bestFit="1" customWidth="1"/>
    <col min="12548" max="12549" width="12.85546875" style="689" customWidth="1"/>
    <col min="12550" max="12550" width="14.42578125" style="689" bestFit="1" customWidth="1"/>
    <col min="12551" max="12552" width="12.85546875" style="689" customWidth="1"/>
    <col min="12553" max="12553" width="14.42578125" style="689" bestFit="1" customWidth="1"/>
    <col min="12554" max="12555" width="12.85546875" style="689" customWidth="1"/>
    <col min="12556" max="12557" width="0" style="689" hidden="1" customWidth="1"/>
    <col min="12558" max="12558" width="2.85546875" style="689" customWidth="1"/>
    <col min="12559" max="12798" width="11.42578125" style="689"/>
    <col min="12799" max="12799" width="28.28515625" style="689" customWidth="1"/>
    <col min="12800" max="12800" width="14.5703125" style="689" bestFit="1" customWidth="1"/>
    <col min="12801" max="12802" width="12.85546875" style="689" customWidth="1"/>
    <col min="12803" max="12803" width="14.5703125" style="689" bestFit="1" customWidth="1"/>
    <col min="12804" max="12805" width="12.85546875" style="689" customWidth="1"/>
    <col min="12806" max="12806" width="14.42578125" style="689" bestFit="1" customWidth="1"/>
    <col min="12807" max="12808" width="12.85546875" style="689" customWidth="1"/>
    <col min="12809" max="12809" width="14.42578125" style="689" bestFit="1" customWidth="1"/>
    <col min="12810" max="12811" width="12.85546875" style="689" customWidth="1"/>
    <col min="12812" max="12813" width="0" style="689" hidden="1" customWidth="1"/>
    <col min="12814" max="12814" width="2.85546875" style="689" customWidth="1"/>
    <col min="12815" max="13054" width="11.42578125" style="689"/>
    <col min="13055" max="13055" width="28.28515625" style="689" customWidth="1"/>
    <col min="13056" max="13056" width="14.5703125" style="689" bestFit="1" customWidth="1"/>
    <col min="13057" max="13058" width="12.85546875" style="689" customWidth="1"/>
    <col min="13059" max="13059" width="14.5703125" style="689" bestFit="1" customWidth="1"/>
    <col min="13060" max="13061" width="12.85546875" style="689" customWidth="1"/>
    <col min="13062" max="13062" width="14.42578125" style="689" bestFit="1" customWidth="1"/>
    <col min="13063" max="13064" width="12.85546875" style="689" customWidth="1"/>
    <col min="13065" max="13065" width="14.42578125" style="689" bestFit="1" customWidth="1"/>
    <col min="13066" max="13067" width="12.85546875" style="689" customWidth="1"/>
    <col min="13068" max="13069" width="0" style="689" hidden="1" customWidth="1"/>
    <col min="13070" max="13070" width="2.85546875" style="689" customWidth="1"/>
    <col min="13071" max="13310" width="11.42578125" style="689"/>
    <col min="13311" max="13311" width="28.28515625" style="689" customWidth="1"/>
    <col min="13312" max="13312" width="14.5703125" style="689" bestFit="1" customWidth="1"/>
    <col min="13313" max="13314" width="12.85546875" style="689" customWidth="1"/>
    <col min="13315" max="13315" width="14.5703125" style="689" bestFit="1" customWidth="1"/>
    <col min="13316" max="13317" width="12.85546875" style="689" customWidth="1"/>
    <col min="13318" max="13318" width="14.42578125" style="689" bestFit="1" customWidth="1"/>
    <col min="13319" max="13320" width="12.85546875" style="689" customWidth="1"/>
    <col min="13321" max="13321" width="14.42578125" style="689" bestFit="1" customWidth="1"/>
    <col min="13322" max="13323" width="12.85546875" style="689" customWidth="1"/>
    <col min="13324" max="13325" width="0" style="689" hidden="1" customWidth="1"/>
    <col min="13326" max="13326" width="2.85546875" style="689" customWidth="1"/>
    <col min="13327" max="13566" width="11.42578125" style="689"/>
    <col min="13567" max="13567" width="28.28515625" style="689" customWidth="1"/>
    <col min="13568" max="13568" width="14.5703125" style="689" bestFit="1" customWidth="1"/>
    <col min="13569" max="13570" width="12.85546875" style="689" customWidth="1"/>
    <col min="13571" max="13571" width="14.5703125" style="689" bestFit="1" customWidth="1"/>
    <col min="13572" max="13573" width="12.85546875" style="689" customWidth="1"/>
    <col min="13574" max="13574" width="14.42578125" style="689" bestFit="1" customWidth="1"/>
    <col min="13575" max="13576" width="12.85546875" style="689" customWidth="1"/>
    <col min="13577" max="13577" width="14.42578125" style="689" bestFit="1" customWidth="1"/>
    <col min="13578" max="13579" width="12.85546875" style="689" customWidth="1"/>
    <col min="13580" max="13581" width="0" style="689" hidden="1" customWidth="1"/>
    <col min="13582" max="13582" width="2.85546875" style="689" customWidth="1"/>
    <col min="13583" max="13822" width="11.42578125" style="689"/>
    <col min="13823" max="13823" width="28.28515625" style="689" customWidth="1"/>
    <col min="13824" max="13824" width="14.5703125" style="689" bestFit="1" customWidth="1"/>
    <col min="13825" max="13826" width="12.85546875" style="689" customWidth="1"/>
    <col min="13827" max="13827" width="14.5703125" style="689" bestFit="1" customWidth="1"/>
    <col min="13828" max="13829" width="12.85546875" style="689" customWidth="1"/>
    <col min="13830" max="13830" width="14.42578125" style="689" bestFit="1" customWidth="1"/>
    <col min="13831" max="13832" width="12.85546875" style="689" customWidth="1"/>
    <col min="13833" max="13833" width="14.42578125" style="689" bestFit="1" customWidth="1"/>
    <col min="13834" max="13835" width="12.85546875" style="689" customWidth="1"/>
    <col min="13836" max="13837" width="0" style="689" hidden="1" customWidth="1"/>
    <col min="13838" max="13838" width="2.85546875" style="689" customWidth="1"/>
    <col min="13839" max="14078" width="11.42578125" style="689"/>
    <col min="14079" max="14079" width="28.28515625" style="689" customWidth="1"/>
    <col min="14080" max="14080" width="14.5703125" style="689" bestFit="1" customWidth="1"/>
    <col min="14081" max="14082" width="12.85546875" style="689" customWidth="1"/>
    <col min="14083" max="14083" width="14.5703125" style="689" bestFit="1" customWidth="1"/>
    <col min="14084" max="14085" width="12.85546875" style="689" customWidth="1"/>
    <col min="14086" max="14086" width="14.42578125" style="689" bestFit="1" customWidth="1"/>
    <col min="14087" max="14088" width="12.85546875" style="689" customWidth="1"/>
    <col min="14089" max="14089" width="14.42578125" style="689" bestFit="1" customWidth="1"/>
    <col min="14090" max="14091" width="12.85546875" style="689" customWidth="1"/>
    <col min="14092" max="14093" width="0" style="689" hidden="1" customWidth="1"/>
    <col min="14094" max="14094" width="2.85546875" style="689" customWidth="1"/>
    <col min="14095" max="14334" width="11.42578125" style="689"/>
    <col min="14335" max="14335" width="28.28515625" style="689" customWidth="1"/>
    <col min="14336" max="14336" width="14.5703125" style="689" bestFit="1" customWidth="1"/>
    <col min="14337" max="14338" width="12.85546875" style="689" customWidth="1"/>
    <col min="14339" max="14339" width="14.5703125" style="689" bestFit="1" customWidth="1"/>
    <col min="14340" max="14341" width="12.85546875" style="689" customWidth="1"/>
    <col min="14342" max="14342" width="14.42578125" style="689" bestFit="1" customWidth="1"/>
    <col min="14343" max="14344" width="12.85546875" style="689" customWidth="1"/>
    <col min="14345" max="14345" width="14.42578125" style="689" bestFit="1" customWidth="1"/>
    <col min="14346" max="14347" width="12.85546875" style="689" customWidth="1"/>
    <col min="14348" max="14349" width="0" style="689" hidden="1" customWidth="1"/>
    <col min="14350" max="14350" width="2.85546875" style="689" customWidth="1"/>
    <col min="14351" max="14590" width="11.42578125" style="689"/>
    <col min="14591" max="14591" width="28.28515625" style="689" customWidth="1"/>
    <col min="14592" max="14592" width="14.5703125" style="689" bestFit="1" customWidth="1"/>
    <col min="14593" max="14594" width="12.85546875" style="689" customWidth="1"/>
    <col min="14595" max="14595" width="14.5703125" style="689" bestFit="1" customWidth="1"/>
    <col min="14596" max="14597" width="12.85546875" style="689" customWidth="1"/>
    <col min="14598" max="14598" width="14.42578125" style="689" bestFit="1" customWidth="1"/>
    <col min="14599" max="14600" width="12.85546875" style="689" customWidth="1"/>
    <col min="14601" max="14601" width="14.42578125" style="689" bestFit="1" customWidth="1"/>
    <col min="14602" max="14603" width="12.85546875" style="689" customWidth="1"/>
    <col min="14604" max="14605" width="0" style="689" hidden="1" customWidth="1"/>
    <col min="14606" max="14606" width="2.85546875" style="689" customWidth="1"/>
    <col min="14607" max="14846" width="11.42578125" style="689"/>
    <col min="14847" max="14847" width="28.28515625" style="689" customWidth="1"/>
    <col min="14848" max="14848" width="14.5703125" style="689" bestFit="1" customWidth="1"/>
    <col min="14849" max="14850" width="12.85546875" style="689" customWidth="1"/>
    <col min="14851" max="14851" width="14.5703125" style="689" bestFit="1" customWidth="1"/>
    <col min="14852" max="14853" width="12.85546875" style="689" customWidth="1"/>
    <col min="14854" max="14854" width="14.42578125" style="689" bestFit="1" customWidth="1"/>
    <col min="14855" max="14856" width="12.85546875" style="689" customWidth="1"/>
    <col min="14857" max="14857" width="14.42578125" style="689" bestFit="1" customWidth="1"/>
    <col min="14858" max="14859" width="12.85546875" style="689" customWidth="1"/>
    <col min="14860" max="14861" width="0" style="689" hidden="1" customWidth="1"/>
    <col min="14862" max="14862" width="2.85546875" style="689" customWidth="1"/>
    <col min="14863" max="15102" width="11.42578125" style="689"/>
    <col min="15103" max="15103" width="28.28515625" style="689" customWidth="1"/>
    <col min="15104" max="15104" width="14.5703125" style="689" bestFit="1" customWidth="1"/>
    <col min="15105" max="15106" width="12.85546875" style="689" customWidth="1"/>
    <col min="15107" max="15107" width="14.5703125" style="689" bestFit="1" customWidth="1"/>
    <col min="15108" max="15109" width="12.85546875" style="689" customWidth="1"/>
    <col min="15110" max="15110" width="14.42578125" style="689" bestFit="1" customWidth="1"/>
    <col min="15111" max="15112" width="12.85546875" style="689" customWidth="1"/>
    <col min="15113" max="15113" width="14.42578125" style="689" bestFit="1" customWidth="1"/>
    <col min="15114" max="15115" width="12.85546875" style="689" customWidth="1"/>
    <col min="15116" max="15117" width="0" style="689" hidden="1" customWidth="1"/>
    <col min="15118" max="15118" width="2.85546875" style="689" customWidth="1"/>
    <col min="15119" max="15358" width="11.42578125" style="689"/>
    <col min="15359" max="15359" width="28.28515625" style="689" customWidth="1"/>
    <col min="15360" max="15360" width="14.5703125" style="689" bestFit="1" customWidth="1"/>
    <col min="15361" max="15362" width="12.85546875" style="689" customWidth="1"/>
    <col min="15363" max="15363" width="14.5703125" style="689" bestFit="1" customWidth="1"/>
    <col min="15364" max="15365" width="12.85546875" style="689" customWidth="1"/>
    <col min="15366" max="15366" width="14.42578125" style="689" bestFit="1" customWidth="1"/>
    <col min="15367" max="15368" width="12.85546875" style="689" customWidth="1"/>
    <col min="15369" max="15369" width="14.42578125" style="689" bestFit="1" customWidth="1"/>
    <col min="15370" max="15371" width="12.85546875" style="689" customWidth="1"/>
    <col min="15372" max="15373" width="0" style="689" hidden="1" customWidth="1"/>
    <col min="15374" max="15374" width="2.85546875" style="689" customWidth="1"/>
    <col min="15375" max="15614" width="11.42578125" style="689"/>
    <col min="15615" max="15615" width="28.28515625" style="689" customWidth="1"/>
    <col min="15616" max="15616" width="14.5703125" style="689" bestFit="1" customWidth="1"/>
    <col min="15617" max="15618" width="12.85546875" style="689" customWidth="1"/>
    <col min="15619" max="15619" width="14.5703125" style="689" bestFit="1" customWidth="1"/>
    <col min="15620" max="15621" width="12.85546875" style="689" customWidth="1"/>
    <col min="15622" max="15622" width="14.42578125" style="689" bestFit="1" customWidth="1"/>
    <col min="15623" max="15624" width="12.85546875" style="689" customWidth="1"/>
    <col min="15625" max="15625" width="14.42578125" style="689" bestFit="1" customWidth="1"/>
    <col min="15626" max="15627" width="12.85546875" style="689" customWidth="1"/>
    <col min="15628" max="15629" width="0" style="689" hidden="1" customWidth="1"/>
    <col min="15630" max="15630" width="2.85546875" style="689" customWidth="1"/>
    <col min="15631" max="15870" width="11.42578125" style="689"/>
    <col min="15871" max="15871" width="28.28515625" style="689" customWidth="1"/>
    <col min="15872" max="15872" width="14.5703125" style="689" bestFit="1" customWidth="1"/>
    <col min="15873" max="15874" width="12.85546875" style="689" customWidth="1"/>
    <col min="15875" max="15875" width="14.5703125" style="689" bestFit="1" customWidth="1"/>
    <col min="15876" max="15877" width="12.85546875" style="689" customWidth="1"/>
    <col min="15878" max="15878" width="14.42578125" style="689" bestFit="1" customWidth="1"/>
    <col min="15879" max="15880" width="12.85546875" style="689" customWidth="1"/>
    <col min="15881" max="15881" width="14.42578125" style="689" bestFit="1" customWidth="1"/>
    <col min="15882" max="15883" width="12.85546875" style="689" customWidth="1"/>
    <col min="15884" max="15885" width="0" style="689" hidden="1" customWidth="1"/>
    <col min="15886" max="15886" width="2.85546875" style="689" customWidth="1"/>
    <col min="15887" max="16126" width="11.42578125" style="689"/>
    <col min="16127" max="16127" width="28.28515625" style="689" customWidth="1"/>
    <col min="16128" max="16128" width="14.5703125" style="689" bestFit="1" customWidth="1"/>
    <col min="16129" max="16130" width="12.85546875" style="689" customWidth="1"/>
    <col min="16131" max="16131" width="14.5703125" style="689" bestFit="1" customWidth="1"/>
    <col min="16132" max="16133" width="12.85546875" style="689" customWidth="1"/>
    <col min="16134" max="16134" width="14.42578125" style="689" bestFit="1" customWidth="1"/>
    <col min="16135" max="16136" width="12.85546875" style="689" customWidth="1"/>
    <col min="16137" max="16137" width="14.42578125" style="689" bestFit="1" customWidth="1"/>
    <col min="16138" max="16139" width="12.85546875" style="689" customWidth="1"/>
    <col min="16140" max="16141" width="0" style="689" hidden="1" customWidth="1"/>
    <col min="16142" max="16142" width="2.85546875" style="689" customWidth="1"/>
    <col min="16143" max="16384" width="11.42578125" style="689"/>
  </cols>
  <sheetData>
    <row r="1" spans="1:24" s="72" customFormat="1" ht="2.25" customHeight="1">
      <c r="A1" s="318"/>
      <c r="B1" s="319"/>
      <c r="C1" s="319"/>
      <c r="D1" s="319"/>
      <c r="E1" s="319"/>
      <c r="F1" s="319"/>
      <c r="G1" s="329"/>
      <c r="H1" s="319"/>
      <c r="I1" s="319"/>
      <c r="J1" s="319"/>
      <c r="K1" s="319"/>
      <c r="L1" s="319"/>
      <c r="M1" s="319"/>
      <c r="N1" s="258"/>
    </row>
    <row r="2" spans="1:24" s="72" customFormat="1" ht="41.25" customHeight="1">
      <c r="A2" s="1243" t="s">
        <v>986</v>
      </c>
      <c r="B2" s="1243"/>
      <c r="C2" s="1243"/>
      <c r="D2" s="1243"/>
      <c r="E2" s="1243"/>
      <c r="F2" s="1243"/>
      <c r="G2" s="1243"/>
      <c r="H2" s="1243"/>
      <c r="I2" s="1243"/>
      <c r="J2" s="1243"/>
      <c r="K2" s="1243"/>
      <c r="L2" s="1243"/>
      <c r="M2" s="1243"/>
      <c r="N2" s="258"/>
    </row>
    <row r="3" spans="1:24" s="72" customFormat="1" ht="35.25" customHeight="1">
      <c r="A3" s="1243" t="s">
        <v>980</v>
      </c>
      <c r="B3" s="1243"/>
      <c r="C3" s="1243"/>
      <c r="D3" s="1243"/>
      <c r="E3" s="1243"/>
      <c r="F3" s="1243"/>
      <c r="G3" s="1243"/>
      <c r="H3" s="1243"/>
      <c r="I3" s="1243"/>
      <c r="J3" s="1243"/>
      <c r="K3" s="1243"/>
      <c r="L3" s="1243"/>
      <c r="M3" s="1243"/>
      <c r="N3" s="258"/>
    </row>
    <row r="4" spans="1:24" s="72" customFormat="1" ht="26.25" hidden="1" customHeight="1">
      <c r="A4" s="1243"/>
      <c r="B4" s="1243"/>
      <c r="C4" s="1243"/>
      <c r="D4" s="1243"/>
      <c r="E4" s="1243"/>
      <c r="F4" s="1243"/>
      <c r="G4" s="1243"/>
      <c r="H4" s="1243"/>
      <c r="I4" s="1243"/>
      <c r="J4" s="1243"/>
      <c r="K4" s="1243"/>
      <c r="L4" s="1243"/>
      <c r="M4" s="1243"/>
      <c r="N4" s="258"/>
    </row>
    <row r="5" spans="1:24" s="320" customFormat="1" ht="44.25" customHeight="1">
      <c r="A5" s="1310" t="s">
        <v>1229</v>
      </c>
      <c r="B5" s="1310"/>
      <c r="C5" s="1310"/>
      <c r="D5" s="1310"/>
      <c r="E5" s="1310"/>
      <c r="F5" s="1310"/>
      <c r="G5" s="1310"/>
      <c r="H5" s="1310"/>
      <c r="I5" s="1310"/>
      <c r="J5" s="1310"/>
      <c r="K5" s="1310"/>
      <c r="L5" s="1310"/>
      <c r="M5" s="1310"/>
      <c r="N5" s="440"/>
    </row>
    <row r="6" spans="1:24" s="75" customFormat="1" ht="9">
      <c r="B6" s="321"/>
      <c r="C6" s="321"/>
      <c r="D6" s="321"/>
      <c r="E6" s="321"/>
      <c r="G6" s="330"/>
      <c r="N6" s="265"/>
    </row>
    <row r="7" spans="1:24" s="75" customFormat="1" ht="15.75">
      <c r="A7" s="331"/>
      <c r="B7" s="1311" t="s">
        <v>1340</v>
      </c>
      <c r="C7" s="1311"/>
      <c r="D7" s="1311"/>
      <c r="E7" s="1311" t="s">
        <v>1341</v>
      </c>
      <c r="F7" s="1311"/>
      <c r="G7" s="1311"/>
      <c r="H7" s="1311" t="s">
        <v>1392</v>
      </c>
      <c r="I7" s="1311"/>
      <c r="J7" s="1311"/>
      <c r="K7" s="1311" t="str">
        <f>UPPER("nov-17")</f>
        <v>NOV-17</v>
      </c>
      <c r="L7" s="1311"/>
      <c r="M7" s="1311"/>
      <c r="N7" s="1312"/>
    </row>
    <row r="8" spans="1:24" s="75" customFormat="1" ht="33" customHeight="1" thickBot="1">
      <c r="A8" s="572" t="s">
        <v>974</v>
      </c>
      <c r="B8" s="322" t="s">
        <v>981</v>
      </c>
      <c r="C8" s="323" t="s">
        <v>976</v>
      </c>
      <c r="D8" s="322" t="s">
        <v>977</v>
      </c>
      <c r="E8" s="322" t="s">
        <v>981</v>
      </c>
      <c r="F8" s="323" t="s">
        <v>976</v>
      </c>
      <c r="G8" s="322" t="s">
        <v>977</v>
      </c>
      <c r="H8" s="322" t="s">
        <v>981</v>
      </c>
      <c r="I8" s="323" t="s">
        <v>976</v>
      </c>
      <c r="J8" s="322" t="s">
        <v>977</v>
      </c>
      <c r="K8" s="322" t="s">
        <v>981</v>
      </c>
      <c r="L8" s="323" t="s">
        <v>976</v>
      </c>
      <c r="M8" s="322" t="s">
        <v>977</v>
      </c>
      <c r="N8" s="1312"/>
    </row>
    <row r="9" spans="1:24" s="36" customFormat="1" ht="18.75" customHeight="1" thickTop="1">
      <c r="A9" s="212" t="s">
        <v>1084</v>
      </c>
      <c r="B9" s="332"/>
      <c r="C9" s="332"/>
      <c r="D9" s="332"/>
      <c r="E9" s="332"/>
      <c r="F9" s="332"/>
      <c r="G9" s="332"/>
      <c r="H9" s="332"/>
      <c r="I9" s="332"/>
      <c r="J9" s="332"/>
      <c r="K9" s="332"/>
      <c r="L9" s="332"/>
      <c r="M9" s="332"/>
      <c r="N9" s="261"/>
      <c r="S9" s="484"/>
      <c r="U9" s="234"/>
      <c r="W9" s="108"/>
      <c r="X9" s="108"/>
    </row>
    <row r="10" spans="1:24" s="36" customFormat="1" ht="22.5" customHeight="1">
      <c r="A10" s="36" t="s">
        <v>297</v>
      </c>
      <c r="B10" s="234">
        <v>9904590.8020500019</v>
      </c>
      <c r="C10" s="236">
        <v>0.10177298333186757</v>
      </c>
      <c r="D10" s="234">
        <v>2</v>
      </c>
      <c r="E10" s="234">
        <v>11705261.2837</v>
      </c>
      <c r="F10" s="236">
        <v>0.1024325558745957</v>
      </c>
      <c r="G10" s="234">
        <v>2</v>
      </c>
      <c r="H10" s="234">
        <v>13283256.780620001</v>
      </c>
      <c r="I10" s="236">
        <v>0.10137164690506691</v>
      </c>
      <c r="J10" s="234">
        <v>2</v>
      </c>
      <c r="K10" s="234">
        <v>14832703.278460002</v>
      </c>
      <c r="L10" s="236">
        <f t="shared" ref="L10:L23" si="0">+K10/K$97</f>
        <v>9.8886968049605867E-2</v>
      </c>
      <c r="M10" s="36">
        <v>2</v>
      </c>
      <c r="N10" s="261"/>
      <c r="S10" s="484"/>
      <c r="U10" s="234"/>
    </row>
    <row r="11" spans="1:24" s="36" customFormat="1" ht="22.5" customHeight="1">
      <c r="A11" s="36" t="s">
        <v>298</v>
      </c>
      <c r="B11" s="234">
        <v>9380147.666079998</v>
      </c>
      <c r="C11" s="236">
        <v>9.6384154696509877E-2</v>
      </c>
      <c r="D11" s="234">
        <v>3</v>
      </c>
      <c r="E11" s="234">
        <v>10700680.70479</v>
      </c>
      <c r="F11" s="236">
        <v>9.3641487158938164E-2</v>
      </c>
      <c r="G11" s="234">
        <v>3</v>
      </c>
      <c r="H11" s="234">
        <v>12731691.252039999</v>
      </c>
      <c r="I11" s="236">
        <v>9.7162354942135445E-2</v>
      </c>
      <c r="J11" s="234">
        <v>3</v>
      </c>
      <c r="K11" s="234">
        <v>14596617.80476</v>
      </c>
      <c r="L11" s="236">
        <f t="shared" si="0"/>
        <v>9.7313028609406133E-2</v>
      </c>
      <c r="M11" s="36">
        <v>3</v>
      </c>
      <c r="N11" s="261"/>
      <c r="S11" s="484"/>
      <c r="U11" s="234"/>
    </row>
    <row r="12" spans="1:24" s="36" customFormat="1" ht="22.5" customHeight="1">
      <c r="A12" s="36" t="s">
        <v>299</v>
      </c>
      <c r="B12" s="234">
        <v>12063839.905579999</v>
      </c>
      <c r="C12" s="236">
        <v>0.12395999008609158</v>
      </c>
      <c r="D12" s="234">
        <v>1</v>
      </c>
      <c r="E12" s="234">
        <v>13865197.84402</v>
      </c>
      <c r="F12" s="236">
        <v>0.12133412646223016</v>
      </c>
      <c r="G12" s="234">
        <v>1</v>
      </c>
      <c r="H12" s="234">
        <v>16451470.49375</v>
      </c>
      <c r="I12" s="236">
        <v>0.12554998262133352</v>
      </c>
      <c r="J12" s="234">
        <v>1</v>
      </c>
      <c r="K12" s="234">
        <v>22155548.533070002</v>
      </c>
      <c r="L12" s="236">
        <f t="shared" si="0"/>
        <v>0.14770706180664958</v>
      </c>
      <c r="M12" s="36">
        <v>1</v>
      </c>
      <c r="N12" s="261"/>
      <c r="S12" s="484"/>
      <c r="U12" s="234"/>
    </row>
    <row r="13" spans="1:24" s="36" customFormat="1" ht="22.5" customHeight="1">
      <c r="A13" s="36" t="s">
        <v>300</v>
      </c>
      <c r="B13" s="234">
        <v>7873783.6074899994</v>
      </c>
      <c r="C13" s="236">
        <v>8.0905760152954004E-2</v>
      </c>
      <c r="D13" s="234">
        <v>5</v>
      </c>
      <c r="E13" s="234">
        <v>9447518.4549500011</v>
      </c>
      <c r="F13" s="236">
        <v>8.2675084182917274E-2</v>
      </c>
      <c r="G13" s="234">
        <v>4</v>
      </c>
      <c r="H13" s="234">
        <v>11069005.085080002</v>
      </c>
      <c r="I13" s="236">
        <v>8.4473506279891877E-2</v>
      </c>
      <c r="J13" s="234">
        <v>5</v>
      </c>
      <c r="K13" s="234">
        <v>12720289.797</v>
      </c>
      <c r="L13" s="236">
        <f t="shared" si="0"/>
        <v>8.4803886865608788E-2</v>
      </c>
      <c r="M13" s="36">
        <v>5</v>
      </c>
      <c r="N13" s="261"/>
      <c r="S13" s="484"/>
      <c r="U13" s="234"/>
    </row>
    <row r="14" spans="1:24" s="36" customFormat="1" ht="22.5" customHeight="1">
      <c r="A14" s="36" t="s">
        <v>301</v>
      </c>
      <c r="B14" s="234">
        <v>8046255.79024</v>
      </c>
      <c r="C14" s="236">
        <v>8.2677969518392264E-2</v>
      </c>
      <c r="D14" s="234">
        <v>4</v>
      </c>
      <c r="E14" s="234">
        <v>9438348.5377299991</v>
      </c>
      <c r="F14" s="236">
        <v>8.2594838382739261E-2</v>
      </c>
      <c r="G14" s="234">
        <v>5</v>
      </c>
      <c r="H14" s="234">
        <v>11155536.7697</v>
      </c>
      <c r="I14" s="236">
        <v>8.513387591094479E-2</v>
      </c>
      <c r="J14" s="234">
        <v>4</v>
      </c>
      <c r="K14" s="234">
        <v>13134863.939790001</v>
      </c>
      <c r="L14" s="236">
        <f t="shared" si="0"/>
        <v>8.7567778196988813E-2</v>
      </c>
      <c r="M14" s="36">
        <v>4</v>
      </c>
      <c r="N14" s="261"/>
      <c r="S14" s="484"/>
      <c r="U14" s="234"/>
    </row>
    <row r="15" spans="1:24" s="36" customFormat="1" ht="22.5" customHeight="1">
      <c r="A15" s="36" t="s">
        <v>302</v>
      </c>
      <c r="B15" s="234">
        <v>4849492.0694600008</v>
      </c>
      <c r="C15" s="236">
        <v>4.983015304893007E-2</v>
      </c>
      <c r="D15" s="234">
        <v>10</v>
      </c>
      <c r="E15" s="234">
        <v>6051073.7213699985</v>
      </c>
      <c r="F15" s="236">
        <v>5.2952850179317355E-2</v>
      </c>
      <c r="G15" s="234">
        <v>9</v>
      </c>
      <c r="H15" s="234">
        <v>6886660.3398199994</v>
      </c>
      <c r="I15" s="236">
        <v>5.2555793496508497E-2</v>
      </c>
      <c r="J15" s="234">
        <v>9</v>
      </c>
      <c r="K15" s="234">
        <v>7697261.7415000005</v>
      </c>
      <c r="L15" s="236">
        <f t="shared" si="0"/>
        <v>5.1316261210895817E-2</v>
      </c>
      <c r="M15" s="36">
        <v>9</v>
      </c>
      <c r="N15" s="261"/>
      <c r="S15" s="484"/>
      <c r="U15" s="234"/>
    </row>
    <row r="16" spans="1:24" s="36" customFormat="1" ht="22.5" customHeight="1">
      <c r="A16" s="36" t="s">
        <v>303</v>
      </c>
      <c r="B16" s="234">
        <v>4915509.4954199996</v>
      </c>
      <c r="C16" s="236">
        <v>5.050850418186624E-2</v>
      </c>
      <c r="D16" s="234">
        <v>9</v>
      </c>
      <c r="E16" s="234">
        <v>5699792.4337999998</v>
      </c>
      <c r="F16" s="236">
        <v>4.987879320232181E-2</v>
      </c>
      <c r="G16" s="234">
        <v>11</v>
      </c>
      <c r="H16" s="234">
        <v>6653114.5884199999</v>
      </c>
      <c r="I16" s="236">
        <v>5.0773480782231942E-2</v>
      </c>
      <c r="J16" s="234">
        <v>10</v>
      </c>
      <c r="K16" s="234">
        <v>7250878.1146200001</v>
      </c>
      <c r="L16" s="236">
        <f t="shared" si="0"/>
        <v>4.834030176368892E-2</v>
      </c>
      <c r="M16" s="36">
        <v>10</v>
      </c>
      <c r="N16" s="261"/>
      <c r="S16" s="484"/>
      <c r="U16" s="234"/>
    </row>
    <row r="17" spans="1:21" s="36" customFormat="1" ht="22.5" customHeight="1">
      <c r="A17" s="36" t="s">
        <v>304</v>
      </c>
      <c r="B17" s="234">
        <v>7271858.7937099999</v>
      </c>
      <c r="C17" s="236">
        <v>7.4720781362392547E-2</v>
      </c>
      <c r="D17" s="234">
        <v>6</v>
      </c>
      <c r="E17" s="234">
        <v>8043326.5166399982</v>
      </c>
      <c r="F17" s="236">
        <v>7.0387022798085869E-2</v>
      </c>
      <c r="G17" s="234">
        <v>7</v>
      </c>
      <c r="H17" s="234">
        <v>8950797.4621099997</v>
      </c>
      <c r="I17" s="236">
        <v>6.8308329412979443E-2</v>
      </c>
      <c r="J17" s="234">
        <v>8</v>
      </c>
      <c r="K17" s="234">
        <v>9934934.2227899991</v>
      </c>
      <c r="L17" s="236">
        <f t="shared" si="0"/>
        <v>6.6234421643872554E-2</v>
      </c>
      <c r="M17" s="36">
        <v>7</v>
      </c>
      <c r="N17" s="261"/>
      <c r="S17" s="484"/>
      <c r="U17" s="234"/>
    </row>
    <row r="18" spans="1:21" s="36" customFormat="1" ht="22.5" customHeight="1">
      <c r="A18" s="36" t="s">
        <v>305</v>
      </c>
      <c r="B18" s="234">
        <v>102847.98117</v>
      </c>
      <c r="C18" s="236">
        <v>1.0567974066292777E-3</v>
      </c>
      <c r="D18" s="234">
        <v>36</v>
      </c>
      <c r="E18" s="234">
        <v>113560.36322</v>
      </c>
      <c r="F18" s="236">
        <v>9.9376493772679797E-4</v>
      </c>
      <c r="G18" s="234">
        <v>36</v>
      </c>
      <c r="H18" s="234">
        <v>111631.132</v>
      </c>
      <c r="I18" s="236">
        <v>8.5191695708443013E-4</v>
      </c>
      <c r="J18" s="234">
        <v>43</v>
      </c>
      <c r="K18" s="234">
        <v>133873.07089999999</v>
      </c>
      <c r="L18" s="236">
        <f t="shared" si="0"/>
        <v>8.925077132781005E-4</v>
      </c>
      <c r="M18" s="36">
        <v>41</v>
      </c>
      <c r="N18" s="261"/>
      <c r="S18" s="484"/>
      <c r="U18" s="234"/>
    </row>
    <row r="19" spans="1:21" s="36" customFormat="1" ht="22.5" customHeight="1">
      <c r="A19" s="36" t="s">
        <v>306</v>
      </c>
      <c r="B19" s="234">
        <v>186577.44923</v>
      </c>
      <c r="C19" s="236">
        <v>1.9171456963832374E-3</v>
      </c>
      <c r="D19" s="234">
        <v>24</v>
      </c>
      <c r="E19" s="234">
        <v>207636.21399000002</v>
      </c>
      <c r="F19" s="236">
        <v>1.8170212159841002E-3</v>
      </c>
      <c r="G19" s="234">
        <v>24</v>
      </c>
      <c r="H19" s="234">
        <v>288107.51157999999</v>
      </c>
      <c r="I19" s="236">
        <v>2.198702729077412E-3</v>
      </c>
      <c r="J19" s="234">
        <v>25</v>
      </c>
      <c r="K19" s="234">
        <v>372985.63524999999</v>
      </c>
      <c r="L19" s="236">
        <f t="shared" si="0"/>
        <v>2.4866282230219402E-3</v>
      </c>
      <c r="M19" s="36">
        <v>22</v>
      </c>
      <c r="N19" s="261"/>
      <c r="S19" s="484"/>
      <c r="U19" s="234"/>
    </row>
    <row r="20" spans="1:21" s="36" customFormat="1" ht="22.5" customHeight="1">
      <c r="A20" s="36" t="s">
        <v>307</v>
      </c>
      <c r="B20" s="234">
        <v>7147490.2359999996</v>
      </c>
      <c r="C20" s="236">
        <v>7.3442852833713851E-2</v>
      </c>
      <c r="D20" s="234">
        <v>7</v>
      </c>
      <c r="E20" s="234">
        <v>8156437.89855</v>
      </c>
      <c r="F20" s="236">
        <v>7.1376858707488694E-2</v>
      </c>
      <c r="G20" s="234">
        <v>6</v>
      </c>
      <c r="H20" s="234">
        <v>9139602.4229100011</v>
      </c>
      <c r="I20" s="236">
        <v>6.9749201191357385E-2</v>
      </c>
      <c r="J20" s="234">
        <v>7</v>
      </c>
      <c r="K20" s="234">
        <v>9859040.6998599991</v>
      </c>
      <c r="L20" s="236">
        <f t="shared" si="0"/>
        <v>6.5728453160834838E-2</v>
      </c>
      <c r="M20" s="36">
        <v>8</v>
      </c>
      <c r="N20" s="261"/>
      <c r="S20" s="484"/>
      <c r="U20" s="234"/>
    </row>
    <row r="21" spans="1:21" s="36" customFormat="1" ht="22.5" customHeight="1">
      <c r="A21" s="36" t="s">
        <v>308</v>
      </c>
      <c r="B21" s="235">
        <v>1460256.1251400001</v>
      </c>
      <c r="C21" s="236">
        <v>1.5004620105393073E-2</v>
      </c>
      <c r="D21" s="235">
        <v>15</v>
      </c>
      <c r="E21" s="235">
        <v>1814510.2107600002</v>
      </c>
      <c r="F21" s="236">
        <v>1.5878750080318305E-2</v>
      </c>
      <c r="G21" s="235">
        <v>14</v>
      </c>
      <c r="H21" s="235">
        <v>2205524.8435399998</v>
      </c>
      <c r="I21" s="236">
        <v>1.6831541343526917E-2</v>
      </c>
      <c r="J21" s="235">
        <v>14</v>
      </c>
      <c r="K21" s="234">
        <v>2535695.8088499997</v>
      </c>
      <c r="L21" s="236">
        <f t="shared" si="0"/>
        <v>1.6905028417672437E-2</v>
      </c>
      <c r="M21" s="36">
        <v>13</v>
      </c>
      <c r="N21" s="261"/>
      <c r="S21" s="484"/>
      <c r="U21" s="234"/>
    </row>
    <row r="22" spans="1:21" s="36" customFormat="1" ht="23.25" customHeight="1">
      <c r="A22" s="36" t="s">
        <v>1086</v>
      </c>
      <c r="B22" s="234">
        <v>3919876.0634199996</v>
      </c>
      <c r="C22" s="236">
        <v>4.0278037653293082E-2</v>
      </c>
      <c r="D22" s="234">
        <v>12</v>
      </c>
      <c r="E22" s="234">
        <v>7341332.0080699995</v>
      </c>
      <c r="F22" s="236">
        <v>6.4243879985640573E-2</v>
      </c>
      <c r="G22" s="234">
        <v>8</v>
      </c>
      <c r="H22" s="234">
        <v>9515076.2672499996</v>
      </c>
      <c r="I22" s="236">
        <v>7.2614643198475298E-2</v>
      </c>
      <c r="J22" s="234">
        <v>6</v>
      </c>
      <c r="K22" s="234">
        <v>11036291.534829998</v>
      </c>
      <c r="L22" s="236">
        <f t="shared" si="0"/>
        <v>7.3576972983455932E-2</v>
      </c>
      <c r="M22" s="36">
        <v>6</v>
      </c>
      <c r="N22" s="261"/>
      <c r="S22" s="484"/>
      <c r="U22" s="234"/>
    </row>
    <row r="23" spans="1:21" s="36" customFormat="1" ht="23.25" customHeight="1">
      <c r="A23" s="36" t="s">
        <v>1087</v>
      </c>
      <c r="B23" s="234">
        <v>5113097.3564900002</v>
      </c>
      <c r="C23" s="236">
        <v>5.2538785542616089E-2</v>
      </c>
      <c r="D23" s="234">
        <v>8</v>
      </c>
      <c r="E23" s="234">
        <v>5789406.1226799991</v>
      </c>
      <c r="F23" s="236">
        <v>5.0663001172639548E-2</v>
      </c>
      <c r="G23" s="234">
        <v>10</v>
      </c>
      <c r="H23" s="234">
        <v>6465185.7603799999</v>
      </c>
      <c r="I23" s="236">
        <v>4.9339295242195678E-2</v>
      </c>
      <c r="J23" s="234">
        <v>11</v>
      </c>
      <c r="K23" s="234">
        <v>7151454.0245300001</v>
      </c>
      <c r="L23" s="236">
        <f t="shared" si="0"/>
        <v>4.7677459216682087E-2</v>
      </c>
      <c r="M23" s="36">
        <v>11</v>
      </c>
      <c r="N23" s="261"/>
      <c r="S23" s="484"/>
      <c r="U23" s="234"/>
    </row>
    <row r="24" spans="1:21" s="36" customFormat="1" ht="23.25" customHeight="1">
      <c r="A24" s="114" t="s">
        <v>979</v>
      </c>
      <c r="B24" s="234">
        <v>82235623.341479987</v>
      </c>
      <c r="C24" s="236">
        <v>0.84499853561703264</v>
      </c>
      <c r="D24" s="234"/>
      <c r="E24" s="234">
        <v>98374082.314270005</v>
      </c>
      <c r="F24" s="236">
        <v>0.86087003434094378</v>
      </c>
      <c r="G24" s="234"/>
      <c r="H24" s="234">
        <f>SUM(H10:H23)</f>
        <v>114906660.70920001</v>
      </c>
      <c r="I24" s="236">
        <f>SUM(I10:I23)</f>
        <v>0.87691427101280972</v>
      </c>
      <c r="J24" s="234"/>
      <c r="K24" s="234">
        <f>SUM(K10:K23)</f>
        <v>133412438.20621</v>
      </c>
      <c r="L24" s="236">
        <f>SUM(L10:L23)</f>
        <v>0.88943675786166188</v>
      </c>
      <c r="M24" s="234"/>
      <c r="N24" s="261"/>
      <c r="S24" s="484"/>
      <c r="U24" s="234"/>
    </row>
    <row r="25" spans="1:21" s="36" customFormat="1" ht="10.5" customHeight="1">
      <c r="A25" s="114"/>
      <c r="B25" s="234"/>
      <c r="C25" s="236"/>
      <c r="D25" s="234"/>
      <c r="E25" s="234"/>
      <c r="F25" s="236"/>
      <c r="G25" s="234"/>
      <c r="H25" s="234"/>
      <c r="I25" s="236"/>
      <c r="J25" s="234"/>
      <c r="K25" s="234"/>
      <c r="L25" s="236"/>
      <c r="M25" s="234"/>
      <c r="N25" s="261"/>
      <c r="S25" s="484"/>
      <c r="U25" s="234"/>
    </row>
    <row r="26" spans="1:21" s="75" customFormat="1" ht="15.75">
      <c r="A26" s="212" t="s">
        <v>1487</v>
      </c>
      <c r="B26" s="482"/>
      <c r="C26" s="404"/>
      <c r="D26" s="654"/>
      <c r="E26" s="482"/>
      <c r="F26" s="404"/>
      <c r="G26" s="654"/>
      <c r="H26" s="482"/>
      <c r="I26" s="404"/>
      <c r="J26" s="654"/>
      <c r="K26" s="482"/>
      <c r="L26" s="404"/>
      <c r="M26" s="654"/>
      <c r="N26" s="73"/>
      <c r="O26" s="36"/>
      <c r="P26" s="36"/>
      <c r="S26" s="682"/>
      <c r="U26" s="189"/>
    </row>
    <row r="27" spans="1:21" s="36" customFormat="1" ht="22.5" customHeight="1">
      <c r="A27" s="36" t="s">
        <v>1456</v>
      </c>
      <c r="B27" s="235">
        <v>4170691.7444399996</v>
      </c>
      <c r="C27" s="604">
        <v>4.2855252667419276E-2</v>
      </c>
      <c r="D27" s="235">
        <v>11</v>
      </c>
      <c r="E27" s="234">
        <v>4173865.8274199995</v>
      </c>
      <c r="F27" s="236">
        <v>3.6525433667647322E-2</v>
      </c>
      <c r="G27" s="234">
        <v>12</v>
      </c>
      <c r="H27" s="234">
        <v>4279361.6743100006</v>
      </c>
      <c r="I27" s="236">
        <v>3.2658100930499458E-2</v>
      </c>
      <c r="J27" s="234">
        <v>12</v>
      </c>
      <c r="K27" s="235" t="s">
        <v>978</v>
      </c>
      <c r="L27" s="235" t="s">
        <v>978</v>
      </c>
      <c r="M27" s="235" t="s">
        <v>978</v>
      </c>
      <c r="N27" s="261"/>
      <c r="S27" s="484"/>
      <c r="U27" s="234"/>
    </row>
    <row r="28" spans="1:21" s="36" customFormat="1" ht="23.25" customHeight="1">
      <c r="A28" s="36" t="s">
        <v>1089</v>
      </c>
      <c r="B28" s="235">
        <v>2317609.5245799995</v>
      </c>
      <c r="C28" s="604">
        <v>2.3814213048159307E-2</v>
      </c>
      <c r="D28" s="235">
        <v>13</v>
      </c>
      <c r="E28" s="234">
        <v>2617336.6568700005</v>
      </c>
      <c r="F28" s="236">
        <v>2.2904271579208865E-2</v>
      </c>
      <c r="G28" s="234">
        <v>13</v>
      </c>
      <c r="H28" s="234">
        <v>2795265.0993900006</v>
      </c>
      <c r="I28" s="236">
        <v>2.1332165096351764E-2</v>
      </c>
      <c r="J28" s="234">
        <v>13</v>
      </c>
      <c r="K28" s="234">
        <v>2874927.8649999998</v>
      </c>
      <c r="L28" s="236">
        <f>+K28/K$97</f>
        <v>1.916662759269416E-2</v>
      </c>
      <c r="M28" s="36">
        <v>12</v>
      </c>
      <c r="N28" s="261"/>
      <c r="S28" s="484"/>
      <c r="U28" s="234"/>
    </row>
    <row r="29" spans="1:21" s="36" customFormat="1" ht="23.25" customHeight="1">
      <c r="A29" s="36" t="s">
        <v>1090</v>
      </c>
      <c r="B29" s="235">
        <v>674237.07696000009</v>
      </c>
      <c r="C29" s="604">
        <v>6.9280114814006012E-3</v>
      </c>
      <c r="D29" s="235">
        <v>18</v>
      </c>
      <c r="E29" s="234">
        <v>781753.28934000002</v>
      </c>
      <c r="F29" s="236">
        <v>6.8411106381690619E-3</v>
      </c>
      <c r="G29" s="335">
        <v>18</v>
      </c>
      <c r="H29" s="234">
        <v>883835.38824</v>
      </c>
      <c r="I29" s="236">
        <v>6.7450212232279139E-3</v>
      </c>
      <c r="J29" s="335">
        <v>18</v>
      </c>
      <c r="K29" s="234">
        <v>937271.4552000002</v>
      </c>
      <c r="L29" s="236">
        <f>+K29/K$97</f>
        <v>6.2486204101962518E-3</v>
      </c>
      <c r="M29" s="36">
        <v>18</v>
      </c>
      <c r="N29" s="261"/>
      <c r="S29" s="484"/>
      <c r="U29" s="234"/>
    </row>
    <row r="30" spans="1:21" s="36" customFormat="1" ht="23.25" customHeight="1">
      <c r="A30" s="114" t="s">
        <v>979</v>
      </c>
      <c r="B30" s="234">
        <v>7162538.3459799988</v>
      </c>
      <c r="C30" s="236">
        <v>7.3597477196979177E-2</v>
      </c>
      <c r="D30" s="335"/>
      <c r="E30" s="234">
        <v>7572955.7736299997</v>
      </c>
      <c r="F30" s="236">
        <v>6.6270815885025244E-2</v>
      </c>
      <c r="G30" s="335"/>
      <c r="H30" s="234">
        <f>SUM(H27:H29)</f>
        <v>7958462.161940001</v>
      </c>
      <c r="I30" s="236">
        <f>SUM(I27:I29)</f>
        <v>6.0735287250079137E-2</v>
      </c>
      <c r="J30" s="335"/>
      <c r="K30" s="234">
        <f>SUM(K27:K29)</f>
        <v>3812199.3202</v>
      </c>
      <c r="L30" s="236">
        <f>SUM(L27:L29)</f>
        <v>2.5415248002890412E-2</v>
      </c>
      <c r="M30" s="335"/>
      <c r="N30" s="261"/>
      <c r="S30" s="484"/>
      <c r="U30" s="234"/>
    </row>
    <row r="31" spans="1:21" s="36" customFormat="1" ht="10.5" customHeight="1">
      <c r="A31" s="114"/>
      <c r="B31" s="234"/>
      <c r="C31" s="236"/>
      <c r="D31" s="234"/>
      <c r="E31" s="234"/>
      <c r="F31" s="236"/>
      <c r="G31" s="234"/>
      <c r="H31" s="234"/>
      <c r="I31" s="236"/>
      <c r="J31" s="234"/>
      <c r="K31" s="234"/>
      <c r="L31" s="236"/>
      <c r="M31" s="234"/>
      <c r="N31" s="261"/>
      <c r="S31" s="484"/>
      <c r="U31" s="234"/>
    </row>
    <row r="32" spans="1:21" s="36" customFormat="1" ht="15.75">
      <c r="A32" s="212" t="s">
        <v>1441</v>
      </c>
      <c r="B32" s="332"/>
      <c r="C32" s="334"/>
      <c r="D32" s="332"/>
      <c r="E32" s="332"/>
      <c r="F32" s="334"/>
      <c r="G32" s="332"/>
      <c r="H32" s="332"/>
      <c r="I32" s="334"/>
      <c r="J32" s="332"/>
      <c r="K32" s="332"/>
      <c r="L32" s="334"/>
      <c r="M32" s="332"/>
      <c r="N32" s="261"/>
      <c r="S32" s="484"/>
      <c r="U32" s="234"/>
    </row>
    <row r="33" spans="1:21" s="36" customFormat="1" ht="24" customHeight="1">
      <c r="A33" s="36" t="s">
        <v>1306</v>
      </c>
      <c r="B33" s="235" t="s">
        <v>978</v>
      </c>
      <c r="C33" s="235" t="s">
        <v>978</v>
      </c>
      <c r="D33" s="235" t="s">
        <v>978</v>
      </c>
      <c r="E33" s="234">
        <v>1562375.7991500001</v>
      </c>
      <c r="F33" s="236">
        <v>1.3672325842602709E-2</v>
      </c>
      <c r="G33" s="234">
        <v>15</v>
      </c>
      <c r="H33" s="234">
        <v>1578970.0931899999</v>
      </c>
      <c r="I33" s="236">
        <v>1.204996646560696E-2</v>
      </c>
      <c r="J33" s="234">
        <v>15</v>
      </c>
      <c r="K33" s="234">
        <v>1758422.92478</v>
      </c>
      <c r="L33" s="236">
        <f>+K33/K$97</f>
        <v>1.1723089737319137E-2</v>
      </c>
      <c r="M33" s="234">
        <v>14</v>
      </c>
      <c r="N33" s="261"/>
      <c r="S33" s="484"/>
      <c r="U33" s="234"/>
    </row>
    <row r="34" spans="1:21" s="36" customFormat="1" ht="24" customHeight="1">
      <c r="A34" s="36" t="s">
        <v>1442</v>
      </c>
      <c r="B34" s="235" t="s">
        <v>978</v>
      </c>
      <c r="C34" s="235" t="s">
        <v>978</v>
      </c>
      <c r="D34" s="235" t="s">
        <v>978</v>
      </c>
      <c r="E34" s="234">
        <v>814633.38396999985</v>
      </c>
      <c r="F34" s="236">
        <v>7.1288438248719938E-3</v>
      </c>
      <c r="G34" s="234">
        <v>17</v>
      </c>
      <c r="H34" s="235" t="s">
        <v>978</v>
      </c>
      <c r="I34" s="235" t="s">
        <v>978</v>
      </c>
      <c r="J34" s="235" t="s">
        <v>978</v>
      </c>
      <c r="K34" s="235" t="s">
        <v>978</v>
      </c>
      <c r="L34" s="235" t="s">
        <v>978</v>
      </c>
      <c r="M34" s="235" t="s">
        <v>978</v>
      </c>
      <c r="N34" s="261"/>
      <c r="S34" s="484"/>
      <c r="U34" s="234"/>
    </row>
    <row r="35" spans="1:21" s="36" customFormat="1" ht="24" customHeight="1">
      <c r="A35" s="36" t="s">
        <v>1310</v>
      </c>
      <c r="B35" s="235" t="s">
        <v>978</v>
      </c>
      <c r="C35" s="235" t="s">
        <v>978</v>
      </c>
      <c r="D35" s="235" t="s">
        <v>978</v>
      </c>
      <c r="E35" s="234">
        <v>536020.2355999999</v>
      </c>
      <c r="F35" s="236">
        <v>4.6907045816627279E-3</v>
      </c>
      <c r="G35" s="234">
        <v>20</v>
      </c>
      <c r="H35" s="234">
        <v>554414.03983000002</v>
      </c>
      <c r="I35" s="236">
        <v>4.2310304779213355E-3</v>
      </c>
      <c r="J35" s="234">
        <v>22</v>
      </c>
      <c r="K35" s="234">
        <v>618603.03840999992</v>
      </c>
      <c r="L35" s="236">
        <f>+K35/K$97</f>
        <v>4.1241153245121683E-3</v>
      </c>
      <c r="M35" s="234">
        <v>21</v>
      </c>
      <c r="N35" s="261"/>
      <c r="S35" s="484"/>
      <c r="U35" s="234"/>
    </row>
    <row r="36" spans="1:21" s="36" customFormat="1" ht="24" customHeight="1">
      <c r="A36" s="36" t="s">
        <v>1309</v>
      </c>
      <c r="B36" s="235" t="s">
        <v>978</v>
      </c>
      <c r="C36" s="235" t="s">
        <v>978</v>
      </c>
      <c r="D36" s="235" t="s">
        <v>978</v>
      </c>
      <c r="E36" s="234">
        <v>190169.94112999996</v>
      </c>
      <c r="F36" s="236">
        <v>1.6641741391619624E-3</v>
      </c>
      <c r="G36" s="234">
        <v>25</v>
      </c>
      <c r="H36" s="234">
        <v>190879.33322999999</v>
      </c>
      <c r="I36" s="236">
        <v>1.4567024254094865E-3</v>
      </c>
      <c r="J36" s="234">
        <v>30</v>
      </c>
      <c r="K36" s="234">
        <v>200824.07874</v>
      </c>
      <c r="L36" s="236">
        <f>+K36/K$97</f>
        <v>1.3388580547413036E-3</v>
      </c>
      <c r="M36" s="234">
        <v>31</v>
      </c>
      <c r="N36" s="261"/>
      <c r="S36" s="484"/>
      <c r="U36" s="234"/>
    </row>
    <row r="37" spans="1:21" s="36" customFormat="1" ht="24" customHeight="1">
      <c r="A37" s="36" t="s">
        <v>1443</v>
      </c>
      <c r="B37" s="235" t="s">
        <v>978</v>
      </c>
      <c r="C37" s="235" t="s">
        <v>978</v>
      </c>
      <c r="D37" s="235" t="s">
        <v>978</v>
      </c>
      <c r="E37" s="234">
        <v>125834.79667999998</v>
      </c>
      <c r="F37" s="236">
        <v>1.101178310290407E-3</v>
      </c>
      <c r="G37" s="234">
        <v>34</v>
      </c>
      <c r="H37" s="234">
        <v>127046.90186000001</v>
      </c>
      <c r="I37" s="236">
        <v>9.6956295345616882E-4</v>
      </c>
      <c r="J37" s="234">
        <v>42</v>
      </c>
      <c r="K37" s="235" t="s">
        <v>978</v>
      </c>
      <c r="L37" s="235" t="s">
        <v>978</v>
      </c>
      <c r="M37" s="235" t="s">
        <v>978</v>
      </c>
      <c r="N37" s="261"/>
      <c r="S37" s="484"/>
      <c r="U37" s="234"/>
    </row>
    <row r="38" spans="1:21" s="36" customFormat="1" ht="24" customHeight="1">
      <c r="A38" s="36" t="s">
        <v>1311</v>
      </c>
      <c r="B38" s="235" t="s">
        <v>978</v>
      </c>
      <c r="C38" s="235" t="s">
        <v>978</v>
      </c>
      <c r="D38" s="235" t="s">
        <v>978</v>
      </c>
      <c r="E38" s="234">
        <v>70627.803620000006</v>
      </c>
      <c r="F38" s="236">
        <v>6.1806278948083331E-4</v>
      </c>
      <c r="G38" s="234">
        <v>45</v>
      </c>
      <c r="H38" s="234">
        <v>68327.477250000011</v>
      </c>
      <c r="I38" s="236">
        <v>5.2144357457627178E-4</v>
      </c>
      <c r="J38" s="234">
        <v>53</v>
      </c>
      <c r="K38" s="234">
        <v>68512.982479999991</v>
      </c>
      <c r="L38" s="236">
        <f>+K38/K$97</f>
        <v>4.5676374577799692E-4</v>
      </c>
      <c r="M38" s="234">
        <v>52</v>
      </c>
      <c r="N38" s="261"/>
      <c r="S38" s="484"/>
      <c r="U38" s="234"/>
    </row>
    <row r="39" spans="1:21" s="36" customFormat="1" ht="24" customHeight="1">
      <c r="A39" s="36" t="s">
        <v>1312</v>
      </c>
      <c r="B39" s="235" t="s">
        <v>978</v>
      </c>
      <c r="C39" s="235" t="s">
        <v>978</v>
      </c>
      <c r="D39" s="235" t="s">
        <v>978</v>
      </c>
      <c r="E39" s="234">
        <v>48542.243320000001</v>
      </c>
      <c r="F39" s="236">
        <v>4.2479240152274394E-4</v>
      </c>
      <c r="G39" s="234">
        <v>50</v>
      </c>
      <c r="H39" s="234">
        <v>45111.635399999999</v>
      </c>
      <c r="I39" s="236">
        <v>3.442710511891097E-4</v>
      </c>
      <c r="J39" s="234">
        <v>57</v>
      </c>
      <c r="K39" s="234">
        <v>47158.552730000003</v>
      </c>
      <c r="L39" s="236">
        <f>+K39/K$97</f>
        <v>3.1439759897639751E-4</v>
      </c>
      <c r="M39" s="234">
        <v>57</v>
      </c>
      <c r="N39" s="261"/>
      <c r="S39" s="484"/>
      <c r="U39" s="234"/>
    </row>
    <row r="40" spans="1:21" s="36" customFormat="1" ht="24" customHeight="1">
      <c r="A40" s="36" t="s">
        <v>1308</v>
      </c>
      <c r="B40" s="235" t="s">
        <v>978</v>
      </c>
      <c r="C40" s="235" t="s">
        <v>978</v>
      </c>
      <c r="D40" s="235" t="s">
        <v>978</v>
      </c>
      <c r="E40" s="234">
        <v>45015.723720000002</v>
      </c>
      <c r="F40" s="236">
        <v>3.9393188442579685E-4</v>
      </c>
      <c r="G40" s="234">
        <v>51</v>
      </c>
      <c r="H40" s="234">
        <v>44682.681970000005</v>
      </c>
      <c r="I40" s="236">
        <v>3.4099747782055759E-4</v>
      </c>
      <c r="J40" s="234">
        <v>58</v>
      </c>
      <c r="K40" s="234">
        <v>46728.332620000001</v>
      </c>
      <c r="L40" s="236">
        <f>+K40/K$97</f>
        <v>3.1152939879243983E-4</v>
      </c>
      <c r="M40" s="234">
        <v>58</v>
      </c>
      <c r="N40" s="261"/>
      <c r="S40" s="484"/>
      <c r="U40" s="234"/>
    </row>
    <row r="41" spans="1:21" s="36" customFormat="1" ht="23.25" customHeight="1">
      <c r="A41" s="114" t="s">
        <v>979</v>
      </c>
      <c r="B41" s="234"/>
      <c r="C41" s="236"/>
      <c r="D41" s="234"/>
      <c r="E41" s="234">
        <v>3393219.9271900002</v>
      </c>
      <c r="F41" s="236">
        <v>2.9694013774019173E-2</v>
      </c>
      <c r="G41" s="234"/>
      <c r="H41" s="234">
        <f>SUM(H33:H40)</f>
        <v>2609432.16273</v>
      </c>
      <c r="I41" s="236">
        <f>SUM(I33:I40)</f>
        <v>1.9913974425979888E-2</v>
      </c>
      <c r="J41" s="234"/>
      <c r="K41" s="234">
        <f>SUM(K33:K40)</f>
        <v>2740249.9097599997</v>
      </c>
      <c r="L41" s="236">
        <f>SUM(L33:L40)</f>
        <v>1.8268753860119447E-2</v>
      </c>
      <c r="M41" s="234"/>
      <c r="N41" s="261"/>
      <c r="S41" s="484"/>
      <c r="U41" s="234"/>
    </row>
    <row r="42" spans="1:21" s="36" customFormat="1" ht="10.5" customHeight="1">
      <c r="A42" s="114"/>
      <c r="B42" s="234"/>
      <c r="C42" s="236"/>
      <c r="D42" s="234"/>
      <c r="E42" s="234"/>
      <c r="F42" s="236"/>
      <c r="G42" s="234"/>
      <c r="H42" s="234"/>
      <c r="I42" s="236"/>
      <c r="J42" s="234"/>
      <c r="K42" s="234"/>
      <c r="L42" s="236"/>
      <c r="M42" s="234"/>
      <c r="N42" s="261"/>
      <c r="S42" s="484"/>
      <c r="U42" s="234"/>
    </row>
    <row r="43" spans="1:21" s="36" customFormat="1" ht="15.75">
      <c r="A43" s="212" t="s">
        <v>884</v>
      </c>
      <c r="B43" s="332"/>
      <c r="C43" s="334"/>
      <c r="D43" s="332"/>
      <c r="E43" s="332"/>
      <c r="F43" s="334"/>
      <c r="G43" s="332"/>
      <c r="H43" s="332"/>
      <c r="I43" s="334"/>
      <c r="J43" s="332"/>
      <c r="K43" s="332"/>
      <c r="L43" s="334"/>
      <c r="M43" s="332"/>
      <c r="N43" s="261"/>
      <c r="S43" s="484"/>
      <c r="U43" s="234"/>
    </row>
    <row r="44" spans="1:21" s="36" customFormat="1" ht="23.25" customHeight="1">
      <c r="A44" s="36" t="s">
        <v>858</v>
      </c>
      <c r="B44" s="234">
        <v>1088097.4952199999</v>
      </c>
      <c r="C44" s="236">
        <v>1.1180565705102298E-2</v>
      </c>
      <c r="D44" s="234">
        <v>16</v>
      </c>
      <c r="E44" s="234">
        <v>1156431.9252899999</v>
      </c>
      <c r="F44" s="236">
        <v>1.0119917439808784E-2</v>
      </c>
      <c r="G44" s="234">
        <v>16</v>
      </c>
      <c r="H44" s="234">
        <v>1185517.06862</v>
      </c>
      <c r="I44" s="236">
        <v>9.0473157046405666E-3</v>
      </c>
      <c r="J44" s="234">
        <v>17</v>
      </c>
      <c r="K44" s="234">
        <v>1255986.6259599999</v>
      </c>
      <c r="L44" s="236">
        <f t="shared" ref="L44:L73" si="1">+K44/K$97</f>
        <v>8.3734371961989296E-3</v>
      </c>
      <c r="M44" s="36">
        <v>16</v>
      </c>
      <c r="N44" s="261"/>
      <c r="S44" s="484"/>
      <c r="U44" s="234"/>
    </row>
    <row r="45" spans="1:21" s="36" customFormat="1" ht="23.25" customHeight="1">
      <c r="A45" s="36" t="s">
        <v>859</v>
      </c>
      <c r="B45" s="234">
        <v>671261.27280999999</v>
      </c>
      <c r="C45" s="236">
        <v>6.8974340984264172E-3</v>
      </c>
      <c r="D45" s="234">
        <v>19</v>
      </c>
      <c r="E45" s="234">
        <v>699962.59284000006</v>
      </c>
      <c r="F45" s="236">
        <v>6.1253615501136718E-3</v>
      </c>
      <c r="G45" s="234">
        <v>19</v>
      </c>
      <c r="H45" s="234">
        <v>700244.5803400001</v>
      </c>
      <c r="I45" s="236">
        <v>5.343941438290859E-3</v>
      </c>
      <c r="J45" s="234">
        <v>20</v>
      </c>
      <c r="K45" s="234">
        <v>718496.09875</v>
      </c>
      <c r="L45" s="236">
        <f t="shared" si="1"/>
        <v>4.7900844119248397E-3</v>
      </c>
      <c r="M45" s="36">
        <v>19</v>
      </c>
      <c r="N45" s="261"/>
      <c r="S45" s="484"/>
      <c r="U45" s="234"/>
    </row>
    <row r="46" spans="1:21" s="36" customFormat="1" ht="23.25" customHeight="1">
      <c r="A46" s="36" t="s">
        <v>860</v>
      </c>
      <c r="B46" s="234">
        <v>364120.99738000007</v>
      </c>
      <c r="C46" s="236">
        <v>3.7414650375528621E-3</v>
      </c>
      <c r="D46" s="234">
        <v>21</v>
      </c>
      <c r="E46" s="234">
        <v>367865.97888000007</v>
      </c>
      <c r="F46" s="236">
        <v>3.2191893476535404E-3</v>
      </c>
      <c r="G46" s="234">
        <v>21</v>
      </c>
      <c r="H46" s="234">
        <v>374324.83134999993</v>
      </c>
      <c r="I46" s="236">
        <v>2.8566732735885404E-3</v>
      </c>
      <c r="J46" s="234">
        <v>24</v>
      </c>
      <c r="K46" s="234">
        <v>355178.86218000005</v>
      </c>
      <c r="L46" s="236">
        <f t="shared" si="1"/>
        <v>2.3679136659663304E-3</v>
      </c>
      <c r="M46" s="36">
        <v>24</v>
      </c>
      <c r="N46" s="261"/>
      <c r="S46" s="484"/>
      <c r="U46" s="234"/>
    </row>
    <row r="47" spans="1:21" s="36" customFormat="1" ht="23.25" customHeight="1">
      <c r="A47" s="36" t="s">
        <v>861</v>
      </c>
      <c r="B47" s="234">
        <v>95876.160659999994</v>
      </c>
      <c r="C47" s="236">
        <v>9.8515961898739497E-4</v>
      </c>
      <c r="D47" s="234">
        <v>37</v>
      </c>
      <c r="E47" s="234">
        <v>94968.759600000005</v>
      </c>
      <c r="F47" s="236">
        <v>8.310701092691103E-4</v>
      </c>
      <c r="G47" s="234">
        <v>40</v>
      </c>
      <c r="H47" s="234">
        <v>86792.387760000027</v>
      </c>
      <c r="I47" s="236">
        <v>6.6235919634489743E-4</v>
      </c>
      <c r="J47" s="234">
        <v>48</v>
      </c>
      <c r="K47" s="234">
        <v>82374.778940000018</v>
      </c>
      <c r="L47" s="236">
        <f t="shared" si="1"/>
        <v>5.4917785249317423E-4</v>
      </c>
      <c r="M47" s="36">
        <v>49</v>
      </c>
      <c r="N47" s="261"/>
      <c r="S47" s="484"/>
      <c r="U47" s="234"/>
    </row>
    <row r="48" spans="1:21" s="36" customFormat="1" ht="23.25" customHeight="1">
      <c r="A48" s="36" t="s">
        <v>862</v>
      </c>
      <c r="B48" s="234">
        <v>133418.95465999999</v>
      </c>
      <c r="C48" s="236">
        <v>1.3709243844740135E-3</v>
      </c>
      <c r="D48" s="234">
        <v>32</v>
      </c>
      <c r="E48" s="234">
        <v>142247.47154</v>
      </c>
      <c r="F48" s="236">
        <v>1.2448053677222343E-3</v>
      </c>
      <c r="G48" s="234">
        <v>31</v>
      </c>
      <c r="H48" s="234">
        <v>162939.63941</v>
      </c>
      <c r="I48" s="236">
        <v>1.2434796575797645E-3</v>
      </c>
      <c r="J48" s="234">
        <v>35</v>
      </c>
      <c r="K48" s="234">
        <v>181213.82139999999</v>
      </c>
      <c r="L48" s="236">
        <f t="shared" si="1"/>
        <v>1.208119992055102E-3</v>
      </c>
      <c r="M48" s="36">
        <v>35</v>
      </c>
      <c r="N48" s="261"/>
      <c r="S48" s="484"/>
      <c r="U48" s="234"/>
    </row>
    <row r="49" spans="1:21" s="36" customFormat="1" ht="23.25" customHeight="1">
      <c r="A49" s="36" t="s">
        <v>879</v>
      </c>
      <c r="B49" s="234">
        <v>94493.302839999989</v>
      </c>
      <c r="C49" s="236">
        <v>9.7095029235513537E-4</v>
      </c>
      <c r="D49" s="234">
        <v>38</v>
      </c>
      <c r="E49" s="234">
        <v>98537.110910000003</v>
      </c>
      <c r="F49" s="236">
        <v>8.6229669499691085E-4</v>
      </c>
      <c r="G49" s="234">
        <v>38</v>
      </c>
      <c r="H49" s="234">
        <v>105979.68848</v>
      </c>
      <c r="I49" s="236">
        <v>8.0878776471278132E-4</v>
      </c>
      <c r="J49" s="234">
        <v>45</v>
      </c>
      <c r="K49" s="234">
        <v>107102.08059</v>
      </c>
      <c r="L49" s="236">
        <f t="shared" si="1"/>
        <v>7.1403033031273912E-4</v>
      </c>
      <c r="M49" s="36">
        <v>43</v>
      </c>
      <c r="N49" s="261"/>
    </row>
    <row r="50" spans="1:21" s="36" customFormat="1" ht="23.25" customHeight="1">
      <c r="A50" s="36" t="s">
        <v>863</v>
      </c>
      <c r="B50" s="234">
        <v>215252.84233000001</v>
      </c>
      <c r="C50" s="236">
        <v>2.2117949516959373E-3</v>
      </c>
      <c r="D50" s="234">
        <v>23</v>
      </c>
      <c r="E50" s="234">
        <v>227870.69743999996</v>
      </c>
      <c r="F50" s="236">
        <v>1.9940928597817461E-3</v>
      </c>
      <c r="G50" s="234">
        <v>23</v>
      </c>
      <c r="H50" s="234">
        <v>247604.09329000002</v>
      </c>
      <c r="I50" s="236">
        <v>1.8895994507810436E-3</v>
      </c>
      <c r="J50" s="234">
        <v>26</v>
      </c>
      <c r="K50" s="234">
        <v>277300.59051999997</v>
      </c>
      <c r="L50" s="236">
        <f t="shared" si="1"/>
        <v>1.8487132197075201E-3</v>
      </c>
      <c r="M50" s="36">
        <v>25</v>
      </c>
      <c r="N50" s="261"/>
      <c r="S50" s="484"/>
      <c r="U50" s="234"/>
    </row>
    <row r="51" spans="1:21" s="36" customFormat="1" ht="23.25" customHeight="1">
      <c r="A51" s="36" t="s">
        <v>864</v>
      </c>
      <c r="B51" s="234">
        <v>151306.07670999999</v>
      </c>
      <c r="C51" s="236">
        <v>1.5547205463379594E-3</v>
      </c>
      <c r="D51" s="234">
        <v>27</v>
      </c>
      <c r="E51" s="234">
        <v>160896.53042</v>
      </c>
      <c r="F51" s="236">
        <v>1.4080029862490709E-3</v>
      </c>
      <c r="G51" s="234">
        <v>27</v>
      </c>
      <c r="H51" s="234">
        <v>172363.33953</v>
      </c>
      <c r="I51" s="236">
        <v>1.3153969604581997E-3</v>
      </c>
      <c r="J51" s="234">
        <v>33</v>
      </c>
      <c r="K51" s="234">
        <v>185235.02986999997</v>
      </c>
      <c r="L51" s="236">
        <f t="shared" si="1"/>
        <v>1.2349286665110355E-3</v>
      </c>
      <c r="M51" s="36">
        <v>33</v>
      </c>
      <c r="N51" s="261"/>
      <c r="S51" s="484"/>
      <c r="U51" s="234"/>
    </row>
    <row r="52" spans="1:21" s="36" customFormat="1" ht="23.25" customHeight="1">
      <c r="A52" s="36" t="s">
        <v>865</v>
      </c>
      <c r="B52" s="234">
        <v>142078.62121000001</v>
      </c>
      <c r="C52" s="236">
        <v>1.4599053547196771E-3</v>
      </c>
      <c r="D52" s="234">
        <v>29</v>
      </c>
      <c r="E52" s="234">
        <v>148654.14556</v>
      </c>
      <c r="F52" s="236">
        <v>1.3008700704758435E-3</v>
      </c>
      <c r="G52" s="234">
        <v>29</v>
      </c>
      <c r="H52" s="234">
        <v>159458.22405000002</v>
      </c>
      <c r="I52" s="236">
        <v>1.2169111123477932E-3</v>
      </c>
      <c r="J52" s="234">
        <v>36</v>
      </c>
      <c r="K52" s="234">
        <v>170593.64262999999</v>
      </c>
      <c r="L52" s="236">
        <f t="shared" si="1"/>
        <v>1.1373171681197519E-3</v>
      </c>
      <c r="M52" s="36">
        <v>37</v>
      </c>
      <c r="N52" s="261"/>
      <c r="S52" s="484"/>
      <c r="U52" s="234"/>
    </row>
    <row r="53" spans="1:21" s="36" customFormat="1" ht="23.25" customHeight="1">
      <c r="A53" s="36" t="s">
        <v>866</v>
      </c>
      <c r="B53" s="234">
        <v>139357.17679999999</v>
      </c>
      <c r="C53" s="236">
        <v>1.4319416031510397E-3</v>
      </c>
      <c r="D53" s="234">
        <v>30</v>
      </c>
      <c r="E53" s="234">
        <v>138798.38164999997</v>
      </c>
      <c r="F53" s="236">
        <v>1.2146224367896362E-3</v>
      </c>
      <c r="G53" s="234">
        <v>32</v>
      </c>
      <c r="H53" s="234">
        <v>153987.07272999999</v>
      </c>
      <c r="I53" s="236">
        <v>1.1751578263174867E-3</v>
      </c>
      <c r="J53" s="234">
        <v>38</v>
      </c>
      <c r="K53" s="234">
        <v>151002.52744999999</v>
      </c>
      <c r="L53" s="236">
        <f t="shared" si="1"/>
        <v>1.0067067227753652E-3</v>
      </c>
      <c r="M53" s="36">
        <v>39</v>
      </c>
      <c r="N53" s="261"/>
      <c r="S53" s="484"/>
      <c r="U53" s="234"/>
    </row>
    <row r="54" spans="1:21" s="36" customFormat="1" ht="23.25" customHeight="1">
      <c r="A54" s="36" t="s">
        <v>867</v>
      </c>
      <c r="B54" s="234">
        <v>93960.419420000006</v>
      </c>
      <c r="C54" s="236">
        <v>9.6547473697830317E-4</v>
      </c>
      <c r="D54" s="234">
        <v>39</v>
      </c>
      <c r="E54" s="234">
        <v>102861.35016999999</v>
      </c>
      <c r="F54" s="236">
        <v>9.0013804418848185E-4</v>
      </c>
      <c r="G54" s="234">
        <v>37</v>
      </c>
      <c r="H54" s="234">
        <v>106834.32735000001</v>
      </c>
      <c r="I54" s="236">
        <v>8.1530997166788489E-4</v>
      </c>
      <c r="J54" s="234">
        <v>44</v>
      </c>
      <c r="K54" s="234">
        <v>114997.44476000001</v>
      </c>
      <c r="L54" s="236">
        <f t="shared" si="1"/>
        <v>7.6666730482517298E-4</v>
      </c>
      <c r="M54" s="36">
        <v>42</v>
      </c>
      <c r="N54" s="261"/>
    </row>
    <row r="55" spans="1:21" s="36" customFormat="1" ht="23.25" customHeight="1">
      <c r="A55" s="36" t="s">
        <v>873</v>
      </c>
      <c r="B55" s="234">
        <v>49260.567619999994</v>
      </c>
      <c r="C55" s="236">
        <v>5.0616880873775708E-4</v>
      </c>
      <c r="D55" s="234">
        <v>50</v>
      </c>
      <c r="E55" s="234">
        <v>51163.691169999991</v>
      </c>
      <c r="F55" s="236">
        <v>4.4773265008783909E-4</v>
      </c>
      <c r="G55" s="234">
        <v>49</v>
      </c>
      <c r="H55" s="234">
        <v>52597.270360000002</v>
      </c>
      <c r="I55" s="236">
        <v>4.0139794081850118E-4</v>
      </c>
      <c r="J55" s="234">
        <v>55</v>
      </c>
      <c r="K55" s="234">
        <v>53209.91936</v>
      </c>
      <c r="L55" s="236">
        <f t="shared" si="1"/>
        <v>3.5474097316539357E-4</v>
      </c>
      <c r="M55" s="36">
        <v>55</v>
      </c>
      <c r="N55" s="261"/>
    </row>
    <row r="56" spans="1:21" s="36" customFormat="1" ht="23.25" customHeight="1">
      <c r="A56" s="36" t="s">
        <v>871</v>
      </c>
      <c r="B56" s="234">
        <v>85111.497289999999</v>
      </c>
      <c r="C56" s="236">
        <v>8.745491023468264E-4</v>
      </c>
      <c r="D56" s="234">
        <v>40</v>
      </c>
      <c r="E56" s="234">
        <v>97867.765299999985</v>
      </c>
      <c r="F56" s="236">
        <v>8.5643926217811349E-4</v>
      </c>
      <c r="G56" s="234">
        <v>39</v>
      </c>
      <c r="H56" s="234">
        <v>94940.770810000016</v>
      </c>
      <c r="I56" s="236">
        <v>7.2454387161195776E-4</v>
      </c>
      <c r="J56" s="234">
        <v>46</v>
      </c>
      <c r="K56" s="234">
        <v>105055.09195</v>
      </c>
      <c r="L56" s="236">
        <f t="shared" si="1"/>
        <v>7.0038342479312684E-4</v>
      </c>
      <c r="M56" s="36">
        <v>44</v>
      </c>
      <c r="N56" s="261"/>
    </row>
    <row r="57" spans="1:21" s="36" customFormat="1" ht="23.25" customHeight="1">
      <c r="A57" s="36" t="s">
        <v>880</v>
      </c>
      <c r="B57" s="234">
        <v>117919.91407999999</v>
      </c>
      <c r="C57" s="236">
        <v>1.2116665584685413E-3</v>
      </c>
      <c r="D57" s="234">
        <v>34</v>
      </c>
      <c r="E57" s="234">
        <v>130625.09517999997</v>
      </c>
      <c r="F57" s="236">
        <v>1.1430981365005688E-3</v>
      </c>
      <c r="G57" s="234">
        <v>33</v>
      </c>
      <c r="H57" s="234">
        <v>142034.16965999999</v>
      </c>
      <c r="I57" s="236">
        <v>1.0839388211055755E-3</v>
      </c>
      <c r="J57" s="234">
        <v>39</v>
      </c>
      <c r="K57" s="234">
        <v>154824.011</v>
      </c>
      <c r="L57" s="236">
        <f t="shared" si="1"/>
        <v>1.0321838670704123E-3</v>
      </c>
      <c r="M57" s="36">
        <v>38</v>
      </c>
      <c r="N57" s="261"/>
    </row>
    <row r="58" spans="1:21" s="36" customFormat="1" ht="23.25" customHeight="1">
      <c r="A58" s="36" t="s">
        <v>872</v>
      </c>
      <c r="B58" s="234">
        <v>65284.79206</v>
      </c>
      <c r="C58" s="236">
        <v>6.7082307456574905E-4</v>
      </c>
      <c r="D58" s="234">
        <v>46</v>
      </c>
      <c r="E58" s="234">
        <v>66987.649099999995</v>
      </c>
      <c r="F58" s="236">
        <v>5.8620785500095984E-4</v>
      </c>
      <c r="G58" s="234">
        <v>46</v>
      </c>
      <c r="H58" s="234">
        <v>73072.275450000001</v>
      </c>
      <c r="I58" s="236">
        <v>5.576536709186046E-4</v>
      </c>
      <c r="J58" s="234">
        <v>52</v>
      </c>
      <c r="K58" s="234">
        <v>81645.69915</v>
      </c>
      <c r="L58" s="236">
        <f t="shared" si="1"/>
        <v>5.443172085130547E-4</v>
      </c>
      <c r="M58" s="36">
        <v>50</v>
      </c>
      <c r="N58" s="261"/>
    </row>
    <row r="59" spans="1:21" s="36" customFormat="1" ht="23.25" customHeight="1">
      <c r="A59" s="36" t="s">
        <v>870</v>
      </c>
      <c r="B59" s="234">
        <v>146121.99083</v>
      </c>
      <c r="C59" s="236">
        <v>1.5014523299723716E-3</v>
      </c>
      <c r="D59" s="234">
        <v>28</v>
      </c>
      <c r="E59" s="234">
        <v>159140.57212999999</v>
      </c>
      <c r="F59" s="236">
        <v>1.3926366230988219E-3</v>
      </c>
      <c r="G59" s="234">
        <v>28</v>
      </c>
      <c r="H59" s="234">
        <v>171337.07311</v>
      </c>
      <c r="I59" s="236">
        <v>1.3075649717466248E-3</v>
      </c>
      <c r="J59" s="234">
        <v>34</v>
      </c>
      <c r="K59" s="234">
        <v>184182.22007999997</v>
      </c>
      <c r="L59" s="236">
        <f t="shared" si="1"/>
        <v>1.2279097727792888E-3</v>
      </c>
      <c r="M59" s="36">
        <v>34</v>
      </c>
      <c r="N59" s="261"/>
    </row>
    <row r="60" spans="1:21" s="36" customFormat="1" ht="23.25" customHeight="1">
      <c r="A60" s="36" t="s">
        <v>868</v>
      </c>
      <c r="B60" s="234">
        <v>71132.650600000008</v>
      </c>
      <c r="C60" s="236">
        <v>7.3091177702838466E-4</v>
      </c>
      <c r="D60" s="234">
        <v>42</v>
      </c>
      <c r="E60" s="234">
        <v>76650.674779999987</v>
      </c>
      <c r="F60" s="236">
        <v>6.7076883949283069E-4</v>
      </c>
      <c r="G60" s="234">
        <v>43</v>
      </c>
      <c r="H60" s="234">
        <v>84030.966970000009</v>
      </c>
      <c r="I60" s="236">
        <v>6.4128531530025748E-4</v>
      </c>
      <c r="J60" s="234">
        <v>50</v>
      </c>
      <c r="K60" s="234">
        <v>90075.876599999989</v>
      </c>
      <c r="L60" s="236">
        <f t="shared" si="1"/>
        <v>6.0051968708358327E-4</v>
      </c>
      <c r="M60" s="36">
        <v>47</v>
      </c>
      <c r="N60" s="261"/>
    </row>
    <row r="61" spans="1:21" s="36" customFormat="1" ht="23.25" customHeight="1">
      <c r="A61" s="36" t="s">
        <v>869</v>
      </c>
      <c r="B61" s="234">
        <v>55722.776850000002</v>
      </c>
      <c r="C61" s="236">
        <v>5.7257017002526308E-4</v>
      </c>
      <c r="D61" s="234">
        <v>47</v>
      </c>
      <c r="E61" s="234">
        <v>53576.742160000002</v>
      </c>
      <c r="F61" s="236">
        <v>4.688492210357789E-4</v>
      </c>
      <c r="G61" s="234">
        <v>48</v>
      </c>
      <c r="H61" s="234">
        <v>50510.18899000001</v>
      </c>
      <c r="I61" s="236">
        <v>3.8547030505898925E-4</v>
      </c>
      <c r="J61" s="234">
        <v>56</v>
      </c>
      <c r="K61" s="234">
        <v>52836.032010000003</v>
      </c>
      <c r="L61" s="236">
        <f t="shared" si="1"/>
        <v>3.5224833337212726E-4</v>
      </c>
      <c r="M61" s="36">
        <v>56</v>
      </c>
      <c r="N61" s="261"/>
    </row>
    <row r="62" spans="1:21" s="36" customFormat="1" ht="23.25" customHeight="1">
      <c r="A62" s="36" t="s">
        <v>877</v>
      </c>
      <c r="B62" s="234">
        <v>138216.96876999998</v>
      </c>
      <c r="C62" s="236">
        <v>1.4202255842713869E-3</v>
      </c>
      <c r="D62" s="234">
        <v>31</v>
      </c>
      <c r="E62" s="234">
        <v>144981.24337000001</v>
      </c>
      <c r="F62" s="236">
        <v>1.2687285616551044E-3</v>
      </c>
      <c r="G62" s="234">
        <v>30</v>
      </c>
      <c r="H62" s="234">
        <v>155184.41085000001</v>
      </c>
      <c r="I62" s="236">
        <v>1.1842953547964742E-3</v>
      </c>
      <c r="J62" s="234">
        <v>37</v>
      </c>
      <c r="K62" s="234">
        <v>175031.32652</v>
      </c>
      <c r="L62" s="236">
        <f t="shared" si="1"/>
        <v>1.1669024093806588E-3</v>
      </c>
      <c r="M62" s="36">
        <v>36</v>
      </c>
      <c r="N62" s="261"/>
    </row>
    <row r="63" spans="1:21" s="36" customFormat="1" ht="23.25" customHeight="1">
      <c r="A63" s="36" t="s">
        <v>878</v>
      </c>
      <c r="B63" s="234">
        <v>160724.00003000002</v>
      </c>
      <c r="C63" s="236">
        <v>1.6514928585135201E-3</v>
      </c>
      <c r="D63" s="234">
        <v>26</v>
      </c>
      <c r="E63" s="234">
        <v>176831.80356</v>
      </c>
      <c r="F63" s="236">
        <v>1.5474523087996934E-3</v>
      </c>
      <c r="G63" s="234">
        <v>26</v>
      </c>
      <c r="H63" s="234">
        <v>190413.29255000001</v>
      </c>
      <c r="I63" s="236">
        <v>1.4531458193725332E-3</v>
      </c>
      <c r="J63" s="234">
        <v>31</v>
      </c>
      <c r="K63" s="234">
        <v>209321.51096000001</v>
      </c>
      <c r="L63" s="236">
        <f t="shared" si="1"/>
        <v>1.3955089087810452E-3</v>
      </c>
      <c r="M63" s="36">
        <v>30</v>
      </c>
      <c r="N63" s="261"/>
    </row>
    <row r="64" spans="1:21" s="36" customFormat="1" ht="23.25" customHeight="1">
      <c r="A64" s="36" t="s">
        <v>876</v>
      </c>
      <c r="B64" s="234">
        <v>52282.135469999994</v>
      </c>
      <c r="C64" s="236">
        <v>5.3721642903626645E-4</v>
      </c>
      <c r="D64" s="234">
        <v>48</v>
      </c>
      <c r="E64" s="234">
        <v>56099.830660000007</v>
      </c>
      <c r="F64" s="236">
        <v>4.9092872848878184E-4</v>
      </c>
      <c r="G64" s="234">
        <v>47</v>
      </c>
      <c r="H64" s="234">
        <v>55390.432699999998</v>
      </c>
      <c r="I64" s="236">
        <v>4.2271405863172575E-4</v>
      </c>
      <c r="J64" s="234">
        <v>54</v>
      </c>
      <c r="K64" s="234">
        <v>59071.312060000004</v>
      </c>
      <c r="L64" s="236">
        <f t="shared" si="1"/>
        <v>3.9381782529205944E-4</v>
      </c>
      <c r="M64" s="36">
        <v>53</v>
      </c>
      <c r="N64" s="261"/>
    </row>
    <row r="65" spans="1:21" s="36" customFormat="1" ht="23.25" customHeight="1">
      <c r="A65" s="36" t="s">
        <v>875</v>
      </c>
      <c r="B65" s="234">
        <v>102927.20864</v>
      </c>
      <c r="C65" s="236">
        <v>1.0576114953831581E-3</v>
      </c>
      <c r="D65" s="234">
        <v>35</v>
      </c>
      <c r="E65" s="234">
        <v>114588.37323</v>
      </c>
      <c r="F65" s="236">
        <v>1.0027610370223863E-3</v>
      </c>
      <c r="G65" s="234">
        <v>35</v>
      </c>
      <c r="H65" s="234">
        <v>134996.51210999998</v>
      </c>
      <c r="I65" s="236">
        <v>1.0302306870252163E-3</v>
      </c>
      <c r="J65" s="234">
        <v>41</v>
      </c>
      <c r="K65" s="234">
        <v>141955.33607000002</v>
      </c>
      <c r="L65" s="236">
        <f t="shared" si="1"/>
        <v>9.4639072318060933E-4</v>
      </c>
      <c r="M65" s="36">
        <v>40</v>
      </c>
      <c r="N65" s="261"/>
    </row>
    <row r="66" spans="1:21" s="36" customFormat="1" ht="23.25" customHeight="1">
      <c r="A66" s="36" t="s">
        <v>874</v>
      </c>
      <c r="B66" s="234">
        <v>68435.541160000008</v>
      </c>
      <c r="C66" s="236">
        <v>7.031980754159436E-4</v>
      </c>
      <c r="D66" s="234">
        <v>44</v>
      </c>
      <c r="E66" s="234">
        <v>73437.478279999996</v>
      </c>
      <c r="F66" s="236">
        <v>6.4265020787538545E-4</v>
      </c>
      <c r="G66" s="234">
        <v>44</v>
      </c>
      <c r="H66" s="234">
        <v>78114.531410000011</v>
      </c>
      <c r="I66" s="236">
        <v>5.9613382674363058E-4</v>
      </c>
      <c r="J66" s="234">
        <v>51</v>
      </c>
      <c r="K66" s="234">
        <v>77589.755609999978</v>
      </c>
      <c r="L66" s="236">
        <f t="shared" si="1"/>
        <v>5.1727696158561604E-4</v>
      </c>
      <c r="M66" s="36">
        <v>51</v>
      </c>
      <c r="N66" s="261"/>
    </row>
    <row r="67" spans="1:21" s="36" customFormat="1" ht="23.25" customHeight="1">
      <c r="A67" s="36" t="s">
        <v>881</v>
      </c>
      <c r="B67" s="234">
        <v>74667.331269999995</v>
      </c>
      <c r="C67" s="236">
        <v>7.672318031759492E-4</v>
      </c>
      <c r="D67" s="234">
        <v>41</v>
      </c>
      <c r="E67" s="234">
        <v>79885.679769999988</v>
      </c>
      <c r="F67" s="236">
        <v>6.9907831686043254E-4</v>
      </c>
      <c r="G67" s="234">
        <v>42</v>
      </c>
      <c r="H67" s="234">
        <v>84672.68366000001</v>
      </c>
      <c r="I67" s="236">
        <v>6.4618259906026713E-4</v>
      </c>
      <c r="J67" s="234">
        <v>49</v>
      </c>
      <c r="K67" s="234">
        <v>88662.443849999996</v>
      </c>
      <c r="L67" s="236">
        <f t="shared" si="1"/>
        <v>5.9109658486374114E-4</v>
      </c>
      <c r="M67" s="36">
        <v>48</v>
      </c>
      <c r="N67" s="261"/>
    </row>
    <row r="68" spans="1:21" s="36" customFormat="1" ht="23.25" customHeight="1">
      <c r="A68" s="36" t="s">
        <v>882</v>
      </c>
      <c r="B68" s="234">
        <v>227784.80164000005</v>
      </c>
      <c r="C68" s="236">
        <v>2.340565025236815E-3</v>
      </c>
      <c r="D68" s="234">
        <v>22</v>
      </c>
      <c r="E68" s="234">
        <v>230630.00679000001</v>
      </c>
      <c r="F68" s="236">
        <v>2.018239532147169E-3</v>
      </c>
      <c r="G68" s="234">
        <v>22</v>
      </c>
      <c r="H68" s="234">
        <v>241326.75918999998</v>
      </c>
      <c r="I68" s="236">
        <v>1.8416937521711402E-3</v>
      </c>
      <c r="J68" s="234">
        <v>28</v>
      </c>
      <c r="K68" s="234">
        <v>238664.35921999998</v>
      </c>
      <c r="L68" s="236">
        <f t="shared" si="1"/>
        <v>1.5911324066625661E-3</v>
      </c>
      <c r="M68" s="36">
        <v>27</v>
      </c>
      <c r="N68" s="261"/>
    </row>
    <row r="69" spans="1:21" s="36" customFormat="1" ht="23.25" customHeight="1">
      <c r="A69" s="36" t="s">
        <v>883</v>
      </c>
      <c r="B69" s="234">
        <v>70655.20624</v>
      </c>
      <c r="C69" s="236">
        <v>7.2600587653604757E-4</v>
      </c>
      <c r="D69" s="234">
        <v>43</v>
      </c>
      <c r="E69" s="234">
        <v>81042.063519999996</v>
      </c>
      <c r="F69" s="236">
        <v>7.0919781271904252E-4</v>
      </c>
      <c r="G69" s="234">
        <v>41</v>
      </c>
      <c r="H69" s="234">
        <v>91440.577129999991</v>
      </c>
      <c r="I69" s="236">
        <v>6.9783201896253934E-4</v>
      </c>
      <c r="J69" s="234">
        <v>47</v>
      </c>
      <c r="K69" s="234">
        <v>94597.762969999996</v>
      </c>
      <c r="L69" s="236">
        <f t="shared" si="1"/>
        <v>6.3066629115160217E-4</v>
      </c>
      <c r="M69" s="36">
        <v>46</v>
      </c>
      <c r="N69" s="261"/>
    </row>
    <row r="70" spans="1:21" s="36" customFormat="1" ht="23.25" customHeight="1">
      <c r="A70" s="36" t="s">
        <v>1348</v>
      </c>
      <c r="B70" s="236" t="s">
        <v>978</v>
      </c>
      <c r="C70" s="236" t="s">
        <v>978</v>
      </c>
      <c r="D70" s="236" t="s">
        <v>978</v>
      </c>
      <c r="E70" s="236" t="s">
        <v>978</v>
      </c>
      <c r="F70" s="236" t="s">
        <v>978</v>
      </c>
      <c r="G70" s="236" t="s">
        <v>978</v>
      </c>
      <c r="H70" s="234">
        <v>188653.31239999997</v>
      </c>
      <c r="I70" s="236">
        <v>1.4397144682157875E-3</v>
      </c>
      <c r="J70" s="234">
        <v>32</v>
      </c>
      <c r="K70" s="234">
        <v>213638.25742999997</v>
      </c>
      <c r="L70" s="236">
        <f t="shared" si="1"/>
        <v>1.4242878819893229E-3</v>
      </c>
      <c r="M70" s="36">
        <v>29</v>
      </c>
      <c r="N70" s="261"/>
    </row>
    <row r="71" spans="1:21" s="36" customFormat="1" ht="23.25" customHeight="1">
      <c r="A71" s="36" t="s">
        <v>1358</v>
      </c>
      <c r="B71" s="236" t="s">
        <v>978</v>
      </c>
      <c r="C71" s="236" t="s">
        <v>978</v>
      </c>
      <c r="D71" s="236" t="s">
        <v>978</v>
      </c>
      <c r="E71" s="236" t="s">
        <v>978</v>
      </c>
      <c r="F71" s="236" t="s">
        <v>978</v>
      </c>
      <c r="G71" s="236" t="s">
        <v>978</v>
      </c>
      <c r="H71" s="234">
        <v>215911.65406999999</v>
      </c>
      <c r="I71" s="236">
        <v>1.6477374728617866E-3</v>
      </c>
      <c r="J71" s="234">
        <v>29</v>
      </c>
      <c r="K71" s="234">
        <v>222226.19730999999</v>
      </c>
      <c r="L71" s="236">
        <f t="shared" si="1"/>
        <v>1.4815421343385056E-3</v>
      </c>
      <c r="M71" s="36">
        <v>28</v>
      </c>
      <c r="N71" s="261"/>
    </row>
    <row r="72" spans="1:21" s="36" customFormat="1" ht="23.25" customHeight="1">
      <c r="A72" s="36" t="s">
        <v>1393</v>
      </c>
      <c r="B72" s="236" t="s">
        <v>978</v>
      </c>
      <c r="C72" s="236" t="s">
        <v>978</v>
      </c>
      <c r="D72" s="236" t="s">
        <v>978</v>
      </c>
      <c r="E72" s="236" t="s">
        <v>978</v>
      </c>
      <c r="F72" s="236" t="s">
        <v>978</v>
      </c>
      <c r="G72" s="236" t="s">
        <v>978</v>
      </c>
      <c r="H72" s="236" t="s">
        <v>978</v>
      </c>
      <c r="I72" s="236" t="s">
        <v>978</v>
      </c>
      <c r="J72" s="236" t="s">
        <v>978</v>
      </c>
      <c r="K72" s="234">
        <v>55271.157699999996</v>
      </c>
      <c r="L72" s="236">
        <f t="shared" si="1"/>
        <v>3.6848287887493496E-4</v>
      </c>
      <c r="M72" s="36">
        <v>54</v>
      </c>
      <c r="N72" s="261"/>
    </row>
    <row r="73" spans="1:21" s="36" customFormat="1" ht="23.25" customHeight="1">
      <c r="A73" s="36" t="s">
        <v>1394</v>
      </c>
      <c r="B73" s="236" t="s">
        <v>978</v>
      </c>
      <c r="C73" s="236" t="s">
        <v>978</v>
      </c>
      <c r="D73" s="236" t="s">
        <v>978</v>
      </c>
      <c r="E73" s="236" t="s">
        <v>978</v>
      </c>
      <c r="F73" s="236" t="s">
        <v>978</v>
      </c>
      <c r="G73" s="236" t="s">
        <v>978</v>
      </c>
      <c r="H73" s="236" t="s">
        <v>978</v>
      </c>
      <c r="I73" s="236" t="s">
        <v>978</v>
      </c>
      <c r="J73" s="236" t="s">
        <v>978</v>
      </c>
      <c r="K73" s="234">
        <v>188557.07128999999</v>
      </c>
      <c r="L73" s="236">
        <f t="shared" si="1"/>
        <v>1.2570761198505806E-3</v>
      </c>
      <c r="M73" s="36">
        <v>32</v>
      </c>
      <c r="N73" s="261"/>
    </row>
    <row r="74" spans="1:21" s="36" customFormat="1" ht="23.25" customHeight="1">
      <c r="A74" s="114" t="s">
        <v>979</v>
      </c>
      <c r="B74" s="234">
        <v>4675470.7025899999</v>
      </c>
      <c r="C74" s="236">
        <v>4.8042025298495029E-2</v>
      </c>
      <c r="D74" s="234"/>
      <c r="E74" s="235">
        <v>4932603.6133000012</v>
      </c>
      <c r="F74" s="236">
        <v>4.3165136000011928E-2</v>
      </c>
      <c r="G74" s="234"/>
      <c r="H74" s="234">
        <f>SUM(H44:H73)</f>
        <v>5560672.1343299998</v>
      </c>
      <c r="I74" s="236">
        <f>SUM(I44:I73)</f>
        <v>4.2436467311131425E-2</v>
      </c>
      <c r="J74" s="234"/>
      <c r="K74" s="234">
        <f>SUM(K44:K73)</f>
        <v>6085896.8441899996</v>
      </c>
      <c r="L74" s="236">
        <f>SUM(L44:L73)</f>
        <v>4.0573580923618201E-2</v>
      </c>
      <c r="M74" s="234"/>
      <c r="N74" s="261"/>
      <c r="S74" s="484"/>
      <c r="U74" s="234"/>
    </row>
    <row r="75" spans="1:21" s="36" customFormat="1" ht="14.25" customHeight="1">
      <c r="A75" s="114"/>
      <c r="B75" s="234"/>
      <c r="C75" s="236"/>
      <c r="D75" s="234"/>
      <c r="E75" s="235"/>
      <c r="F75" s="236"/>
      <c r="G75" s="234"/>
      <c r="H75" s="235"/>
      <c r="I75" s="236"/>
      <c r="J75" s="234"/>
      <c r="K75" s="235"/>
      <c r="L75" s="236"/>
      <c r="M75" s="234"/>
      <c r="N75" s="261"/>
      <c r="S75" s="484"/>
      <c r="U75" s="234"/>
    </row>
    <row r="76" spans="1:21" s="36" customFormat="1" ht="23.25" customHeight="1">
      <c r="A76" s="212" t="s">
        <v>1372</v>
      </c>
      <c r="B76" s="332"/>
      <c r="C76" s="334"/>
      <c r="D76" s="332"/>
      <c r="E76" s="332"/>
      <c r="F76" s="334"/>
      <c r="G76" s="332"/>
      <c r="H76" s="332"/>
      <c r="I76" s="334"/>
      <c r="J76" s="332"/>
      <c r="K76" s="332"/>
      <c r="L76" s="334"/>
      <c r="M76" s="332"/>
      <c r="N76" s="261"/>
      <c r="S76" s="484"/>
      <c r="U76" s="234"/>
    </row>
    <row r="77" spans="1:21" s="36" customFormat="1" ht="23.25" customHeight="1">
      <c r="A77" s="36" t="s">
        <v>1373</v>
      </c>
      <c r="B77" s="236" t="s">
        <v>978</v>
      </c>
      <c r="C77" s="236" t="s">
        <v>978</v>
      </c>
      <c r="D77" s="236" t="s">
        <v>978</v>
      </c>
      <c r="E77" s="236" t="s">
        <v>978</v>
      </c>
      <c r="F77" s="236" t="s">
        <v>978</v>
      </c>
      <c r="G77" s="235" t="s">
        <v>984</v>
      </c>
      <c r="H77" s="234">
        <v>598873.30386999983</v>
      </c>
      <c r="I77" s="236">
        <f t="shared" ref="I77:I83" si="2">+H77/H$97</f>
        <v>4.4425636441161841E-3</v>
      </c>
      <c r="J77" s="235">
        <v>21</v>
      </c>
      <c r="K77" s="234">
        <v>642308.70684</v>
      </c>
      <c r="L77" s="236">
        <f t="shared" ref="L77:L83" si="3">+K77/K$97</f>
        <v>4.2821567571912798E-3</v>
      </c>
      <c r="M77" s="333">
        <v>20</v>
      </c>
      <c r="N77" s="261"/>
      <c r="S77" s="484"/>
      <c r="U77" s="234"/>
    </row>
    <row r="78" spans="1:21" s="36" customFormat="1" ht="23.25" customHeight="1">
      <c r="A78" s="36" t="s">
        <v>1374</v>
      </c>
      <c r="B78" s="236" t="s">
        <v>978</v>
      </c>
      <c r="C78" s="236" t="s">
        <v>978</v>
      </c>
      <c r="D78" s="236" t="s">
        <v>978</v>
      </c>
      <c r="E78" s="236" t="s">
        <v>978</v>
      </c>
      <c r="F78" s="236" t="s">
        <v>978</v>
      </c>
      <c r="G78" s="235" t="s">
        <v>984</v>
      </c>
      <c r="H78" s="234">
        <v>1521947.3182699997</v>
      </c>
      <c r="I78" s="236">
        <f t="shared" si="2"/>
        <v>1.1290113920112458E-2</v>
      </c>
      <c r="J78" s="235">
        <v>16</v>
      </c>
      <c r="K78" s="234">
        <v>1529919.4370099998</v>
      </c>
      <c r="L78" s="236">
        <f t="shared" si="3"/>
        <v>1.0199698035204435E-2</v>
      </c>
      <c r="M78" s="333">
        <v>15</v>
      </c>
      <c r="N78" s="261"/>
      <c r="S78" s="484"/>
      <c r="U78" s="234"/>
    </row>
    <row r="79" spans="1:21" s="36" customFormat="1" ht="23.25" customHeight="1">
      <c r="A79" s="36" t="s">
        <v>1375</v>
      </c>
      <c r="B79" s="236" t="s">
        <v>978</v>
      </c>
      <c r="C79" s="236" t="s">
        <v>978</v>
      </c>
      <c r="D79" s="236" t="s">
        <v>978</v>
      </c>
      <c r="E79" s="236" t="s">
        <v>978</v>
      </c>
      <c r="F79" s="236" t="s">
        <v>978</v>
      </c>
      <c r="G79" s="235" t="s">
        <v>984</v>
      </c>
      <c r="H79" s="234">
        <v>855752.07096000004</v>
      </c>
      <c r="I79" s="236">
        <f t="shared" si="2"/>
        <v>6.3481424439137939E-3</v>
      </c>
      <c r="J79" s="235">
        <v>19</v>
      </c>
      <c r="K79" s="234">
        <v>1029181.8986300001</v>
      </c>
      <c r="L79" s="236">
        <f t="shared" si="3"/>
        <v>6.8613708247539373E-3</v>
      </c>
      <c r="M79" s="333">
        <v>17</v>
      </c>
      <c r="N79" s="261"/>
      <c r="S79" s="484"/>
      <c r="U79" s="234"/>
    </row>
    <row r="80" spans="1:21" s="36" customFormat="1" ht="23.25" customHeight="1">
      <c r="A80" s="36" t="s">
        <v>1376</v>
      </c>
      <c r="B80" s="236" t="s">
        <v>978</v>
      </c>
      <c r="C80" s="236" t="s">
        <v>978</v>
      </c>
      <c r="D80" s="236" t="s">
        <v>978</v>
      </c>
      <c r="E80" s="236" t="s">
        <v>978</v>
      </c>
      <c r="F80" s="236" t="s">
        <v>978</v>
      </c>
      <c r="G80" s="235" t="s">
        <v>984</v>
      </c>
      <c r="H80" s="234">
        <v>141311.56242</v>
      </c>
      <c r="I80" s="236">
        <f t="shared" si="2"/>
        <v>1.0482778337980868E-3</v>
      </c>
      <c r="J80" s="235">
        <v>40</v>
      </c>
      <c r="K80" s="234">
        <v>99926.34586999999</v>
      </c>
      <c r="L80" s="236">
        <f t="shared" si="3"/>
        <v>6.6619099606140631E-4</v>
      </c>
      <c r="M80" s="333">
        <v>45</v>
      </c>
      <c r="N80" s="261"/>
      <c r="S80" s="484"/>
      <c r="U80" s="234"/>
    </row>
    <row r="81" spans="1:21" s="36" customFormat="1" ht="23.25" customHeight="1">
      <c r="A81" s="36" t="s">
        <v>1377</v>
      </c>
      <c r="B81" s="236" t="s">
        <v>978</v>
      </c>
      <c r="C81" s="236" t="s">
        <v>978</v>
      </c>
      <c r="D81" s="236" t="s">
        <v>978</v>
      </c>
      <c r="E81" s="236" t="s">
        <v>978</v>
      </c>
      <c r="F81" s="236" t="s">
        <v>978</v>
      </c>
      <c r="G81" s="235" t="s">
        <v>984</v>
      </c>
      <c r="H81" s="234">
        <v>245548.79637</v>
      </c>
      <c r="I81" s="236">
        <f t="shared" si="2"/>
        <v>1.8215307788150283E-3</v>
      </c>
      <c r="J81" s="235">
        <v>27</v>
      </c>
      <c r="K81" s="234">
        <v>252351.72282000002</v>
      </c>
      <c r="L81" s="236">
        <f t="shared" si="3"/>
        <v>1.6823836008371365E-3</v>
      </c>
      <c r="M81" s="333">
        <v>26</v>
      </c>
      <c r="N81" s="261"/>
      <c r="S81" s="484"/>
      <c r="U81" s="234"/>
    </row>
    <row r="82" spans="1:21" s="36" customFormat="1" ht="23.25" customHeight="1">
      <c r="A82" s="36" t="s">
        <v>1378</v>
      </c>
      <c r="B82" s="236" t="s">
        <v>978</v>
      </c>
      <c r="C82" s="236" t="s">
        <v>978</v>
      </c>
      <c r="D82" s="236" t="s">
        <v>978</v>
      </c>
      <c r="E82" s="236" t="s">
        <v>978</v>
      </c>
      <c r="F82" s="236" t="s">
        <v>978</v>
      </c>
      <c r="G82" s="235" t="s">
        <v>984</v>
      </c>
      <c r="H82" s="234">
        <v>377679.92336000007</v>
      </c>
      <c r="I82" s="236">
        <f t="shared" si="2"/>
        <v>2.8017062804254591E-3</v>
      </c>
      <c r="J82" s="235">
        <v>23</v>
      </c>
      <c r="K82" s="234">
        <v>362879.74909000006</v>
      </c>
      <c r="L82" s="236">
        <f t="shared" si="3"/>
        <v>2.419254095524351E-3</v>
      </c>
      <c r="M82" s="333">
        <v>23</v>
      </c>
      <c r="N82" s="261"/>
      <c r="S82" s="484"/>
      <c r="U82" s="234"/>
    </row>
    <row r="83" spans="1:21" s="36" customFormat="1" ht="23.25" customHeight="1">
      <c r="A83" s="36" t="s">
        <v>1379</v>
      </c>
      <c r="B83" s="236" t="s">
        <v>978</v>
      </c>
      <c r="C83" s="236" t="s">
        <v>978</v>
      </c>
      <c r="D83" s="236" t="s">
        <v>978</v>
      </c>
      <c r="E83" s="236" t="s">
        <v>978</v>
      </c>
      <c r="F83" s="236" t="s">
        <v>978</v>
      </c>
      <c r="G83" s="235" t="s">
        <v>984</v>
      </c>
      <c r="H83" s="234">
        <v>27199.399119999998</v>
      </c>
      <c r="I83" s="236">
        <f t="shared" si="2"/>
        <v>2.0177065982314671E-4</v>
      </c>
      <c r="J83" s="235">
        <v>60</v>
      </c>
      <c r="K83" s="234">
        <v>29190.083419999999</v>
      </c>
      <c r="L83" s="236">
        <f t="shared" si="3"/>
        <v>1.9460504213757599E-4</v>
      </c>
      <c r="M83" s="333">
        <v>59</v>
      </c>
      <c r="N83" s="261"/>
      <c r="S83" s="484"/>
      <c r="U83" s="234"/>
    </row>
    <row r="84" spans="1:21" s="36" customFormat="1" ht="23.25" customHeight="1">
      <c r="A84" s="114" t="s">
        <v>979</v>
      </c>
      <c r="B84" s="234"/>
      <c r="C84" s="236"/>
      <c r="D84" s="234"/>
      <c r="E84" s="235"/>
      <c r="F84" s="236"/>
      <c r="G84" s="235"/>
      <c r="H84" s="234">
        <f>SUM(H77:H83)</f>
        <v>3768312.3743699999</v>
      </c>
      <c r="I84" s="236">
        <f>SUM(I77:I83)</f>
        <v>2.795410556100416E-2</v>
      </c>
      <c r="J84" s="235"/>
      <c r="K84" s="234">
        <f>SUM(K77:K83)</f>
        <v>3945757.9436799996</v>
      </c>
      <c r="L84" s="236">
        <f>SUM(L77:L83)</f>
        <v>2.6305659351710121E-2</v>
      </c>
      <c r="M84" s="235"/>
      <c r="N84" s="261"/>
      <c r="S84" s="484"/>
      <c r="U84" s="234"/>
    </row>
    <row r="85" spans="1:21" s="36" customFormat="1" ht="10.5" customHeight="1">
      <c r="A85" s="114"/>
      <c r="B85" s="234"/>
      <c r="C85" s="236"/>
      <c r="D85" s="234"/>
      <c r="E85" s="234"/>
      <c r="F85" s="236"/>
      <c r="G85" s="234"/>
      <c r="H85" s="234"/>
      <c r="I85" s="236"/>
      <c r="J85" s="234"/>
      <c r="K85" s="234"/>
      <c r="L85" s="236"/>
      <c r="M85" s="234"/>
      <c r="N85" s="261"/>
      <c r="S85" s="484"/>
      <c r="U85" s="234"/>
    </row>
    <row r="86" spans="1:21" s="36" customFormat="1" ht="23.25" customHeight="1">
      <c r="A86" s="212" t="s">
        <v>1444</v>
      </c>
      <c r="B86" s="332"/>
      <c r="C86" s="334"/>
      <c r="D86" s="332"/>
      <c r="E86" s="332"/>
      <c r="F86" s="334"/>
      <c r="G86" s="332"/>
      <c r="H86" s="332"/>
      <c r="I86" s="334"/>
      <c r="J86" s="332"/>
      <c r="K86" s="332"/>
      <c r="L86" s="334"/>
      <c r="M86" s="332"/>
      <c r="N86" s="261"/>
      <c r="S86" s="484"/>
      <c r="U86" s="234"/>
    </row>
    <row r="87" spans="1:21" s="36" customFormat="1" ht="23.25" customHeight="1">
      <c r="A87" s="36" t="s">
        <v>841</v>
      </c>
      <c r="B87" s="234">
        <v>1474955.0401100002</v>
      </c>
      <c r="C87" s="236">
        <v>1.5155656373133557E-2</v>
      </c>
      <c r="D87" s="234">
        <v>14</v>
      </c>
      <c r="E87" s="236" t="s">
        <v>978</v>
      </c>
      <c r="F87" s="236" t="s">
        <v>978</v>
      </c>
      <c r="G87" s="235" t="s">
        <v>984</v>
      </c>
      <c r="H87" s="236" t="s">
        <v>978</v>
      </c>
      <c r="I87" s="236" t="s">
        <v>978</v>
      </c>
      <c r="J87" s="235" t="s">
        <v>984</v>
      </c>
      <c r="K87" s="235" t="s">
        <v>978</v>
      </c>
      <c r="L87" s="235" t="s">
        <v>978</v>
      </c>
      <c r="M87" s="235" t="s">
        <v>984</v>
      </c>
      <c r="N87" s="261"/>
      <c r="S87" s="484"/>
      <c r="U87" s="234"/>
    </row>
    <row r="88" spans="1:21" s="36" customFormat="1" ht="23.25" customHeight="1">
      <c r="A88" s="36" t="s">
        <v>842</v>
      </c>
      <c r="B88" s="234">
        <v>799199.59563999996</v>
      </c>
      <c r="C88" s="236">
        <v>8.2120431577113028E-3</v>
      </c>
      <c r="D88" s="234">
        <v>17</v>
      </c>
      <c r="E88" s="236" t="s">
        <v>978</v>
      </c>
      <c r="F88" s="236" t="s">
        <v>978</v>
      </c>
      <c r="G88" s="235" t="s">
        <v>984</v>
      </c>
      <c r="H88" s="236" t="s">
        <v>978</v>
      </c>
      <c r="I88" s="236" t="s">
        <v>978</v>
      </c>
      <c r="J88" s="235" t="s">
        <v>984</v>
      </c>
      <c r="K88" s="235" t="s">
        <v>978</v>
      </c>
      <c r="L88" s="235" t="s">
        <v>978</v>
      </c>
      <c r="M88" s="235" t="s">
        <v>984</v>
      </c>
      <c r="N88" s="261"/>
      <c r="S88" s="484"/>
      <c r="U88" s="234"/>
    </row>
    <row r="89" spans="1:21" s="36" customFormat="1" ht="23.25" customHeight="1">
      <c r="A89" s="36" t="s">
        <v>843</v>
      </c>
      <c r="B89" s="234">
        <v>495375.39438000007</v>
      </c>
      <c r="C89" s="236">
        <v>5.0901478680793416E-3</v>
      </c>
      <c r="D89" s="234">
        <v>20</v>
      </c>
      <c r="E89" s="236" t="s">
        <v>978</v>
      </c>
      <c r="F89" s="236" t="s">
        <v>978</v>
      </c>
      <c r="G89" s="235" t="s">
        <v>984</v>
      </c>
      <c r="H89" s="236" t="s">
        <v>978</v>
      </c>
      <c r="I89" s="236" t="s">
        <v>978</v>
      </c>
      <c r="J89" s="235" t="s">
        <v>984</v>
      </c>
      <c r="K89" s="235" t="s">
        <v>978</v>
      </c>
      <c r="L89" s="235" t="s">
        <v>978</v>
      </c>
      <c r="M89" s="235" t="s">
        <v>984</v>
      </c>
      <c r="N89" s="261"/>
      <c r="S89" s="484"/>
      <c r="U89" s="234"/>
    </row>
    <row r="90" spans="1:21" s="36" customFormat="1" ht="23.25" customHeight="1">
      <c r="A90" s="36" t="s">
        <v>844</v>
      </c>
      <c r="B90" s="234">
        <v>181146.99332000004</v>
      </c>
      <c r="C90" s="236">
        <v>1.8613459455547147E-3</v>
      </c>
      <c r="D90" s="234">
        <v>25</v>
      </c>
      <c r="E90" s="236" t="s">
        <v>978</v>
      </c>
      <c r="F90" s="236" t="s">
        <v>978</v>
      </c>
      <c r="G90" s="235" t="s">
        <v>984</v>
      </c>
      <c r="H90" s="236" t="s">
        <v>978</v>
      </c>
      <c r="I90" s="236" t="s">
        <v>978</v>
      </c>
      <c r="J90" s="235" t="s">
        <v>984</v>
      </c>
      <c r="K90" s="235" t="s">
        <v>978</v>
      </c>
      <c r="L90" s="235" t="s">
        <v>978</v>
      </c>
      <c r="M90" s="235" t="s">
        <v>984</v>
      </c>
      <c r="N90" s="261"/>
      <c r="S90" s="484"/>
      <c r="U90" s="234"/>
    </row>
    <row r="91" spans="1:21" s="36" customFormat="1" ht="23.25" customHeight="1">
      <c r="A91" s="36" t="s">
        <v>845</v>
      </c>
      <c r="B91" s="234">
        <v>131672.75047999999</v>
      </c>
      <c r="C91" s="236">
        <v>1.3529815524623776E-3</v>
      </c>
      <c r="D91" s="234">
        <v>33</v>
      </c>
      <c r="E91" s="236" t="s">
        <v>978</v>
      </c>
      <c r="F91" s="236" t="s">
        <v>978</v>
      </c>
      <c r="G91" s="235" t="s">
        <v>984</v>
      </c>
      <c r="H91" s="236" t="s">
        <v>978</v>
      </c>
      <c r="I91" s="236" t="s">
        <v>978</v>
      </c>
      <c r="J91" s="235" t="s">
        <v>984</v>
      </c>
      <c r="K91" s="235" t="s">
        <v>978</v>
      </c>
      <c r="L91" s="235" t="s">
        <v>978</v>
      </c>
      <c r="M91" s="235" t="s">
        <v>984</v>
      </c>
      <c r="N91" s="261"/>
      <c r="S91" s="484"/>
      <c r="U91" s="234"/>
    </row>
    <row r="92" spans="1:21" s="36" customFormat="1" ht="23.25" customHeight="1">
      <c r="A92" s="36" t="s">
        <v>846</v>
      </c>
      <c r="B92" s="234">
        <v>68310.105309999984</v>
      </c>
      <c r="C92" s="236">
        <v>7.0190918010200202E-4</v>
      </c>
      <c r="D92" s="234">
        <v>45</v>
      </c>
      <c r="E92" s="236" t="s">
        <v>978</v>
      </c>
      <c r="F92" s="236" t="s">
        <v>978</v>
      </c>
      <c r="G92" s="235" t="s">
        <v>984</v>
      </c>
      <c r="H92" s="236" t="s">
        <v>978</v>
      </c>
      <c r="I92" s="236" t="s">
        <v>978</v>
      </c>
      <c r="J92" s="235" t="s">
        <v>984</v>
      </c>
      <c r="K92" s="235" t="s">
        <v>978</v>
      </c>
      <c r="L92" s="235" t="s">
        <v>978</v>
      </c>
      <c r="M92" s="235" t="s">
        <v>984</v>
      </c>
      <c r="N92" s="261"/>
      <c r="S92" s="484"/>
      <c r="U92" s="234"/>
    </row>
    <row r="93" spans="1:21" s="36" customFormat="1" ht="23.25" customHeight="1">
      <c r="A93" s="36" t="s">
        <v>847</v>
      </c>
      <c r="B93" s="234">
        <v>50603.040120000005</v>
      </c>
      <c r="C93" s="236">
        <v>5.1996316269912546E-4</v>
      </c>
      <c r="D93" s="234">
        <v>49</v>
      </c>
      <c r="E93" s="236" t="s">
        <v>978</v>
      </c>
      <c r="F93" s="236" t="s">
        <v>978</v>
      </c>
      <c r="G93" s="235" t="s">
        <v>984</v>
      </c>
      <c r="H93" s="236" t="s">
        <v>978</v>
      </c>
      <c r="I93" s="236" t="s">
        <v>978</v>
      </c>
      <c r="J93" s="235" t="s">
        <v>984</v>
      </c>
      <c r="K93" s="235" t="s">
        <v>978</v>
      </c>
      <c r="L93" s="235" t="s">
        <v>978</v>
      </c>
      <c r="M93" s="235" t="s">
        <v>984</v>
      </c>
      <c r="N93" s="261"/>
      <c r="S93" s="484"/>
      <c r="U93" s="234"/>
    </row>
    <row r="94" spans="1:21" s="36" customFormat="1" ht="23.25" customHeight="1">
      <c r="A94" s="36" t="s">
        <v>848</v>
      </c>
      <c r="B94" s="234">
        <v>45537.656109999996</v>
      </c>
      <c r="C94" s="236">
        <v>4.6791464775062906E-4</v>
      </c>
      <c r="D94" s="234">
        <v>51</v>
      </c>
      <c r="E94" s="236" t="s">
        <v>978</v>
      </c>
      <c r="F94" s="236" t="s">
        <v>978</v>
      </c>
      <c r="G94" s="235" t="s">
        <v>984</v>
      </c>
      <c r="H94" s="236" t="s">
        <v>978</v>
      </c>
      <c r="I94" s="236" t="s">
        <v>978</v>
      </c>
      <c r="J94" s="235" t="s">
        <v>984</v>
      </c>
      <c r="K94" s="235" t="s">
        <v>978</v>
      </c>
      <c r="L94" s="235" t="s">
        <v>978</v>
      </c>
      <c r="M94" s="235" t="s">
        <v>984</v>
      </c>
      <c r="N94" s="261"/>
      <c r="S94" s="484"/>
      <c r="U94" s="234"/>
    </row>
    <row r="95" spans="1:21" s="36" customFormat="1" ht="23.25" customHeight="1">
      <c r="A95" s="114" t="s">
        <v>979</v>
      </c>
      <c r="B95" s="234">
        <v>3246800.57547</v>
      </c>
      <c r="C95" s="236">
        <v>3.3361961887493054E-2</v>
      </c>
      <c r="D95" s="234"/>
      <c r="E95" s="235"/>
      <c r="F95" s="236"/>
      <c r="G95" s="235"/>
      <c r="H95" s="235"/>
      <c r="I95" s="236"/>
      <c r="J95" s="235"/>
      <c r="K95" s="235"/>
      <c r="L95" s="236"/>
      <c r="M95" s="235"/>
      <c r="N95" s="261"/>
      <c r="S95" s="484"/>
      <c r="U95" s="234"/>
    </row>
    <row r="96" spans="1:21" s="36" customFormat="1" ht="10.5" customHeight="1">
      <c r="A96" s="114"/>
      <c r="B96" s="234"/>
      <c r="C96" s="236"/>
      <c r="D96" s="234"/>
      <c r="E96" s="234"/>
      <c r="F96" s="236"/>
      <c r="G96" s="234"/>
      <c r="H96" s="234"/>
      <c r="I96" s="236"/>
      <c r="J96" s="234"/>
      <c r="K96" s="234"/>
      <c r="L96" s="236"/>
      <c r="M96" s="234"/>
      <c r="N96" s="261"/>
      <c r="S96" s="484"/>
      <c r="U96" s="234"/>
    </row>
    <row r="97" spans="1:14" s="108" customFormat="1" ht="18.75" customHeight="1">
      <c r="A97" s="316" t="s">
        <v>6</v>
      </c>
      <c r="B97" s="238">
        <f>+B24+B30+B41+B95+B74+B84</f>
        <v>97320432.965519994</v>
      </c>
      <c r="C97" s="239">
        <f>+B97/B$97</f>
        <v>1</v>
      </c>
      <c r="D97" s="315"/>
      <c r="E97" s="238">
        <f>+E24+E30+E41+E95+E74+E84</f>
        <v>114272861.62839</v>
      </c>
      <c r="F97" s="239">
        <f>+E97/E$97</f>
        <v>1</v>
      </c>
      <c r="G97" s="315"/>
      <c r="H97" s="238">
        <f>+H24+H30+H41+H95+H74+H84</f>
        <v>134803539.54256999</v>
      </c>
      <c r="I97" s="239">
        <f>+H97/H$97</f>
        <v>1</v>
      </c>
      <c r="J97" s="315"/>
      <c r="K97" s="238">
        <f>+K24+K30+K41+K95+K74+K84</f>
        <v>149996542.22404</v>
      </c>
      <c r="L97" s="239">
        <f>+K97/K$97</f>
        <v>1</v>
      </c>
      <c r="M97" s="315"/>
      <c r="N97" s="443"/>
    </row>
    <row r="98" spans="1:14" s="75" customFormat="1" ht="13.5" thickBot="1">
      <c r="A98" s="336"/>
      <c r="B98" s="568"/>
      <c r="C98" s="568"/>
      <c r="D98" s="568"/>
      <c r="E98" s="568"/>
      <c r="F98" s="337"/>
      <c r="G98" s="338"/>
      <c r="H98" s="568"/>
      <c r="I98" s="337"/>
      <c r="J98" s="568"/>
      <c r="K98" s="568"/>
      <c r="L98" s="337"/>
      <c r="M98" s="568"/>
      <c r="N98" s="73"/>
    </row>
    <row r="99" spans="1:14" s="75" customFormat="1" ht="15.75" thickTop="1">
      <c r="A99" s="231" t="s">
        <v>1099</v>
      </c>
      <c r="B99" s="189"/>
      <c r="C99" s="245"/>
      <c r="D99" s="189"/>
      <c r="E99" s="234"/>
      <c r="F99" s="327"/>
      <c r="G99" s="333"/>
      <c r="H99" s="189"/>
      <c r="I99" s="245"/>
      <c r="J99" s="189"/>
      <c r="K99" s="189"/>
      <c r="L99" s="245"/>
      <c r="M99" s="189"/>
      <c r="N99" s="265"/>
    </row>
    <row r="100" spans="1:14" s="75" customFormat="1" ht="12.75" customHeight="1">
      <c r="A100" s="231" t="s">
        <v>1446</v>
      </c>
      <c r="B100" s="189"/>
      <c r="C100" s="245"/>
      <c r="D100" s="189"/>
      <c r="E100" s="234"/>
      <c r="F100" s="327"/>
      <c r="G100" s="333"/>
      <c r="H100" s="189"/>
      <c r="I100" s="245"/>
      <c r="J100" s="189"/>
      <c r="K100" s="189"/>
      <c r="L100" s="245"/>
      <c r="M100" s="189"/>
      <c r="N100" s="265"/>
    </row>
    <row r="101" spans="1:14" s="75" customFormat="1">
      <c r="A101" s="231" t="s">
        <v>1447</v>
      </c>
      <c r="B101" s="189"/>
      <c r="C101" s="245"/>
      <c r="D101" s="189"/>
      <c r="E101" s="189"/>
      <c r="F101" s="245"/>
      <c r="G101" s="189"/>
      <c r="H101" s="234"/>
      <c r="I101" s="327"/>
      <c r="J101" s="333"/>
      <c r="K101" s="189"/>
      <c r="L101" s="245"/>
      <c r="M101" s="189"/>
      <c r="N101" s="265"/>
    </row>
    <row r="102" spans="1:14" s="75" customFormat="1">
      <c r="A102" s="231" t="s">
        <v>1448</v>
      </c>
      <c r="B102" s="189"/>
      <c r="C102" s="245"/>
      <c r="D102" s="189"/>
      <c r="E102" s="234"/>
      <c r="F102" s="327"/>
      <c r="G102" s="333"/>
      <c r="H102" s="189"/>
      <c r="I102" s="245"/>
      <c r="J102" s="189"/>
      <c r="K102" s="189"/>
      <c r="L102" s="245"/>
      <c r="M102" s="189"/>
      <c r="N102" s="265"/>
    </row>
    <row r="103" spans="1:14" s="75" customFormat="1">
      <c r="A103" s="231" t="s">
        <v>1449</v>
      </c>
      <c r="B103" s="189"/>
      <c r="C103" s="245"/>
      <c r="D103" s="189"/>
      <c r="E103" s="234"/>
      <c r="F103" s="327"/>
      <c r="G103" s="333"/>
      <c r="H103" s="189"/>
      <c r="I103" s="245"/>
      <c r="J103" s="189"/>
      <c r="K103" s="189"/>
      <c r="L103" s="245"/>
      <c r="M103" s="189"/>
      <c r="N103" s="265"/>
    </row>
    <row r="104" spans="1:14" s="75" customFormat="1">
      <c r="A104" s="231" t="s">
        <v>1450</v>
      </c>
      <c r="B104" s="189"/>
      <c r="C104" s="245"/>
      <c r="D104" s="189"/>
      <c r="E104" s="234"/>
      <c r="F104" s="327"/>
      <c r="G104" s="333"/>
      <c r="H104" s="189"/>
      <c r="I104" s="245"/>
      <c r="J104" s="189"/>
      <c r="K104" s="189"/>
      <c r="L104" s="245"/>
      <c r="M104" s="189"/>
      <c r="N104" s="265"/>
    </row>
    <row r="105" spans="1:14" s="75" customFormat="1">
      <c r="B105" s="189"/>
      <c r="C105" s="245"/>
      <c r="D105" s="189"/>
      <c r="E105" s="234"/>
      <c r="F105" s="327"/>
      <c r="G105" s="333"/>
      <c r="H105" s="189"/>
      <c r="I105" s="245"/>
      <c r="J105" s="189"/>
      <c r="K105" s="189"/>
      <c r="L105" s="245"/>
      <c r="M105" s="189"/>
      <c r="N105" s="265"/>
    </row>
    <row r="106" spans="1:14" s="75" customFormat="1">
      <c r="B106" s="189"/>
      <c r="C106" s="245"/>
      <c r="D106" s="189"/>
      <c r="E106" s="234"/>
      <c r="F106" s="327"/>
      <c r="G106" s="333"/>
      <c r="H106" s="189"/>
      <c r="I106" s="245"/>
      <c r="J106" s="189"/>
      <c r="K106" s="189"/>
      <c r="L106" s="245"/>
      <c r="M106" s="189"/>
      <c r="N106" s="265"/>
    </row>
    <row r="107" spans="1:14" s="75" customFormat="1">
      <c r="B107" s="189"/>
      <c r="C107" s="245"/>
      <c r="D107" s="189"/>
      <c r="E107" s="234"/>
      <c r="F107" s="327"/>
      <c r="G107" s="333"/>
      <c r="H107" s="189"/>
      <c r="I107" s="245"/>
      <c r="J107" s="189"/>
      <c r="K107" s="189"/>
      <c r="L107" s="245"/>
      <c r="M107" s="189"/>
      <c r="N107" s="265"/>
    </row>
    <row r="108" spans="1:14" s="75" customFormat="1">
      <c r="B108" s="189"/>
      <c r="C108" s="245"/>
      <c r="D108" s="189"/>
      <c r="E108" s="234"/>
      <c r="F108" s="327"/>
      <c r="G108" s="333"/>
      <c r="H108" s="189"/>
      <c r="I108" s="245"/>
      <c r="J108" s="189"/>
      <c r="K108" s="189"/>
      <c r="L108" s="245"/>
      <c r="M108" s="189"/>
      <c r="N108" s="265"/>
    </row>
    <row r="109" spans="1:14" s="75" customFormat="1">
      <c r="B109" s="189"/>
      <c r="C109" s="245"/>
      <c r="D109" s="189"/>
      <c r="E109" s="234"/>
      <c r="F109" s="327"/>
      <c r="G109" s="333"/>
      <c r="H109" s="189"/>
      <c r="I109" s="245"/>
      <c r="J109" s="189"/>
      <c r="K109" s="189"/>
      <c r="L109" s="245"/>
      <c r="M109" s="189"/>
      <c r="N109" s="265"/>
    </row>
    <row r="110" spans="1:14" s="75" customFormat="1">
      <c r="B110" s="189"/>
      <c r="C110" s="245"/>
      <c r="D110" s="189"/>
      <c r="E110" s="234"/>
      <c r="F110" s="327"/>
      <c r="G110" s="333"/>
      <c r="H110" s="189"/>
      <c r="I110" s="245"/>
      <c r="J110" s="189"/>
      <c r="K110" s="189"/>
      <c r="L110" s="245"/>
      <c r="M110" s="189"/>
      <c r="N110" s="265"/>
    </row>
    <row r="111" spans="1:14" s="75" customFormat="1">
      <c r="B111" s="189"/>
      <c r="C111" s="245"/>
      <c r="D111" s="189"/>
      <c r="E111" s="234"/>
      <c r="F111" s="327"/>
      <c r="G111" s="333"/>
      <c r="H111" s="189"/>
      <c r="I111" s="245"/>
      <c r="J111" s="189"/>
      <c r="K111" s="189"/>
      <c r="L111" s="245"/>
      <c r="M111" s="189"/>
      <c r="N111" s="265"/>
    </row>
    <row r="112" spans="1:14" s="75" customFormat="1">
      <c r="B112" s="189"/>
      <c r="C112" s="245"/>
      <c r="D112" s="189"/>
      <c r="E112" s="234"/>
      <c r="F112" s="327"/>
      <c r="G112" s="333"/>
      <c r="H112" s="189"/>
      <c r="I112" s="245"/>
      <c r="J112" s="189"/>
      <c r="K112" s="189"/>
      <c r="L112" s="245"/>
      <c r="M112" s="189"/>
      <c r="N112" s="265"/>
    </row>
    <row r="113" spans="1:14" s="75" customFormat="1">
      <c r="B113" s="189"/>
      <c r="C113" s="245"/>
      <c r="D113" s="189"/>
      <c r="E113" s="234"/>
      <c r="F113" s="327"/>
      <c r="G113" s="333"/>
      <c r="H113" s="189"/>
      <c r="I113" s="245"/>
      <c r="J113" s="189"/>
      <c r="K113" s="189"/>
      <c r="L113" s="245"/>
      <c r="M113" s="189"/>
      <c r="N113" s="265"/>
    </row>
    <row r="114" spans="1:14" s="75" customFormat="1">
      <c r="B114" s="189"/>
      <c r="C114" s="245"/>
      <c r="D114" s="189"/>
      <c r="E114" s="234"/>
      <c r="F114" s="327"/>
      <c r="G114" s="333"/>
      <c r="H114" s="189"/>
      <c r="I114" s="245"/>
      <c r="J114" s="189"/>
      <c r="K114" s="189"/>
      <c r="L114" s="245"/>
      <c r="M114" s="189"/>
      <c r="N114" s="265"/>
    </row>
    <row r="115" spans="1:14" s="75" customFormat="1">
      <c r="A115" s="328"/>
      <c r="B115" s="189"/>
      <c r="C115" s="245"/>
      <c r="D115" s="189"/>
      <c r="E115" s="234"/>
      <c r="F115" s="327"/>
      <c r="G115" s="333"/>
      <c r="H115" s="189"/>
      <c r="I115" s="245"/>
      <c r="J115" s="189"/>
      <c r="K115" s="189"/>
      <c r="L115" s="245"/>
      <c r="M115" s="189"/>
      <c r="N115" s="265"/>
    </row>
    <row r="116" spans="1:14" s="75" customFormat="1">
      <c r="A116" s="328"/>
      <c r="B116" s="189"/>
      <c r="C116" s="245"/>
      <c r="D116" s="189"/>
      <c r="E116" s="234"/>
      <c r="F116" s="327"/>
      <c r="G116" s="333"/>
      <c r="H116" s="189"/>
      <c r="I116" s="245"/>
      <c r="J116" s="189"/>
      <c r="K116" s="189"/>
      <c r="L116" s="245"/>
      <c r="M116" s="189"/>
      <c r="N116" s="265"/>
    </row>
    <row r="117" spans="1:14" s="75" customFormat="1">
      <c r="A117" s="328"/>
      <c r="B117" s="189"/>
      <c r="C117" s="245"/>
      <c r="D117" s="189"/>
      <c r="E117" s="234"/>
      <c r="F117" s="327"/>
      <c r="G117" s="333"/>
      <c r="H117" s="189"/>
      <c r="I117" s="245"/>
      <c r="J117" s="189"/>
      <c r="K117" s="189"/>
      <c r="L117" s="245"/>
      <c r="M117" s="189"/>
      <c r="N117" s="265"/>
    </row>
    <row r="118" spans="1:14" s="75" customFormat="1">
      <c r="A118" s="328"/>
      <c r="B118" s="189"/>
      <c r="C118" s="245"/>
      <c r="D118" s="189"/>
      <c r="E118" s="234"/>
      <c r="F118" s="327"/>
      <c r="G118" s="333"/>
      <c r="H118" s="189"/>
      <c r="I118" s="245"/>
      <c r="J118" s="189"/>
      <c r="K118" s="189"/>
      <c r="L118" s="245"/>
      <c r="M118" s="189"/>
      <c r="N118" s="265"/>
    </row>
    <row r="119" spans="1:14" s="75" customFormat="1">
      <c r="A119" s="328"/>
      <c r="B119" s="189"/>
      <c r="C119" s="245"/>
      <c r="D119" s="189"/>
      <c r="E119" s="234"/>
      <c r="F119" s="327"/>
      <c r="G119" s="333"/>
      <c r="H119" s="189"/>
      <c r="I119" s="245"/>
      <c r="J119" s="189"/>
      <c r="K119" s="189"/>
      <c r="L119" s="245"/>
      <c r="M119" s="189"/>
      <c r="N119" s="265"/>
    </row>
    <row r="120" spans="1:14" s="75" customFormat="1">
      <c r="A120" s="328"/>
      <c r="B120" s="189"/>
      <c r="C120" s="245"/>
      <c r="D120" s="189"/>
      <c r="E120" s="234"/>
      <c r="F120" s="327"/>
      <c r="G120" s="333"/>
      <c r="H120" s="189"/>
      <c r="I120" s="245"/>
      <c r="J120" s="189"/>
      <c r="K120" s="189"/>
      <c r="L120" s="245"/>
      <c r="M120" s="189"/>
      <c r="N120" s="265"/>
    </row>
    <row r="121" spans="1:14" s="75" customFormat="1">
      <c r="A121" s="328"/>
      <c r="B121" s="189"/>
      <c r="C121" s="245"/>
      <c r="D121" s="189"/>
      <c r="E121" s="234"/>
      <c r="F121" s="327"/>
      <c r="G121" s="333"/>
      <c r="H121" s="189"/>
      <c r="I121" s="245"/>
      <c r="J121" s="189"/>
      <c r="K121" s="189"/>
      <c r="L121" s="245"/>
      <c r="M121" s="189"/>
      <c r="N121" s="265"/>
    </row>
    <row r="122" spans="1:14" ht="15.75">
      <c r="A122" s="67"/>
      <c r="B122" s="76"/>
      <c r="C122" s="174"/>
      <c r="D122" s="76"/>
      <c r="E122" s="234"/>
      <c r="F122" s="327"/>
      <c r="G122" s="333"/>
      <c r="H122" s="76"/>
      <c r="I122" s="174"/>
      <c r="J122" s="76"/>
      <c r="K122" s="76"/>
      <c r="L122" s="174"/>
      <c r="M122" s="76"/>
    </row>
    <row r="123" spans="1:14" ht="15.75">
      <c r="A123" s="67"/>
      <c r="B123" s="76"/>
      <c r="C123" s="174"/>
      <c r="D123" s="76"/>
      <c r="E123" s="234"/>
      <c r="F123" s="327"/>
      <c r="G123" s="333"/>
      <c r="H123" s="76"/>
      <c r="I123" s="174"/>
      <c r="J123" s="76"/>
      <c r="K123" s="76"/>
      <c r="L123" s="174"/>
      <c r="M123" s="76"/>
    </row>
    <row r="124" spans="1:14" ht="15.75">
      <c r="A124" s="67"/>
      <c r="B124" s="76"/>
      <c r="C124" s="174"/>
      <c r="D124" s="76"/>
      <c r="E124" s="234"/>
      <c r="F124" s="327"/>
      <c r="G124" s="333"/>
      <c r="H124" s="76"/>
      <c r="I124" s="174"/>
      <c r="J124" s="76"/>
      <c r="K124" s="76"/>
      <c r="L124" s="174"/>
      <c r="M124" s="76"/>
    </row>
    <row r="125" spans="1:14" ht="15.75">
      <c r="A125" s="67"/>
      <c r="B125" s="76"/>
      <c r="C125" s="174"/>
      <c r="D125" s="76"/>
      <c r="E125" s="234"/>
      <c r="F125" s="327"/>
      <c r="G125" s="333"/>
      <c r="H125" s="76"/>
      <c r="I125" s="174"/>
      <c r="J125" s="76"/>
      <c r="K125" s="76"/>
      <c r="L125" s="174"/>
      <c r="M125" s="76"/>
    </row>
    <row r="126" spans="1:14" ht="15.75">
      <c r="A126" s="67"/>
      <c r="B126" s="76"/>
      <c r="C126" s="174"/>
      <c r="D126" s="76"/>
      <c r="E126" s="234"/>
      <c r="F126" s="327"/>
      <c r="G126" s="333"/>
      <c r="H126" s="76"/>
      <c r="I126" s="174"/>
      <c r="J126" s="76"/>
      <c r="K126" s="76"/>
      <c r="L126" s="174"/>
      <c r="M126" s="76"/>
    </row>
    <row r="127" spans="1:14" ht="15.75">
      <c r="A127" s="67"/>
      <c r="B127" s="76"/>
      <c r="C127" s="174"/>
      <c r="D127" s="76"/>
      <c r="E127" s="234"/>
      <c r="F127" s="327"/>
      <c r="G127" s="333"/>
      <c r="H127" s="76"/>
      <c r="I127" s="174"/>
      <c r="J127" s="76"/>
      <c r="K127" s="76"/>
      <c r="L127" s="174"/>
      <c r="M127" s="76"/>
    </row>
    <row r="128" spans="1:14" ht="15.75">
      <c r="A128" s="67"/>
      <c r="B128" s="76"/>
      <c r="C128" s="174"/>
      <c r="D128" s="76"/>
      <c r="E128" s="234"/>
      <c r="F128" s="327"/>
      <c r="G128" s="333"/>
      <c r="H128" s="76"/>
      <c r="I128" s="174"/>
      <c r="J128" s="76"/>
      <c r="K128" s="76"/>
      <c r="L128" s="174"/>
      <c r="M128" s="76"/>
    </row>
    <row r="129" spans="1:13" ht="15.75">
      <c r="A129" s="67"/>
      <c r="B129" s="76"/>
      <c r="C129" s="174"/>
      <c r="D129" s="76"/>
      <c r="E129" s="234"/>
      <c r="F129" s="327"/>
      <c r="G129" s="333"/>
      <c r="H129" s="76"/>
      <c r="I129" s="174"/>
      <c r="J129" s="76"/>
      <c r="K129" s="76"/>
      <c r="L129" s="174"/>
      <c r="M129" s="76"/>
    </row>
    <row r="130" spans="1:13" ht="15.75">
      <c r="A130" s="67"/>
      <c r="B130" s="76"/>
      <c r="C130" s="174"/>
      <c r="D130" s="76"/>
      <c r="E130" s="234"/>
      <c r="F130" s="327"/>
      <c r="G130" s="333"/>
      <c r="H130" s="76"/>
      <c r="I130" s="174"/>
      <c r="J130" s="76"/>
      <c r="K130" s="76"/>
      <c r="L130" s="174"/>
      <c r="M130" s="76"/>
    </row>
    <row r="131" spans="1:13" ht="15.75">
      <c r="A131" s="67"/>
      <c r="B131" s="76"/>
      <c r="C131" s="174"/>
      <c r="D131" s="76"/>
      <c r="E131" s="234"/>
      <c r="F131" s="327"/>
      <c r="G131" s="333"/>
      <c r="H131" s="76"/>
      <c r="I131" s="174"/>
      <c r="J131" s="76"/>
      <c r="K131" s="76"/>
      <c r="L131" s="174"/>
      <c r="M131" s="76"/>
    </row>
    <row r="132" spans="1:13" ht="15.75">
      <c r="A132" s="67"/>
      <c r="B132" s="76"/>
      <c r="C132" s="174"/>
      <c r="D132" s="76"/>
      <c r="E132" s="234"/>
      <c r="F132" s="327"/>
      <c r="G132" s="333"/>
      <c r="H132" s="76"/>
      <c r="I132" s="174"/>
      <c r="J132" s="76"/>
      <c r="K132" s="76"/>
      <c r="L132" s="174"/>
      <c r="M132" s="76"/>
    </row>
    <row r="133" spans="1:13" ht="15.75">
      <c r="A133" s="67"/>
      <c r="B133" s="76"/>
      <c r="C133" s="174"/>
      <c r="D133" s="76"/>
      <c r="E133" s="234"/>
      <c r="F133" s="327"/>
      <c r="G133" s="333"/>
      <c r="H133" s="76"/>
      <c r="I133" s="174"/>
      <c r="J133" s="76"/>
      <c r="K133" s="76"/>
      <c r="L133" s="174"/>
      <c r="M133" s="76"/>
    </row>
    <row r="134" spans="1:13" ht="15.75">
      <c r="A134" s="67"/>
      <c r="B134" s="76"/>
      <c r="C134" s="174"/>
      <c r="D134" s="76"/>
      <c r="E134" s="234"/>
      <c r="F134" s="327"/>
      <c r="G134" s="333"/>
      <c r="H134" s="76"/>
      <c r="I134" s="174"/>
      <c r="J134" s="76"/>
      <c r="K134" s="76"/>
      <c r="L134" s="174"/>
      <c r="M134" s="76"/>
    </row>
    <row r="135" spans="1:13" ht="15.75">
      <c r="A135" s="67"/>
      <c r="B135" s="76"/>
      <c r="C135" s="174"/>
      <c r="D135" s="76"/>
      <c r="E135" s="234"/>
      <c r="F135" s="327"/>
      <c r="G135" s="333"/>
      <c r="H135" s="76"/>
      <c r="I135" s="174"/>
      <c r="J135" s="76"/>
      <c r="K135" s="76"/>
      <c r="L135" s="174"/>
      <c r="M135" s="76"/>
    </row>
    <row r="136" spans="1:13" ht="15.75">
      <c r="A136" s="67"/>
      <c r="B136" s="76"/>
      <c r="C136" s="174"/>
      <c r="D136" s="76"/>
      <c r="E136" s="234"/>
      <c r="F136" s="327"/>
      <c r="G136" s="333"/>
      <c r="H136" s="76"/>
      <c r="I136" s="174"/>
      <c r="J136" s="76"/>
      <c r="K136" s="76"/>
      <c r="L136" s="174"/>
      <c r="M136" s="76"/>
    </row>
    <row r="137" spans="1:13" ht="15.75">
      <c r="A137" s="67"/>
      <c r="B137" s="76"/>
      <c r="C137" s="174"/>
      <c r="D137" s="76"/>
      <c r="E137" s="234"/>
      <c r="F137" s="327"/>
      <c r="G137" s="333"/>
      <c r="H137" s="76"/>
      <c r="I137" s="174"/>
      <c r="J137" s="76"/>
      <c r="K137" s="76"/>
      <c r="L137" s="174"/>
      <c r="M137" s="76"/>
    </row>
    <row r="138" spans="1:13" ht="15.75">
      <c r="A138" s="67"/>
      <c r="B138" s="76"/>
      <c r="C138" s="174"/>
      <c r="D138" s="76"/>
      <c r="E138" s="234"/>
      <c r="F138" s="327"/>
      <c r="G138" s="333"/>
      <c r="H138" s="76"/>
      <c r="I138" s="174"/>
      <c r="J138" s="76"/>
      <c r="K138" s="76"/>
      <c r="L138" s="174"/>
      <c r="M138" s="76"/>
    </row>
    <row r="139" spans="1:13" ht="15.75">
      <c r="A139" s="67"/>
      <c r="B139" s="76"/>
      <c r="C139" s="174"/>
      <c r="D139" s="76"/>
      <c r="E139" s="234"/>
      <c r="F139" s="327"/>
      <c r="G139" s="333"/>
      <c r="H139" s="76"/>
      <c r="I139" s="174"/>
      <c r="J139" s="76"/>
      <c r="K139" s="76"/>
      <c r="L139" s="174"/>
      <c r="M139" s="76"/>
    </row>
    <row r="140" spans="1:13" ht="15.75">
      <c r="A140" s="67"/>
      <c r="B140" s="76"/>
      <c r="C140" s="174"/>
      <c r="D140" s="76"/>
      <c r="E140" s="234"/>
      <c r="F140" s="327"/>
      <c r="G140" s="333"/>
      <c r="H140" s="76"/>
      <c r="I140" s="174"/>
      <c r="J140" s="76"/>
      <c r="K140" s="76"/>
      <c r="L140" s="174"/>
      <c r="M140" s="76"/>
    </row>
    <row r="141" spans="1:13" ht="15.75">
      <c r="A141" s="67"/>
      <c r="B141" s="76"/>
      <c r="C141" s="174"/>
      <c r="D141" s="76"/>
      <c r="E141" s="234"/>
      <c r="F141" s="327"/>
      <c r="G141" s="333"/>
      <c r="H141" s="76"/>
      <c r="I141" s="174"/>
      <c r="J141" s="76"/>
      <c r="K141" s="76"/>
      <c r="L141" s="174"/>
      <c r="M141" s="76"/>
    </row>
    <row r="142" spans="1:13" ht="15.75">
      <c r="A142" s="67"/>
      <c r="B142" s="76"/>
      <c r="C142" s="174"/>
      <c r="D142" s="76"/>
      <c r="E142" s="234"/>
      <c r="F142" s="327"/>
      <c r="G142" s="333"/>
      <c r="H142" s="76"/>
      <c r="I142" s="174"/>
      <c r="J142" s="76"/>
      <c r="K142" s="76"/>
      <c r="L142" s="174"/>
      <c r="M142" s="76"/>
    </row>
    <row r="143" spans="1:13" ht="15.75">
      <c r="A143" s="67"/>
      <c r="B143" s="76"/>
      <c r="C143" s="174"/>
      <c r="D143" s="76"/>
      <c r="E143" s="234"/>
      <c r="F143" s="327"/>
      <c r="G143" s="333"/>
      <c r="H143" s="76"/>
      <c r="I143" s="174"/>
      <c r="J143" s="76"/>
      <c r="K143" s="76"/>
      <c r="L143" s="174"/>
      <c r="M143" s="76"/>
    </row>
    <row r="144" spans="1:13" ht="15.75">
      <c r="A144" s="67"/>
      <c r="B144" s="76"/>
      <c r="C144" s="174"/>
      <c r="D144" s="76"/>
      <c r="E144" s="234"/>
      <c r="F144" s="327"/>
      <c r="G144" s="333"/>
      <c r="H144" s="76"/>
      <c r="I144" s="174"/>
      <c r="J144" s="76"/>
      <c r="K144" s="76"/>
      <c r="L144" s="174"/>
      <c r="M144" s="76"/>
    </row>
    <row r="145" spans="1:13" ht="15.75">
      <c r="A145" s="67"/>
      <c r="B145" s="76"/>
      <c r="C145" s="174"/>
      <c r="D145" s="76"/>
      <c r="E145" s="234"/>
      <c r="F145" s="327"/>
      <c r="G145" s="333"/>
      <c r="H145" s="76"/>
      <c r="I145" s="174"/>
      <c r="J145" s="76"/>
      <c r="K145" s="76"/>
      <c r="L145" s="174"/>
      <c r="M145" s="76"/>
    </row>
    <row r="146" spans="1:13" ht="15.75">
      <c r="A146" s="67"/>
      <c r="B146" s="76"/>
      <c r="C146" s="174"/>
      <c r="D146" s="76"/>
      <c r="E146" s="234"/>
      <c r="F146" s="327"/>
      <c r="G146" s="333"/>
      <c r="H146" s="76"/>
      <c r="I146" s="174"/>
      <c r="J146" s="76"/>
      <c r="K146" s="76"/>
      <c r="L146" s="174"/>
      <c r="M146" s="76"/>
    </row>
    <row r="147" spans="1:13" ht="15.75">
      <c r="A147" s="67"/>
      <c r="B147" s="76"/>
      <c r="C147" s="174"/>
      <c r="D147" s="76"/>
      <c r="E147" s="234"/>
      <c r="F147" s="327"/>
      <c r="G147" s="333"/>
      <c r="H147" s="76"/>
      <c r="I147" s="174"/>
      <c r="J147" s="76"/>
      <c r="K147" s="76"/>
      <c r="L147" s="174"/>
      <c r="M147" s="76"/>
    </row>
    <row r="148" spans="1:13" ht="15.75">
      <c r="A148" s="67"/>
      <c r="B148" s="76"/>
      <c r="C148" s="174"/>
      <c r="D148" s="76"/>
      <c r="E148" s="234"/>
      <c r="F148" s="327"/>
      <c r="G148" s="333"/>
      <c r="H148" s="76"/>
      <c r="I148" s="174"/>
      <c r="J148" s="76"/>
      <c r="K148" s="76"/>
      <c r="L148" s="174"/>
      <c r="M148" s="76"/>
    </row>
    <row r="149" spans="1:13" ht="15.75">
      <c r="A149" s="67"/>
      <c r="B149" s="76"/>
      <c r="C149" s="174"/>
      <c r="D149" s="76"/>
      <c r="E149" s="234"/>
      <c r="F149" s="327"/>
      <c r="G149" s="333"/>
      <c r="H149" s="76"/>
      <c r="I149" s="174"/>
      <c r="J149" s="76"/>
      <c r="K149" s="76"/>
      <c r="L149" s="174"/>
      <c r="M149" s="76"/>
    </row>
    <row r="150" spans="1:13" ht="15.75">
      <c r="A150" s="67"/>
      <c r="B150" s="76"/>
      <c r="C150" s="174"/>
      <c r="D150" s="76"/>
      <c r="E150" s="234"/>
      <c r="F150" s="327"/>
      <c r="G150" s="333"/>
      <c r="H150" s="76"/>
      <c r="I150" s="174"/>
      <c r="J150" s="76"/>
      <c r="K150" s="76"/>
      <c r="L150" s="174"/>
      <c r="M150" s="76"/>
    </row>
    <row r="151" spans="1:13" ht="15.75">
      <c r="A151" s="67"/>
      <c r="B151" s="76"/>
      <c r="C151" s="174"/>
      <c r="D151" s="76"/>
      <c r="E151" s="234"/>
      <c r="F151" s="327"/>
      <c r="G151" s="333"/>
      <c r="H151" s="76"/>
      <c r="I151" s="174"/>
      <c r="J151" s="76"/>
      <c r="K151" s="76"/>
      <c r="L151" s="174"/>
      <c r="M151" s="76"/>
    </row>
    <row r="152" spans="1:13" ht="15.75">
      <c r="A152" s="67"/>
      <c r="B152" s="76"/>
      <c r="C152" s="174"/>
      <c r="D152" s="76"/>
      <c r="E152" s="234"/>
      <c r="F152" s="327"/>
      <c r="G152" s="333"/>
      <c r="H152" s="76"/>
      <c r="I152" s="174"/>
      <c r="J152" s="76"/>
      <c r="K152" s="76"/>
      <c r="L152" s="174"/>
      <c r="M152" s="76"/>
    </row>
    <row r="153" spans="1:13" ht="15.75">
      <c r="A153" s="67"/>
      <c r="B153" s="76"/>
      <c r="C153" s="174"/>
      <c r="D153" s="76"/>
      <c r="E153" s="234"/>
      <c r="F153" s="327"/>
      <c r="G153" s="333"/>
      <c r="H153" s="76"/>
      <c r="I153" s="174"/>
      <c r="J153" s="76"/>
      <c r="K153" s="76"/>
      <c r="L153" s="174"/>
      <c r="M153" s="76"/>
    </row>
    <row r="154" spans="1:13" ht="15.75">
      <c r="A154" s="67"/>
      <c r="B154" s="76"/>
      <c r="C154" s="174"/>
      <c r="D154" s="76"/>
      <c r="E154" s="234"/>
      <c r="F154" s="327"/>
      <c r="G154" s="333"/>
      <c r="H154" s="76"/>
      <c r="I154" s="174"/>
      <c r="J154" s="76"/>
      <c r="K154" s="76"/>
      <c r="L154" s="174"/>
      <c r="M154" s="76"/>
    </row>
    <row r="155" spans="1:13" ht="15.75">
      <c r="A155" s="67"/>
      <c r="B155" s="76"/>
      <c r="C155" s="174"/>
      <c r="D155" s="76"/>
      <c r="E155" s="234"/>
      <c r="F155" s="327"/>
      <c r="G155" s="333"/>
      <c r="H155" s="76"/>
      <c r="I155" s="174"/>
      <c r="J155" s="76"/>
      <c r="K155" s="76"/>
      <c r="L155" s="174"/>
      <c r="M155" s="76"/>
    </row>
    <row r="156" spans="1:13" ht="15.75">
      <c r="A156" s="67"/>
      <c r="B156" s="76"/>
      <c r="C156" s="174"/>
      <c r="D156" s="76"/>
      <c r="E156" s="234"/>
      <c r="F156" s="327"/>
      <c r="G156" s="333"/>
      <c r="H156" s="76"/>
      <c r="I156" s="174"/>
      <c r="J156" s="76"/>
      <c r="K156" s="76"/>
      <c r="L156" s="174"/>
      <c r="M156" s="76"/>
    </row>
    <row r="157" spans="1:13" ht="15.75">
      <c r="A157" s="67"/>
      <c r="B157" s="76"/>
      <c r="C157" s="174"/>
      <c r="D157" s="76"/>
      <c r="E157" s="234"/>
      <c r="F157" s="327"/>
      <c r="G157" s="333"/>
      <c r="H157" s="76"/>
      <c r="I157" s="174"/>
      <c r="J157" s="76"/>
      <c r="K157" s="76"/>
      <c r="L157" s="174"/>
      <c r="M157" s="76"/>
    </row>
    <row r="158" spans="1:13" ht="15.75">
      <c r="A158" s="67"/>
      <c r="B158" s="76"/>
      <c r="C158" s="174"/>
      <c r="D158" s="76"/>
      <c r="E158" s="234"/>
      <c r="F158" s="327"/>
      <c r="G158" s="333"/>
      <c r="H158" s="76"/>
      <c r="I158" s="174"/>
      <c r="J158" s="76"/>
      <c r="K158" s="76"/>
      <c r="L158" s="174"/>
      <c r="M158" s="76"/>
    </row>
    <row r="159" spans="1:13" ht="15.75">
      <c r="A159" s="67"/>
      <c r="B159" s="76"/>
      <c r="C159" s="174"/>
      <c r="D159" s="76"/>
      <c r="E159" s="234"/>
      <c r="F159" s="327"/>
      <c r="G159" s="333"/>
      <c r="H159" s="76"/>
      <c r="I159" s="174"/>
      <c r="J159" s="76"/>
      <c r="K159" s="76"/>
      <c r="L159" s="174"/>
      <c r="M159" s="76"/>
    </row>
    <row r="160" spans="1:13" ht="15.75">
      <c r="A160" s="67"/>
      <c r="B160" s="76"/>
      <c r="C160" s="174"/>
      <c r="D160" s="76"/>
      <c r="E160" s="234"/>
      <c r="F160" s="327"/>
      <c r="G160" s="333"/>
      <c r="H160" s="76"/>
      <c r="I160" s="174"/>
      <c r="J160" s="76"/>
      <c r="K160" s="76"/>
      <c r="L160" s="174"/>
      <c r="M160" s="76"/>
    </row>
    <row r="161" spans="1:13" ht="15.75">
      <c r="A161" s="67"/>
      <c r="B161" s="76"/>
      <c r="C161" s="174"/>
      <c r="D161" s="76"/>
      <c r="E161" s="234"/>
      <c r="F161" s="327"/>
      <c r="G161" s="333"/>
      <c r="H161" s="76"/>
      <c r="I161" s="174"/>
      <c r="J161" s="76"/>
      <c r="K161" s="76"/>
      <c r="L161" s="174"/>
      <c r="M161" s="76"/>
    </row>
    <row r="162" spans="1:13" ht="15.75">
      <c r="A162" s="67"/>
      <c r="B162" s="76"/>
      <c r="C162" s="174"/>
      <c r="D162" s="76"/>
      <c r="E162" s="234"/>
      <c r="F162" s="327"/>
      <c r="G162" s="333"/>
      <c r="H162" s="76"/>
      <c r="I162" s="174"/>
      <c r="J162" s="76"/>
      <c r="K162" s="76"/>
      <c r="L162" s="174"/>
      <c r="M162" s="76"/>
    </row>
    <row r="163" spans="1:13" ht="15.75">
      <c r="A163" s="67"/>
      <c r="B163" s="76"/>
      <c r="C163" s="174"/>
      <c r="D163" s="76"/>
      <c r="E163" s="234"/>
      <c r="F163" s="327"/>
      <c r="G163" s="333"/>
      <c r="H163" s="76"/>
      <c r="I163" s="174"/>
      <c r="J163" s="76"/>
      <c r="K163" s="76"/>
      <c r="L163" s="174"/>
      <c r="M163" s="76"/>
    </row>
    <row r="164" spans="1:13" ht="15.75">
      <c r="A164" s="67"/>
      <c r="B164" s="76"/>
      <c r="C164" s="174"/>
      <c r="D164" s="76"/>
      <c r="E164" s="234"/>
      <c r="F164" s="327"/>
      <c r="G164" s="333"/>
      <c r="H164" s="76"/>
      <c r="I164" s="174"/>
      <c r="J164" s="76"/>
      <c r="K164" s="76"/>
      <c r="L164" s="174"/>
      <c r="M164" s="76"/>
    </row>
    <row r="165" spans="1:13" ht="15.75">
      <c r="A165" s="67"/>
      <c r="B165" s="76"/>
      <c r="C165" s="174"/>
      <c r="D165" s="76"/>
      <c r="E165" s="234"/>
      <c r="F165" s="327"/>
      <c r="G165" s="333"/>
      <c r="H165" s="76"/>
      <c r="I165" s="174"/>
      <c r="J165" s="76"/>
      <c r="K165" s="76"/>
      <c r="L165" s="174"/>
      <c r="M165" s="76"/>
    </row>
    <row r="166" spans="1:13" ht="15.75">
      <c r="A166" s="67"/>
      <c r="B166" s="76"/>
      <c r="D166" s="76"/>
      <c r="E166" s="234"/>
      <c r="F166" s="327"/>
      <c r="G166" s="333"/>
      <c r="H166" s="76"/>
      <c r="I166" s="174"/>
      <c r="J166" s="76"/>
      <c r="K166" s="76"/>
      <c r="L166" s="174"/>
      <c r="M166" s="76"/>
    </row>
    <row r="167" spans="1:13" ht="15.75">
      <c r="A167" s="67"/>
      <c r="B167" s="76"/>
      <c r="D167" s="76"/>
      <c r="E167" s="234"/>
      <c r="F167" s="327"/>
      <c r="G167" s="333"/>
      <c r="H167" s="76"/>
      <c r="I167" s="174"/>
      <c r="J167" s="76"/>
      <c r="K167" s="76"/>
      <c r="L167" s="174"/>
      <c r="M167" s="76"/>
    </row>
    <row r="168" spans="1:13" ht="15.75">
      <c r="A168" s="67"/>
      <c r="B168" s="76"/>
      <c r="D168" s="76"/>
      <c r="E168" s="234"/>
      <c r="F168" s="327"/>
      <c r="G168" s="333"/>
      <c r="H168" s="76"/>
      <c r="I168" s="174"/>
      <c r="J168" s="76"/>
      <c r="K168" s="76"/>
      <c r="L168" s="174"/>
      <c r="M168" s="76"/>
    </row>
    <row r="169" spans="1:13" ht="15.75">
      <c r="A169" s="67"/>
      <c r="B169" s="76"/>
      <c r="D169" s="76"/>
      <c r="E169" s="234"/>
      <c r="F169" s="327"/>
      <c r="G169" s="333"/>
      <c r="H169" s="76"/>
      <c r="I169" s="174"/>
      <c r="J169" s="76"/>
      <c r="K169" s="76"/>
      <c r="L169" s="174"/>
      <c r="M169" s="76"/>
    </row>
    <row r="170" spans="1:13" ht="15.75">
      <c r="A170" s="67"/>
      <c r="B170" s="76"/>
      <c r="D170" s="76"/>
      <c r="E170" s="234"/>
      <c r="F170" s="327"/>
      <c r="G170" s="333"/>
      <c r="H170" s="76"/>
      <c r="J170" s="76"/>
      <c r="K170" s="76"/>
      <c r="M170" s="76"/>
    </row>
    <row r="171" spans="1:13" ht="15.75">
      <c r="A171" s="67"/>
      <c r="B171" s="76"/>
      <c r="D171" s="76"/>
      <c r="E171" s="234"/>
      <c r="F171" s="327"/>
      <c r="G171" s="333"/>
      <c r="H171" s="76"/>
      <c r="J171" s="76"/>
      <c r="K171" s="76"/>
      <c r="M171" s="76"/>
    </row>
    <row r="172" spans="1:13" ht="15.75">
      <c r="A172" s="67"/>
      <c r="B172" s="76"/>
      <c r="D172" s="76"/>
      <c r="E172" s="234"/>
      <c r="F172" s="327"/>
      <c r="G172" s="333"/>
      <c r="H172" s="76"/>
      <c r="J172" s="76"/>
      <c r="K172" s="76"/>
      <c r="M172" s="76"/>
    </row>
    <row r="173" spans="1:13" ht="15.75">
      <c r="A173" s="67"/>
      <c r="B173" s="76"/>
      <c r="D173" s="76"/>
      <c r="E173" s="234"/>
      <c r="F173" s="327"/>
      <c r="G173" s="333"/>
      <c r="H173" s="76"/>
      <c r="J173" s="76"/>
      <c r="K173" s="76"/>
      <c r="M173" s="76"/>
    </row>
    <row r="174" spans="1:13" ht="15.75">
      <c r="A174" s="67"/>
      <c r="B174" s="76"/>
      <c r="D174" s="76"/>
      <c r="E174" s="234"/>
      <c r="F174" s="327"/>
      <c r="G174" s="333"/>
      <c r="H174" s="76"/>
      <c r="J174" s="76"/>
      <c r="K174" s="76"/>
      <c r="M174" s="76"/>
    </row>
    <row r="175" spans="1:13" ht="15.75">
      <c r="A175" s="67"/>
      <c r="B175" s="76"/>
      <c r="D175" s="76"/>
      <c r="E175" s="234"/>
      <c r="F175" s="327"/>
      <c r="G175" s="333"/>
      <c r="H175" s="76"/>
      <c r="J175" s="76"/>
      <c r="K175" s="76"/>
      <c r="M175" s="76"/>
    </row>
    <row r="176" spans="1:13" ht="15.75">
      <c r="A176" s="67"/>
      <c r="B176" s="76"/>
      <c r="D176" s="76"/>
      <c r="E176" s="234"/>
      <c r="F176" s="327"/>
      <c r="G176" s="333"/>
      <c r="H176" s="76"/>
      <c r="J176" s="76"/>
      <c r="K176" s="76"/>
      <c r="M176" s="76"/>
    </row>
    <row r="177" spans="1:13" ht="15.75">
      <c r="A177" s="67"/>
      <c r="B177" s="76"/>
      <c r="D177" s="76"/>
      <c r="E177" s="234"/>
      <c r="F177" s="327"/>
      <c r="G177" s="333"/>
      <c r="H177" s="76"/>
      <c r="J177" s="76"/>
      <c r="K177" s="76"/>
      <c r="M177" s="76"/>
    </row>
    <row r="178" spans="1:13" ht="15.75">
      <c r="A178" s="67"/>
      <c r="D178" s="76"/>
      <c r="E178" s="234"/>
      <c r="F178" s="327"/>
      <c r="G178" s="333"/>
      <c r="H178" s="76"/>
      <c r="J178" s="76"/>
      <c r="K178" s="76"/>
      <c r="M178" s="76"/>
    </row>
    <row r="179" spans="1:13" ht="15.75">
      <c r="A179" s="67"/>
      <c r="D179" s="76"/>
      <c r="E179" s="234"/>
      <c r="F179" s="327"/>
      <c r="G179" s="333"/>
      <c r="H179" s="76"/>
      <c r="J179" s="76"/>
      <c r="K179" s="76"/>
      <c r="M179" s="76"/>
    </row>
    <row r="180" spans="1:13" ht="15.75">
      <c r="A180" s="67"/>
      <c r="D180" s="76"/>
      <c r="E180" s="234"/>
      <c r="F180" s="327"/>
      <c r="G180" s="333"/>
      <c r="H180" s="76"/>
      <c r="J180" s="76"/>
      <c r="K180" s="76"/>
      <c r="M180" s="76"/>
    </row>
    <row r="181" spans="1:13" ht="15.75">
      <c r="A181" s="67"/>
      <c r="E181" s="234"/>
      <c r="F181" s="327"/>
      <c r="G181" s="333"/>
      <c r="H181" s="76"/>
      <c r="J181" s="76"/>
      <c r="K181" s="76"/>
      <c r="M181" s="76"/>
    </row>
    <row r="182" spans="1:13" ht="15.75">
      <c r="A182" s="67"/>
      <c r="E182" s="234"/>
      <c r="F182" s="327"/>
      <c r="G182" s="333"/>
      <c r="H182" s="76"/>
      <c r="J182" s="76"/>
      <c r="K182" s="76"/>
      <c r="M182" s="76"/>
    </row>
    <row r="183" spans="1:13" ht="15.75">
      <c r="A183" s="67"/>
      <c r="E183" s="234"/>
      <c r="F183" s="327"/>
      <c r="G183" s="333"/>
      <c r="H183" s="76"/>
      <c r="J183" s="76"/>
      <c r="K183" s="76"/>
      <c r="M183" s="76"/>
    </row>
    <row r="184" spans="1:13" ht="15.75">
      <c r="A184" s="67"/>
      <c r="E184" s="234"/>
      <c r="F184" s="327"/>
      <c r="G184" s="333"/>
      <c r="H184" s="76"/>
      <c r="J184" s="76"/>
      <c r="K184" s="76"/>
      <c r="M184" s="76"/>
    </row>
    <row r="185" spans="1:13" ht="15.75">
      <c r="A185" s="67"/>
      <c r="E185" s="234"/>
      <c r="F185" s="327"/>
      <c r="G185" s="333"/>
      <c r="H185" s="76"/>
      <c r="J185" s="76"/>
      <c r="K185" s="76"/>
      <c r="M185" s="76"/>
    </row>
    <row r="186" spans="1:13" ht="15.75">
      <c r="A186" s="67"/>
      <c r="E186" s="234"/>
      <c r="F186" s="327"/>
      <c r="G186" s="333"/>
      <c r="H186" s="76"/>
      <c r="J186" s="76"/>
      <c r="K186" s="76"/>
      <c r="M186" s="76"/>
    </row>
    <row r="187" spans="1:13" ht="15.75">
      <c r="A187" s="67"/>
      <c r="E187" s="234"/>
      <c r="F187" s="327"/>
      <c r="G187" s="333"/>
      <c r="H187" s="76"/>
      <c r="J187" s="76"/>
      <c r="K187" s="76"/>
      <c r="M187" s="76"/>
    </row>
    <row r="188" spans="1:13" ht="15.75">
      <c r="A188" s="67"/>
      <c r="E188" s="234"/>
      <c r="F188" s="327"/>
      <c r="G188" s="333"/>
      <c r="H188" s="76"/>
      <c r="J188" s="76"/>
      <c r="K188" s="76"/>
      <c r="M188" s="76"/>
    </row>
    <row r="189" spans="1:13" ht="15.75">
      <c r="A189" s="67"/>
      <c r="E189" s="234"/>
      <c r="F189" s="327"/>
      <c r="G189" s="333"/>
      <c r="H189" s="76"/>
      <c r="J189" s="76"/>
      <c r="K189" s="76"/>
      <c r="M189" s="76"/>
    </row>
    <row r="190" spans="1:13" ht="15.75">
      <c r="A190" s="67"/>
      <c r="E190" s="234"/>
      <c r="F190" s="327"/>
      <c r="G190" s="333"/>
      <c r="H190" s="76"/>
      <c r="J190" s="76"/>
      <c r="K190" s="76"/>
      <c r="M190" s="76"/>
    </row>
    <row r="191" spans="1:13" ht="15.75">
      <c r="A191" s="67"/>
      <c r="E191" s="234"/>
      <c r="F191" s="327"/>
      <c r="G191" s="333"/>
      <c r="H191" s="76"/>
      <c r="J191" s="76"/>
      <c r="K191" s="76"/>
      <c r="M191" s="76"/>
    </row>
    <row r="192" spans="1:13" ht="15.75">
      <c r="A192" s="67"/>
      <c r="E192" s="234"/>
      <c r="F192" s="327"/>
      <c r="G192" s="333"/>
      <c r="H192" s="76"/>
      <c r="J192" s="174"/>
      <c r="K192" s="76"/>
      <c r="M192" s="174"/>
    </row>
    <row r="193" spans="1:13" ht="15.75">
      <c r="A193" s="67"/>
      <c r="E193" s="234"/>
      <c r="F193" s="327"/>
      <c r="G193" s="333"/>
      <c r="H193" s="76"/>
      <c r="J193" s="174"/>
      <c r="K193" s="76"/>
      <c r="M193" s="174"/>
    </row>
    <row r="194" spans="1:13" ht="15.75">
      <c r="A194" s="67"/>
      <c r="E194" s="234"/>
      <c r="F194" s="327"/>
      <c r="G194" s="333"/>
      <c r="H194" s="76"/>
      <c r="J194" s="174"/>
      <c r="K194" s="76"/>
      <c r="M194" s="174"/>
    </row>
    <row r="195" spans="1:13" ht="15.75">
      <c r="A195" s="67"/>
      <c r="E195" s="234"/>
      <c r="F195" s="327"/>
      <c r="G195" s="333"/>
      <c r="H195" s="76"/>
      <c r="J195" s="174"/>
      <c r="K195" s="76"/>
      <c r="M195" s="174"/>
    </row>
    <row r="196" spans="1:13" ht="15.75">
      <c r="A196" s="67"/>
      <c r="E196" s="234"/>
      <c r="F196" s="327"/>
      <c r="G196" s="333"/>
      <c r="H196" s="76"/>
      <c r="J196" s="174"/>
      <c r="K196" s="76"/>
      <c r="M196" s="174"/>
    </row>
    <row r="197" spans="1:13" ht="15.75">
      <c r="A197" s="67"/>
      <c r="E197" s="234"/>
      <c r="F197" s="327"/>
      <c r="G197" s="333"/>
      <c r="H197" s="76"/>
      <c r="J197" s="174"/>
      <c r="K197" s="76"/>
      <c r="M197" s="174"/>
    </row>
    <row r="198" spans="1:13" ht="15.75">
      <c r="A198" s="67"/>
      <c r="E198" s="234"/>
      <c r="F198" s="327"/>
      <c r="G198" s="333"/>
      <c r="H198" s="76"/>
      <c r="J198" s="174"/>
      <c r="K198" s="76"/>
      <c r="M198" s="174"/>
    </row>
    <row r="199" spans="1:13" ht="15.75">
      <c r="A199" s="67"/>
      <c r="E199" s="234"/>
      <c r="F199" s="327"/>
      <c r="G199" s="333"/>
      <c r="H199" s="76"/>
      <c r="J199" s="174"/>
      <c r="K199" s="76"/>
      <c r="M199" s="174"/>
    </row>
    <row r="200" spans="1:13" ht="15.75">
      <c r="A200" s="67"/>
      <c r="E200" s="234"/>
      <c r="F200" s="327"/>
      <c r="G200" s="333"/>
      <c r="H200" s="76"/>
      <c r="J200" s="174"/>
      <c r="K200" s="76"/>
      <c r="M200" s="174"/>
    </row>
    <row r="201" spans="1:13" ht="15.75">
      <c r="A201" s="67"/>
      <c r="E201" s="234"/>
      <c r="F201" s="327"/>
      <c r="G201" s="333"/>
      <c r="H201" s="76"/>
      <c r="J201" s="174"/>
      <c r="K201" s="76"/>
      <c r="M201" s="174"/>
    </row>
    <row r="202" spans="1:13" ht="15.75">
      <c r="A202" s="67"/>
      <c r="E202" s="234"/>
      <c r="F202" s="327"/>
      <c r="G202" s="333"/>
      <c r="H202" s="76"/>
      <c r="J202" s="174"/>
      <c r="K202" s="76"/>
      <c r="M202" s="174"/>
    </row>
    <row r="203" spans="1:13" ht="15.75">
      <c r="A203" s="67"/>
      <c r="E203" s="234"/>
      <c r="F203" s="327"/>
      <c r="G203" s="333"/>
      <c r="H203" s="76"/>
      <c r="J203" s="174"/>
      <c r="K203" s="76"/>
      <c r="M203" s="174"/>
    </row>
    <row r="204" spans="1:13" ht="15.75">
      <c r="A204" s="67"/>
      <c r="E204" s="234"/>
      <c r="F204" s="327"/>
      <c r="G204" s="333"/>
      <c r="H204" s="76"/>
      <c r="J204" s="174"/>
      <c r="K204" s="76"/>
      <c r="M204" s="174"/>
    </row>
    <row r="205" spans="1:13" ht="15.75">
      <c r="A205" s="67"/>
      <c r="E205" s="234"/>
      <c r="F205" s="327"/>
      <c r="G205" s="333"/>
      <c r="H205" s="76"/>
      <c r="J205" s="174"/>
      <c r="K205" s="76"/>
      <c r="M205" s="174"/>
    </row>
    <row r="206" spans="1:13" ht="15.75">
      <c r="A206" s="67"/>
      <c r="E206" s="234"/>
      <c r="F206" s="327"/>
      <c r="G206" s="333"/>
      <c r="H206" s="76"/>
      <c r="J206" s="174"/>
      <c r="K206" s="76"/>
      <c r="M206" s="174"/>
    </row>
    <row r="207" spans="1:13" ht="15.75">
      <c r="A207" s="67"/>
      <c r="E207" s="234"/>
      <c r="F207" s="327"/>
      <c r="G207" s="333"/>
      <c r="H207" s="76"/>
      <c r="J207" s="174"/>
      <c r="K207" s="76"/>
      <c r="M207" s="174"/>
    </row>
    <row r="208" spans="1:13" ht="15.75">
      <c r="A208" s="67"/>
      <c r="E208" s="234"/>
      <c r="F208" s="327"/>
      <c r="G208" s="333"/>
      <c r="H208" s="76"/>
      <c r="J208" s="174"/>
      <c r="K208" s="76"/>
      <c r="M208" s="174"/>
    </row>
    <row r="209" spans="1:13" ht="15.75">
      <c r="A209" s="67"/>
      <c r="E209" s="234"/>
      <c r="F209" s="327"/>
      <c r="G209" s="333"/>
      <c r="H209" s="76"/>
      <c r="J209" s="174"/>
      <c r="K209" s="76"/>
      <c r="M209" s="174"/>
    </row>
    <row r="210" spans="1:13" ht="15.75">
      <c r="A210" s="67"/>
      <c r="E210" s="234"/>
      <c r="F210" s="327"/>
      <c r="G210" s="333"/>
      <c r="H210" s="76"/>
      <c r="J210" s="174"/>
      <c r="K210" s="76"/>
      <c r="M210" s="174"/>
    </row>
    <row r="211" spans="1:13" ht="15.75">
      <c r="A211" s="67"/>
      <c r="E211" s="234"/>
      <c r="F211" s="327"/>
      <c r="G211" s="333"/>
      <c r="H211" s="76"/>
      <c r="K211" s="76"/>
    </row>
    <row r="212" spans="1:13" ht="15.75">
      <c r="A212" s="67"/>
      <c r="E212" s="234"/>
      <c r="F212" s="327"/>
      <c r="G212" s="333"/>
    </row>
    <row r="213" spans="1:13" ht="15.75">
      <c r="A213" s="67"/>
      <c r="E213" s="234"/>
      <c r="F213" s="327"/>
      <c r="G213" s="333"/>
    </row>
    <row r="214" spans="1:13" ht="15.75">
      <c r="A214" s="67"/>
      <c r="E214" s="234"/>
      <c r="F214" s="327"/>
      <c r="G214" s="333"/>
    </row>
    <row r="215" spans="1:13" ht="15.75">
      <c r="A215" s="67"/>
      <c r="E215" s="234"/>
      <c r="F215" s="327"/>
      <c r="G215" s="333"/>
    </row>
    <row r="216" spans="1:13" ht="15.75">
      <c r="A216" s="67"/>
      <c r="E216" s="234"/>
      <c r="F216" s="327"/>
      <c r="G216" s="333"/>
    </row>
    <row r="217" spans="1:13" ht="15.75">
      <c r="A217" s="67"/>
      <c r="E217" s="234"/>
      <c r="F217" s="327"/>
      <c r="G217" s="333"/>
    </row>
    <row r="218" spans="1:13" ht="15.75">
      <c r="A218" s="67"/>
      <c r="E218" s="234"/>
      <c r="F218" s="327"/>
      <c r="G218" s="333"/>
    </row>
    <row r="219" spans="1:13" ht="15.75">
      <c r="A219" s="67"/>
      <c r="E219" s="234"/>
      <c r="F219" s="327"/>
      <c r="G219" s="333"/>
    </row>
    <row r="220" spans="1:13" ht="15.75">
      <c r="A220" s="67"/>
      <c r="E220" s="234"/>
      <c r="F220" s="327"/>
      <c r="G220" s="333"/>
    </row>
    <row r="221" spans="1:13" ht="15.75">
      <c r="A221" s="67"/>
      <c r="E221" s="234"/>
      <c r="F221" s="327"/>
      <c r="G221" s="333"/>
    </row>
    <row r="222" spans="1:13" ht="15.75">
      <c r="A222" s="67"/>
      <c r="E222" s="234"/>
      <c r="F222" s="327"/>
      <c r="G222" s="333"/>
    </row>
    <row r="223" spans="1:13" ht="15.75">
      <c r="A223" s="67"/>
      <c r="E223" s="234"/>
      <c r="F223" s="327"/>
      <c r="G223" s="333"/>
    </row>
    <row r="224" spans="1:13" ht="15.75">
      <c r="A224" s="67"/>
      <c r="E224" s="234"/>
      <c r="F224" s="327"/>
      <c r="G224" s="333"/>
    </row>
    <row r="225" spans="1:7" ht="15.75">
      <c r="A225" s="67"/>
      <c r="E225" s="234"/>
      <c r="F225" s="327"/>
      <c r="G225" s="333"/>
    </row>
    <row r="226" spans="1:7" ht="15.75">
      <c r="A226" s="67"/>
      <c r="E226" s="234"/>
      <c r="F226" s="327"/>
      <c r="G226" s="333"/>
    </row>
    <row r="227" spans="1:7" ht="15.75">
      <c r="A227" s="67"/>
      <c r="E227" s="234"/>
      <c r="F227" s="327"/>
      <c r="G227" s="333"/>
    </row>
    <row r="228" spans="1:7" ht="15.75">
      <c r="A228" s="67"/>
      <c r="E228" s="234"/>
      <c r="F228" s="327"/>
      <c r="G228" s="333"/>
    </row>
    <row r="229" spans="1:7" ht="15.75">
      <c r="A229" s="67"/>
      <c r="E229" s="234"/>
      <c r="F229" s="327"/>
      <c r="G229" s="333"/>
    </row>
    <row r="230" spans="1:7" ht="15.75">
      <c r="A230" s="67"/>
      <c r="E230" s="234"/>
      <c r="F230" s="327"/>
      <c r="G230" s="333"/>
    </row>
    <row r="231" spans="1:7" ht="15.75">
      <c r="A231" s="67"/>
      <c r="E231" s="234"/>
      <c r="F231" s="327"/>
      <c r="G231" s="333"/>
    </row>
    <row r="232" spans="1:7" ht="15.75">
      <c r="A232" s="67"/>
      <c r="E232" s="234"/>
      <c r="F232" s="327"/>
      <c r="G232" s="333"/>
    </row>
    <row r="233" spans="1:7" ht="15.75">
      <c r="A233" s="67"/>
      <c r="E233" s="234"/>
      <c r="F233" s="327"/>
      <c r="G233" s="333"/>
    </row>
    <row r="234" spans="1:7" ht="15.75">
      <c r="A234" s="67"/>
      <c r="E234" s="234"/>
      <c r="F234" s="327"/>
      <c r="G234" s="333"/>
    </row>
    <row r="235" spans="1:7" ht="15.75">
      <c r="A235" s="67"/>
      <c r="E235" s="234"/>
      <c r="F235" s="327"/>
      <c r="G235" s="333"/>
    </row>
    <row r="236" spans="1:7" ht="15.75">
      <c r="A236" s="67"/>
      <c r="E236" s="234"/>
      <c r="F236" s="327"/>
      <c r="G236" s="333"/>
    </row>
    <row r="237" spans="1:7" ht="15.75">
      <c r="A237" s="67"/>
      <c r="E237" s="234"/>
      <c r="F237" s="327"/>
      <c r="G237" s="333"/>
    </row>
    <row r="238" spans="1:7" ht="15.75">
      <c r="A238" s="67"/>
      <c r="E238" s="234"/>
      <c r="F238" s="327"/>
      <c r="G238" s="333"/>
    </row>
    <row r="239" spans="1:7" ht="15.75">
      <c r="A239" s="67"/>
      <c r="E239" s="234"/>
      <c r="F239" s="327"/>
      <c r="G239" s="333"/>
    </row>
    <row r="240" spans="1:7" ht="15.75">
      <c r="A240" s="67"/>
      <c r="E240" s="234"/>
      <c r="F240" s="327"/>
      <c r="G240" s="333"/>
    </row>
    <row r="241" spans="1:7" ht="15.75">
      <c r="A241" s="67"/>
      <c r="E241" s="234"/>
      <c r="F241" s="327"/>
      <c r="G241" s="333"/>
    </row>
    <row r="242" spans="1:7" ht="15.75">
      <c r="A242" s="67"/>
      <c r="E242" s="234"/>
      <c r="F242" s="327"/>
      <c r="G242" s="333"/>
    </row>
    <row r="243" spans="1:7" ht="15.75">
      <c r="A243" s="67"/>
      <c r="E243" s="234"/>
      <c r="F243" s="327"/>
      <c r="G243" s="333"/>
    </row>
    <row r="244" spans="1:7" ht="15.75">
      <c r="A244" s="67"/>
      <c r="E244" s="234"/>
      <c r="F244" s="327"/>
      <c r="G244" s="333"/>
    </row>
    <row r="245" spans="1:7" ht="15.75">
      <c r="A245" s="67"/>
      <c r="E245" s="234"/>
      <c r="F245" s="327"/>
      <c r="G245" s="333"/>
    </row>
    <row r="246" spans="1:7" ht="15.75">
      <c r="A246" s="67"/>
      <c r="E246" s="234"/>
      <c r="F246" s="327"/>
      <c r="G246" s="333"/>
    </row>
    <row r="247" spans="1:7" ht="15.75">
      <c r="A247" s="67"/>
      <c r="E247" s="234"/>
      <c r="F247" s="327"/>
      <c r="G247" s="333"/>
    </row>
    <row r="248" spans="1:7" ht="15.75">
      <c r="A248" s="67"/>
      <c r="E248" s="234"/>
      <c r="F248" s="327"/>
      <c r="G248" s="333"/>
    </row>
    <row r="249" spans="1:7" ht="15.75">
      <c r="A249" s="67"/>
      <c r="E249" s="234"/>
      <c r="F249" s="327"/>
      <c r="G249" s="333"/>
    </row>
    <row r="250" spans="1:7" ht="15.75">
      <c r="A250" s="67"/>
      <c r="E250" s="234"/>
      <c r="F250" s="327"/>
      <c r="G250" s="333"/>
    </row>
    <row r="251" spans="1:7" ht="15.75">
      <c r="A251" s="67"/>
      <c r="E251" s="234"/>
      <c r="F251" s="327"/>
      <c r="G251" s="333"/>
    </row>
    <row r="252" spans="1:7" ht="15.75">
      <c r="A252" s="67"/>
      <c r="E252" s="234"/>
      <c r="F252" s="327"/>
      <c r="G252" s="333"/>
    </row>
    <row r="253" spans="1:7" ht="15.75">
      <c r="A253" s="67"/>
      <c r="E253" s="234"/>
      <c r="F253" s="327"/>
      <c r="G253" s="333"/>
    </row>
    <row r="254" spans="1:7" ht="15.75">
      <c r="A254" s="67"/>
      <c r="E254" s="234"/>
      <c r="F254" s="327"/>
      <c r="G254" s="333"/>
    </row>
    <row r="255" spans="1:7" ht="15.75">
      <c r="A255" s="67"/>
      <c r="E255" s="234"/>
      <c r="F255" s="327"/>
      <c r="G255" s="333"/>
    </row>
    <row r="256" spans="1:7" ht="15.75">
      <c r="A256" s="67"/>
      <c r="E256" s="234"/>
      <c r="F256" s="327"/>
      <c r="G256" s="333"/>
    </row>
    <row r="257" spans="1:7" ht="15.75">
      <c r="A257" s="67"/>
      <c r="E257" s="234"/>
      <c r="F257" s="327"/>
      <c r="G257" s="333"/>
    </row>
    <row r="258" spans="1:7" ht="15.75">
      <c r="A258" s="67"/>
      <c r="E258" s="234"/>
      <c r="F258" s="327"/>
      <c r="G258" s="333"/>
    </row>
    <row r="259" spans="1:7" ht="15.75">
      <c r="A259" s="67"/>
      <c r="E259" s="234"/>
      <c r="F259" s="327"/>
      <c r="G259" s="333"/>
    </row>
    <row r="260" spans="1:7" ht="15.75">
      <c r="A260" s="67"/>
      <c r="E260" s="234"/>
      <c r="F260" s="327"/>
      <c r="G260" s="333"/>
    </row>
    <row r="261" spans="1:7" ht="15.75">
      <c r="A261" s="67"/>
      <c r="E261" s="234"/>
      <c r="F261" s="327"/>
      <c r="G261" s="333"/>
    </row>
    <row r="262" spans="1:7" ht="15.75">
      <c r="A262" s="67"/>
      <c r="E262" s="234"/>
      <c r="F262" s="327"/>
      <c r="G262" s="333"/>
    </row>
    <row r="263" spans="1:7" ht="15.75">
      <c r="A263" s="67"/>
      <c r="E263" s="234"/>
      <c r="F263" s="327"/>
      <c r="G263" s="333"/>
    </row>
    <row r="264" spans="1:7" ht="15.75">
      <c r="A264" s="67"/>
      <c r="E264" s="234"/>
      <c r="F264" s="327"/>
      <c r="G264" s="333"/>
    </row>
    <row r="265" spans="1:7" ht="15.75">
      <c r="A265" s="67"/>
      <c r="E265" s="234"/>
      <c r="F265" s="327"/>
      <c r="G265" s="333"/>
    </row>
    <row r="266" spans="1:7" ht="15.75">
      <c r="A266" s="67"/>
      <c r="E266" s="234"/>
      <c r="F266" s="327"/>
      <c r="G266" s="333"/>
    </row>
    <row r="267" spans="1:7" ht="15.75">
      <c r="A267" s="67"/>
      <c r="E267" s="234"/>
      <c r="F267" s="327"/>
      <c r="G267" s="333"/>
    </row>
    <row r="268" spans="1:7" ht="15.75">
      <c r="A268" s="67"/>
      <c r="E268" s="234"/>
      <c r="F268" s="327"/>
      <c r="G268" s="333"/>
    </row>
    <row r="269" spans="1:7" ht="15.75">
      <c r="A269" s="67"/>
      <c r="E269" s="234"/>
      <c r="F269" s="327"/>
      <c r="G269" s="333"/>
    </row>
    <row r="270" spans="1:7" ht="15.75">
      <c r="A270" s="67"/>
      <c r="E270" s="234"/>
      <c r="F270" s="327"/>
      <c r="G270" s="333"/>
    </row>
    <row r="271" spans="1:7" ht="15.75">
      <c r="A271" s="67"/>
      <c r="E271" s="234"/>
      <c r="F271" s="327"/>
      <c r="G271" s="333"/>
    </row>
    <row r="272" spans="1:7" ht="15.75">
      <c r="A272" s="67"/>
      <c r="E272" s="234"/>
      <c r="F272" s="327"/>
      <c r="G272" s="333"/>
    </row>
    <row r="273" spans="1:7" ht="15.75">
      <c r="A273" s="67"/>
      <c r="E273" s="234"/>
      <c r="F273" s="327"/>
      <c r="G273" s="333"/>
    </row>
    <row r="274" spans="1:7" ht="15.75">
      <c r="A274" s="67"/>
      <c r="E274" s="234"/>
      <c r="F274" s="327"/>
      <c r="G274" s="333"/>
    </row>
    <row r="275" spans="1:7" ht="15.75">
      <c r="A275" s="67"/>
      <c r="E275" s="234"/>
      <c r="F275" s="327"/>
      <c r="G275" s="333"/>
    </row>
    <row r="276" spans="1:7" ht="15.75">
      <c r="A276" s="67"/>
      <c r="E276" s="234"/>
      <c r="F276" s="327"/>
      <c r="G276" s="333"/>
    </row>
    <row r="277" spans="1:7" ht="15.75">
      <c r="A277" s="67"/>
      <c r="E277" s="234"/>
      <c r="F277" s="327"/>
      <c r="G277" s="333"/>
    </row>
    <row r="278" spans="1:7" ht="15.75">
      <c r="A278" s="67"/>
      <c r="E278" s="234"/>
      <c r="F278" s="327"/>
      <c r="G278" s="333"/>
    </row>
    <row r="279" spans="1:7" ht="15.75">
      <c r="A279" s="67"/>
      <c r="E279" s="234"/>
      <c r="F279" s="327"/>
      <c r="G279" s="333"/>
    </row>
    <row r="280" spans="1:7" ht="15.75">
      <c r="A280" s="67"/>
      <c r="E280" s="234"/>
      <c r="F280" s="327"/>
      <c r="G280" s="333"/>
    </row>
    <row r="281" spans="1:7" ht="15.75">
      <c r="A281" s="67"/>
      <c r="E281" s="234"/>
      <c r="F281" s="327"/>
      <c r="G281" s="333"/>
    </row>
    <row r="282" spans="1:7" ht="15.75">
      <c r="A282" s="67"/>
      <c r="E282" s="234"/>
      <c r="F282" s="327"/>
      <c r="G282" s="333"/>
    </row>
    <row r="283" spans="1:7" ht="15.75">
      <c r="A283" s="67"/>
      <c r="E283" s="234"/>
      <c r="F283" s="327"/>
      <c r="G283" s="333"/>
    </row>
    <row r="284" spans="1:7" ht="15.75">
      <c r="A284" s="67"/>
      <c r="E284" s="234"/>
      <c r="F284" s="327"/>
      <c r="G284" s="333"/>
    </row>
    <row r="285" spans="1:7" ht="15.75">
      <c r="A285" s="67"/>
      <c r="E285" s="234"/>
      <c r="F285" s="327"/>
      <c r="G285" s="333"/>
    </row>
    <row r="286" spans="1:7" ht="15.75">
      <c r="A286" s="67"/>
      <c r="E286" s="234"/>
      <c r="F286" s="327"/>
      <c r="G286" s="333"/>
    </row>
    <row r="287" spans="1:7" ht="15.75">
      <c r="A287" s="67"/>
      <c r="E287" s="234"/>
      <c r="F287" s="327"/>
      <c r="G287" s="333"/>
    </row>
    <row r="288" spans="1:7" ht="15.75">
      <c r="A288" s="67"/>
      <c r="E288" s="234"/>
      <c r="F288" s="327"/>
      <c r="G288" s="333"/>
    </row>
    <row r="289" spans="1:7" ht="15.75">
      <c r="A289" s="67"/>
      <c r="E289" s="234"/>
      <c r="F289" s="327"/>
      <c r="G289" s="333"/>
    </row>
    <row r="290" spans="1:7" ht="15.75">
      <c r="A290" s="67"/>
      <c r="E290" s="234"/>
      <c r="F290" s="327"/>
      <c r="G290" s="333"/>
    </row>
    <row r="291" spans="1:7" ht="15.75">
      <c r="A291" s="67"/>
      <c r="E291" s="234"/>
      <c r="F291" s="327"/>
      <c r="G291" s="333"/>
    </row>
    <row r="292" spans="1:7" ht="15.75">
      <c r="A292" s="67"/>
      <c r="E292" s="234"/>
      <c r="F292" s="327"/>
      <c r="G292" s="333"/>
    </row>
    <row r="293" spans="1:7" ht="15.75">
      <c r="A293" s="67"/>
      <c r="E293" s="234"/>
      <c r="F293" s="327"/>
      <c r="G293" s="333"/>
    </row>
    <row r="294" spans="1:7" ht="15.75">
      <c r="A294" s="67"/>
      <c r="E294" s="234"/>
      <c r="F294" s="327"/>
      <c r="G294" s="333"/>
    </row>
    <row r="295" spans="1:7" ht="15.75">
      <c r="A295" s="67"/>
      <c r="E295" s="234"/>
      <c r="F295" s="327"/>
      <c r="G295" s="333"/>
    </row>
    <row r="296" spans="1:7" ht="15.75">
      <c r="A296" s="67"/>
      <c r="E296" s="234"/>
      <c r="F296" s="327"/>
      <c r="G296" s="333"/>
    </row>
    <row r="297" spans="1:7" ht="15.75">
      <c r="A297" s="67"/>
      <c r="E297" s="234"/>
      <c r="F297" s="327"/>
      <c r="G297" s="333"/>
    </row>
    <row r="298" spans="1:7" ht="15.75">
      <c r="A298" s="67"/>
      <c r="E298" s="234"/>
      <c r="F298" s="327"/>
      <c r="G298" s="333"/>
    </row>
    <row r="299" spans="1:7" ht="15.75">
      <c r="A299" s="67"/>
      <c r="E299" s="234"/>
      <c r="F299" s="327"/>
      <c r="G299" s="333"/>
    </row>
    <row r="300" spans="1:7" ht="15.75">
      <c r="A300" s="67"/>
      <c r="E300" s="234"/>
      <c r="F300" s="327"/>
      <c r="G300" s="333"/>
    </row>
    <row r="301" spans="1:7" ht="15.75">
      <c r="A301" s="67"/>
      <c r="E301" s="234"/>
      <c r="F301" s="327"/>
      <c r="G301" s="333"/>
    </row>
    <row r="302" spans="1:7" ht="15.75">
      <c r="A302" s="67"/>
      <c r="E302" s="234"/>
      <c r="F302" s="327"/>
      <c r="G302" s="333"/>
    </row>
    <row r="303" spans="1:7" ht="15.75">
      <c r="A303" s="67"/>
      <c r="E303" s="234"/>
      <c r="F303" s="327"/>
      <c r="G303" s="333"/>
    </row>
    <row r="304" spans="1:7" ht="15.75">
      <c r="A304" s="67"/>
      <c r="E304" s="234"/>
      <c r="F304" s="327"/>
      <c r="G304" s="333"/>
    </row>
    <row r="305" spans="1:7" ht="15.75">
      <c r="A305" s="67"/>
      <c r="E305" s="234"/>
      <c r="F305" s="327"/>
      <c r="G305" s="333"/>
    </row>
    <row r="306" spans="1:7" ht="15.75">
      <c r="A306" s="67"/>
      <c r="E306" s="234"/>
      <c r="F306" s="327"/>
      <c r="G306" s="333"/>
    </row>
    <row r="307" spans="1:7" ht="15.75">
      <c r="A307" s="67"/>
      <c r="E307" s="234"/>
      <c r="F307" s="327"/>
      <c r="G307" s="333"/>
    </row>
    <row r="308" spans="1:7" ht="15.75">
      <c r="A308" s="67"/>
      <c r="E308" s="234"/>
      <c r="F308" s="327"/>
      <c r="G308" s="333"/>
    </row>
    <row r="309" spans="1:7" ht="15.75">
      <c r="A309" s="67"/>
      <c r="E309" s="234"/>
      <c r="F309" s="327"/>
      <c r="G309" s="333"/>
    </row>
    <row r="310" spans="1:7" ht="15.75">
      <c r="A310" s="67"/>
      <c r="E310" s="234"/>
      <c r="F310" s="327"/>
      <c r="G310" s="333"/>
    </row>
    <row r="311" spans="1:7" ht="15.75">
      <c r="A311" s="67"/>
      <c r="E311" s="234"/>
      <c r="F311" s="327"/>
      <c r="G311" s="333"/>
    </row>
    <row r="312" spans="1:7" ht="15.75">
      <c r="A312" s="67"/>
      <c r="E312" s="234"/>
      <c r="F312" s="327"/>
      <c r="G312" s="333"/>
    </row>
    <row r="313" spans="1:7" ht="15.75">
      <c r="A313" s="67"/>
      <c r="E313" s="234"/>
      <c r="F313" s="327"/>
      <c r="G313" s="333"/>
    </row>
    <row r="314" spans="1:7" ht="15.75">
      <c r="A314" s="67"/>
      <c r="E314" s="234"/>
      <c r="F314" s="327"/>
      <c r="G314" s="333"/>
    </row>
    <row r="315" spans="1:7" ht="15.75">
      <c r="A315" s="67"/>
      <c r="E315" s="234"/>
      <c r="F315" s="327"/>
      <c r="G315" s="333"/>
    </row>
    <row r="316" spans="1:7" ht="15.75">
      <c r="A316" s="67"/>
      <c r="E316" s="234"/>
      <c r="F316" s="327"/>
      <c r="G316" s="333"/>
    </row>
    <row r="317" spans="1:7" ht="15.75">
      <c r="A317" s="67"/>
      <c r="E317" s="234"/>
      <c r="F317" s="327"/>
      <c r="G317" s="333"/>
    </row>
    <row r="318" spans="1:7" ht="15.75">
      <c r="A318" s="67"/>
      <c r="E318" s="234"/>
      <c r="F318" s="327"/>
      <c r="G318" s="333"/>
    </row>
    <row r="319" spans="1:7" ht="15.75">
      <c r="A319" s="67"/>
      <c r="E319" s="234"/>
      <c r="F319" s="327"/>
      <c r="G319" s="333"/>
    </row>
    <row r="320" spans="1:7" ht="15.75">
      <c r="A320" s="67"/>
      <c r="E320" s="234"/>
      <c r="F320" s="327"/>
      <c r="G320" s="333"/>
    </row>
    <row r="321" spans="1:7" ht="15.75">
      <c r="A321" s="67"/>
      <c r="E321" s="234"/>
      <c r="F321" s="327"/>
      <c r="G321" s="333"/>
    </row>
    <row r="322" spans="1:7" ht="15.75">
      <c r="A322" s="67"/>
      <c r="E322" s="234"/>
      <c r="F322" s="327"/>
      <c r="G322" s="333"/>
    </row>
    <row r="323" spans="1:7" ht="15.75">
      <c r="A323" s="67"/>
      <c r="E323" s="234"/>
      <c r="F323" s="327"/>
      <c r="G323" s="333"/>
    </row>
    <row r="324" spans="1:7" ht="15.75">
      <c r="A324" s="67"/>
      <c r="E324" s="234"/>
      <c r="F324" s="327"/>
      <c r="G324" s="333"/>
    </row>
    <row r="325" spans="1:7" ht="15.75">
      <c r="A325" s="67"/>
      <c r="E325" s="234"/>
      <c r="F325" s="327"/>
      <c r="G325" s="333"/>
    </row>
    <row r="326" spans="1:7" ht="15.75">
      <c r="A326" s="67"/>
      <c r="E326" s="234"/>
      <c r="F326" s="327"/>
      <c r="G326" s="333"/>
    </row>
    <row r="327" spans="1:7" ht="15.75">
      <c r="A327" s="67"/>
      <c r="E327" s="234"/>
      <c r="F327" s="327"/>
      <c r="G327" s="333"/>
    </row>
    <row r="328" spans="1:7" ht="15.75">
      <c r="A328" s="67"/>
      <c r="E328" s="234"/>
      <c r="F328" s="327"/>
      <c r="G328" s="333"/>
    </row>
    <row r="329" spans="1:7" ht="15.75">
      <c r="A329" s="67"/>
      <c r="E329" s="234"/>
      <c r="F329" s="327"/>
      <c r="G329" s="333"/>
    </row>
    <row r="330" spans="1:7" ht="15.75">
      <c r="A330" s="67"/>
      <c r="E330" s="234"/>
      <c r="F330" s="327"/>
      <c r="G330" s="333"/>
    </row>
    <row r="331" spans="1:7" ht="15.75">
      <c r="A331" s="67"/>
      <c r="E331" s="234"/>
      <c r="F331" s="327"/>
      <c r="G331" s="333"/>
    </row>
    <row r="332" spans="1:7" ht="15.75">
      <c r="A332" s="67"/>
      <c r="E332" s="234"/>
      <c r="F332" s="327"/>
      <c r="G332" s="333"/>
    </row>
    <row r="333" spans="1:7" ht="15.75">
      <c r="A333" s="67"/>
      <c r="E333" s="234"/>
      <c r="F333" s="327"/>
      <c r="G333" s="333"/>
    </row>
    <row r="334" spans="1:7" ht="15.75">
      <c r="A334" s="67"/>
      <c r="E334" s="234"/>
      <c r="F334" s="327"/>
      <c r="G334" s="333"/>
    </row>
    <row r="335" spans="1:7" ht="15.75">
      <c r="A335" s="67"/>
      <c r="E335" s="234"/>
      <c r="F335" s="327"/>
      <c r="G335" s="333"/>
    </row>
    <row r="336" spans="1:7" ht="15.75">
      <c r="A336" s="67"/>
      <c r="E336" s="234"/>
      <c r="F336" s="327"/>
      <c r="G336" s="333"/>
    </row>
    <row r="337" spans="1:7" ht="15.75">
      <c r="A337" s="67"/>
      <c r="E337" s="234"/>
      <c r="F337" s="327"/>
      <c r="G337" s="333"/>
    </row>
    <row r="338" spans="1:7" ht="15.75">
      <c r="A338" s="67"/>
      <c r="E338" s="234"/>
      <c r="F338" s="327"/>
      <c r="G338" s="333"/>
    </row>
    <row r="339" spans="1:7" ht="15.75">
      <c r="A339" s="67"/>
      <c r="E339" s="234"/>
      <c r="F339" s="327"/>
      <c r="G339" s="333"/>
    </row>
    <row r="340" spans="1:7" ht="15.75">
      <c r="A340" s="67"/>
      <c r="E340" s="234"/>
      <c r="F340" s="327"/>
      <c r="G340" s="333"/>
    </row>
    <row r="341" spans="1:7" ht="15.75">
      <c r="A341" s="67"/>
      <c r="E341" s="234"/>
      <c r="F341" s="327"/>
      <c r="G341" s="333"/>
    </row>
    <row r="342" spans="1:7" ht="15.75">
      <c r="A342" s="67"/>
      <c r="E342" s="234"/>
      <c r="F342" s="327"/>
      <c r="G342" s="333"/>
    </row>
    <row r="343" spans="1:7" ht="15.75">
      <c r="A343" s="67"/>
      <c r="E343" s="234"/>
      <c r="F343" s="327"/>
      <c r="G343" s="333"/>
    </row>
    <row r="344" spans="1:7" ht="15.75">
      <c r="A344" s="67"/>
      <c r="E344" s="234"/>
      <c r="F344" s="327"/>
      <c r="G344" s="333"/>
    </row>
    <row r="345" spans="1:7" ht="15.75">
      <c r="A345" s="67"/>
      <c r="E345" s="234"/>
      <c r="F345" s="327"/>
      <c r="G345" s="333"/>
    </row>
    <row r="346" spans="1:7" ht="15.75">
      <c r="A346" s="67"/>
      <c r="E346" s="234"/>
      <c r="F346" s="327"/>
      <c r="G346" s="333"/>
    </row>
    <row r="347" spans="1:7" ht="15.75">
      <c r="A347" s="67"/>
      <c r="E347" s="234"/>
      <c r="F347" s="327"/>
      <c r="G347" s="333"/>
    </row>
    <row r="348" spans="1:7" ht="15.75">
      <c r="A348" s="67"/>
      <c r="E348" s="234"/>
      <c r="F348" s="327"/>
      <c r="G348" s="333"/>
    </row>
    <row r="349" spans="1:7" ht="15.75">
      <c r="A349" s="67"/>
      <c r="E349" s="234"/>
      <c r="F349" s="327"/>
      <c r="G349" s="333"/>
    </row>
    <row r="350" spans="1:7" ht="15.75">
      <c r="A350" s="67"/>
      <c r="E350" s="234"/>
      <c r="F350" s="327"/>
      <c r="G350" s="333"/>
    </row>
    <row r="351" spans="1:7" ht="15.75">
      <c r="A351" s="67"/>
      <c r="E351" s="234"/>
      <c r="F351" s="327"/>
      <c r="G351" s="333"/>
    </row>
    <row r="352" spans="1:7" ht="15.75">
      <c r="A352" s="67"/>
      <c r="E352" s="234"/>
      <c r="F352" s="327"/>
      <c r="G352" s="333"/>
    </row>
    <row r="353" spans="1:7" ht="15.75">
      <c r="A353" s="67"/>
      <c r="E353" s="234"/>
      <c r="F353" s="327"/>
      <c r="G353" s="333"/>
    </row>
    <row r="354" spans="1:7" ht="15.75">
      <c r="A354" s="67"/>
      <c r="E354" s="234"/>
      <c r="F354" s="327"/>
      <c r="G354" s="333"/>
    </row>
    <row r="355" spans="1:7" ht="15.75">
      <c r="A355" s="67"/>
      <c r="E355" s="234"/>
      <c r="F355" s="327"/>
      <c r="G355" s="333"/>
    </row>
    <row r="356" spans="1:7" ht="15.75">
      <c r="A356" s="67"/>
      <c r="E356" s="234"/>
      <c r="F356" s="327"/>
      <c r="G356" s="333"/>
    </row>
    <row r="357" spans="1:7" ht="15.75">
      <c r="A357" s="67"/>
      <c r="E357" s="234"/>
      <c r="F357" s="327"/>
      <c r="G357" s="333"/>
    </row>
    <row r="358" spans="1:7" ht="15.75">
      <c r="A358" s="67"/>
      <c r="E358" s="234"/>
      <c r="F358" s="327"/>
      <c r="G358" s="333"/>
    </row>
    <row r="359" spans="1:7" ht="15.75">
      <c r="A359" s="67"/>
      <c r="E359" s="234"/>
      <c r="F359" s="327"/>
      <c r="G359" s="333"/>
    </row>
    <row r="360" spans="1:7" ht="15.75">
      <c r="A360" s="67"/>
      <c r="E360" s="234"/>
      <c r="F360" s="327"/>
      <c r="G360" s="333"/>
    </row>
    <row r="361" spans="1:7" ht="15.75">
      <c r="A361" s="67"/>
      <c r="E361" s="234"/>
      <c r="F361" s="327"/>
      <c r="G361" s="333"/>
    </row>
    <row r="362" spans="1:7" ht="15.75">
      <c r="A362" s="67"/>
      <c r="E362" s="234"/>
      <c r="F362" s="327"/>
      <c r="G362" s="333"/>
    </row>
    <row r="363" spans="1:7" ht="15.75">
      <c r="A363" s="67"/>
      <c r="E363" s="234"/>
      <c r="F363" s="327"/>
      <c r="G363" s="333"/>
    </row>
    <row r="364" spans="1:7" ht="15.75">
      <c r="A364" s="67"/>
      <c r="E364" s="234"/>
      <c r="F364" s="327"/>
      <c r="G364" s="333"/>
    </row>
    <row r="365" spans="1:7" ht="15.75">
      <c r="A365" s="67"/>
      <c r="E365" s="234"/>
      <c r="F365" s="327"/>
      <c r="G365" s="333"/>
    </row>
    <row r="366" spans="1:7" ht="15.75">
      <c r="A366" s="67"/>
      <c r="E366" s="234"/>
      <c r="F366" s="327"/>
      <c r="G366" s="333"/>
    </row>
    <row r="367" spans="1:7" ht="15.75">
      <c r="A367" s="67"/>
      <c r="E367" s="234"/>
      <c r="F367" s="327"/>
      <c r="G367" s="333"/>
    </row>
    <row r="368" spans="1:7" ht="15.75">
      <c r="A368" s="67"/>
      <c r="E368" s="234"/>
      <c r="F368" s="327"/>
      <c r="G368" s="333"/>
    </row>
    <row r="369" spans="1:7" ht="15.75">
      <c r="A369" s="67"/>
      <c r="E369" s="234"/>
      <c r="F369" s="327"/>
      <c r="G369" s="333"/>
    </row>
    <row r="370" spans="1:7" ht="15.75">
      <c r="A370" s="67"/>
      <c r="E370" s="234"/>
      <c r="F370" s="327"/>
      <c r="G370" s="333"/>
    </row>
    <row r="371" spans="1:7" ht="15.75">
      <c r="A371" s="67"/>
      <c r="E371" s="234"/>
      <c r="F371" s="327"/>
      <c r="G371" s="333"/>
    </row>
    <row r="372" spans="1:7" ht="15.75">
      <c r="A372" s="67"/>
      <c r="E372" s="234"/>
      <c r="F372" s="327"/>
      <c r="G372" s="333"/>
    </row>
    <row r="373" spans="1:7" ht="15.75">
      <c r="A373" s="67"/>
      <c r="E373" s="234"/>
      <c r="F373" s="327"/>
      <c r="G373" s="333"/>
    </row>
    <row r="374" spans="1:7" ht="15.75">
      <c r="A374" s="67"/>
      <c r="E374" s="234"/>
      <c r="F374" s="327"/>
      <c r="G374" s="333"/>
    </row>
    <row r="375" spans="1:7" ht="15.75">
      <c r="A375" s="67"/>
      <c r="E375" s="234"/>
      <c r="F375" s="327"/>
      <c r="G375" s="333"/>
    </row>
    <row r="376" spans="1:7" ht="15.75">
      <c r="A376" s="67"/>
      <c r="E376" s="234"/>
      <c r="F376" s="327"/>
      <c r="G376" s="333"/>
    </row>
    <row r="377" spans="1:7" ht="15.75">
      <c r="A377" s="67"/>
      <c r="E377" s="234"/>
      <c r="F377" s="327"/>
      <c r="G377" s="333"/>
    </row>
    <row r="378" spans="1:7" ht="15.75">
      <c r="A378" s="67"/>
      <c r="E378" s="234"/>
      <c r="F378" s="327"/>
      <c r="G378" s="333"/>
    </row>
    <row r="379" spans="1:7" ht="15.75">
      <c r="A379" s="67"/>
      <c r="E379" s="234"/>
      <c r="F379" s="327"/>
      <c r="G379" s="333"/>
    </row>
    <row r="380" spans="1:7" ht="15.75">
      <c r="A380" s="67"/>
      <c r="E380" s="234"/>
      <c r="F380" s="327"/>
      <c r="G380" s="333"/>
    </row>
    <row r="381" spans="1:7" ht="15.75">
      <c r="A381" s="67"/>
      <c r="E381" s="234"/>
      <c r="F381" s="327"/>
      <c r="G381" s="333"/>
    </row>
    <row r="382" spans="1:7" ht="15.75">
      <c r="A382" s="67"/>
      <c r="E382" s="234"/>
      <c r="F382" s="327"/>
      <c r="G382" s="333"/>
    </row>
    <row r="383" spans="1:7" ht="15.75">
      <c r="A383" s="67"/>
      <c r="E383" s="234"/>
      <c r="F383" s="327"/>
      <c r="G383" s="333"/>
    </row>
    <row r="384" spans="1:7" ht="15.75">
      <c r="A384" s="67"/>
      <c r="E384" s="234"/>
      <c r="F384" s="327"/>
      <c r="G384" s="333"/>
    </row>
    <row r="385" spans="1:7" ht="15.75">
      <c r="A385" s="67"/>
      <c r="E385" s="234"/>
      <c r="F385" s="327"/>
      <c r="G385" s="333"/>
    </row>
    <row r="386" spans="1:7" ht="15.75">
      <c r="A386" s="67"/>
      <c r="E386" s="234"/>
      <c r="F386" s="327"/>
      <c r="G386" s="333"/>
    </row>
    <row r="387" spans="1:7" ht="15.75">
      <c r="A387" s="67"/>
      <c r="E387" s="234"/>
      <c r="F387" s="327"/>
      <c r="G387" s="333"/>
    </row>
    <row r="388" spans="1:7" ht="15.75">
      <c r="A388" s="67"/>
      <c r="E388" s="234"/>
      <c r="F388" s="327"/>
      <c r="G388" s="333"/>
    </row>
    <row r="389" spans="1:7" ht="15.75">
      <c r="A389" s="67"/>
      <c r="E389" s="234"/>
      <c r="F389" s="327"/>
      <c r="G389" s="333"/>
    </row>
    <row r="390" spans="1:7" ht="15.75">
      <c r="A390" s="67"/>
      <c r="E390" s="234"/>
      <c r="F390" s="327"/>
      <c r="G390" s="333"/>
    </row>
    <row r="391" spans="1:7" ht="15.75">
      <c r="A391" s="67"/>
      <c r="E391" s="234"/>
      <c r="F391" s="327"/>
      <c r="G391" s="333"/>
    </row>
    <row r="392" spans="1:7" ht="15.75">
      <c r="A392" s="67"/>
      <c r="E392" s="234"/>
      <c r="F392" s="327"/>
      <c r="G392" s="333"/>
    </row>
    <row r="393" spans="1:7" ht="15.75">
      <c r="A393" s="67"/>
      <c r="E393" s="234"/>
      <c r="F393" s="327"/>
      <c r="G393" s="333"/>
    </row>
    <row r="394" spans="1:7" ht="15.75">
      <c r="A394" s="67"/>
      <c r="E394" s="234"/>
      <c r="F394" s="327"/>
      <c r="G394" s="333"/>
    </row>
    <row r="395" spans="1:7" ht="15.75">
      <c r="A395" s="67"/>
      <c r="E395" s="234"/>
      <c r="F395" s="327"/>
      <c r="G395" s="333"/>
    </row>
    <row r="396" spans="1:7" ht="15.75">
      <c r="A396" s="67"/>
      <c r="E396" s="234"/>
      <c r="F396" s="327"/>
      <c r="G396" s="333"/>
    </row>
    <row r="397" spans="1:7" ht="15.75">
      <c r="A397" s="67"/>
      <c r="E397" s="234"/>
      <c r="F397" s="327"/>
      <c r="G397" s="333"/>
    </row>
    <row r="398" spans="1:7" ht="15.75">
      <c r="A398" s="67"/>
      <c r="E398" s="234"/>
      <c r="F398" s="327"/>
      <c r="G398" s="333"/>
    </row>
    <row r="399" spans="1:7" ht="15.75">
      <c r="A399" s="67"/>
      <c r="E399" s="234"/>
      <c r="F399" s="327"/>
      <c r="G399" s="333"/>
    </row>
    <row r="400" spans="1:7" ht="15.75">
      <c r="A400" s="67"/>
      <c r="E400" s="234"/>
      <c r="F400" s="327"/>
      <c r="G400" s="333"/>
    </row>
    <row r="401" spans="1:7" ht="15.75">
      <c r="A401" s="67"/>
      <c r="E401" s="234"/>
      <c r="F401" s="327"/>
      <c r="G401" s="333"/>
    </row>
    <row r="402" spans="1:7" ht="15.75">
      <c r="A402" s="67"/>
      <c r="E402" s="234"/>
      <c r="F402" s="327"/>
      <c r="G402" s="333"/>
    </row>
    <row r="403" spans="1:7" ht="15.75">
      <c r="A403" s="67"/>
      <c r="E403" s="234"/>
      <c r="F403" s="327"/>
      <c r="G403" s="333"/>
    </row>
    <row r="404" spans="1:7" ht="15.75">
      <c r="A404" s="67"/>
      <c r="E404" s="234"/>
      <c r="F404" s="327"/>
      <c r="G404" s="333"/>
    </row>
    <row r="405" spans="1:7" ht="15.75">
      <c r="A405" s="67"/>
      <c r="E405" s="234"/>
      <c r="F405" s="327"/>
      <c r="G405" s="333"/>
    </row>
    <row r="406" spans="1:7" ht="15.75">
      <c r="A406" s="67"/>
      <c r="E406" s="234"/>
      <c r="F406" s="327"/>
      <c r="G406" s="333"/>
    </row>
    <row r="407" spans="1:7" ht="15.75">
      <c r="A407" s="67"/>
      <c r="E407" s="234"/>
      <c r="F407" s="327"/>
      <c r="G407" s="333"/>
    </row>
    <row r="408" spans="1:7" ht="15.75">
      <c r="A408" s="67"/>
      <c r="E408" s="234"/>
      <c r="F408" s="327"/>
      <c r="G408" s="333"/>
    </row>
    <row r="409" spans="1:7" ht="15.75">
      <c r="A409" s="67"/>
      <c r="E409" s="234"/>
      <c r="F409" s="327"/>
      <c r="G409" s="333"/>
    </row>
    <row r="410" spans="1:7" ht="15.75">
      <c r="A410" s="67"/>
      <c r="E410" s="234"/>
      <c r="F410" s="327"/>
      <c r="G410" s="333"/>
    </row>
    <row r="411" spans="1:7" ht="15.75">
      <c r="A411" s="67"/>
      <c r="E411" s="234"/>
      <c r="F411" s="327"/>
      <c r="G411" s="333"/>
    </row>
    <row r="412" spans="1:7" ht="15.75">
      <c r="A412" s="67"/>
      <c r="E412" s="234"/>
      <c r="F412" s="327"/>
      <c r="G412" s="333"/>
    </row>
    <row r="413" spans="1:7" ht="15.75">
      <c r="A413" s="67"/>
      <c r="E413" s="234"/>
      <c r="F413" s="327"/>
      <c r="G413" s="333"/>
    </row>
    <row r="414" spans="1:7" ht="15.75">
      <c r="A414" s="67"/>
      <c r="E414" s="234"/>
      <c r="F414" s="327"/>
      <c r="G414" s="333"/>
    </row>
    <row r="415" spans="1:7" ht="15.75">
      <c r="A415" s="67"/>
      <c r="E415" s="234"/>
      <c r="F415" s="327"/>
      <c r="G415" s="333"/>
    </row>
    <row r="416" spans="1:7" ht="15.75">
      <c r="A416" s="67"/>
      <c r="E416" s="234"/>
      <c r="F416" s="327"/>
      <c r="G416" s="333"/>
    </row>
    <row r="417" spans="1:7" ht="15.75">
      <c r="A417" s="67"/>
      <c r="E417" s="234"/>
      <c r="F417" s="327"/>
      <c r="G417" s="333"/>
    </row>
    <row r="418" spans="1:7" ht="15.75">
      <c r="A418" s="67"/>
      <c r="E418" s="234"/>
      <c r="F418" s="327"/>
      <c r="G418" s="333"/>
    </row>
    <row r="419" spans="1:7" ht="15.75">
      <c r="A419" s="67"/>
      <c r="E419" s="234"/>
      <c r="F419" s="327"/>
      <c r="G419" s="333"/>
    </row>
    <row r="420" spans="1:7" ht="15.75">
      <c r="A420" s="67"/>
      <c r="E420" s="234"/>
      <c r="F420" s="327"/>
      <c r="G420" s="333"/>
    </row>
    <row r="421" spans="1:7" ht="15.75">
      <c r="A421" s="67"/>
      <c r="E421" s="234"/>
      <c r="F421" s="327"/>
      <c r="G421" s="333"/>
    </row>
    <row r="422" spans="1:7" ht="15.75">
      <c r="A422" s="67"/>
      <c r="E422" s="234"/>
      <c r="F422" s="327"/>
      <c r="G422" s="333"/>
    </row>
    <row r="423" spans="1:7" ht="15.75">
      <c r="A423" s="67"/>
      <c r="E423" s="234"/>
      <c r="F423" s="327"/>
      <c r="G423" s="333"/>
    </row>
    <row r="424" spans="1:7" ht="15.75">
      <c r="A424" s="67"/>
      <c r="E424" s="234"/>
      <c r="F424" s="327"/>
      <c r="G424" s="333"/>
    </row>
    <row r="425" spans="1:7" ht="15.75">
      <c r="A425" s="67"/>
      <c r="E425" s="234"/>
      <c r="F425" s="327"/>
      <c r="G425" s="333"/>
    </row>
    <row r="426" spans="1:7" ht="15.75">
      <c r="A426" s="67"/>
      <c r="E426" s="234"/>
      <c r="F426" s="327"/>
      <c r="G426" s="333"/>
    </row>
    <row r="427" spans="1:7" ht="15.75">
      <c r="A427" s="67"/>
      <c r="E427" s="234"/>
      <c r="F427" s="327"/>
      <c r="G427" s="333"/>
    </row>
    <row r="428" spans="1:7" ht="15.75">
      <c r="A428" s="67"/>
      <c r="E428" s="234"/>
      <c r="F428" s="327"/>
      <c r="G428" s="333"/>
    </row>
    <row r="429" spans="1:7" ht="15.75">
      <c r="A429" s="67"/>
      <c r="E429" s="234"/>
      <c r="F429" s="327"/>
      <c r="G429" s="333"/>
    </row>
    <row r="430" spans="1:7" ht="15.75">
      <c r="A430" s="67"/>
      <c r="E430" s="234"/>
      <c r="F430" s="327"/>
      <c r="G430" s="333"/>
    </row>
    <row r="431" spans="1:7" ht="15.75">
      <c r="A431" s="67"/>
      <c r="E431" s="234"/>
      <c r="F431" s="327"/>
      <c r="G431" s="333"/>
    </row>
    <row r="432" spans="1:7" ht="15.75">
      <c r="A432" s="67"/>
      <c r="E432" s="234"/>
      <c r="F432" s="327"/>
      <c r="G432" s="333"/>
    </row>
    <row r="433" spans="1:7" ht="15.75">
      <c r="A433" s="67"/>
      <c r="E433" s="234"/>
      <c r="F433" s="327"/>
      <c r="G433" s="333"/>
    </row>
    <row r="434" spans="1:7" ht="15.75">
      <c r="A434" s="67"/>
      <c r="E434" s="234"/>
      <c r="F434" s="327"/>
      <c r="G434" s="333"/>
    </row>
    <row r="435" spans="1:7" ht="15.75">
      <c r="A435" s="67"/>
      <c r="E435" s="234"/>
      <c r="F435" s="327"/>
      <c r="G435" s="333"/>
    </row>
    <row r="436" spans="1:7" ht="15.75">
      <c r="A436" s="67"/>
      <c r="E436" s="234"/>
      <c r="F436" s="327"/>
      <c r="G436" s="333"/>
    </row>
    <row r="437" spans="1:7" ht="15.75">
      <c r="A437" s="67"/>
      <c r="E437" s="234"/>
      <c r="F437" s="327"/>
      <c r="G437" s="333"/>
    </row>
    <row r="438" spans="1:7" ht="15.75">
      <c r="A438" s="67"/>
      <c r="E438" s="234"/>
      <c r="F438" s="327"/>
      <c r="G438" s="333"/>
    </row>
    <row r="439" spans="1:7" ht="15.75">
      <c r="A439" s="67"/>
      <c r="E439" s="234"/>
      <c r="F439" s="327"/>
      <c r="G439" s="333"/>
    </row>
    <row r="440" spans="1:7" ht="15.75">
      <c r="A440" s="67"/>
      <c r="E440" s="234"/>
      <c r="F440" s="327"/>
      <c r="G440" s="333"/>
    </row>
    <row r="441" spans="1:7" ht="15.75">
      <c r="A441" s="67"/>
      <c r="E441" s="234"/>
      <c r="F441" s="327"/>
      <c r="G441" s="333"/>
    </row>
    <row r="442" spans="1:7" ht="15.75">
      <c r="A442" s="67"/>
      <c r="E442" s="234"/>
      <c r="F442" s="327"/>
      <c r="G442" s="333"/>
    </row>
    <row r="443" spans="1:7" ht="15.75">
      <c r="A443" s="67"/>
      <c r="E443" s="234"/>
      <c r="F443" s="327"/>
      <c r="G443" s="333"/>
    </row>
    <row r="444" spans="1:7" ht="15.75">
      <c r="A444" s="67"/>
      <c r="E444" s="234"/>
      <c r="F444" s="327"/>
      <c r="G444" s="333"/>
    </row>
    <row r="445" spans="1:7" ht="15.75">
      <c r="A445" s="67"/>
      <c r="E445" s="234"/>
      <c r="F445" s="327"/>
      <c r="G445" s="333"/>
    </row>
    <row r="446" spans="1:7" ht="15.75">
      <c r="A446" s="67"/>
      <c r="E446" s="234"/>
      <c r="F446" s="327"/>
      <c r="G446" s="333"/>
    </row>
    <row r="447" spans="1:7" ht="15.75">
      <c r="A447" s="67"/>
      <c r="E447" s="234"/>
      <c r="F447" s="327"/>
      <c r="G447" s="333"/>
    </row>
    <row r="448" spans="1:7" ht="15.75">
      <c r="A448" s="67"/>
      <c r="E448" s="234"/>
      <c r="F448" s="327"/>
      <c r="G448" s="333"/>
    </row>
    <row r="449" spans="1:7" ht="15.75">
      <c r="A449" s="67"/>
      <c r="E449" s="234"/>
      <c r="F449" s="327"/>
      <c r="G449" s="333"/>
    </row>
    <row r="450" spans="1:7" ht="15.75">
      <c r="A450" s="67"/>
      <c r="E450" s="234"/>
      <c r="F450" s="327"/>
      <c r="G450" s="333"/>
    </row>
    <row r="451" spans="1:7" ht="15.75">
      <c r="A451" s="67"/>
      <c r="E451" s="234"/>
      <c r="F451" s="327"/>
      <c r="G451" s="333"/>
    </row>
    <row r="452" spans="1:7" ht="15.75">
      <c r="A452" s="67"/>
      <c r="E452" s="234"/>
      <c r="F452" s="327"/>
      <c r="G452" s="333"/>
    </row>
    <row r="453" spans="1:7" ht="15.75">
      <c r="A453" s="67"/>
      <c r="E453" s="234"/>
      <c r="F453" s="327"/>
      <c r="G453" s="333"/>
    </row>
    <row r="454" spans="1:7" ht="15.75">
      <c r="A454" s="67"/>
      <c r="E454" s="234"/>
      <c r="F454" s="327"/>
      <c r="G454" s="333"/>
    </row>
    <row r="455" spans="1:7" ht="15.75">
      <c r="A455" s="67"/>
      <c r="E455" s="234"/>
      <c r="F455" s="327"/>
      <c r="G455" s="333"/>
    </row>
    <row r="456" spans="1:7" ht="15.75">
      <c r="A456" s="67"/>
      <c r="E456" s="234"/>
      <c r="F456" s="327"/>
      <c r="G456" s="333"/>
    </row>
    <row r="457" spans="1:7" ht="15.75">
      <c r="A457" s="67"/>
      <c r="E457" s="234"/>
      <c r="F457" s="327"/>
      <c r="G457" s="333"/>
    </row>
    <row r="458" spans="1:7" ht="15.75">
      <c r="A458" s="67"/>
      <c r="E458" s="234"/>
      <c r="F458" s="327"/>
      <c r="G458" s="333"/>
    </row>
    <row r="459" spans="1:7" ht="15.75">
      <c r="A459" s="67"/>
      <c r="E459" s="234"/>
      <c r="F459" s="327"/>
      <c r="G459" s="333"/>
    </row>
    <row r="460" spans="1:7" ht="15.75">
      <c r="A460" s="67"/>
      <c r="E460" s="234"/>
      <c r="F460" s="327"/>
      <c r="G460" s="333"/>
    </row>
    <row r="461" spans="1:7" ht="15.75">
      <c r="A461" s="67"/>
      <c r="E461" s="234"/>
      <c r="F461" s="327"/>
      <c r="G461" s="333"/>
    </row>
    <row r="462" spans="1:7" ht="15.75">
      <c r="A462" s="67"/>
      <c r="E462" s="234"/>
      <c r="F462" s="327"/>
      <c r="G462" s="333"/>
    </row>
    <row r="463" spans="1:7" ht="15.75">
      <c r="A463" s="67"/>
      <c r="E463" s="234"/>
      <c r="F463" s="327"/>
      <c r="G463" s="333"/>
    </row>
    <row r="464" spans="1:7" ht="15.75">
      <c r="A464" s="67"/>
      <c r="E464" s="234"/>
      <c r="F464" s="327"/>
      <c r="G464" s="333"/>
    </row>
    <row r="465" spans="1:7" ht="15.75">
      <c r="A465" s="67"/>
      <c r="E465" s="234"/>
      <c r="F465" s="327"/>
      <c r="G465" s="333"/>
    </row>
    <row r="466" spans="1:7" ht="15.75">
      <c r="A466" s="67"/>
      <c r="E466" s="234"/>
      <c r="F466" s="327"/>
      <c r="G466" s="333"/>
    </row>
    <row r="467" spans="1:7" ht="15.75">
      <c r="A467" s="67"/>
      <c r="E467" s="234"/>
      <c r="F467" s="327"/>
      <c r="G467" s="333"/>
    </row>
    <row r="468" spans="1:7" ht="15.75">
      <c r="A468" s="67"/>
      <c r="E468" s="234"/>
      <c r="F468" s="327"/>
      <c r="G468" s="333"/>
    </row>
    <row r="469" spans="1:7" ht="15.75">
      <c r="A469" s="67"/>
      <c r="E469" s="234"/>
      <c r="F469" s="327"/>
      <c r="G469" s="333"/>
    </row>
    <row r="470" spans="1:7" ht="15.75">
      <c r="A470" s="67"/>
      <c r="E470" s="234"/>
      <c r="F470" s="327"/>
      <c r="G470" s="333"/>
    </row>
    <row r="471" spans="1:7" ht="15.75">
      <c r="A471" s="67"/>
    </row>
    <row r="472" spans="1:7" ht="15.75">
      <c r="A472" s="67"/>
    </row>
    <row r="473" spans="1:7" ht="15.75">
      <c r="A473" s="67"/>
    </row>
    <row r="474" spans="1:7" ht="15.75">
      <c r="A474" s="67"/>
    </row>
    <row r="475" spans="1:7" ht="15.75">
      <c r="A475" s="67"/>
    </row>
    <row r="476" spans="1:7" ht="15.75">
      <c r="A476" s="67"/>
    </row>
    <row r="477" spans="1:7" ht="15.75">
      <c r="A477" s="67"/>
    </row>
    <row r="478" spans="1:7" ht="15.75">
      <c r="A478" s="67"/>
    </row>
    <row r="479" spans="1:7" ht="15.75">
      <c r="A479" s="67"/>
    </row>
    <row r="480" spans="1:7"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row r="651" spans="1:1" ht="15.75">
      <c r="A651" s="67"/>
    </row>
    <row r="652" spans="1:1" ht="15.75">
      <c r="A652" s="67"/>
    </row>
    <row r="653" spans="1:1" ht="15.75">
      <c r="A653" s="67"/>
    </row>
    <row r="654" spans="1:1" ht="15.75">
      <c r="A654" s="67"/>
    </row>
    <row r="655" spans="1:1" ht="15.75">
      <c r="A655" s="67"/>
    </row>
    <row r="656" spans="1:1" ht="15.75">
      <c r="A656" s="67"/>
    </row>
    <row r="657" spans="1:1" ht="15.75">
      <c r="A657" s="67"/>
    </row>
    <row r="658" spans="1:1" ht="15.75">
      <c r="A658" s="67"/>
    </row>
    <row r="659" spans="1:1" ht="15.75">
      <c r="A659" s="67"/>
    </row>
    <row r="660" spans="1:1" ht="15.75">
      <c r="A660" s="67"/>
    </row>
    <row r="661" spans="1:1" ht="15.75">
      <c r="A661" s="67"/>
    </row>
  </sheetData>
  <mergeCells count="9">
    <mergeCell ref="K7:M7"/>
    <mergeCell ref="N7:N8"/>
    <mergeCell ref="A2:M2"/>
    <mergeCell ref="A3:M3"/>
    <mergeCell ref="A4:M4"/>
    <mergeCell ref="A5:M5"/>
    <mergeCell ref="B7:D7"/>
    <mergeCell ref="E7:G7"/>
    <mergeCell ref="H7:J7"/>
  </mergeCells>
  <conditionalFormatting sqref="D135:D141">
    <cfRule type="expression" dxfId="0" priority="1" stopIfTrue="1">
      <formula>OR(XEV135="BANCOS",XEV135="MUTUALES", XEV135="FFP", XEV135="COOPERATIVAS", XEV135="TOTAL")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5"/>
  <sheetViews>
    <sheetView showGridLines="0" topLeftCell="B1" zoomScale="85" zoomScaleNormal="85" workbookViewId="0">
      <selection activeCell="B1" sqref="B1"/>
    </sheetView>
  </sheetViews>
  <sheetFormatPr baseColWidth="10" defaultColWidth="11.42578125" defaultRowHeight="18"/>
  <cols>
    <col min="1" max="1" width="26" style="689" hidden="1" customWidth="1"/>
    <col min="2" max="2" width="27" style="69" customWidth="1"/>
    <col min="3" max="3" width="21.42578125" style="689" customWidth="1"/>
    <col min="4" max="4" width="22.5703125" style="689" customWidth="1"/>
    <col min="5" max="5" width="14.28515625" style="689" customWidth="1"/>
    <col min="6" max="6" width="19.85546875" style="689" customWidth="1"/>
    <col min="7" max="7" width="21.5703125" style="689" customWidth="1"/>
    <col min="8" max="8" width="14.42578125" style="689" customWidth="1"/>
    <col min="9" max="9" width="19.85546875" style="689" customWidth="1"/>
    <col min="10" max="14" width="16.5703125" style="689" customWidth="1"/>
    <col min="15" max="15" width="22.7109375" style="689" hidden="1" customWidth="1"/>
    <col min="16" max="16" width="25" style="689" hidden="1" customWidth="1"/>
    <col min="17" max="17" width="4" style="689" customWidth="1"/>
    <col min="18" max="21" width="9.140625" style="689" customWidth="1"/>
    <col min="22" max="25" width="9.140625" style="33" customWidth="1"/>
    <col min="26" max="256" width="11.42578125" style="689"/>
    <col min="257" max="257" width="0" style="689" hidden="1" customWidth="1"/>
    <col min="258" max="258" width="27" style="689" customWidth="1"/>
    <col min="259" max="259" width="21.42578125" style="689" customWidth="1"/>
    <col min="260" max="260" width="22.5703125" style="689" customWidth="1"/>
    <col min="261" max="261" width="14.28515625" style="689" customWidth="1"/>
    <col min="262" max="262" width="19.85546875" style="689" customWidth="1"/>
    <col min="263" max="263" width="21.5703125" style="689" customWidth="1"/>
    <col min="264" max="264" width="14.42578125" style="689" customWidth="1"/>
    <col min="265" max="265" width="19.85546875" style="689" customWidth="1"/>
    <col min="266" max="270" width="16.5703125" style="689" customWidth="1"/>
    <col min="271" max="272" width="0" style="689" hidden="1" customWidth="1"/>
    <col min="273" max="273" width="4" style="689" customWidth="1"/>
    <col min="274" max="281" width="9.140625" style="689" customWidth="1"/>
    <col min="282" max="512" width="11.42578125" style="689"/>
    <col min="513" max="513" width="0" style="689" hidden="1" customWidth="1"/>
    <col min="514" max="514" width="27" style="689" customWidth="1"/>
    <col min="515" max="515" width="21.42578125" style="689" customWidth="1"/>
    <col min="516" max="516" width="22.5703125" style="689" customWidth="1"/>
    <col min="517" max="517" width="14.28515625" style="689" customWidth="1"/>
    <col min="518" max="518" width="19.85546875" style="689" customWidth="1"/>
    <col min="519" max="519" width="21.5703125" style="689" customWidth="1"/>
    <col min="520" max="520" width="14.42578125" style="689" customWidth="1"/>
    <col min="521" max="521" width="19.85546875" style="689" customWidth="1"/>
    <col min="522" max="526" width="16.5703125" style="689" customWidth="1"/>
    <col min="527" max="528" width="0" style="689" hidden="1" customWidth="1"/>
    <col min="529" max="529" width="4" style="689" customWidth="1"/>
    <col min="530" max="537" width="9.140625" style="689" customWidth="1"/>
    <col min="538" max="768" width="11.42578125" style="689"/>
    <col min="769" max="769" width="0" style="689" hidden="1" customWidth="1"/>
    <col min="770" max="770" width="27" style="689" customWidth="1"/>
    <col min="771" max="771" width="21.42578125" style="689" customWidth="1"/>
    <col min="772" max="772" width="22.5703125" style="689" customWidth="1"/>
    <col min="773" max="773" width="14.28515625" style="689" customWidth="1"/>
    <col min="774" max="774" width="19.85546875" style="689" customWidth="1"/>
    <col min="775" max="775" width="21.5703125" style="689" customWidth="1"/>
    <col min="776" max="776" width="14.42578125" style="689" customWidth="1"/>
    <col min="777" max="777" width="19.85546875" style="689" customWidth="1"/>
    <col min="778" max="782" width="16.5703125" style="689" customWidth="1"/>
    <col min="783" max="784" width="0" style="689" hidden="1" customWidth="1"/>
    <col min="785" max="785" width="4" style="689" customWidth="1"/>
    <col min="786" max="793" width="9.140625" style="689" customWidth="1"/>
    <col min="794" max="1024" width="11.42578125" style="689"/>
    <col min="1025" max="1025" width="0" style="689" hidden="1" customWidth="1"/>
    <col min="1026" max="1026" width="27" style="689" customWidth="1"/>
    <col min="1027" max="1027" width="21.42578125" style="689" customWidth="1"/>
    <col min="1028" max="1028" width="22.5703125" style="689" customWidth="1"/>
    <col min="1029" max="1029" width="14.28515625" style="689" customWidth="1"/>
    <col min="1030" max="1030" width="19.85546875" style="689" customWidth="1"/>
    <col min="1031" max="1031" width="21.5703125" style="689" customWidth="1"/>
    <col min="1032" max="1032" width="14.42578125" style="689" customWidth="1"/>
    <col min="1033" max="1033" width="19.85546875" style="689" customWidth="1"/>
    <col min="1034" max="1038" width="16.5703125" style="689" customWidth="1"/>
    <col min="1039" max="1040" width="0" style="689" hidden="1" customWidth="1"/>
    <col min="1041" max="1041" width="4" style="689" customWidth="1"/>
    <col min="1042" max="1049" width="9.140625" style="689" customWidth="1"/>
    <col min="1050" max="1280" width="11.42578125" style="689"/>
    <col min="1281" max="1281" width="0" style="689" hidden="1" customWidth="1"/>
    <col min="1282" max="1282" width="27" style="689" customWidth="1"/>
    <col min="1283" max="1283" width="21.42578125" style="689" customWidth="1"/>
    <col min="1284" max="1284" width="22.5703125" style="689" customWidth="1"/>
    <col min="1285" max="1285" width="14.28515625" style="689" customWidth="1"/>
    <col min="1286" max="1286" width="19.85546875" style="689" customWidth="1"/>
    <col min="1287" max="1287" width="21.5703125" style="689" customWidth="1"/>
    <col min="1288" max="1288" width="14.42578125" style="689" customWidth="1"/>
    <col min="1289" max="1289" width="19.85546875" style="689" customWidth="1"/>
    <col min="1290" max="1294" width="16.5703125" style="689" customWidth="1"/>
    <col min="1295" max="1296" width="0" style="689" hidden="1" customWidth="1"/>
    <col min="1297" max="1297" width="4" style="689" customWidth="1"/>
    <col min="1298" max="1305" width="9.140625" style="689" customWidth="1"/>
    <col min="1306" max="1536" width="11.42578125" style="689"/>
    <col min="1537" max="1537" width="0" style="689" hidden="1" customWidth="1"/>
    <col min="1538" max="1538" width="27" style="689" customWidth="1"/>
    <col min="1539" max="1539" width="21.42578125" style="689" customWidth="1"/>
    <col min="1540" max="1540" width="22.5703125" style="689" customWidth="1"/>
    <col min="1541" max="1541" width="14.28515625" style="689" customWidth="1"/>
    <col min="1542" max="1542" width="19.85546875" style="689" customWidth="1"/>
    <col min="1543" max="1543" width="21.5703125" style="689" customWidth="1"/>
    <col min="1544" max="1544" width="14.42578125" style="689" customWidth="1"/>
    <col min="1545" max="1545" width="19.85546875" style="689" customWidth="1"/>
    <col min="1546" max="1550" width="16.5703125" style="689" customWidth="1"/>
    <col min="1551" max="1552" width="0" style="689" hidden="1" customWidth="1"/>
    <col min="1553" max="1553" width="4" style="689" customWidth="1"/>
    <col min="1554" max="1561" width="9.140625" style="689" customWidth="1"/>
    <col min="1562" max="1792" width="11.42578125" style="689"/>
    <col min="1793" max="1793" width="0" style="689" hidden="1" customWidth="1"/>
    <col min="1794" max="1794" width="27" style="689" customWidth="1"/>
    <col min="1795" max="1795" width="21.42578125" style="689" customWidth="1"/>
    <col min="1796" max="1796" width="22.5703125" style="689" customWidth="1"/>
    <col min="1797" max="1797" width="14.28515625" style="689" customWidth="1"/>
    <col min="1798" max="1798" width="19.85546875" style="689" customWidth="1"/>
    <col min="1799" max="1799" width="21.5703125" style="689" customWidth="1"/>
    <col min="1800" max="1800" width="14.42578125" style="689" customWidth="1"/>
    <col min="1801" max="1801" width="19.85546875" style="689" customWidth="1"/>
    <col min="1802" max="1806" width="16.5703125" style="689" customWidth="1"/>
    <col min="1807" max="1808" width="0" style="689" hidden="1" customWidth="1"/>
    <col min="1809" max="1809" width="4" style="689" customWidth="1"/>
    <col min="1810" max="1817" width="9.140625" style="689" customWidth="1"/>
    <col min="1818" max="2048" width="11.42578125" style="689"/>
    <col min="2049" max="2049" width="0" style="689" hidden="1" customWidth="1"/>
    <col min="2050" max="2050" width="27" style="689" customWidth="1"/>
    <col min="2051" max="2051" width="21.42578125" style="689" customWidth="1"/>
    <col min="2052" max="2052" width="22.5703125" style="689" customWidth="1"/>
    <col min="2053" max="2053" width="14.28515625" style="689" customWidth="1"/>
    <col min="2054" max="2054" width="19.85546875" style="689" customWidth="1"/>
    <col min="2055" max="2055" width="21.5703125" style="689" customWidth="1"/>
    <col min="2056" max="2056" width="14.42578125" style="689" customWidth="1"/>
    <col min="2057" max="2057" width="19.85546875" style="689" customWidth="1"/>
    <col min="2058" max="2062" width="16.5703125" style="689" customWidth="1"/>
    <col min="2063" max="2064" width="0" style="689" hidden="1" customWidth="1"/>
    <col min="2065" max="2065" width="4" style="689" customWidth="1"/>
    <col min="2066" max="2073" width="9.140625" style="689" customWidth="1"/>
    <col min="2074" max="2304" width="11.42578125" style="689"/>
    <col min="2305" max="2305" width="0" style="689" hidden="1" customWidth="1"/>
    <col min="2306" max="2306" width="27" style="689" customWidth="1"/>
    <col min="2307" max="2307" width="21.42578125" style="689" customWidth="1"/>
    <col min="2308" max="2308" width="22.5703125" style="689" customWidth="1"/>
    <col min="2309" max="2309" width="14.28515625" style="689" customWidth="1"/>
    <col min="2310" max="2310" width="19.85546875" style="689" customWidth="1"/>
    <col min="2311" max="2311" width="21.5703125" style="689" customWidth="1"/>
    <col min="2312" max="2312" width="14.42578125" style="689" customWidth="1"/>
    <col min="2313" max="2313" width="19.85546875" style="689" customWidth="1"/>
    <col min="2314" max="2318" width="16.5703125" style="689" customWidth="1"/>
    <col min="2319" max="2320" width="0" style="689" hidden="1" customWidth="1"/>
    <col min="2321" max="2321" width="4" style="689" customWidth="1"/>
    <col min="2322" max="2329" width="9.140625" style="689" customWidth="1"/>
    <col min="2330" max="2560" width="11.42578125" style="689"/>
    <col min="2561" max="2561" width="0" style="689" hidden="1" customWidth="1"/>
    <col min="2562" max="2562" width="27" style="689" customWidth="1"/>
    <col min="2563" max="2563" width="21.42578125" style="689" customWidth="1"/>
    <col min="2564" max="2564" width="22.5703125" style="689" customWidth="1"/>
    <col min="2565" max="2565" width="14.28515625" style="689" customWidth="1"/>
    <col min="2566" max="2566" width="19.85546875" style="689" customWidth="1"/>
    <col min="2567" max="2567" width="21.5703125" style="689" customWidth="1"/>
    <col min="2568" max="2568" width="14.42578125" style="689" customWidth="1"/>
    <col min="2569" max="2569" width="19.85546875" style="689" customWidth="1"/>
    <col min="2570" max="2574" width="16.5703125" style="689" customWidth="1"/>
    <col min="2575" max="2576" width="0" style="689" hidden="1" customWidth="1"/>
    <col min="2577" max="2577" width="4" style="689" customWidth="1"/>
    <col min="2578" max="2585" width="9.140625" style="689" customWidth="1"/>
    <col min="2586" max="2816" width="11.42578125" style="689"/>
    <col min="2817" max="2817" width="0" style="689" hidden="1" customWidth="1"/>
    <col min="2818" max="2818" width="27" style="689" customWidth="1"/>
    <col min="2819" max="2819" width="21.42578125" style="689" customWidth="1"/>
    <col min="2820" max="2820" width="22.5703125" style="689" customWidth="1"/>
    <col min="2821" max="2821" width="14.28515625" style="689" customWidth="1"/>
    <col min="2822" max="2822" width="19.85546875" style="689" customWidth="1"/>
    <col min="2823" max="2823" width="21.5703125" style="689" customWidth="1"/>
    <col min="2824" max="2824" width="14.42578125" style="689" customWidth="1"/>
    <col min="2825" max="2825" width="19.85546875" style="689" customWidth="1"/>
    <col min="2826" max="2830" width="16.5703125" style="689" customWidth="1"/>
    <col min="2831" max="2832" width="0" style="689" hidden="1" customWidth="1"/>
    <col min="2833" max="2833" width="4" style="689" customWidth="1"/>
    <col min="2834" max="2841" width="9.140625" style="689" customWidth="1"/>
    <col min="2842" max="3072" width="11.42578125" style="689"/>
    <col min="3073" max="3073" width="0" style="689" hidden="1" customWidth="1"/>
    <col min="3074" max="3074" width="27" style="689" customWidth="1"/>
    <col min="3075" max="3075" width="21.42578125" style="689" customWidth="1"/>
    <col min="3076" max="3076" width="22.5703125" style="689" customWidth="1"/>
    <col min="3077" max="3077" width="14.28515625" style="689" customWidth="1"/>
    <col min="3078" max="3078" width="19.85546875" style="689" customWidth="1"/>
    <col min="3079" max="3079" width="21.5703125" style="689" customWidth="1"/>
    <col min="3080" max="3080" width="14.42578125" style="689" customWidth="1"/>
    <col min="3081" max="3081" width="19.85546875" style="689" customWidth="1"/>
    <col min="3082" max="3086" width="16.5703125" style="689" customWidth="1"/>
    <col min="3087" max="3088" width="0" style="689" hidden="1" customWidth="1"/>
    <col min="3089" max="3089" width="4" style="689" customWidth="1"/>
    <col min="3090" max="3097" width="9.140625" style="689" customWidth="1"/>
    <col min="3098" max="3328" width="11.42578125" style="689"/>
    <col min="3329" max="3329" width="0" style="689" hidden="1" customWidth="1"/>
    <col min="3330" max="3330" width="27" style="689" customWidth="1"/>
    <col min="3331" max="3331" width="21.42578125" style="689" customWidth="1"/>
    <col min="3332" max="3332" width="22.5703125" style="689" customWidth="1"/>
    <col min="3333" max="3333" width="14.28515625" style="689" customWidth="1"/>
    <col min="3334" max="3334" width="19.85546875" style="689" customWidth="1"/>
    <col min="3335" max="3335" width="21.5703125" style="689" customWidth="1"/>
    <col min="3336" max="3336" width="14.42578125" style="689" customWidth="1"/>
    <col min="3337" max="3337" width="19.85546875" style="689" customWidth="1"/>
    <col min="3338" max="3342" width="16.5703125" style="689" customWidth="1"/>
    <col min="3343" max="3344" width="0" style="689" hidden="1" customWidth="1"/>
    <col min="3345" max="3345" width="4" style="689" customWidth="1"/>
    <col min="3346" max="3353" width="9.140625" style="689" customWidth="1"/>
    <col min="3354" max="3584" width="11.42578125" style="689"/>
    <col min="3585" max="3585" width="0" style="689" hidden="1" customWidth="1"/>
    <col min="3586" max="3586" width="27" style="689" customWidth="1"/>
    <col min="3587" max="3587" width="21.42578125" style="689" customWidth="1"/>
    <col min="3588" max="3588" width="22.5703125" style="689" customWidth="1"/>
    <col min="3589" max="3589" width="14.28515625" style="689" customWidth="1"/>
    <col min="3590" max="3590" width="19.85546875" style="689" customWidth="1"/>
    <col min="3591" max="3591" width="21.5703125" style="689" customWidth="1"/>
    <col min="3592" max="3592" width="14.42578125" style="689" customWidth="1"/>
    <col min="3593" max="3593" width="19.85546875" style="689" customWidth="1"/>
    <col min="3594" max="3598" width="16.5703125" style="689" customWidth="1"/>
    <col min="3599" max="3600" width="0" style="689" hidden="1" customWidth="1"/>
    <col min="3601" max="3601" width="4" style="689" customWidth="1"/>
    <col min="3602" max="3609" width="9.140625" style="689" customWidth="1"/>
    <col min="3610" max="3840" width="11.42578125" style="689"/>
    <col min="3841" max="3841" width="0" style="689" hidden="1" customWidth="1"/>
    <col min="3842" max="3842" width="27" style="689" customWidth="1"/>
    <col min="3843" max="3843" width="21.42578125" style="689" customWidth="1"/>
    <col min="3844" max="3844" width="22.5703125" style="689" customWidth="1"/>
    <col min="3845" max="3845" width="14.28515625" style="689" customWidth="1"/>
    <col min="3846" max="3846" width="19.85546875" style="689" customWidth="1"/>
    <col min="3847" max="3847" width="21.5703125" style="689" customWidth="1"/>
    <col min="3848" max="3848" width="14.42578125" style="689" customWidth="1"/>
    <col min="3849" max="3849" width="19.85546875" style="689" customWidth="1"/>
    <col min="3850" max="3854" width="16.5703125" style="689" customWidth="1"/>
    <col min="3855" max="3856" width="0" style="689" hidden="1" customWidth="1"/>
    <col min="3857" max="3857" width="4" style="689" customWidth="1"/>
    <col min="3858" max="3865" width="9.140625" style="689" customWidth="1"/>
    <col min="3866" max="4096" width="11.42578125" style="689"/>
    <col min="4097" max="4097" width="0" style="689" hidden="1" customWidth="1"/>
    <col min="4098" max="4098" width="27" style="689" customWidth="1"/>
    <col min="4099" max="4099" width="21.42578125" style="689" customWidth="1"/>
    <col min="4100" max="4100" width="22.5703125" style="689" customWidth="1"/>
    <col min="4101" max="4101" width="14.28515625" style="689" customWidth="1"/>
    <col min="4102" max="4102" width="19.85546875" style="689" customWidth="1"/>
    <col min="4103" max="4103" width="21.5703125" style="689" customWidth="1"/>
    <col min="4104" max="4104" width="14.42578125" style="689" customWidth="1"/>
    <col min="4105" max="4105" width="19.85546875" style="689" customWidth="1"/>
    <col min="4106" max="4110" width="16.5703125" style="689" customWidth="1"/>
    <col min="4111" max="4112" width="0" style="689" hidden="1" customWidth="1"/>
    <col min="4113" max="4113" width="4" style="689" customWidth="1"/>
    <col min="4114" max="4121" width="9.140625" style="689" customWidth="1"/>
    <col min="4122" max="4352" width="11.42578125" style="689"/>
    <col min="4353" max="4353" width="0" style="689" hidden="1" customWidth="1"/>
    <col min="4354" max="4354" width="27" style="689" customWidth="1"/>
    <col min="4355" max="4355" width="21.42578125" style="689" customWidth="1"/>
    <col min="4356" max="4356" width="22.5703125" style="689" customWidth="1"/>
    <col min="4357" max="4357" width="14.28515625" style="689" customWidth="1"/>
    <col min="4358" max="4358" width="19.85546875" style="689" customWidth="1"/>
    <col min="4359" max="4359" width="21.5703125" style="689" customWidth="1"/>
    <col min="4360" max="4360" width="14.42578125" style="689" customWidth="1"/>
    <col min="4361" max="4361" width="19.85546875" style="689" customWidth="1"/>
    <col min="4362" max="4366" width="16.5703125" style="689" customWidth="1"/>
    <col min="4367" max="4368" width="0" style="689" hidden="1" customWidth="1"/>
    <col min="4369" max="4369" width="4" style="689" customWidth="1"/>
    <col min="4370" max="4377" width="9.140625" style="689" customWidth="1"/>
    <col min="4378" max="4608" width="11.42578125" style="689"/>
    <col min="4609" max="4609" width="0" style="689" hidden="1" customWidth="1"/>
    <col min="4610" max="4610" width="27" style="689" customWidth="1"/>
    <col min="4611" max="4611" width="21.42578125" style="689" customWidth="1"/>
    <col min="4612" max="4612" width="22.5703125" style="689" customWidth="1"/>
    <col min="4613" max="4613" width="14.28515625" style="689" customWidth="1"/>
    <col min="4614" max="4614" width="19.85546875" style="689" customWidth="1"/>
    <col min="4615" max="4615" width="21.5703125" style="689" customWidth="1"/>
    <col min="4616" max="4616" width="14.42578125" style="689" customWidth="1"/>
    <col min="4617" max="4617" width="19.85546875" style="689" customWidth="1"/>
    <col min="4618" max="4622" width="16.5703125" style="689" customWidth="1"/>
    <col min="4623" max="4624" width="0" style="689" hidden="1" customWidth="1"/>
    <col min="4625" max="4625" width="4" style="689" customWidth="1"/>
    <col min="4626" max="4633" width="9.140625" style="689" customWidth="1"/>
    <col min="4634" max="4864" width="11.42578125" style="689"/>
    <col min="4865" max="4865" width="0" style="689" hidden="1" customWidth="1"/>
    <col min="4866" max="4866" width="27" style="689" customWidth="1"/>
    <col min="4867" max="4867" width="21.42578125" style="689" customWidth="1"/>
    <col min="4868" max="4868" width="22.5703125" style="689" customWidth="1"/>
    <col min="4869" max="4869" width="14.28515625" style="689" customWidth="1"/>
    <col min="4870" max="4870" width="19.85546875" style="689" customWidth="1"/>
    <col min="4871" max="4871" width="21.5703125" style="689" customWidth="1"/>
    <col min="4872" max="4872" width="14.42578125" style="689" customWidth="1"/>
    <col min="4873" max="4873" width="19.85546875" style="689" customWidth="1"/>
    <col min="4874" max="4878" width="16.5703125" style="689" customWidth="1"/>
    <col min="4879" max="4880" width="0" style="689" hidden="1" customWidth="1"/>
    <col min="4881" max="4881" width="4" style="689" customWidth="1"/>
    <col min="4882" max="4889" width="9.140625" style="689" customWidth="1"/>
    <col min="4890" max="5120" width="11.42578125" style="689"/>
    <col min="5121" max="5121" width="0" style="689" hidden="1" customWidth="1"/>
    <col min="5122" max="5122" width="27" style="689" customWidth="1"/>
    <col min="5123" max="5123" width="21.42578125" style="689" customWidth="1"/>
    <col min="5124" max="5124" width="22.5703125" style="689" customWidth="1"/>
    <col min="5125" max="5125" width="14.28515625" style="689" customWidth="1"/>
    <col min="5126" max="5126" width="19.85546875" style="689" customWidth="1"/>
    <col min="5127" max="5127" width="21.5703125" style="689" customWidth="1"/>
    <col min="5128" max="5128" width="14.42578125" style="689" customWidth="1"/>
    <col min="5129" max="5129" width="19.85546875" style="689" customWidth="1"/>
    <col min="5130" max="5134" width="16.5703125" style="689" customWidth="1"/>
    <col min="5135" max="5136" width="0" style="689" hidden="1" customWidth="1"/>
    <col min="5137" max="5137" width="4" style="689" customWidth="1"/>
    <col min="5138" max="5145" width="9.140625" style="689" customWidth="1"/>
    <col min="5146" max="5376" width="11.42578125" style="689"/>
    <col min="5377" max="5377" width="0" style="689" hidden="1" customWidth="1"/>
    <col min="5378" max="5378" width="27" style="689" customWidth="1"/>
    <col min="5379" max="5379" width="21.42578125" style="689" customWidth="1"/>
    <col min="5380" max="5380" width="22.5703125" style="689" customWidth="1"/>
    <col min="5381" max="5381" width="14.28515625" style="689" customWidth="1"/>
    <col min="5382" max="5382" width="19.85546875" style="689" customWidth="1"/>
    <col min="5383" max="5383" width="21.5703125" style="689" customWidth="1"/>
    <col min="5384" max="5384" width="14.42578125" style="689" customWidth="1"/>
    <col min="5385" max="5385" width="19.85546875" style="689" customWidth="1"/>
    <col min="5386" max="5390" width="16.5703125" style="689" customWidth="1"/>
    <col min="5391" max="5392" width="0" style="689" hidden="1" customWidth="1"/>
    <col min="5393" max="5393" width="4" style="689" customWidth="1"/>
    <col min="5394" max="5401" width="9.140625" style="689" customWidth="1"/>
    <col min="5402" max="5632" width="11.42578125" style="689"/>
    <col min="5633" max="5633" width="0" style="689" hidden="1" customWidth="1"/>
    <col min="5634" max="5634" width="27" style="689" customWidth="1"/>
    <col min="5635" max="5635" width="21.42578125" style="689" customWidth="1"/>
    <col min="5636" max="5636" width="22.5703125" style="689" customWidth="1"/>
    <col min="5637" max="5637" width="14.28515625" style="689" customWidth="1"/>
    <col min="5638" max="5638" width="19.85546875" style="689" customWidth="1"/>
    <col min="5639" max="5639" width="21.5703125" style="689" customWidth="1"/>
    <col min="5640" max="5640" width="14.42578125" style="689" customWidth="1"/>
    <col min="5641" max="5641" width="19.85546875" style="689" customWidth="1"/>
    <col min="5642" max="5646" width="16.5703125" style="689" customWidth="1"/>
    <col min="5647" max="5648" width="0" style="689" hidden="1" customWidth="1"/>
    <col min="5649" max="5649" width="4" style="689" customWidth="1"/>
    <col min="5650" max="5657" width="9.140625" style="689" customWidth="1"/>
    <col min="5658" max="5888" width="11.42578125" style="689"/>
    <col min="5889" max="5889" width="0" style="689" hidden="1" customWidth="1"/>
    <col min="5890" max="5890" width="27" style="689" customWidth="1"/>
    <col min="5891" max="5891" width="21.42578125" style="689" customWidth="1"/>
    <col min="5892" max="5892" width="22.5703125" style="689" customWidth="1"/>
    <col min="5893" max="5893" width="14.28515625" style="689" customWidth="1"/>
    <col min="5894" max="5894" width="19.85546875" style="689" customWidth="1"/>
    <col min="5895" max="5895" width="21.5703125" style="689" customWidth="1"/>
    <col min="5896" max="5896" width="14.42578125" style="689" customWidth="1"/>
    <col min="5897" max="5897" width="19.85546875" style="689" customWidth="1"/>
    <col min="5898" max="5902" width="16.5703125" style="689" customWidth="1"/>
    <col min="5903" max="5904" width="0" style="689" hidden="1" customWidth="1"/>
    <col min="5905" max="5905" width="4" style="689" customWidth="1"/>
    <col min="5906" max="5913" width="9.140625" style="689" customWidth="1"/>
    <col min="5914" max="6144" width="11.42578125" style="689"/>
    <col min="6145" max="6145" width="0" style="689" hidden="1" customWidth="1"/>
    <col min="6146" max="6146" width="27" style="689" customWidth="1"/>
    <col min="6147" max="6147" width="21.42578125" style="689" customWidth="1"/>
    <col min="6148" max="6148" width="22.5703125" style="689" customWidth="1"/>
    <col min="6149" max="6149" width="14.28515625" style="689" customWidth="1"/>
    <col min="6150" max="6150" width="19.85546875" style="689" customWidth="1"/>
    <col min="6151" max="6151" width="21.5703125" style="689" customWidth="1"/>
    <col min="6152" max="6152" width="14.42578125" style="689" customWidth="1"/>
    <col min="6153" max="6153" width="19.85546875" style="689" customWidth="1"/>
    <col min="6154" max="6158" width="16.5703125" style="689" customWidth="1"/>
    <col min="6159" max="6160" width="0" style="689" hidden="1" customWidth="1"/>
    <col min="6161" max="6161" width="4" style="689" customWidth="1"/>
    <col min="6162" max="6169" width="9.140625" style="689" customWidth="1"/>
    <col min="6170" max="6400" width="11.42578125" style="689"/>
    <col min="6401" max="6401" width="0" style="689" hidden="1" customWidth="1"/>
    <col min="6402" max="6402" width="27" style="689" customWidth="1"/>
    <col min="6403" max="6403" width="21.42578125" style="689" customWidth="1"/>
    <col min="6404" max="6404" width="22.5703125" style="689" customWidth="1"/>
    <col min="6405" max="6405" width="14.28515625" style="689" customWidth="1"/>
    <col min="6406" max="6406" width="19.85546875" style="689" customWidth="1"/>
    <col min="6407" max="6407" width="21.5703125" style="689" customWidth="1"/>
    <col min="6408" max="6408" width="14.42578125" style="689" customWidth="1"/>
    <col min="6409" max="6409" width="19.85546875" style="689" customWidth="1"/>
    <col min="6410" max="6414" width="16.5703125" style="689" customWidth="1"/>
    <col min="6415" max="6416" width="0" style="689" hidden="1" customWidth="1"/>
    <col min="6417" max="6417" width="4" style="689" customWidth="1"/>
    <col min="6418" max="6425" width="9.140625" style="689" customWidth="1"/>
    <col min="6426" max="6656" width="11.42578125" style="689"/>
    <col min="6657" max="6657" width="0" style="689" hidden="1" customWidth="1"/>
    <col min="6658" max="6658" width="27" style="689" customWidth="1"/>
    <col min="6659" max="6659" width="21.42578125" style="689" customWidth="1"/>
    <col min="6660" max="6660" width="22.5703125" style="689" customWidth="1"/>
    <col min="6661" max="6661" width="14.28515625" style="689" customWidth="1"/>
    <col min="6662" max="6662" width="19.85546875" style="689" customWidth="1"/>
    <col min="6663" max="6663" width="21.5703125" style="689" customWidth="1"/>
    <col min="6664" max="6664" width="14.42578125" style="689" customWidth="1"/>
    <col min="6665" max="6665" width="19.85546875" style="689" customWidth="1"/>
    <col min="6666" max="6670" width="16.5703125" style="689" customWidth="1"/>
    <col min="6671" max="6672" width="0" style="689" hidden="1" customWidth="1"/>
    <col min="6673" max="6673" width="4" style="689" customWidth="1"/>
    <col min="6674" max="6681" width="9.140625" style="689" customWidth="1"/>
    <col min="6682" max="6912" width="11.42578125" style="689"/>
    <col min="6913" max="6913" width="0" style="689" hidden="1" customWidth="1"/>
    <col min="6914" max="6914" width="27" style="689" customWidth="1"/>
    <col min="6915" max="6915" width="21.42578125" style="689" customWidth="1"/>
    <col min="6916" max="6916" width="22.5703125" style="689" customWidth="1"/>
    <col min="6917" max="6917" width="14.28515625" style="689" customWidth="1"/>
    <col min="6918" max="6918" width="19.85546875" style="689" customWidth="1"/>
    <col min="6919" max="6919" width="21.5703125" style="689" customWidth="1"/>
    <col min="6920" max="6920" width="14.42578125" style="689" customWidth="1"/>
    <col min="6921" max="6921" width="19.85546875" style="689" customWidth="1"/>
    <col min="6922" max="6926" width="16.5703125" style="689" customWidth="1"/>
    <col min="6927" max="6928" width="0" style="689" hidden="1" customWidth="1"/>
    <col min="6929" max="6929" width="4" style="689" customWidth="1"/>
    <col min="6930" max="6937" width="9.140625" style="689" customWidth="1"/>
    <col min="6938" max="7168" width="11.42578125" style="689"/>
    <col min="7169" max="7169" width="0" style="689" hidden="1" customWidth="1"/>
    <col min="7170" max="7170" width="27" style="689" customWidth="1"/>
    <col min="7171" max="7171" width="21.42578125" style="689" customWidth="1"/>
    <col min="7172" max="7172" width="22.5703125" style="689" customWidth="1"/>
    <col min="7173" max="7173" width="14.28515625" style="689" customWidth="1"/>
    <col min="7174" max="7174" width="19.85546875" style="689" customWidth="1"/>
    <col min="7175" max="7175" width="21.5703125" style="689" customWidth="1"/>
    <col min="7176" max="7176" width="14.42578125" style="689" customWidth="1"/>
    <col min="7177" max="7177" width="19.85546875" style="689" customWidth="1"/>
    <col min="7178" max="7182" width="16.5703125" style="689" customWidth="1"/>
    <col min="7183" max="7184" width="0" style="689" hidden="1" customWidth="1"/>
    <col min="7185" max="7185" width="4" style="689" customWidth="1"/>
    <col min="7186" max="7193" width="9.140625" style="689" customWidth="1"/>
    <col min="7194" max="7424" width="11.42578125" style="689"/>
    <col min="7425" max="7425" width="0" style="689" hidden="1" customWidth="1"/>
    <col min="7426" max="7426" width="27" style="689" customWidth="1"/>
    <col min="7427" max="7427" width="21.42578125" style="689" customWidth="1"/>
    <col min="7428" max="7428" width="22.5703125" style="689" customWidth="1"/>
    <col min="7429" max="7429" width="14.28515625" style="689" customWidth="1"/>
    <col min="7430" max="7430" width="19.85546875" style="689" customWidth="1"/>
    <col min="7431" max="7431" width="21.5703125" style="689" customWidth="1"/>
    <col min="7432" max="7432" width="14.42578125" style="689" customWidth="1"/>
    <col min="7433" max="7433" width="19.85546875" style="689" customWidth="1"/>
    <col min="7434" max="7438" width="16.5703125" style="689" customWidth="1"/>
    <col min="7439" max="7440" width="0" style="689" hidden="1" customWidth="1"/>
    <col min="7441" max="7441" width="4" style="689" customWidth="1"/>
    <col min="7442" max="7449" width="9.140625" style="689" customWidth="1"/>
    <col min="7450" max="7680" width="11.42578125" style="689"/>
    <col min="7681" max="7681" width="0" style="689" hidden="1" customWidth="1"/>
    <col min="7682" max="7682" width="27" style="689" customWidth="1"/>
    <col min="7683" max="7683" width="21.42578125" style="689" customWidth="1"/>
    <col min="7684" max="7684" width="22.5703125" style="689" customWidth="1"/>
    <col min="7685" max="7685" width="14.28515625" style="689" customWidth="1"/>
    <col min="7686" max="7686" width="19.85546875" style="689" customWidth="1"/>
    <col min="7687" max="7687" width="21.5703125" style="689" customWidth="1"/>
    <col min="7688" max="7688" width="14.42578125" style="689" customWidth="1"/>
    <col min="7689" max="7689" width="19.85546875" style="689" customWidth="1"/>
    <col min="7690" max="7694" width="16.5703125" style="689" customWidth="1"/>
    <col min="7695" max="7696" width="0" style="689" hidden="1" customWidth="1"/>
    <col min="7697" max="7697" width="4" style="689" customWidth="1"/>
    <col min="7698" max="7705" width="9.140625" style="689" customWidth="1"/>
    <col min="7706" max="7936" width="11.42578125" style="689"/>
    <col min="7937" max="7937" width="0" style="689" hidden="1" customWidth="1"/>
    <col min="7938" max="7938" width="27" style="689" customWidth="1"/>
    <col min="7939" max="7939" width="21.42578125" style="689" customWidth="1"/>
    <col min="7940" max="7940" width="22.5703125" style="689" customWidth="1"/>
    <col min="7941" max="7941" width="14.28515625" style="689" customWidth="1"/>
    <col min="7942" max="7942" width="19.85546875" style="689" customWidth="1"/>
    <col min="7943" max="7943" width="21.5703125" style="689" customWidth="1"/>
    <col min="7944" max="7944" width="14.42578125" style="689" customWidth="1"/>
    <col min="7945" max="7945" width="19.85546875" style="689" customWidth="1"/>
    <col min="7946" max="7950" width="16.5703125" style="689" customWidth="1"/>
    <col min="7951" max="7952" width="0" style="689" hidden="1" customWidth="1"/>
    <col min="7953" max="7953" width="4" style="689" customWidth="1"/>
    <col min="7954" max="7961" width="9.140625" style="689" customWidth="1"/>
    <col min="7962" max="8192" width="11.42578125" style="689"/>
    <col min="8193" max="8193" width="0" style="689" hidden="1" customWidth="1"/>
    <col min="8194" max="8194" width="27" style="689" customWidth="1"/>
    <col min="8195" max="8195" width="21.42578125" style="689" customWidth="1"/>
    <col min="8196" max="8196" width="22.5703125" style="689" customWidth="1"/>
    <col min="8197" max="8197" width="14.28515625" style="689" customWidth="1"/>
    <col min="8198" max="8198" width="19.85546875" style="689" customWidth="1"/>
    <col min="8199" max="8199" width="21.5703125" style="689" customWidth="1"/>
    <col min="8200" max="8200" width="14.42578125" style="689" customWidth="1"/>
    <col min="8201" max="8201" width="19.85546875" style="689" customWidth="1"/>
    <col min="8202" max="8206" width="16.5703125" style="689" customWidth="1"/>
    <col min="8207" max="8208" width="0" style="689" hidden="1" customWidth="1"/>
    <col min="8209" max="8209" width="4" style="689" customWidth="1"/>
    <col min="8210" max="8217" width="9.140625" style="689" customWidth="1"/>
    <col min="8218" max="8448" width="11.42578125" style="689"/>
    <col min="8449" max="8449" width="0" style="689" hidden="1" customWidth="1"/>
    <col min="8450" max="8450" width="27" style="689" customWidth="1"/>
    <col min="8451" max="8451" width="21.42578125" style="689" customWidth="1"/>
    <col min="8452" max="8452" width="22.5703125" style="689" customWidth="1"/>
    <col min="8453" max="8453" width="14.28515625" style="689" customWidth="1"/>
    <col min="8454" max="8454" width="19.85546875" style="689" customWidth="1"/>
    <col min="8455" max="8455" width="21.5703125" style="689" customWidth="1"/>
    <col min="8456" max="8456" width="14.42578125" style="689" customWidth="1"/>
    <col min="8457" max="8457" width="19.85546875" style="689" customWidth="1"/>
    <col min="8458" max="8462" width="16.5703125" style="689" customWidth="1"/>
    <col min="8463" max="8464" width="0" style="689" hidden="1" customWidth="1"/>
    <col min="8465" max="8465" width="4" style="689" customWidth="1"/>
    <col min="8466" max="8473" width="9.140625" style="689" customWidth="1"/>
    <col min="8474" max="8704" width="11.42578125" style="689"/>
    <col min="8705" max="8705" width="0" style="689" hidden="1" customWidth="1"/>
    <col min="8706" max="8706" width="27" style="689" customWidth="1"/>
    <col min="8707" max="8707" width="21.42578125" style="689" customWidth="1"/>
    <col min="8708" max="8708" width="22.5703125" style="689" customWidth="1"/>
    <col min="8709" max="8709" width="14.28515625" style="689" customWidth="1"/>
    <col min="8710" max="8710" width="19.85546875" style="689" customWidth="1"/>
    <col min="8711" max="8711" width="21.5703125" style="689" customWidth="1"/>
    <col min="8712" max="8712" width="14.42578125" style="689" customWidth="1"/>
    <col min="8713" max="8713" width="19.85546875" style="689" customWidth="1"/>
    <col min="8714" max="8718" width="16.5703125" style="689" customWidth="1"/>
    <col min="8719" max="8720" width="0" style="689" hidden="1" customWidth="1"/>
    <col min="8721" max="8721" width="4" style="689" customWidth="1"/>
    <col min="8722" max="8729" width="9.140625" style="689" customWidth="1"/>
    <col min="8730" max="8960" width="11.42578125" style="689"/>
    <col min="8961" max="8961" width="0" style="689" hidden="1" customWidth="1"/>
    <col min="8962" max="8962" width="27" style="689" customWidth="1"/>
    <col min="8963" max="8963" width="21.42578125" style="689" customWidth="1"/>
    <col min="8964" max="8964" width="22.5703125" style="689" customWidth="1"/>
    <col min="8965" max="8965" width="14.28515625" style="689" customWidth="1"/>
    <col min="8966" max="8966" width="19.85546875" style="689" customWidth="1"/>
    <col min="8967" max="8967" width="21.5703125" style="689" customWidth="1"/>
    <col min="8968" max="8968" width="14.42578125" style="689" customWidth="1"/>
    <col min="8969" max="8969" width="19.85546875" style="689" customWidth="1"/>
    <col min="8970" max="8974" width="16.5703125" style="689" customWidth="1"/>
    <col min="8975" max="8976" width="0" style="689" hidden="1" customWidth="1"/>
    <col min="8977" max="8977" width="4" style="689" customWidth="1"/>
    <col min="8978" max="8985" width="9.140625" style="689" customWidth="1"/>
    <col min="8986" max="9216" width="11.42578125" style="689"/>
    <col min="9217" max="9217" width="0" style="689" hidden="1" customWidth="1"/>
    <col min="9218" max="9218" width="27" style="689" customWidth="1"/>
    <col min="9219" max="9219" width="21.42578125" style="689" customWidth="1"/>
    <col min="9220" max="9220" width="22.5703125" style="689" customWidth="1"/>
    <col min="9221" max="9221" width="14.28515625" style="689" customWidth="1"/>
    <col min="9222" max="9222" width="19.85546875" style="689" customWidth="1"/>
    <col min="9223" max="9223" width="21.5703125" style="689" customWidth="1"/>
    <col min="9224" max="9224" width="14.42578125" style="689" customWidth="1"/>
    <col min="9225" max="9225" width="19.85546875" style="689" customWidth="1"/>
    <col min="9226" max="9230" width="16.5703125" style="689" customWidth="1"/>
    <col min="9231" max="9232" width="0" style="689" hidden="1" customWidth="1"/>
    <col min="9233" max="9233" width="4" style="689" customWidth="1"/>
    <col min="9234" max="9241" width="9.140625" style="689" customWidth="1"/>
    <col min="9242" max="9472" width="11.42578125" style="689"/>
    <col min="9473" max="9473" width="0" style="689" hidden="1" customWidth="1"/>
    <col min="9474" max="9474" width="27" style="689" customWidth="1"/>
    <col min="9475" max="9475" width="21.42578125" style="689" customWidth="1"/>
    <col min="9476" max="9476" width="22.5703125" style="689" customWidth="1"/>
    <col min="9477" max="9477" width="14.28515625" style="689" customWidth="1"/>
    <col min="9478" max="9478" width="19.85546875" style="689" customWidth="1"/>
    <col min="9479" max="9479" width="21.5703125" style="689" customWidth="1"/>
    <col min="9480" max="9480" width="14.42578125" style="689" customWidth="1"/>
    <col min="9481" max="9481" width="19.85546875" style="689" customWidth="1"/>
    <col min="9482" max="9486" width="16.5703125" style="689" customWidth="1"/>
    <col min="9487" max="9488" width="0" style="689" hidden="1" customWidth="1"/>
    <col min="9489" max="9489" width="4" style="689" customWidth="1"/>
    <col min="9490" max="9497" width="9.140625" style="689" customWidth="1"/>
    <col min="9498" max="9728" width="11.42578125" style="689"/>
    <col min="9729" max="9729" width="0" style="689" hidden="1" customWidth="1"/>
    <col min="9730" max="9730" width="27" style="689" customWidth="1"/>
    <col min="9731" max="9731" width="21.42578125" style="689" customWidth="1"/>
    <col min="9732" max="9732" width="22.5703125" style="689" customWidth="1"/>
    <col min="9733" max="9733" width="14.28515625" style="689" customWidth="1"/>
    <col min="9734" max="9734" width="19.85546875" style="689" customWidth="1"/>
    <col min="9735" max="9735" width="21.5703125" style="689" customWidth="1"/>
    <col min="9736" max="9736" width="14.42578125" style="689" customWidth="1"/>
    <col min="9737" max="9737" width="19.85546875" style="689" customWidth="1"/>
    <col min="9738" max="9742" width="16.5703125" style="689" customWidth="1"/>
    <col min="9743" max="9744" width="0" style="689" hidden="1" customWidth="1"/>
    <col min="9745" max="9745" width="4" style="689" customWidth="1"/>
    <col min="9746" max="9753" width="9.140625" style="689" customWidth="1"/>
    <col min="9754" max="9984" width="11.42578125" style="689"/>
    <col min="9985" max="9985" width="0" style="689" hidden="1" customWidth="1"/>
    <col min="9986" max="9986" width="27" style="689" customWidth="1"/>
    <col min="9987" max="9987" width="21.42578125" style="689" customWidth="1"/>
    <col min="9988" max="9988" width="22.5703125" style="689" customWidth="1"/>
    <col min="9989" max="9989" width="14.28515625" style="689" customWidth="1"/>
    <col min="9990" max="9990" width="19.85546875" style="689" customWidth="1"/>
    <col min="9991" max="9991" width="21.5703125" style="689" customWidth="1"/>
    <col min="9992" max="9992" width="14.42578125" style="689" customWidth="1"/>
    <col min="9993" max="9993" width="19.85546875" style="689" customWidth="1"/>
    <col min="9994" max="9998" width="16.5703125" style="689" customWidth="1"/>
    <col min="9999" max="10000" width="0" style="689" hidden="1" customWidth="1"/>
    <col min="10001" max="10001" width="4" style="689" customWidth="1"/>
    <col min="10002" max="10009" width="9.140625" style="689" customWidth="1"/>
    <col min="10010" max="10240" width="11.42578125" style="689"/>
    <col min="10241" max="10241" width="0" style="689" hidden="1" customWidth="1"/>
    <col min="10242" max="10242" width="27" style="689" customWidth="1"/>
    <col min="10243" max="10243" width="21.42578125" style="689" customWidth="1"/>
    <col min="10244" max="10244" width="22.5703125" style="689" customWidth="1"/>
    <col min="10245" max="10245" width="14.28515625" style="689" customWidth="1"/>
    <col min="10246" max="10246" width="19.85546875" style="689" customWidth="1"/>
    <col min="10247" max="10247" width="21.5703125" style="689" customWidth="1"/>
    <col min="10248" max="10248" width="14.42578125" style="689" customWidth="1"/>
    <col min="10249" max="10249" width="19.85546875" style="689" customWidth="1"/>
    <col min="10250" max="10254" width="16.5703125" style="689" customWidth="1"/>
    <col min="10255" max="10256" width="0" style="689" hidden="1" customWidth="1"/>
    <col min="10257" max="10257" width="4" style="689" customWidth="1"/>
    <col min="10258" max="10265" width="9.140625" style="689" customWidth="1"/>
    <col min="10266" max="10496" width="11.42578125" style="689"/>
    <col min="10497" max="10497" width="0" style="689" hidden="1" customWidth="1"/>
    <col min="10498" max="10498" width="27" style="689" customWidth="1"/>
    <col min="10499" max="10499" width="21.42578125" style="689" customWidth="1"/>
    <col min="10500" max="10500" width="22.5703125" style="689" customWidth="1"/>
    <col min="10501" max="10501" width="14.28515625" style="689" customWidth="1"/>
    <col min="10502" max="10502" width="19.85546875" style="689" customWidth="1"/>
    <col min="10503" max="10503" width="21.5703125" style="689" customWidth="1"/>
    <col min="10504" max="10504" width="14.42578125" style="689" customWidth="1"/>
    <col min="10505" max="10505" width="19.85546875" style="689" customWidth="1"/>
    <col min="10506" max="10510" width="16.5703125" style="689" customWidth="1"/>
    <col min="10511" max="10512" width="0" style="689" hidden="1" customWidth="1"/>
    <col min="10513" max="10513" width="4" style="689" customWidth="1"/>
    <col min="10514" max="10521" width="9.140625" style="689" customWidth="1"/>
    <col min="10522" max="10752" width="11.42578125" style="689"/>
    <col min="10753" max="10753" width="0" style="689" hidden="1" customWidth="1"/>
    <col min="10754" max="10754" width="27" style="689" customWidth="1"/>
    <col min="10755" max="10755" width="21.42578125" style="689" customWidth="1"/>
    <col min="10756" max="10756" width="22.5703125" style="689" customWidth="1"/>
    <col min="10757" max="10757" width="14.28515625" style="689" customWidth="1"/>
    <col min="10758" max="10758" width="19.85546875" style="689" customWidth="1"/>
    <col min="10759" max="10759" width="21.5703125" style="689" customWidth="1"/>
    <col min="10760" max="10760" width="14.42578125" style="689" customWidth="1"/>
    <col min="10761" max="10761" width="19.85546875" style="689" customWidth="1"/>
    <col min="10762" max="10766" width="16.5703125" style="689" customWidth="1"/>
    <col min="10767" max="10768" width="0" style="689" hidden="1" customWidth="1"/>
    <col min="10769" max="10769" width="4" style="689" customWidth="1"/>
    <col min="10770" max="10777" width="9.140625" style="689" customWidth="1"/>
    <col min="10778" max="11008" width="11.42578125" style="689"/>
    <col min="11009" max="11009" width="0" style="689" hidden="1" customWidth="1"/>
    <col min="11010" max="11010" width="27" style="689" customWidth="1"/>
    <col min="11011" max="11011" width="21.42578125" style="689" customWidth="1"/>
    <col min="11012" max="11012" width="22.5703125" style="689" customWidth="1"/>
    <col min="11013" max="11013" width="14.28515625" style="689" customWidth="1"/>
    <col min="11014" max="11014" width="19.85546875" style="689" customWidth="1"/>
    <col min="11015" max="11015" width="21.5703125" style="689" customWidth="1"/>
    <col min="11016" max="11016" width="14.42578125" style="689" customWidth="1"/>
    <col min="11017" max="11017" width="19.85546875" style="689" customWidth="1"/>
    <col min="11018" max="11022" width="16.5703125" style="689" customWidth="1"/>
    <col min="11023" max="11024" width="0" style="689" hidden="1" customWidth="1"/>
    <col min="11025" max="11025" width="4" style="689" customWidth="1"/>
    <col min="11026" max="11033" width="9.140625" style="689" customWidth="1"/>
    <col min="11034" max="11264" width="11.42578125" style="689"/>
    <col min="11265" max="11265" width="0" style="689" hidden="1" customWidth="1"/>
    <col min="11266" max="11266" width="27" style="689" customWidth="1"/>
    <col min="11267" max="11267" width="21.42578125" style="689" customWidth="1"/>
    <col min="11268" max="11268" width="22.5703125" style="689" customWidth="1"/>
    <col min="11269" max="11269" width="14.28515625" style="689" customWidth="1"/>
    <col min="11270" max="11270" width="19.85546875" style="689" customWidth="1"/>
    <col min="11271" max="11271" width="21.5703125" style="689" customWidth="1"/>
    <col min="11272" max="11272" width="14.42578125" style="689" customWidth="1"/>
    <col min="11273" max="11273" width="19.85546875" style="689" customWidth="1"/>
    <col min="11274" max="11278" width="16.5703125" style="689" customWidth="1"/>
    <col min="11279" max="11280" width="0" style="689" hidden="1" customWidth="1"/>
    <col min="11281" max="11281" width="4" style="689" customWidth="1"/>
    <col min="11282" max="11289" width="9.140625" style="689" customWidth="1"/>
    <col min="11290" max="11520" width="11.42578125" style="689"/>
    <col min="11521" max="11521" width="0" style="689" hidden="1" customWidth="1"/>
    <col min="11522" max="11522" width="27" style="689" customWidth="1"/>
    <col min="11523" max="11523" width="21.42578125" style="689" customWidth="1"/>
    <col min="11524" max="11524" width="22.5703125" style="689" customWidth="1"/>
    <col min="11525" max="11525" width="14.28515625" style="689" customWidth="1"/>
    <col min="11526" max="11526" width="19.85546875" style="689" customWidth="1"/>
    <col min="11527" max="11527" width="21.5703125" style="689" customWidth="1"/>
    <col min="11528" max="11528" width="14.42578125" style="689" customWidth="1"/>
    <col min="11529" max="11529" width="19.85546875" style="689" customWidth="1"/>
    <col min="11530" max="11534" width="16.5703125" style="689" customWidth="1"/>
    <col min="11535" max="11536" width="0" style="689" hidden="1" customWidth="1"/>
    <col min="11537" max="11537" width="4" style="689" customWidth="1"/>
    <col min="11538" max="11545" width="9.140625" style="689" customWidth="1"/>
    <col min="11546" max="11776" width="11.42578125" style="689"/>
    <col min="11777" max="11777" width="0" style="689" hidden="1" customWidth="1"/>
    <col min="11778" max="11778" width="27" style="689" customWidth="1"/>
    <col min="11779" max="11779" width="21.42578125" style="689" customWidth="1"/>
    <col min="11780" max="11780" width="22.5703125" style="689" customWidth="1"/>
    <col min="11781" max="11781" width="14.28515625" style="689" customWidth="1"/>
    <col min="11782" max="11782" width="19.85546875" style="689" customWidth="1"/>
    <col min="11783" max="11783" width="21.5703125" style="689" customWidth="1"/>
    <col min="11784" max="11784" width="14.42578125" style="689" customWidth="1"/>
    <col min="11785" max="11785" width="19.85546875" style="689" customWidth="1"/>
    <col min="11786" max="11790" width="16.5703125" style="689" customWidth="1"/>
    <col min="11791" max="11792" width="0" style="689" hidden="1" customWidth="1"/>
    <col min="11793" max="11793" width="4" style="689" customWidth="1"/>
    <col min="11794" max="11801" width="9.140625" style="689" customWidth="1"/>
    <col min="11802" max="12032" width="11.42578125" style="689"/>
    <col min="12033" max="12033" width="0" style="689" hidden="1" customWidth="1"/>
    <col min="12034" max="12034" width="27" style="689" customWidth="1"/>
    <col min="12035" max="12035" width="21.42578125" style="689" customWidth="1"/>
    <col min="12036" max="12036" width="22.5703125" style="689" customWidth="1"/>
    <col min="12037" max="12037" width="14.28515625" style="689" customWidth="1"/>
    <col min="12038" max="12038" width="19.85546875" style="689" customWidth="1"/>
    <col min="12039" max="12039" width="21.5703125" style="689" customWidth="1"/>
    <col min="12040" max="12040" width="14.42578125" style="689" customWidth="1"/>
    <col min="12041" max="12041" width="19.85546875" style="689" customWidth="1"/>
    <col min="12042" max="12046" width="16.5703125" style="689" customWidth="1"/>
    <col min="12047" max="12048" width="0" style="689" hidden="1" customWidth="1"/>
    <col min="12049" max="12049" width="4" style="689" customWidth="1"/>
    <col min="12050" max="12057" width="9.140625" style="689" customWidth="1"/>
    <col min="12058" max="12288" width="11.42578125" style="689"/>
    <col min="12289" max="12289" width="0" style="689" hidden="1" customWidth="1"/>
    <col min="12290" max="12290" width="27" style="689" customWidth="1"/>
    <col min="12291" max="12291" width="21.42578125" style="689" customWidth="1"/>
    <col min="12292" max="12292" width="22.5703125" style="689" customWidth="1"/>
    <col min="12293" max="12293" width="14.28515625" style="689" customWidth="1"/>
    <col min="12294" max="12294" width="19.85546875" style="689" customWidth="1"/>
    <col min="12295" max="12295" width="21.5703125" style="689" customWidth="1"/>
    <col min="12296" max="12296" width="14.42578125" style="689" customWidth="1"/>
    <col min="12297" max="12297" width="19.85546875" style="689" customWidth="1"/>
    <col min="12298" max="12302" width="16.5703125" style="689" customWidth="1"/>
    <col min="12303" max="12304" width="0" style="689" hidden="1" customWidth="1"/>
    <col min="12305" max="12305" width="4" style="689" customWidth="1"/>
    <col min="12306" max="12313" width="9.140625" style="689" customWidth="1"/>
    <col min="12314" max="12544" width="11.42578125" style="689"/>
    <col min="12545" max="12545" width="0" style="689" hidden="1" customWidth="1"/>
    <col min="12546" max="12546" width="27" style="689" customWidth="1"/>
    <col min="12547" max="12547" width="21.42578125" style="689" customWidth="1"/>
    <col min="12548" max="12548" width="22.5703125" style="689" customWidth="1"/>
    <col min="12549" max="12549" width="14.28515625" style="689" customWidth="1"/>
    <col min="12550" max="12550" width="19.85546875" style="689" customWidth="1"/>
    <col min="12551" max="12551" width="21.5703125" style="689" customWidth="1"/>
    <col min="12552" max="12552" width="14.42578125" style="689" customWidth="1"/>
    <col min="12553" max="12553" width="19.85546875" style="689" customWidth="1"/>
    <col min="12554" max="12558" width="16.5703125" style="689" customWidth="1"/>
    <col min="12559" max="12560" width="0" style="689" hidden="1" customWidth="1"/>
    <col min="12561" max="12561" width="4" style="689" customWidth="1"/>
    <col min="12562" max="12569" width="9.140625" style="689" customWidth="1"/>
    <col min="12570" max="12800" width="11.42578125" style="689"/>
    <col min="12801" max="12801" width="0" style="689" hidden="1" customWidth="1"/>
    <col min="12802" max="12802" width="27" style="689" customWidth="1"/>
    <col min="12803" max="12803" width="21.42578125" style="689" customWidth="1"/>
    <col min="12804" max="12804" width="22.5703125" style="689" customWidth="1"/>
    <col min="12805" max="12805" width="14.28515625" style="689" customWidth="1"/>
    <col min="12806" max="12806" width="19.85546875" style="689" customWidth="1"/>
    <col min="12807" max="12807" width="21.5703125" style="689" customWidth="1"/>
    <col min="12808" max="12808" width="14.42578125" style="689" customWidth="1"/>
    <col min="12809" max="12809" width="19.85546875" style="689" customWidth="1"/>
    <col min="12810" max="12814" width="16.5703125" style="689" customWidth="1"/>
    <col min="12815" max="12816" width="0" style="689" hidden="1" customWidth="1"/>
    <col min="12817" max="12817" width="4" style="689" customWidth="1"/>
    <col min="12818" max="12825" width="9.140625" style="689" customWidth="1"/>
    <col min="12826" max="13056" width="11.42578125" style="689"/>
    <col min="13057" max="13057" width="0" style="689" hidden="1" customWidth="1"/>
    <col min="13058" max="13058" width="27" style="689" customWidth="1"/>
    <col min="13059" max="13059" width="21.42578125" style="689" customWidth="1"/>
    <col min="13060" max="13060" width="22.5703125" style="689" customWidth="1"/>
    <col min="13061" max="13061" width="14.28515625" style="689" customWidth="1"/>
    <col min="13062" max="13062" width="19.85546875" style="689" customWidth="1"/>
    <col min="13063" max="13063" width="21.5703125" style="689" customWidth="1"/>
    <col min="13064" max="13064" width="14.42578125" style="689" customWidth="1"/>
    <col min="13065" max="13065" width="19.85546875" style="689" customWidth="1"/>
    <col min="13066" max="13070" width="16.5703125" style="689" customWidth="1"/>
    <col min="13071" max="13072" width="0" style="689" hidden="1" customWidth="1"/>
    <col min="13073" max="13073" width="4" style="689" customWidth="1"/>
    <col min="13074" max="13081" width="9.140625" style="689" customWidth="1"/>
    <col min="13082" max="13312" width="11.42578125" style="689"/>
    <col min="13313" max="13313" width="0" style="689" hidden="1" customWidth="1"/>
    <col min="13314" max="13314" width="27" style="689" customWidth="1"/>
    <col min="13315" max="13315" width="21.42578125" style="689" customWidth="1"/>
    <col min="13316" max="13316" width="22.5703125" style="689" customWidth="1"/>
    <col min="13317" max="13317" width="14.28515625" style="689" customWidth="1"/>
    <col min="13318" max="13318" width="19.85546875" style="689" customWidth="1"/>
    <col min="13319" max="13319" width="21.5703125" style="689" customWidth="1"/>
    <col min="13320" max="13320" width="14.42578125" style="689" customWidth="1"/>
    <col min="13321" max="13321" width="19.85546875" style="689" customWidth="1"/>
    <col min="13322" max="13326" width="16.5703125" style="689" customWidth="1"/>
    <col min="13327" max="13328" width="0" style="689" hidden="1" customWidth="1"/>
    <col min="13329" max="13329" width="4" style="689" customWidth="1"/>
    <col min="13330" max="13337" width="9.140625" style="689" customWidth="1"/>
    <col min="13338" max="13568" width="11.42578125" style="689"/>
    <col min="13569" max="13569" width="0" style="689" hidden="1" customWidth="1"/>
    <col min="13570" max="13570" width="27" style="689" customWidth="1"/>
    <col min="13571" max="13571" width="21.42578125" style="689" customWidth="1"/>
    <col min="13572" max="13572" width="22.5703125" style="689" customWidth="1"/>
    <col min="13573" max="13573" width="14.28515625" style="689" customWidth="1"/>
    <col min="13574" max="13574" width="19.85546875" style="689" customWidth="1"/>
    <col min="13575" max="13575" width="21.5703125" style="689" customWidth="1"/>
    <col min="13576" max="13576" width="14.42578125" style="689" customWidth="1"/>
    <col min="13577" max="13577" width="19.85546875" style="689" customWidth="1"/>
    <col min="13578" max="13582" width="16.5703125" style="689" customWidth="1"/>
    <col min="13583" max="13584" width="0" style="689" hidden="1" customWidth="1"/>
    <col min="13585" max="13585" width="4" style="689" customWidth="1"/>
    <col min="13586" max="13593" width="9.140625" style="689" customWidth="1"/>
    <col min="13594" max="13824" width="11.42578125" style="689"/>
    <col min="13825" max="13825" width="0" style="689" hidden="1" customWidth="1"/>
    <col min="13826" max="13826" width="27" style="689" customWidth="1"/>
    <col min="13827" max="13827" width="21.42578125" style="689" customWidth="1"/>
    <col min="13828" max="13828" width="22.5703125" style="689" customWidth="1"/>
    <col min="13829" max="13829" width="14.28515625" style="689" customWidth="1"/>
    <col min="13830" max="13830" width="19.85546875" style="689" customWidth="1"/>
    <col min="13831" max="13831" width="21.5703125" style="689" customWidth="1"/>
    <col min="13832" max="13832" width="14.42578125" style="689" customWidth="1"/>
    <col min="13833" max="13833" width="19.85546875" style="689" customWidth="1"/>
    <col min="13834" max="13838" width="16.5703125" style="689" customWidth="1"/>
    <col min="13839" max="13840" width="0" style="689" hidden="1" customWidth="1"/>
    <col min="13841" max="13841" width="4" style="689" customWidth="1"/>
    <col min="13842" max="13849" width="9.140625" style="689" customWidth="1"/>
    <col min="13850" max="14080" width="11.42578125" style="689"/>
    <col min="14081" max="14081" width="0" style="689" hidden="1" customWidth="1"/>
    <col min="14082" max="14082" width="27" style="689" customWidth="1"/>
    <col min="14083" max="14083" width="21.42578125" style="689" customWidth="1"/>
    <col min="14084" max="14084" width="22.5703125" style="689" customWidth="1"/>
    <col min="14085" max="14085" width="14.28515625" style="689" customWidth="1"/>
    <col min="14086" max="14086" width="19.85546875" style="689" customWidth="1"/>
    <col min="14087" max="14087" width="21.5703125" style="689" customWidth="1"/>
    <col min="14088" max="14088" width="14.42578125" style="689" customWidth="1"/>
    <col min="14089" max="14089" width="19.85546875" style="689" customWidth="1"/>
    <col min="14090" max="14094" width="16.5703125" style="689" customWidth="1"/>
    <col min="14095" max="14096" width="0" style="689" hidden="1" customWidth="1"/>
    <col min="14097" max="14097" width="4" style="689" customWidth="1"/>
    <col min="14098" max="14105" width="9.140625" style="689" customWidth="1"/>
    <col min="14106" max="14336" width="11.42578125" style="689"/>
    <col min="14337" max="14337" width="0" style="689" hidden="1" customWidth="1"/>
    <col min="14338" max="14338" width="27" style="689" customWidth="1"/>
    <col min="14339" max="14339" width="21.42578125" style="689" customWidth="1"/>
    <col min="14340" max="14340" width="22.5703125" style="689" customWidth="1"/>
    <col min="14341" max="14341" width="14.28515625" style="689" customWidth="1"/>
    <col min="14342" max="14342" width="19.85546875" style="689" customWidth="1"/>
    <col min="14343" max="14343" width="21.5703125" style="689" customWidth="1"/>
    <col min="14344" max="14344" width="14.42578125" style="689" customWidth="1"/>
    <col min="14345" max="14345" width="19.85546875" style="689" customWidth="1"/>
    <col min="14346" max="14350" width="16.5703125" style="689" customWidth="1"/>
    <col min="14351" max="14352" width="0" style="689" hidden="1" customWidth="1"/>
    <col min="14353" max="14353" width="4" style="689" customWidth="1"/>
    <col min="14354" max="14361" width="9.140625" style="689" customWidth="1"/>
    <col min="14362" max="14592" width="11.42578125" style="689"/>
    <col min="14593" max="14593" width="0" style="689" hidden="1" customWidth="1"/>
    <col min="14594" max="14594" width="27" style="689" customWidth="1"/>
    <col min="14595" max="14595" width="21.42578125" style="689" customWidth="1"/>
    <col min="14596" max="14596" width="22.5703125" style="689" customWidth="1"/>
    <col min="14597" max="14597" width="14.28515625" style="689" customWidth="1"/>
    <col min="14598" max="14598" width="19.85546875" style="689" customWidth="1"/>
    <col min="14599" max="14599" width="21.5703125" style="689" customWidth="1"/>
    <col min="14600" max="14600" width="14.42578125" style="689" customWidth="1"/>
    <col min="14601" max="14601" width="19.85546875" style="689" customWidth="1"/>
    <col min="14602" max="14606" width="16.5703125" style="689" customWidth="1"/>
    <col min="14607" max="14608" width="0" style="689" hidden="1" customWidth="1"/>
    <col min="14609" max="14609" width="4" style="689" customWidth="1"/>
    <col min="14610" max="14617" width="9.140625" style="689" customWidth="1"/>
    <col min="14618" max="14848" width="11.42578125" style="689"/>
    <col min="14849" max="14849" width="0" style="689" hidden="1" customWidth="1"/>
    <col min="14850" max="14850" width="27" style="689" customWidth="1"/>
    <col min="14851" max="14851" width="21.42578125" style="689" customWidth="1"/>
    <col min="14852" max="14852" width="22.5703125" style="689" customWidth="1"/>
    <col min="14853" max="14853" width="14.28515625" style="689" customWidth="1"/>
    <col min="14854" max="14854" width="19.85546875" style="689" customWidth="1"/>
    <col min="14855" max="14855" width="21.5703125" style="689" customWidth="1"/>
    <col min="14856" max="14856" width="14.42578125" style="689" customWidth="1"/>
    <col min="14857" max="14857" width="19.85546875" style="689" customWidth="1"/>
    <col min="14858" max="14862" width="16.5703125" style="689" customWidth="1"/>
    <col min="14863" max="14864" width="0" style="689" hidden="1" customWidth="1"/>
    <col min="14865" max="14865" width="4" style="689" customWidth="1"/>
    <col min="14866" max="14873" width="9.140625" style="689" customWidth="1"/>
    <col min="14874" max="15104" width="11.42578125" style="689"/>
    <col min="15105" max="15105" width="0" style="689" hidden="1" customWidth="1"/>
    <col min="15106" max="15106" width="27" style="689" customWidth="1"/>
    <col min="15107" max="15107" width="21.42578125" style="689" customWidth="1"/>
    <col min="15108" max="15108" width="22.5703125" style="689" customWidth="1"/>
    <col min="15109" max="15109" width="14.28515625" style="689" customWidth="1"/>
    <col min="15110" max="15110" width="19.85546875" style="689" customWidth="1"/>
    <col min="15111" max="15111" width="21.5703125" style="689" customWidth="1"/>
    <col min="15112" max="15112" width="14.42578125" style="689" customWidth="1"/>
    <col min="15113" max="15113" width="19.85546875" style="689" customWidth="1"/>
    <col min="15114" max="15118" width="16.5703125" style="689" customWidth="1"/>
    <col min="15119" max="15120" width="0" style="689" hidden="1" customWidth="1"/>
    <col min="15121" max="15121" width="4" style="689" customWidth="1"/>
    <col min="15122" max="15129" width="9.140625" style="689" customWidth="1"/>
    <col min="15130" max="15360" width="11.42578125" style="689"/>
    <col min="15361" max="15361" width="0" style="689" hidden="1" customWidth="1"/>
    <col min="15362" max="15362" width="27" style="689" customWidth="1"/>
    <col min="15363" max="15363" width="21.42578125" style="689" customWidth="1"/>
    <col min="15364" max="15364" width="22.5703125" style="689" customWidth="1"/>
    <col min="15365" max="15365" width="14.28515625" style="689" customWidth="1"/>
    <col min="15366" max="15366" width="19.85546875" style="689" customWidth="1"/>
    <col min="15367" max="15367" width="21.5703125" style="689" customWidth="1"/>
    <col min="15368" max="15368" width="14.42578125" style="689" customWidth="1"/>
    <col min="15369" max="15369" width="19.85546875" style="689" customWidth="1"/>
    <col min="15370" max="15374" width="16.5703125" style="689" customWidth="1"/>
    <col min="15375" max="15376" width="0" style="689" hidden="1" customWidth="1"/>
    <col min="15377" max="15377" width="4" style="689" customWidth="1"/>
    <col min="15378" max="15385" width="9.140625" style="689" customWidth="1"/>
    <col min="15386" max="15616" width="11.42578125" style="689"/>
    <col min="15617" max="15617" width="0" style="689" hidden="1" customWidth="1"/>
    <col min="15618" max="15618" width="27" style="689" customWidth="1"/>
    <col min="15619" max="15619" width="21.42578125" style="689" customWidth="1"/>
    <col min="15620" max="15620" width="22.5703125" style="689" customWidth="1"/>
    <col min="15621" max="15621" width="14.28515625" style="689" customWidth="1"/>
    <col min="15622" max="15622" width="19.85546875" style="689" customWidth="1"/>
    <col min="15623" max="15623" width="21.5703125" style="689" customWidth="1"/>
    <col min="15624" max="15624" width="14.42578125" style="689" customWidth="1"/>
    <col min="15625" max="15625" width="19.85546875" style="689" customWidth="1"/>
    <col min="15626" max="15630" width="16.5703125" style="689" customWidth="1"/>
    <col min="15631" max="15632" width="0" style="689" hidden="1" customWidth="1"/>
    <col min="15633" max="15633" width="4" style="689" customWidth="1"/>
    <col min="15634" max="15641" width="9.140625" style="689" customWidth="1"/>
    <col min="15642" max="15872" width="11.42578125" style="689"/>
    <col min="15873" max="15873" width="0" style="689" hidden="1" customWidth="1"/>
    <col min="15874" max="15874" width="27" style="689" customWidth="1"/>
    <col min="15875" max="15875" width="21.42578125" style="689" customWidth="1"/>
    <col min="15876" max="15876" width="22.5703125" style="689" customWidth="1"/>
    <col min="15877" max="15877" width="14.28515625" style="689" customWidth="1"/>
    <col min="15878" max="15878" width="19.85546875" style="689" customWidth="1"/>
    <col min="15879" max="15879" width="21.5703125" style="689" customWidth="1"/>
    <col min="15880" max="15880" width="14.42578125" style="689" customWidth="1"/>
    <col min="15881" max="15881" width="19.85546875" style="689" customWidth="1"/>
    <col min="15882" max="15886" width="16.5703125" style="689" customWidth="1"/>
    <col min="15887" max="15888" width="0" style="689" hidden="1" customWidth="1"/>
    <col min="15889" max="15889" width="4" style="689" customWidth="1"/>
    <col min="15890" max="15897" width="9.140625" style="689" customWidth="1"/>
    <col min="15898" max="16128" width="11.42578125" style="689"/>
    <col min="16129" max="16129" width="0" style="689" hidden="1" customWidth="1"/>
    <col min="16130" max="16130" width="27" style="689" customWidth="1"/>
    <col min="16131" max="16131" width="21.42578125" style="689" customWidth="1"/>
    <col min="16132" max="16132" width="22.5703125" style="689" customWidth="1"/>
    <col min="16133" max="16133" width="14.28515625" style="689" customWidth="1"/>
    <col min="16134" max="16134" width="19.85546875" style="689" customWidth="1"/>
    <col min="16135" max="16135" width="21.5703125" style="689" customWidth="1"/>
    <col min="16136" max="16136" width="14.42578125" style="689" customWidth="1"/>
    <col min="16137" max="16137" width="19.85546875" style="689" customWidth="1"/>
    <col min="16138" max="16142" width="16.5703125" style="689" customWidth="1"/>
    <col min="16143" max="16144" width="0" style="689" hidden="1" customWidth="1"/>
    <col min="16145" max="16145" width="4" style="689" customWidth="1"/>
    <col min="16146" max="16153" width="9.140625" style="689" customWidth="1"/>
    <col min="16154" max="16384" width="11.42578125" style="689"/>
  </cols>
  <sheetData>
    <row r="1" spans="1:27" s="339" customFormat="1" ht="2.25" customHeight="1">
      <c r="B1" s="340"/>
      <c r="C1" s="341"/>
      <c r="D1" s="341"/>
      <c r="E1" s="341"/>
      <c r="F1" s="341"/>
      <c r="G1" s="341"/>
      <c r="H1" s="341"/>
      <c r="I1" s="341"/>
      <c r="J1" s="341"/>
      <c r="K1" s="341"/>
      <c r="L1" s="341"/>
      <c r="M1" s="341"/>
      <c r="N1" s="341"/>
      <c r="O1" s="341"/>
      <c r="P1" s="341"/>
    </row>
    <row r="2" spans="1:27" s="339" customFormat="1" ht="39" customHeight="1">
      <c r="B2" s="1243" t="s">
        <v>986</v>
      </c>
      <c r="C2" s="1243"/>
      <c r="D2" s="1243"/>
      <c r="E2" s="1243"/>
      <c r="F2" s="1243"/>
      <c r="G2" s="1243"/>
      <c r="H2" s="1243"/>
      <c r="I2" s="1243"/>
      <c r="J2" s="1243"/>
      <c r="K2" s="1243"/>
      <c r="L2" s="1243"/>
      <c r="M2" s="1243"/>
      <c r="N2" s="1243"/>
      <c r="O2" s="1243"/>
      <c r="P2" s="1243"/>
    </row>
    <row r="3" spans="1:27" s="439" customFormat="1" ht="31.5" customHeight="1">
      <c r="B3" s="1243" t="s">
        <v>982</v>
      </c>
      <c r="C3" s="1243"/>
      <c r="D3" s="1243"/>
      <c r="E3" s="1243"/>
      <c r="F3" s="1243"/>
      <c r="G3" s="1243"/>
      <c r="H3" s="1243"/>
      <c r="I3" s="1243"/>
      <c r="J3" s="1243"/>
      <c r="K3" s="1243"/>
      <c r="L3" s="1243"/>
      <c r="M3" s="1243"/>
      <c r="N3" s="1243"/>
      <c r="O3" s="1243"/>
      <c r="P3" s="1243"/>
    </row>
    <row r="4" spans="1:27" s="444" customFormat="1" ht="33.75" customHeight="1">
      <c r="B4" s="1310" t="s">
        <v>1229</v>
      </c>
      <c r="C4" s="1310"/>
      <c r="D4" s="1310"/>
      <c r="E4" s="1310"/>
      <c r="F4" s="1310"/>
      <c r="G4" s="1310"/>
      <c r="H4" s="1310"/>
      <c r="I4" s="1310"/>
      <c r="J4" s="1310"/>
      <c r="K4" s="1310"/>
      <c r="L4" s="1310"/>
      <c r="M4" s="1310"/>
      <c r="N4" s="1310"/>
      <c r="O4" s="1310"/>
      <c r="P4" s="1310"/>
    </row>
    <row r="5" spans="1:27" s="75" customFormat="1" ht="4.5" customHeight="1">
      <c r="C5" s="321"/>
      <c r="Q5" s="445"/>
      <c r="V5" s="33"/>
      <c r="W5" s="33"/>
      <c r="X5" s="33"/>
      <c r="Y5" s="33"/>
    </row>
    <row r="6" spans="1:27" s="252" customFormat="1" ht="17.25" customHeight="1">
      <c r="B6" s="446"/>
      <c r="C6" s="1309" t="s">
        <v>1340</v>
      </c>
      <c r="D6" s="1309"/>
      <c r="E6" s="1309"/>
      <c r="F6" s="1309" t="s">
        <v>1341</v>
      </c>
      <c r="G6" s="1309"/>
      <c r="H6" s="1309"/>
      <c r="I6" s="1309" t="s">
        <v>1392</v>
      </c>
      <c r="J6" s="1309"/>
      <c r="K6" s="1309"/>
      <c r="L6" s="1309" t="s">
        <v>1806</v>
      </c>
      <c r="M6" s="1309"/>
      <c r="N6" s="1309"/>
      <c r="O6" s="837" t="s">
        <v>1469</v>
      </c>
      <c r="P6" s="837"/>
      <c r="Q6" s="1313"/>
    </row>
    <row r="7" spans="1:27" s="231" customFormat="1" ht="33.75" customHeight="1">
      <c r="B7" s="447"/>
      <c r="C7" s="448" t="s">
        <v>983</v>
      </c>
      <c r="D7" s="570" t="s">
        <v>976</v>
      </c>
      <c r="E7" s="448" t="s">
        <v>977</v>
      </c>
      <c r="F7" s="448" t="s">
        <v>983</v>
      </c>
      <c r="G7" s="570" t="s">
        <v>976</v>
      </c>
      <c r="H7" s="448" t="s">
        <v>977</v>
      </c>
      <c r="I7" s="448" t="s">
        <v>983</v>
      </c>
      <c r="J7" s="570" t="s">
        <v>976</v>
      </c>
      <c r="K7" s="448" t="s">
        <v>977</v>
      </c>
      <c r="L7" s="448" t="s">
        <v>983</v>
      </c>
      <c r="M7" s="570" t="s">
        <v>976</v>
      </c>
      <c r="N7" s="448" t="s">
        <v>977</v>
      </c>
      <c r="O7" s="448" t="s">
        <v>1470</v>
      </c>
      <c r="P7" s="448" t="s">
        <v>1471</v>
      </c>
      <c r="Q7" s="1313"/>
    </row>
    <row r="8" spans="1:27" s="75" customFormat="1" ht="3" customHeight="1">
      <c r="B8" s="317"/>
      <c r="Q8" s="449"/>
      <c r="V8" s="33"/>
      <c r="W8" s="33"/>
      <c r="X8" s="33"/>
      <c r="Y8" s="33"/>
      <c r="Z8" s="108">
        <v>6.94</v>
      </c>
      <c r="AA8" s="108">
        <v>6.92</v>
      </c>
    </row>
    <row r="9" spans="1:27" s="108" customFormat="1" ht="22.5" customHeight="1">
      <c r="B9" s="450" t="s">
        <v>1807</v>
      </c>
      <c r="C9" s="571"/>
      <c r="D9" s="571"/>
      <c r="E9" s="571"/>
      <c r="F9" s="571"/>
      <c r="G9" s="571"/>
      <c r="H9" s="571"/>
      <c r="I9" s="571"/>
      <c r="J9" s="571"/>
      <c r="K9" s="571"/>
      <c r="L9" s="571"/>
      <c r="M9" s="571"/>
      <c r="N9" s="571"/>
      <c r="Q9" s="451"/>
      <c r="V9" s="483"/>
      <c r="X9" s="241"/>
    </row>
    <row r="10" spans="1:27" s="36" customFormat="1" ht="22.5" customHeight="1">
      <c r="A10" s="36" t="s">
        <v>1185</v>
      </c>
      <c r="B10" s="36" t="s">
        <v>297</v>
      </c>
      <c r="C10" s="235">
        <v>2838112.6881399998</v>
      </c>
      <c r="D10" s="236">
        <v>0.19184119944332004</v>
      </c>
      <c r="E10" s="333">
        <v>2</v>
      </c>
      <c r="F10" s="235">
        <v>3603510.24364</v>
      </c>
      <c r="G10" s="236">
        <v>0.19205562060200326</v>
      </c>
      <c r="H10" s="333">
        <v>2</v>
      </c>
      <c r="I10" s="235">
        <v>4426580.4471899997</v>
      </c>
      <c r="J10" s="236">
        <v>0.19541372583018968</v>
      </c>
      <c r="K10" s="333">
        <v>2</v>
      </c>
      <c r="L10" s="235">
        <v>4347453.0310500003</v>
      </c>
      <c r="M10" s="236">
        <v>0.20659452893240488</v>
      </c>
      <c r="N10" s="235">
        <v>2</v>
      </c>
      <c r="O10" s="327">
        <v>0.55969157450581242</v>
      </c>
      <c r="P10" s="327">
        <v>0.56419935362288154</v>
      </c>
      <c r="Q10" s="613"/>
      <c r="V10" s="484"/>
      <c r="X10" s="234"/>
    </row>
    <row r="11" spans="1:27" s="36" customFormat="1" ht="22.5" customHeight="1">
      <c r="A11" s="36" t="s">
        <v>1185</v>
      </c>
      <c r="B11" s="36" t="s">
        <v>298</v>
      </c>
      <c r="C11" s="235">
        <v>1107349.74535</v>
      </c>
      <c r="D11" s="236">
        <v>7.4850905053534603E-2</v>
      </c>
      <c r="E11" s="333">
        <v>5</v>
      </c>
      <c r="F11" s="235">
        <v>1507792.5715300001</v>
      </c>
      <c r="G11" s="236">
        <v>8.036054249474596E-2</v>
      </c>
      <c r="H11" s="333">
        <v>5</v>
      </c>
      <c r="I11" s="235">
        <v>1590394.90329</v>
      </c>
      <c r="J11" s="236">
        <v>7.0208820849631204E-2</v>
      </c>
      <c r="K11" s="333">
        <v>5</v>
      </c>
      <c r="L11" s="235">
        <v>1439009.18246</v>
      </c>
      <c r="M11" s="236">
        <v>6.8382895009201902E-2</v>
      </c>
      <c r="N11" s="235">
        <v>5</v>
      </c>
      <c r="O11" s="327">
        <v>0.436217337808954</v>
      </c>
      <c r="P11" s="327">
        <v>0.44036825497025167</v>
      </c>
      <c r="Q11" s="613"/>
      <c r="V11" s="484"/>
      <c r="X11" s="234"/>
    </row>
    <row r="12" spans="1:27" s="36" customFormat="1" ht="22.5" customHeight="1">
      <c r="A12" s="36" t="s">
        <v>1185</v>
      </c>
      <c r="B12" s="36" t="s">
        <v>299</v>
      </c>
      <c r="C12" s="235">
        <v>2618818.31923</v>
      </c>
      <c r="D12" s="236">
        <v>0.17701807598572705</v>
      </c>
      <c r="E12" s="333">
        <v>3</v>
      </c>
      <c r="F12" s="235">
        <v>3462976.7984499997</v>
      </c>
      <c r="G12" s="236">
        <v>0.18456563550235233</v>
      </c>
      <c r="H12" s="333">
        <v>3</v>
      </c>
      <c r="I12" s="235">
        <v>4130453.9725300004</v>
      </c>
      <c r="J12" s="236">
        <v>0.18234106660245467</v>
      </c>
      <c r="K12" s="333">
        <v>3</v>
      </c>
      <c r="L12" s="235">
        <v>3352220.7138800002</v>
      </c>
      <c r="M12" s="236">
        <v>0.15930027404901562</v>
      </c>
      <c r="N12" s="235">
        <v>3</v>
      </c>
      <c r="O12" s="327">
        <v>0.57722051285499631</v>
      </c>
      <c r="P12" s="327">
        <v>0.58177895364359467</v>
      </c>
      <c r="Q12" s="613"/>
      <c r="V12" s="484"/>
      <c r="X12" s="234"/>
    </row>
    <row r="13" spans="1:27" s="36" customFormat="1" ht="22.5" customHeight="1">
      <c r="A13" s="36" t="s">
        <v>1185</v>
      </c>
      <c r="B13" s="36" t="s">
        <v>300</v>
      </c>
      <c r="C13" s="235">
        <v>4563916.48587</v>
      </c>
      <c r="D13" s="236">
        <v>0.3084962822185352</v>
      </c>
      <c r="E13" s="333">
        <v>1</v>
      </c>
      <c r="F13" s="235">
        <v>5873857.4799600001</v>
      </c>
      <c r="G13" s="236">
        <v>0.31305789837353315</v>
      </c>
      <c r="H13" s="333">
        <v>1</v>
      </c>
      <c r="I13" s="235">
        <v>7111593.8951599998</v>
      </c>
      <c r="J13" s="236">
        <v>0.3139450589961903</v>
      </c>
      <c r="K13" s="333">
        <v>1</v>
      </c>
      <c r="L13" s="235">
        <v>6730021.5568999993</v>
      </c>
      <c r="M13" s="236">
        <v>0.31981613678684834</v>
      </c>
      <c r="N13" s="235">
        <v>1</v>
      </c>
      <c r="O13" s="327">
        <v>0.55822174160672589</v>
      </c>
      <c r="P13" s="327">
        <v>0.56272527265183214</v>
      </c>
      <c r="Q13" s="613"/>
      <c r="V13" s="484"/>
      <c r="X13" s="234"/>
    </row>
    <row r="14" spans="1:27" s="36" customFormat="1" ht="22.5" customHeight="1">
      <c r="A14" s="36" t="s">
        <v>1185</v>
      </c>
      <c r="B14" s="36" t="s">
        <v>301</v>
      </c>
      <c r="C14" s="235">
        <v>1884535.6102199999</v>
      </c>
      <c r="D14" s="236">
        <v>0.12738450216195926</v>
      </c>
      <c r="E14" s="333">
        <v>4</v>
      </c>
      <c r="F14" s="235">
        <v>2430208.22126</v>
      </c>
      <c r="G14" s="236">
        <v>0.12952235919127522</v>
      </c>
      <c r="H14" s="333">
        <v>4</v>
      </c>
      <c r="I14" s="235">
        <v>3307542.34522</v>
      </c>
      <c r="J14" s="236">
        <v>0.1460131992926641</v>
      </c>
      <c r="K14" s="333">
        <v>4</v>
      </c>
      <c r="L14" s="235">
        <v>2892055.88314</v>
      </c>
      <c r="M14" s="236">
        <v>0.13743286438202046</v>
      </c>
      <c r="N14" s="235">
        <v>4</v>
      </c>
      <c r="O14" s="327">
        <v>0.75509676085870248</v>
      </c>
      <c r="P14" s="327">
        <v>0.76016929484962348</v>
      </c>
      <c r="Q14" s="613"/>
      <c r="V14" s="484"/>
      <c r="X14" s="234"/>
    </row>
    <row r="15" spans="1:27" s="36" customFormat="1" ht="22.5" customHeight="1">
      <c r="A15" s="36" t="s">
        <v>1185</v>
      </c>
      <c r="B15" s="36" t="s">
        <v>302</v>
      </c>
      <c r="C15" s="235">
        <v>711432.95513000002</v>
      </c>
      <c r="D15" s="236">
        <v>4.8089052984393837E-2</v>
      </c>
      <c r="E15" s="333">
        <v>6</v>
      </c>
      <c r="F15" s="235">
        <v>576714.29308000009</v>
      </c>
      <c r="G15" s="236">
        <v>3.0737035273595396E-2</v>
      </c>
      <c r="H15" s="333">
        <v>6</v>
      </c>
      <c r="I15" s="235">
        <v>481237.08393999998</v>
      </c>
      <c r="J15" s="236">
        <v>2.1244464593446637E-2</v>
      </c>
      <c r="K15" s="333">
        <v>6</v>
      </c>
      <c r="L15" s="235">
        <v>425448.83839999995</v>
      </c>
      <c r="M15" s="236">
        <v>2.0217677275942477E-2</v>
      </c>
      <c r="N15" s="235">
        <v>7</v>
      </c>
      <c r="O15" s="327">
        <v>-0.3235664998790172</v>
      </c>
      <c r="P15" s="327">
        <v>-0.32161148976306053</v>
      </c>
      <c r="Q15" s="613"/>
      <c r="V15" s="484"/>
      <c r="X15" s="234"/>
    </row>
    <row r="16" spans="1:27" s="36" customFormat="1" ht="22.5" customHeight="1">
      <c r="A16" s="36" t="s">
        <v>1185</v>
      </c>
      <c r="B16" s="36" t="s">
        <v>303</v>
      </c>
      <c r="C16" s="235">
        <v>278819.59109</v>
      </c>
      <c r="D16" s="236">
        <v>1.8846709296119073E-2</v>
      </c>
      <c r="E16" s="333">
        <v>7</v>
      </c>
      <c r="F16" s="235">
        <v>248436.04494999998</v>
      </c>
      <c r="G16" s="236">
        <v>1.3240850050861166E-2</v>
      </c>
      <c r="H16" s="333">
        <v>8</v>
      </c>
      <c r="I16" s="235">
        <v>302677.98375000001</v>
      </c>
      <c r="J16" s="236">
        <v>1.3361879047946364E-2</v>
      </c>
      <c r="K16" s="333">
        <v>9</v>
      </c>
      <c r="L16" s="235">
        <v>395114.15911000001</v>
      </c>
      <c r="M16" s="236">
        <v>1.8776148469656671E-2</v>
      </c>
      <c r="N16" s="235">
        <v>8</v>
      </c>
      <c r="O16" s="327">
        <v>8.5569283588464939E-2</v>
      </c>
      <c r="P16" s="327">
        <v>8.8706767067044279E-2</v>
      </c>
      <c r="Q16" s="613"/>
      <c r="V16" s="484"/>
      <c r="X16" s="234"/>
    </row>
    <row r="17" spans="1:24" s="36" customFormat="1" ht="22.5" customHeight="1">
      <c r="A17" s="36" t="s">
        <v>1185</v>
      </c>
      <c r="B17" s="36" t="s">
        <v>304</v>
      </c>
      <c r="C17" s="235">
        <v>1015.2392199999999</v>
      </c>
      <c r="D17" s="236">
        <v>6.8624727446725401E-5</v>
      </c>
      <c r="E17" s="333">
        <v>19</v>
      </c>
      <c r="F17" s="235">
        <v>527.56547999999998</v>
      </c>
      <c r="G17" s="236">
        <v>2.811756005090354E-5</v>
      </c>
      <c r="H17" s="333">
        <v>19</v>
      </c>
      <c r="I17" s="235">
        <v>804.95119999999997</v>
      </c>
      <c r="J17" s="236">
        <v>3.5534994784368035E-5</v>
      </c>
      <c r="K17" s="333">
        <v>20</v>
      </c>
      <c r="L17" s="235">
        <v>758.81704000000002</v>
      </c>
      <c r="M17" s="236">
        <v>3.6059607270056975E-5</v>
      </c>
      <c r="N17" s="235">
        <v>19</v>
      </c>
      <c r="O17" s="327">
        <v>-0.20713149754005755</v>
      </c>
      <c r="P17" s="327">
        <v>-0.2048399700763005</v>
      </c>
      <c r="Q17" s="613"/>
      <c r="V17" s="484"/>
      <c r="X17" s="234"/>
    </row>
    <row r="18" spans="1:24" s="36" customFormat="1" ht="22.5" customHeight="1">
      <c r="A18" s="36" t="s">
        <v>1185</v>
      </c>
      <c r="B18" s="36" t="s">
        <v>305</v>
      </c>
      <c r="C18" s="235">
        <v>62538.690560000003</v>
      </c>
      <c r="D18" s="236">
        <v>4.2272801424624818E-3</v>
      </c>
      <c r="E18" s="333">
        <v>13</v>
      </c>
      <c r="F18" s="235">
        <v>89885.581430000006</v>
      </c>
      <c r="G18" s="236">
        <v>4.7906152494443062E-3</v>
      </c>
      <c r="H18" s="333">
        <v>12</v>
      </c>
      <c r="I18" s="235">
        <v>89695.080370000011</v>
      </c>
      <c r="J18" s="236">
        <v>3.9596365756475946E-3</v>
      </c>
      <c r="K18" s="333">
        <v>12</v>
      </c>
      <c r="L18" s="235">
        <v>68280.037430000011</v>
      </c>
      <c r="M18" s="236">
        <v>3.2447233052523318E-3</v>
      </c>
      <c r="N18" s="235">
        <v>13</v>
      </c>
      <c r="O18" s="327">
        <v>0.43423342520972685</v>
      </c>
      <c r="P18" s="327">
        <v>0.43837860851958177</v>
      </c>
      <c r="Q18" s="613"/>
      <c r="V18" s="484"/>
      <c r="X18" s="234"/>
    </row>
    <row r="19" spans="1:24" s="36" customFormat="1" ht="22.5" customHeight="1">
      <c r="A19" s="36" t="s">
        <v>1185</v>
      </c>
      <c r="B19" s="36" t="s">
        <v>306</v>
      </c>
      <c r="C19" s="235">
        <v>146746.83006000001</v>
      </c>
      <c r="D19" s="236">
        <v>9.9192988392808844E-3</v>
      </c>
      <c r="E19" s="333">
        <v>9</v>
      </c>
      <c r="F19" s="235">
        <v>195585.42144000001</v>
      </c>
      <c r="G19" s="236">
        <v>1.0424080120671423E-2</v>
      </c>
      <c r="H19" s="333">
        <v>10</v>
      </c>
      <c r="I19" s="235">
        <v>228039.40343000001</v>
      </c>
      <c r="J19" s="236">
        <v>1.0066919598996124E-2</v>
      </c>
      <c r="K19" s="333">
        <v>10</v>
      </c>
      <c r="L19" s="235">
        <v>313367.79862000002</v>
      </c>
      <c r="M19" s="236">
        <v>1.4891494462643463E-2</v>
      </c>
      <c r="N19" s="235">
        <v>10</v>
      </c>
      <c r="O19" s="327">
        <v>0.55396476596299982</v>
      </c>
      <c r="P19" s="327">
        <v>0.55845599361029175</v>
      </c>
      <c r="Q19" s="613"/>
      <c r="V19" s="484"/>
      <c r="X19" s="234"/>
    </row>
    <row r="20" spans="1:24" s="36" customFormat="1" ht="22.5" customHeight="1">
      <c r="B20" s="36" t="s">
        <v>307</v>
      </c>
      <c r="C20" s="235">
        <v>54574.304619999995</v>
      </c>
      <c r="D20" s="236">
        <v>3.6889303588390396E-3</v>
      </c>
      <c r="E20" s="333">
        <v>14</v>
      </c>
      <c r="F20" s="235">
        <v>51511.406240000004</v>
      </c>
      <c r="G20" s="236">
        <v>2.745393914438237E-3</v>
      </c>
      <c r="H20" s="333">
        <v>14</v>
      </c>
      <c r="I20" s="235">
        <v>50907.77145</v>
      </c>
      <c r="J20" s="236">
        <v>2.2473503896379681E-3</v>
      </c>
      <c r="K20" s="333">
        <v>14</v>
      </c>
      <c r="L20" s="235">
        <v>52430.974679999999</v>
      </c>
      <c r="M20" s="236">
        <v>2.4915628617764056E-3</v>
      </c>
      <c r="N20" s="235">
        <v>14</v>
      </c>
      <c r="O20" s="327">
        <v>-6.7184239827332792E-2</v>
      </c>
      <c r="P20" s="327">
        <v>-6.4488240520475304E-2</v>
      </c>
      <c r="Q20" s="613"/>
      <c r="V20" s="484"/>
      <c r="X20" s="234"/>
    </row>
    <row r="21" spans="1:24" s="36" customFormat="1" ht="22.5" customHeight="1">
      <c r="B21" s="36" t="s">
        <v>308</v>
      </c>
      <c r="C21" s="235">
        <v>131736.03101999999</v>
      </c>
      <c r="D21" s="236">
        <v>8.9046493137458407E-3</v>
      </c>
      <c r="E21" s="333">
        <v>10</v>
      </c>
      <c r="F21" s="235">
        <v>220665.89622999998</v>
      </c>
      <c r="G21" s="236">
        <v>1.1760789558167213E-2</v>
      </c>
      <c r="H21" s="333">
        <v>9</v>
      </c>
      <c r="I21" s="235">
        <v>392672.43607999996</v>
      </c>
      <c r="J21" s="236">
        <v>1.7334731556481797E-2</v>
      </c>
      <c r="K21" s="333">
        <v>7</v>
      </c>
      <c r="L21" s="235">
        <v>443598.39822000003</v>
      </c>
      <c r="M21" s="236">
        <v>2.1080159224468053E-2</v>
      </c>
      <c r="N21" s="235">
        <v>6</v>
      </c>
      <c r="O21" s="327">
        <v>1.9807519859193641</v>
      </c>
      <c r="P21" s="327">
        <v>1.9893668760520793</v>
      </c>
      <c r="Q21" s="613"/>
      <c r="V21" s="484"/>
      <c r="X21" s="234"/>
    </row>
    <row r="22" spans="1:24" s="36" customFormat="1" ht="22.5" customHeight="1">
      <c r="A22" s="36" t="s">
        <v>1185</v>
      </c>
      <c r="B22" s="36" t="s">
        <v>1086</v>
      </c>
      <c r="C22" s="235">
        <v>188990.49086000002</v>
      </c>
      <c r="D22" s="236">
        <v>1.2774743794167398E-2</v>
      </c>
      <c r="E22" s="335">
        <v>8</v>
      </c>
      <c r="F22" s="235">
        <v>290850.51474000001</v>
      </c>
      <c r="G22" s="236">
        <v>1.5501406221722762E-2</v>
      </c>
      <c r="H22" s="335">
        <v>7</v>
      </c>
      <c r="I22" s="235">
        <v>305353.38844000001</v>
      </c>
      <c r="J22" s="236">
        <v>1.3479986197429742E-2</v>
      </c>
      <c r="K22" s="335">
        <v>8</v>
      </c>
      <c r="L22" s="235">
        <v>355870.94500999997</v>
      </c>
      <c r="M22" s="236">
        <v>1.6911278792427542E-2</v>
      </c>
      <c r="N22" s="235">
        <v>9</v>
      </c>
      <c r="O22" s="327">
        <v>0.61570768481785176</v>
      </c>
      <c r="P22" s="327">
        <v>0.6203773602074989</v>
      </c>
      <c r="Q22" s="613"/>
      <c r="V22" s="484"/>
      <c r="X22" s="234"/>
    </row>
    <row r="23" spans="1:24" s="36" customFormat="1" ht="22.5" customHeight="1">
      <c r="A23" s="36" t="s">
        <v>1185</v>
      </c>
      <c r="B23" s="36" t="s">
        <v>1087</v>
      </c>
      <c r="C23" s="235">
        <v>105581.37276</v>
      </c>
      <c r="D23" s="236">
        <v>7.1367346595476461E-3</v>
      </c>
      <c r="E23" s="335">
        <v>11</v>
      </c>
      <c r="F23" s="235">
        <v>119828.16426000001</v>
      </c>
      <c r="G23" s="236">
        <v>6.3864595620814375E-3</v>
      </c>
      <c r="H23" s="335">
        <v>11</v>
      </c>
      <c r="I23" s="235">
        <v>140403.91438999999</v>
      </c>
      <c r="J23" s="236">
        <v>6.19820476763499E-3</v>
      </c>
      <c r="K23" s="335">
        <v>11</v>
      </c>
      <c r="L23" s="235">
        <v>137690.29674000002</v>
      </c>
      <c r="M23" s="236">
        <v>6.5431556799805226E-3</v>
      </c>
      <c r="N23" s="235">
        <v>11</v>
      </c>
      <c r="O23" s="327">
        <v>0.32981709481232158</v>
      </c>
      <c r="P23" s="327">
        <v>0.33366049682044974</v>
      </c>
      <c r="Q23" s="613"/>
      <c r="V23" s="484"/>
      <c r="X23" s="234"/>
    </row>
    <row r="24" spans="1:24" s="108" customFormat="1" ht="22.5" customHeight="1">
      <c r="B24" s="114" t="s">
        <v>979</v>
      </c>
      <c r="C24" s="235">
        <v>14694168.35413</v>
      </c>
      <c r="D24" s="236">
        <v>0.99324698897907904</v>
      </c>
      <c r="E24" s="333"/>
      <c r="F24" s="235">
        <v>18672350.202690005</v>
      </c>
      <c r="G24" s="236">
        <v>0.99517680367494277</v>
      </c>
      <c r="H24" s="333"/>
      <c r="I24" s="235">
        <v>22558357.576440006</v>
      </c>
      <c r="J24" s="236">
        <v>0.99585057929313547</v>
      </c>
      <c r="K24" s="333"/>
      <c r="L24" s="234">
        <v>20953320.632679995</v>
      </c>
      <c r="M24" s="236">
        <v>0.99571895883890893</v>
      </c>
      <c r="N24" s="333"/>
      <c r="O24" s="838">
        <v>0.53519117467438493</v>
      </c>
      <c r="P24" s="838">
        <v>0.53962814338731691</v>
      </c>
      <c r="Q24" s="451"/>
      <c r="V24" s="483"/>
      <c r="X24" s="241"/>
    </row>
    <row r="25" spans="1:24" s="36" customFormat="1" ht="12" customHeight="1">
      <c r="C25" s="333"/>
      <c r="D25" s="333"/>
      <c r="E25" s="333"/>
      <c r="F25" s="333"/>
      <c r="G25" s="333"/>
      <c r="H25" s="333"/>
      <c r="I25" s="333"/>
      <c r="J25" s="333"/>
      <c r="K25" s="333"/>
      <c r="L25" s="333"/>
      <c r="M25" s="333"/>
      <c r="N25" s="333"/>
      <c r="Q25" s="613"/>
      <c r="V25" s="484"/>
      <c r="X25" s="234"/>
    </row>
    <row r="26" spans="1:24" s="108" customFormat="1" ht="22.5" customHeight="1">
      <c r="B26" s="316" t="s">
        <v>1808</v>
      </c>
      <c r="C26" s="576"/>
      <c r="D26" s="576"/>
      <c r="E26" s="576"/>
      <c r="F26" s="576"/>
      <c r="G26" s="576"/>
      <c r="H26" s="576"/>
      <c r="I26" s="576"/>
      <c r="J26" s="576"/>
      <c r="K26" s="576"/>
      <c r="L26" s="576"/>
      <c r="M26" s="576"/>
      <c r="N26" s="576"/>
      <c r="Q26" s="451"/>
      <c r="V26" s="483"/>
      <c r="X26" s="241"/>
    </row>
    <row r="27" spans="1:24" s="36" customFormat="1" ht="22.5" customHeight="1">
      <c r="A27" s="36" t="s">
        <v>1185</v>
      </c>
      <c r="B27" s="36" t="s">
        <v>1088</v>
      </c>
      <c r="C27" s="235">
        <v>16792.287969999998</v>
      </c>
      <c r="D27" s="236">
        <v>1.1350686246618562E-3</v>
      </c>
      <c r="E27" s="333">
        <v>15</v>
      </c>
      <c r="F27" s="235">
        <v>9154.3131400000002</v>
      </c>
      <c r="G27" s="236">
        <v>4.8789573843748332E-4</v>
      </c>
      <c r="H27" s="333">
        <v>15</v>
      </c>
      <c r="I27" s="235">
        <v>9482.3485899999996</v>
      </c>
      <c r="J27" s="236">
        <v>4.1860327394904138E-4</v>
      </c>
      <c r="K27" s="333">
        <v>15</v>
      </c>
      <c r="L27" s="235" t="s">
        <v>978</v>
      </c>
      <c r="M27" s="236" t="s">
        <v>978</v>
      </c>
      <c r="N27" s="235" t="s">
        <v>978</v>
      </c>
      <c r="O27" s="327">
        <v>-0.43531527050152174</v>
      </c>
      <c r="P27" s="327">
        <v>-0.43368323371106354</v>
      </c>
      <c r="Q27" s="613"/>
      <c r="V27" s="484"/>
      <c r="X27" s="234"/>
    </row>
    <row r="28" spans="1:24" s="36" customFormat="1" ht="22.5" customHeight="1">
      <c r="B28" s="36" t="s">
        <v>1089</v>
      </c>
      <c r="C28" s="335" t="s">
        <v>984</v>
      </c>
      <c r="D28" s="335" t="s">
        <v>984</v>
      </c>
      <c r="E28" s="335" t="s">
        <v>984</v>
      </c>
      <c r="F28" s="235">
        <v>436.40499999999997</v>
      </c>
      <c r="G28" s="236">
        <v>2.3258996767594722E-5</v>
      </c>
      <c r="H28" s="333">
        <v>20</v>
      </c>
      <c r="I28" s="235">
        <v>4087.8991499999997</v>
      </c>
      <c r="J28" s="236">
        <v>1.8046246154334886E-4</v>
      </c>
      <c r="K28" s="333">
        <v>17</v>
      </c>
      <c r="L28" s="235">
        <v>6228.1462300000003</v>
      </c>
      <c r="M28" s="236">
        <v>2.9596661017824001E-4</v>
      </c>
      <c r="N28" s="235">
        <v>15</v>
      </c>
      <c r="O28" s="327"/>
      <c r="P28" s="327"/>
      <c r="Q28" s="613"/>
      <c r="V28" s="484"/>
      <c r="X28" s="234"/>
    </row>
    <row r="29" spans="1:24" s="36" customFormat="1" ht="22.5" customHeight="1">
      <c r="A29" s="36" t="s">
        <v>1185</v>
      </c>
      <c r="B29" s="36" t="s">
        <v>1090</v>
      </c>
      <c r="C29" s="335">
        <v>68080.586609999998</v>
      </c>
      <c r="D29" s="236">
        <v>4.6018825991813363E-3</v>
      </c>
      <c r="E29" s="335">
        <v>12</v>
      </c>
      <c r="F29" s="335">
        <v>70856.858519999994</v>
      </c>
      <c r="G29" s="236">
        <v>3.7764449153391841E-3</v>
      </c>
      <c r="H29" s="335">
        <v>13</v>
      </c>
      <c r="I29" s="335">
        <v>71663.501340000003</v>
      </c>
      <c r="J29" s="236">
        <v>3.1636230200619017E-3</v>
      </c>
      <c r="K29" s="335">
        <v>13</v>
      </c>
      <c r="L29" s="235">
        <v>76795.206439999994</v>
      </c>
      <c r="M29" s="236">
        <v>3.6493711111829411E-3</v>
      </c>
      <c r="N29" s="235">
        <v>12</v>
      </c>
      <c r="O29" s="327">
        <v>5.2627553733118448E-2</v>
      </c>
      <c r="P29" s="327">
        <v>5.5669829899977374E-2</v>
      </c>
      <c r="Q29" s="613"/>
      <c r="V29" s="484"/>
      <c r="X29" s="234"/>
    </row>
    <row r="30" spans="1:24" s="108" customFormat="1" ht="22.5" customHeight="1">
      <c r="B30" s="114" t="s">
        <v>979</v>
      </c>
      <c r="C30" s="235">
        <v>84872.874580000003</v>
      </c>
      <c r="D30" s="236">
        <v>5.7369512238431928E-3</v>
      </c>
      <c r="E30" s="333"/>
      <c r="F30" s="235">
        <v>80447.576659999992</v>
      </c>
      <c r="G30" s="236">
        <v>4.2875996505442621E-3</v>
      </c>
      <c r="H30" s="333"/>
      <c r="I30" s="235">
        <v>85233.749080000009</v>
      </c>
      <c r="J30" s="236">
        <v>3.762688755554292E-3</v>
      </c>
      <c r="K30" s="333"/>
      <c r="L30" s="234">
        <v>83023.352669999993</v>
      </c>
      <c r="M30" s="236">
        <v>3.945337721361181E-3</v>
      </c>
      <c r="N30" s="333"/>
      <c r="O30" s="838">
        <v>4.251941527676717E-3</v>
      </c>
      <c r="P30" s="838">
        <v>7.154403786427288E-3</v>
      </c>
      <c r="Q30" s="451"/>
      <c r="V30" s="483"/>
      <c r="X30" s="241"/>
    </row>
    <row r="31" spans="1:24" s="36" customFormat="1" ht="12" customHeight="1">
      <c r="C31" s="333"/>
      <c r="D31" s="333"/>
      <c r="E31" s="333"/>
      <c r="F31" s="333"/>
      <c r="G31" s="333"/>
      <c r="H31" s="333"/>
      <c r="I31" s="333"/>
      <c r="J31" s="333"/>
      <c r="K31" s="333"/>
      <c r="L31" s="333"/>
      <c r="M31" s="333"/>
      <c r="N31" s="333"/>
      <c r="Q31" s="613"/>
      <c r="V31" s="484"/>
      <c r="X31" s="234"/>
    </row>
    <row r="32" spans="1:24" s="108" customFormat="1" ht="22.5" customHeight="1">
      <c r="B32" s="316" t="s">
        <v>1809</v>
      </c>
      <c r="C32" s="576"/>
      <c r="D32" s="576"/>
      <c r="E32" s="576"/>
      <c r="F32" s="576"/>
      <c r="G32" s="576"/>
      <c r="H32" s="576"/>
      <c r="I32" s="576"/>
      <c r="J32" s="576"/>
      <c r="K32" s="576"/>
      <c r="L32" s="576"/>
      <c r="M32" s="576"/>
      <c r="N32" s="576"/>
      <c r="Q32" s="451"/>
      <c r="V32" s="483"/>
      <c r="X32" s="241"/>
    </row>
    <row r="33" spans="1:24" s="36" customFormat="1" ht="22.5" customHeight="1">
      <c r="A33" s="36" t="s">
        <v>1185</v>
      </c>
      <c r="B33" s="36" t="s">
        <v>1306</v>
      </c>
      <c r="C33" s="335" t="s">
        <v>984</v>
      </c>
      <c r="D33" s="335" t="s">
        <v>984</v>
      </c>
      <c r="E33" s="335" t="s">
        <v>984</v>
      </c>
      <c r="F33" s="235">
        <v>3111.4854100000002</v>
      </c>
      <c r="G33" s="236">
        <v>1.6583226382284381E-4</v>
      </c>
      <c r="H33" s="333">
        <v>17</v>
      </c>
      <c r="I33" s="235">
        <v>2994.1173199999998</v>
      </c>
      <c r="J33" s="236">
        <v>1.3217688643732192E-4</v>
      </c>
      <c r="K33" s="333">
        <v>18</v>
      </c>
      <c r="L33" s="235">
        <v>4116.1220299999995</v>
      </c>
      <c r="M33" s="236">
        <v>1.9560149028470639E-4</v>
      </c>
      <c r="N33" s="235">
        <v>16</v>
      </c>
      <c r="O33" s="327" t="e">
        <v>#VALUE!</v>
      </c>
      <c r="P33" s="327" t="e">
        <v>#VALUE!</v>
      </c>
      <c r="Q33" s="613"/>
      <c r="V33" s="484"/>
      <c r="X33" s="234"/>
    </row>
    <row r="34" spans="1:24" s="36" customFormat="1" ht="22.5" customHeight="1">
      <c r="A34" s="36" t="s">
        <v>1185</v>
      </c>
      <c r="B34" s="36" t="s">
        <v>1805</v>
      </c>
      <c r="C34" s="335" t="s">
        <v>984</v>
      </c>
      <c r="D34" s="335" t="s">
        <v>984</v>
      </c>
      <c r="E34" s="335" t="s">
        <v>984</v>
      </c>
      <c r="F34" s="335">
        <v>2926.1239999999998</v>
      </c>
      <c r="G34" s="236">
        <v>1.5595309095354395E-4</v>
      </c>
      <c r="H34" s="335">
        <v>18</v>
      </c>
      <c r="I34" s="335" t="s">
        <v>978</v>
      </c>
      <c r="J34" s="335" t="s">
        <v>978</v>
      </c>
      <c r="K34" s="335" t="s">
        <v>978</v>
      </c>
      <c r="L34" s="235" t="s">
        <v>978</v>
      </c>
      <c r="M34" s="236" t="s">
        <v>978</v>
      </c>
      <c r="N34" s="235" t="s">
        <v>978</v>
      </c>
      <c r="O34" s="327" t="e">
        <v>#VALUE!</v>
      </c>
      <c r="P34" s="327" t="e">
        <v>#VALUE!</v>
      </c>
      <c r="Q34" s="613"/>
      <c r="V34" s="484"/>
      <c r="X34" s="234"/>
    </row>
    <row r="35" spans="1:24" s="36" customFormat="1" ht="22.5" customHeight="1">
      <c r="A35" s="36" t="s">
        <v>1185</v>
      </c>
      <c r="B35" s="36" t="s">
        <v>1307</v>
      </c>
      <c r="C35" s="335" t="s">
        <v>984</v>
      </c>
      <c r="D35" s="335" t="s">
        <v>984</v>
      </c>
      <c r="E35" s="335" t="s">
        <v>984</v>
      </c>
      <c r="F35" s="335">
        <v>3964.26143</v>
      </c>
      <c r="G35" s="236">
        <v>2.112825100222739E-4</v>
      </c>
      <c r="H35" s="335">
        <v>16</v>
      </c>
      <c r="I35" s="335">
        <v>4188.6727300000002</v>
      </c>
      <c r="J35" s="236">
        <v>1.8491116432148264E-4</v>
      </c>
      <c r="K35" s="335">
        <v>16</v>
      </c>
      <c r="L35" s="235" t="s">
        <v>978</v>
      </c>
      <c r="M35" s="236" t="s">
        <v>978</v>
      </c>
      <c r="N35" s="235" t="s">
        <v>978</v>
      </c>
      <c r="O35" s="327" t="e">
        <v>#VALUE!</v>
      </c>
      <c r="P35" s="327" t="e">
        <v>#VALUE!</v>
      </c>
      <c r="Q35" s="613"/>
      <c r="V35" s="484"/>
      <c r="X35" s="234"/>
    </row>
    <row r="36" spans="1:24" s="108" customFormat="1" ht="22.5" customHeight="1">
      <c r="B36" s="114" t="s">
        <v>979</v>
      </c>
      <c r="C36" s="235"/>
      <c r="D36" s="236"/>
      <c r="E36" s="333"/>
      <c r="F36" s="235">
        <v>10001.87084</v>
      </c>
      <c r="G36" s="236">
        <v>5.3306786479866163E-4</v>
      </c>
      <c r="H36" s="333"/>
      <c r="I36" s="235">
        <v>7182.7900499999996</v>
      </c>
      <c r="J36" s="236">
        <v>3.1708805075880459E-4</v>
      </c>
      <c r="K36" s="333"/>
      <c r="L36" s="234">
        <v>4116.1220299999995</v>
      </c>
      <c r="M36" s="236">
        <v>1.9560149028470639E-4</v>
      </c>
      <c r="N36" s="333"/>
      <c r="O36" s="838">
        <v>0</v>
      </c>
      <c r="P36" s="838">
        <v>0</v>
      </c>
      <c r="Q36" s="451"/>
      <c r="V36" s="483"/>
      <c r="X36" s="241"/>
    </row>
    <row r="37" spans="1:24" s="36" customFormat="1" ht="12" customHeight="1">
      <c r="C37" s="333"/>
      <c r="D37" s="333"/>
      <c r="E37" s="333"/>
      <c r="F37" s="333"/>
      <c r="G37" s="333"/>
      <c r="H37" s="333"/>
      <c r="I37" s="333"/>
      <c r="J37" s="333"/>
      <c r="K37" s="333"/>
      <c r="L37" s="333"/>
      <c r="M37" s="333"/>
      <c r="N37" s="333"/>
      <c r="Q37" s="613"/>
      <c r="V37" s="484"/>
      <c r="X37" s="234"/>
    </row>
    <row r="38" spans="1:24" s="108" customFormat="1" ht="22.5" customHeight="1">
      <c r="B38" s="316" t="s">
        <v>884</v>
      </c>
      <c r="C38" s="576"/>
      <c r="D38" s="576"/>
      <c r="E38" s="576"/>
      <c r="F38" s="576"/>
      <c r="G38" s="576"/>
      <c r="H38" s="576"/>
      <c r="I38" s="576"/>
      <c r="J38" s="576"/>
      <c r="K38" s="576"/>
      <c r="L38" s="576"/>
      <c r="M38" s="576"/>
      <c r="N38" s="576"/>
      <c r="Q38" s="451"/>
      <c r="V38" s="483"/>
      <c r="X38" s="241"/>
    </row>
    <row r="39" spans="1:24" s="36" customFormat="1" ht="22.5" customHeight="1">
      <c r="A39" s="36" t="s">
        <v>1185</v>
      </c>
      <c r="B39" s="36" t="s">
        <v>858</v>
      </c>
      <c r="C39" s="235">
        <v>58.458289999999998</v>
      </c>
      <c r="D39" s="236">
        <v>3.9514669441667483E-6</v>
      </c>
      <c r="E39" s="333">
        <v>20</v>
      </c>
      <c r="F39" s="235">
        <v>47.447669999999995</v>
      </c>
      <c r="G39" s="236">
        <v>2.5288097138206506E-6</v>
      </c>
      <c r="H39" s="333">
        <v>21</v>
      </c>
      <c r="I39" s="235">
        <v>1577.5981299999999</v>
      </c>
      <c r="J39" s="236">
        <v>6.9643900551212009E-5</v>
      </c>
      <c r="K39" s="333">
        <v>19</v>
      </c>
      <c r="L39" s="235">
        <v>1232.86853</v>
      </c>
      <c r="M39" s="236">
        <v>5.8586922359324529E-5</v>
      </c>
      <c r="N39" s="36">
        <v>18</v>
      </c>
      <c r="O39" s="327">
        <v>25.986730710049848</v>
      </c>
      <c r="P39" s="327">
        <v>26.064727041581783</v>
      </c>
      <c r="Q39" s="613"/>
      <c r="V39" s="484"/>
      <c r="X39" s="234"/>
    </row>
    <row r="40" spans="1:24" s="108" customFormat="1" ht="22.5" customHeight="1">
      <c r="B40" s="36" t="s">
        <v>1393</v>
      </c>
      <c r="C40" s="335" t="s">
        <v>978</v>
      </c>
      <c r="D40" s="335" t="s">
        <v>978</v>
      </c>
      <c r="E40" s="335" t="s">
        <v>978</v>
      </c>
      <c r="F40" s="235" t="s">
        <v>978</v>
      </c>
      <c r="G40" s="236" t="s">
        <v>978</v>
      </c>
      <c r="H40" s="235" t="s">
        <v>978</v>
      </c>
      <c r="I40" s="335" t="s">
        <v>978</v>
      </c>
      <c r="J40" s="236" t="s">
        <v>978</v>
      </c>
      <c r="K40" s="335" t="s">
        <v>978</v>
      </c>
      <c r="L40" s="235">
        <v>1715.354</v>
      </c>
      <c r="M40" s="236">
        <v>8.1515027086267482E-5</v>
      </c>
      <c r="N40" s="235">
        <v>17</v>
      </c>
      <c r="O40" s="327"/>
      <c r="P40" s="327"/>
      <c r="Q40" s="451"/>
      <c r="V40" s="483"/>
      <c r="X40" s="241"/>
    </row>
    <row r="41" spans="1:24" s="108" customFormat="1" ht="11.25" customHeight="1">
      <c r="B41" s="114" t="s">
        <v>979</v>
      </c>
      <c r="C41" s="235">
        <v>58.458289999999998</v>
      </c>
      <c r="D41" s="236">
        <v>3.9514669441667483E-6</v>
      </c>
      <c r="E41" s="333"/>
      <c r="F41" s="235">
        <v>47.447669999999995</v>
      </c>
      <c r="G41" s="236">
        <v>2.5288097138206506E-6</v>
      </c>
      <c r="H41" s="333"/>
      <c r="I41" s="235">
        <v>1577.5981299999999</v>
      </c>
      <c r="J41" s="236">
        <v>6.9643900551212009E-5</v>
      </c>
      <c r="K41" s="333"/>
      <c r="L41" s="234">
        <v>2948.22253</v>
      </c>
      <c r="M41" s="236">
        <v>1.40101949445592E-4</v>
      </c>
      <c r="N41" s="333"/>
      <c r="O41" s="838">
        <v>25.986730710049848</v>
      </c>
      <c r="P41" s="838">
        <v>26.064727041581783</v>
      </c>
      <c r="Q41" s="451"/>
      <c r="V41" s="483"/>
      <c r="X41" s="241"/>
    </row>
    <row r="42" spans="1:24" s="108" customFormat="1" ht="22.5" customHeight="1">
      <c r="B42" s="114"/>
      <c r="C42" s="235"/>
      <c r="D42" s="236"/>
      <c r="E42" s="333"/>
      <c r="F42" s="235"/>
      <c r="G42" s="236"/>
      <c r="H42" s="333"/>
      <c r="I42" s="235"/>
      <c r="J42" s="236"/>
      <c r="K42" s="333"/>
      <c r="L42" s="235"/>
      <c r="M42" s="236"/>
      <c r="N42" s="333"/>
      <c r="O42" s="838"/>
      <c r="P42" s="838"/>
      <c r="Q42" s="451"/>
      <c r="V42" s="483"/>
      <c r="X42" s="241"/>
    </row>
    <row r="43" spans="1:24" s="108" customFormat="1" ht="22.5" customHeight="1">
      <c r="B43" s="316" t="s">
        <v>1810</v>
      </c>
      <c r="C43" s="576"/>
      <c r="D43" s="576"/>
      <c r="E43" s="576"/>
      <c r="F43" s="576"/>
      <c r="G43" s="576"/>
      <c r="H43" s="576"/>
      <c r="I43" s="576"/>
      <c r="J43" s="576"/>
      <c r="K43" s="576"/>
      <c r="L43" s="576"/>
      <c r="M43" s="576"/>
      <c r="N43" s="576"/>
      <c r="O43" s="838"/>
      <c r="P43" s="838"/>
      <c r="Q43" s="451"/>
      <c r="V43" s="483"/>
      <c r="X43" s="241"/>
    </row>
    <row r="44" spans="1:24" s="108" customFormat="1" ht="22.5" customHeight="1">
      <c r="B44" s="36" t="s">
        <v>841</v>
      </c>
      <c r="C44" s="235">
        <v>3773.0930699999999</v>
      </c>
      <c r="D44" s="236">
        <v>2.9999999999999997E-4</v>
      </c>
      <c r="E44" s="333">
        <v>18</v>
      </c>
      <c r="F44" s="335" t="s">
        <v>978</v>
      </c>
      <c r="G44" s="335" t="s">
        <v>978</v>
      </c>
      <c r="H44" s="235" t="s">
        <v>984</v>
      </c>
      <c r="I44" s="335" t="s">
        <v>978</v>
      </c>
      <c r="J44" s="335" t="s">
        <v>978</v>
      </c>
      <c r="K44" s="335" t="s">
        <v>984</v>
      </c>
      <c r="L44" s="335" t="s">
        <v>978</v>
      </c>
      <c r="M44" s="335" t="s">
        <v>984</v>
      </c>
      <c r="N44" s="335" t="s">
        <v>978</v>
      </c>
      <c r="O44" s="838"/>
      <c r="P44" s="838"/>
      <c r="Q44" s="451"/>
      <c r="V44" s="483"/>
      <c r="X44" s="241"/>
    </row>
    <row r="45" spans="1:24" s="108" customFormat="1" ht="22.5" customHeight="1">
      <c r="B45" s="36" t="s">
        <v>842</v>
      </c>
      <c r="C45" s="335">
        <v>5459.9610000000002</v>
      </c>
      <c r="D45" s="236">
        <v>4.0000000000000002E-4</v>
      </c>
      <c r="E45" s="335">
        <v>17</v>
      </c>
      <c r="F45" s="335" t="s">
        <v>978</v>
      </c>
      <c r="G45" s="335" t="s">
        <v>978</v>
      </c>
      <c r="H45" s="235" t="s">
        <v>984</v>
      </c>
      <c r="I45" s="335" t="s">
        <v>978</v>
      </c>
      <c r="J45" s="335" t="s">
        <v>978</v>
      </c>
      <c r="K45" s="335" t="s">
        <v>984</v>
      </c>
      <c r="L45" s="335" t="s">
        <v>978</v>
      </c>
      <c r="M45" s="335" t="s">
        <v>984</v>
      </c>
      <c r="N45" s="335" t="s">
        <v>978</v>
      </c>
      <c r="O45" s="838"/>
      <c r="P45" s="838"/>
      <c r="Q45" s="451"/>
      <c r="V45" s="483"/>
      <c r="X45" s="241"/>
    </row>
    <row r="46" spans="1:24" s="108" customFormat="1" ht="22.5" customHeight="1">
      <c r="B46" s="36" t="s">
        <v>845</v>
      </c>
      <c r="C46" s="335">
        <v>5740.1503400000001</v>
      </c>
      <c r="D46" s="236">
        <v>4.0000000000000002E-4</v>
      </c>
      <c r="E46" s="335">
        <v>16</v>
      </c>
      <c r="F46" s="335" t="s">
        <v>978</v>
      </c>
      <c r="G46" s="335" t="s">
        <v>978</v>
      </c>
      <c r="H46" s="235" t="s">
        <v>984</v>
      </c>
      <c r="I46" s="335" t="s">
        <v>978</v>
      </c>
      <c r="J46" s="335" t="s">
        <v>978</v>
      </c>
      <c r="K46" s="335" t="s">
        <v>984</v>
      </c>
      <c r="L46" s="335" t="s">
        <v>978</v>
      </c>
      <c r="M46" s="335" t="s">
        <v>984</v>
      </c>
      <c r="N46" s="335" t="s">
        <v>978</v>
      </c>
      <c r="O46" s="838"/>
      <c r="P46" s="838"/>
      <c r="Q46" s="451"/>
      <c r="V46" s="483"/>
      <c r="X46" s="241"/>
    </row>
    <row r="47" spans="1:24" s="108" customFormat="1" ht="22.5" customHeight="1">
      <c r="B47" s="114" t="s">
        <v>979</v>
      </c>
      <c r="C47" s="235">
        <v>14973.20441</v>
      </c>
      <c r="D47" s="236">
        <v>1E-3</v>
      </c>
      <c r="E47" s="333"/>
      <c r="F47" s="335"/>
      <c r="G47" s="335"/>
      <c r="H47" s="335"/>
      <c r="I47" s="335"/>
      <c r="J47" s="335"/>
      <c r="K47" s="335"/>
      <c r="L47" s="335"/>
      <c r="M47" s="335"/>
      <c r="N47" s="335"/>
      <c r="O47" s="838"/>
      <c r="P47" s="838"/>
      <c r="Q47" s="451"/>
      <c r="V47" s="483"/>
      <c r="X47" s="241"/>
    </row>
    <row r="48" spans="1:24" s="36" customFormat="1" ht="12" customHeight="1">
      <c r="C48" s="333"/>
      <c r="D48" s="333"/>
      <c r="E48" s="333"/>
      <c r="F48" s="333"/>
      <c r="G48" s="333"/>
      <c r="H48" s="333"/>
      <c r="I48" s="333"/>
      <c r="J48" s="333"/>
      <c r="K48" s="333"/>
      <c r="L48" s="333"/>
      <c r="M48" s="333"/>
      <c r="N48" s="333"/>
      <c r="Q48" s="613"/>
      <c r="V48" s="484"/>
      <c r="X48" s="234"/>
    </row>
    <row r="49" spans="2:25" s="108" customFormat="1" ht="22.5" customHeight="1">
      <c r="B49" s="316" t="s">
        <v>6</v>
      </c>
      <c r="C49" s="567">
        <v>14794072.891409999</v>
      </c>
      <c r="D49" s="1130">
        <v>0.99998789166986646</v>
      </c>
      <c r="E49" s="576"/>
      <c r="F49" s="567">
        <v>18762847.097860008</v>
      </c>
      <c r="G49" s="1130">
        <v>0.99999999999999956</v>
      </c>
      <c r="H49" s="576"/>
      <c r="I49" s="567">
        <v>22652351.713700004</v>
      </c>
      <c r="J49" s="1130">
        <v>0.99999999999999978</v>
      </c>
      <c r="K49" s="576"/>
      <c r="L49" s="238">
        <v>21043408.329909995</v>
      </c>
      <c r="M49" s="239">
        <v>1</v>
      </c>
      <c r="N49" s="576"/>
      <c r="O49" s="838">
        <v>0.5311775114243773</v>
      </c>
      <c r="P49" s="838">
        <v>0.5356028799545054</v>
      </c>
      <c r="Q49" s="614"/>
      <c r="V49" s="483"/>
      <c r="X49" s="241"/>
    </row>
    <row r="50" spans="2:25" s="33" customFormat="1" ht="9.75" customHeight="1" thickBot="1">
      <c r="B50" s="452"/>
      <c r="C50" s="615"/>
      <c r="D50" s="452"/>
      <c r="E50" s="452"/>
      <c r="F50" s="615"/>
      <c r="G50" s="452"/>
      <c r="H50" s="452"/>
      <c r="I50" s="615"/>
      <c r="J50" s="452"/>
      <c r="K50" s="452"/>
      <c r="L50" s="615"/>
      <c r="M50" s="452"/>
      <c r="N50" s="452"/>
      <c r="O50" s="452"/>
      <c r="P50" s="839"/>
    </row>
    <row r="51" spans="2:25" s="75" customFormat="1" ht="18.75" thickTop="1">
      <c r="B51" s="48" t="s">
        <v>1811</v>
      </c>
      <c r="C51" s="189"/>
      <c r="D51" s="245"/>
      <c r="E51" s="189"/>
      <c r="F51" s="189"/>
      <c r="G51" s="245"/>
      <c r="H51" s="189"/>
      <c r="I51" s="189"/>
      <c r="J51" s="245"/>
      <c r="K51" s="189"/>
      <c r="L51" s="189"/>
      <c r="M51" s="245"/>
      <c r="N51" s="189"/>
      <c r="O51" s="245"/>
      <c r="P51" s="245"/>
      <c r="V51" s="33"/>
      <c r="W51" s="33"/>
      <c r="X51" s="33"/>
      <c r="Y51" s="33"/>
    </row>
    <row r="52" spans="2:25" s="75" customFormat="1">
      <c r="B52" s="48" t="s">
        <v>1812</v>
      </c>
      <c r="C52" s="189"/>
      <c r="D52" s="245"/>
      <c r="E52" s="189"/>
      <c r="F52" s="189"/>
      <c r="G52" s="245"/>
      <c r="H52" s="189"/>
      <c r="I52" s="189"/>
      <c r="J52" s="245"/>
      <c r="K52" s="189"/>
      <c r="L52" s="189"/>
      <c r="M52" s="245"/>
      <c r="N52" s="189"/>
      <c r="O52" s="245"/>
      <c r="P52" s="245"/>
      <c r="V52" s="33"/>
      <c r="W52" s="33"/>
      <c r="X52" s="33"/>
      <c r="Y52" s="33"/>
    </row>
    <row r="53" spans="2:25" s="75" customFormat="1">
      <c r="B53" s="48" t="s">
        <v>1813</v>
      </c>
      <c r="C53" s="189"/>
      <c r="D53" s="245"/>
      <c r="E53" s="189"/>
      <c r="F53" s="189"/>
      <c r="G53" s="245"/>
      <c r="H53" s="189"/>
      <c r="I53" s="189"/>
      <c r="J53" s="245"/>
      <c r="K53" s="189"/>
      <c r="L53" s="189"/>
      <c r="M53" s="245"/>
      <c r="N53" s="189"/>
      <c r="O53" s="245"/>
      <c r="P53" s="245"/>
      <c r="V53" s="33"/>
      <c r="W53" s="33"/>
      <c r="X53" s="33"/>
      <c r="Y53" s="33"/>
    </row>
    <row r="54" spans="2:25" s="75" customFormat="1">
      <c r="B54" s="48" t="s">
        <v>1814</v>
      </c>
      <c r="C54" s="189"/>
      <c r="D54" s="245"/>
      <c r="E54" s="189"/>
      <c r="F54" s="189"/>
      <c r="G54" s="245"/>
      <c r="H54" s="189"/>
      <c r="I54" s="189"/>
      <c r="J54" s="245"/>
      <c r="K54" s="189"/>
      <c r="L54" s="189"/>
      <c r="M54" s="245"/>
      <c r="N54" s="189"/>
      <c r="O54" s="245"/>
      <c r="P54" s="245"/>
      <c r="V54" s="33"/>
      <c r="W54" s="33"/>
      <c r="X54" s="33"/>
      <c r="Y54" s="33"/>
    </row>
    <row r="55" spans="2:25" s="75" customFormat="1">
      <c r="C55" s="189"/>
      <c r="D55" s="245"/>
      <c r="E55" s="189"/>
      <c r="F55" s="189"/>
      <c r="G55" s="245"/>
      <c r="H55" s="189"/>
      <c r="I55" s="189"/>
      <c r="J55" s="245"/>
      <c r="K55" s="189"/>
      <c r="L55" s="189"/>
      <c r="M55" s="245"/>
      <c r="N55" s="189"/>
      <c r="O55" s="245"/>
      <c r="P55" s="245"/>
      <c r="V55" s="33"/>
      <c r="W55" s="33"/>
      <c r="X55" s="33"/>
      <c r="Y55" s="33"/>
    </row>
    <row r="56" spans="2:25" s="75" customFormat="1">
      <c r="C56" s="189"/>
      <c r="E56" s="189"/>
      <c r="F56" s="189"/>
      <c r="G56" s="245"/>
      <c r="H56" s="189"/>
      <c r="I56" s="189"/>
      <c r="J56" s="245"/>
      <c r="K56" s="189"/>
      <c r="L56" s="189"/>
      <c r="M56" s="245"/>
      <c r="N56" s="189"/>
      <c r="O56" s="245"/>
      <c r="P56" s="245"/>
      <c r="V56" s="33"/>
      <c r="W56" s="33"/>
      <c r="X56" s="33"/>
      <c r="Y56" s="33"/>
    </row>
    <row r="57" spans="2:25" s="75" customFormat="1">
      <c r="C57" s="189"/>
      <c r="E57" s="189"/>
      <c r="F57" s="189"/>
      <c r="G57" s="245"/>
      <c r="H57" s="189"/>
      <c r="I57" s="189"/>
      <c r="J57" s="245"/>
      <c r="K57" s="189"/>
      <c r="L57" s="189"/>
      <c r="M57" s="245"/>
      <c r="N57" s="189"/>
      <c r="O57" s="245"/>
      <c r="P57" s="245"/>
      <c r="V57" s="33"/>
      <c r="W57" s="33"/>
      <c r="X57" s="33"/>
      <c r="Y57" s="33"/>
    </row>
    <row r="58" spans="2:25" s="75" customFormat="1">
      <c r="C58" s="189"/>
      <c r="E58" s="189"/>
      <c r="F58" s="189"/>
      <c r="G58" s="245"/>
      <c r="H58" s="189"/>
      <c r="I58" s="189"/>
      <c r="J58" s="245"/>
      <c r="K58" s="189"/>
      <c r="L58" s="189"/>
      <c r="M58" s="245"/>
      <c r="N58" s="189"/>
      <c r="O58" s="245"/>
      <c r="P58" s="245"/>
      <c r="V58" s="33"/>
      <c r="W58" s="33"/>
      <c r="X58" s="33"/>
      <c r="Y58" s="33"/>
    </row>
    <row r="59" spans="2:25" s="75" customFormat="1">
      <c r="C59" s="189"/>
      <c r="E59" s="189"/>
      <c r="F59" s="189"/>
      <c r="G59" s="245"/>
      <c r="H59" s="189"/>
      <c r="I59" s="189"/>
      <c r="J59" s="245"/>
      <c r="K59" s="189"/>
      <c r="L59" s="189"/>
      <c r="M59" s="245"/>
      <c r="N59" s="189"/>
      <c r="O59" s="245"/>
      <c r="P59" s="245"/>
      <c r="V59" s="33"/>
      <c r="W59" s="33"/>
      <c r="X59" s="33"/>
      <c r="Y59" s="33"/>
    </row>
    <row r="60" spans="2:25" s="75" customFormat="1">
      <c r="C60" s="189"/>
      <c r="E60" s="189"/>
      <c r="F60" s="189"/>
      <c r="G60" s="245"/>
      <c r="H60" s="189"/>
      <c r="I60" s="189"/>
      <c r="J60" s="245"/>
      <c r="K60" s="189"/>
      <c r="L60" s="189"/>
      <c r="M60" s="245"/>
      <c r="N60" s="189"/>
      <c r="O60" s="245"/>
      <c r="P60" s="245"/>
      <c r="V60" s="33"/>
      <c r="W60" s="33"/>
      <c r="X60" s="33"/>
      <c r="Y60" s="33"/>
    </row>
    <row r="61" spans="2:25" s="75" customFormat="1">
      <c r="C61" s="189"/>
      <c r="E61" s="189"/>
      <c r="F61" s="189"/>
      <c r="G61" s="245"/>
      <c r="H61" s="189"/>
      <c r="I61" s="189"/>
      <c r="J61" s="245"/>
      <c r="K61" s="189"/>
      <c r="L61" s="189"/>
      <c r="M61" s="245"/>
      <c r="N61" s="189"/>
      <c r="O61" s="245"/>
      <c r="P61" s="245"/>
      <c r="V61" s="33"/>
      <c r="W61" s="33"/>
      <c r="X61" s="33"/>
      <c r="Y61" s="33"/>
    </row>
    <row r="62" spans="2:25" s="75" customFormat="1">
      <c r="C62" s="189"/>
      <c r="E62" s="189"/>
      <c r="F62" s="189"/>
      <c r="G62" s="245"/>
      <c r="H62" s="189"/>
      <c r="I62" s="189"/>
      <c r="J62" s="245"/>
      <c r="K62" s="189"/>
      <c r="L62" s="189"/>
      <c r="M62" s="245"/>
      <c r="N62" s="189"/>
      <c r="O62" s="245"/>
      <c r="P62" s="245"/>
      <c r="V62" s="33"/>
      <c r="W62" s="33"/>
      <c r="X62" s="33"/>
      <c r="Y62" s="33"/>
    </row>
    <row r="63" spans="2:25" s="75" customFormat="1">
      <c r="C63" s="189"/>
      <c r="E63" s="189"/>
      <c r="F63" s="189"/>
      <c r="G63" s="245"/>
      <c r="H63" s="189"/>
      <c r="I63" s="189"/>
      <c r="J63" s="245"/>
      <c r="K63" s="189"/>
      <c r="L63" s="189"/>
      <c r="M63" s="245"/>
      <c r="N63" s="189"/>
      <c r="O63" s="245"/>
      <c r="P63" s="245"/>
      <c r="V63" s="33"/>
      <c r="W63" s="33"/>
      <c r="X63" s="33"/>
      <c r="Y63" s="33"/>
    </row>
    <row r="64" spans="2:25" s="75" customFormat="1">
      <c r="C64" s="189"/>
      <c r="E64" s="189"/>
      <c r="F64" s="189"/>
      <c r="G64" s="245"/>
      <c r="H64" s="189"/>
      <c r="I64" s="189"/>
      <c r="J64" s="245"/>
      <c r="K64" s="189"/>
      <c r="L64" s="189"/>
      <c r="M64" s="245"/>
      <c r="N64" s="189"/>
      <c r="O64" s="245"/>
      <c r="P64" s="245"/>
      <c r="V64" s="33"/>
      <c r="W64" s="33"/>
      <c r="X64" s="33"/>
      <c r="Y64" s="33"/>
    </row>
    <row r="65" spans="2:25" s="75" customFormat="1">
      <c r="C65" s="189"/>
      <c r="E65" s="189"/>
      <c r="F65" s="189"/>
      <c r="G65" s="245"/>
      <c r="H65" s="189"/>
      <c r="I65" s="189"/>
      <c r="J65" s="245"/>
      <c r="K65" s="189"/>
      <c r="L65" s="189"/>
      <c r="M65" s="245"/>
      <c r="N65" s="189"/>
      <c r="O65" s="245"/>
      <c r="P65" s="245"/>
      <c r="V65" s="33"/>
      <c r="W65" s="33"/>
      <c r="X65" s="33"/>
      <c r="Y65" s="33"/>
    </row>
    <row r="66" spans="2:25" s="75" customFormat="1">
      <c r="C66" s="189"/>
      <c r="E66" s="189"/>
      <c r="F66" s="189"/>
      <c r="G66" s="245"/>
      <c r="H66" s="189"/>
      <c r="I66" s="189"/>
      <c r="J66" s="245"/>
      <c r="K66" s="189"/>
      <c r="L66" s="189"/>
      <c r="M66" s="245"/>
      <c r="N66" s="189"/>
      <c r="O66" s="245"/>
      <c r="P66" s="245"/>
      <c r="V66" s="33"/>
      <c r="W66" s="33"/>
      <c r="X66" s="33"/>
      <c r="Y66" s="33"/>
    </row>
    <row r="67" spans="2:25" s="75" customFormat="1">
      <c r="C67" s="189"/>
      <c r="E67" s="189"/>
      <c r="F67" s="189"/>
      <c r="G67" s="245"/>
      <c r="H67" s="189"/>
      <c r="I67" s="189"/>
      <c r="J67" s="245"/>
      <c r="K67" s="189"/>
      <c r="L67" s="189"/>
      <c r="M67" s="245"/>
      <c r="N67" s="189"/>
      <c r="O67" s="245"/>
      <c r="P67" s="245"/>
      <c r="V67" s="33"/>
      <c r="W67" s="33"/>
      <c r="X67" s="33"/>
      <c r="Y67" s="33"/>
    </row>
    <row r="68" spans="2:25" s="75" customFormat="1">
      <c r="C68" s="189"/>
      <c r="E68" s="189"/>
      <c r="F68" s="189"/>
      <c r="G68" s="245"/>
      <c r="H68" s="189"/>
      <c r="I68" s="189"/>
      <c r="J68" s="245"/>
      <c r="K68" s="189"/>
      <c r="L68" s="189"/>
      <c r="M68" s="245"/>
      <c r="N68" s="189"/>
      <c r="O68" s="245"/>
      <c r="P68" s="245"/>
      <c r="V68" s="33"/>
      <c r="W68" s="33"/>
      <c r="X68" s="33"/>
      <c r="Y68" s="33"/>
    </row>
    <row r="69" spans="2:25" s="75" customFormat="1">
      <c r="B69" s="328"/>
      <c r="C69" s="189"/>
      <c r="E69" s="189"/>
      <c r="F69" s="189"/>
      <c r="G69" s="245"/>
      <c r="H69" s="189"/>
      <c r="I69" s="189"/>
      <c r="J69" s="245"/>
      <c r="K69" s="189"/>
      <c r="L69" s="189"/>
      <c r="M69" s="245"/>
      <c r="N69" s="189"/>
      <c r="O69" s="245"/>
      <c r="P69" s="245"/>
      <c r="V69" s="33"/>
      <c r="W69" s="33"/>
      <c r="X69" s="33"/>
      <c r="Y69" s="33"/>
    </row>
    <row r="70" spans="2:25" s="75" customFormat="1">
      <c r="B70" s="328"/>
      <c r="C70" s="189"/>
      <c r="E70" s="189"/>
      <c r="F70" s="189"/>
      <c r="G70" s="245"/>
      <c r="H70" s="189"/>
      <c r="I70" s="189"/>
      <c r="J70" s="245"/>
      <c r="K70" s="189"/>
      <c r="L70" s="189"/>
      <c r="M70" s="245"/>
      <c r="N70" s="189"/>
      <c r="O70" s="245"/>
      <c r="P70" s="245"/>
      <c r="V70" s="33"/>
      <c r="W70" s="33"/>
      <c r="X70" s="33"/>
      <c r="Y70" s="33"/>
    </row>
    <row r="71" spans="2:25" s="75" customFormat="1">
      <c r="B71" s="328"/>
      <c r="C71" s="189"/>
      <c r="E71" s="189"/>
      <c r="F71" s="189"/>
      <c r="G71" s="245"/>
      <c r="H71" s="189"/>
      <c r="I71" s="189"/>
      <c r="J71" s="245"/>
      <c r="K71" s="189"/>
      <c r="L71" s="189"/>
      <c r="M71" s="245"/>
      <c r="N71" s="189"/>
      <c r="O71" s="245"/>
      <c r="P71" s="245"/>
      <c r="V71" s="33"/>
      <c r="W71" s="33"/>
      <c r="X71" s="33"/>
      <c r="Y71" s="33"/>
    </row>
    <row r="72" spans="2:25" s="75" customFormat="1">
      <c r="B72" s="328"/>
      <c r="C72" s="189"/>
      <c r="E72" s="189"/>
      <c r="F72" s="189"/>
      <c r="G72" s="245"/>
      <c r="H72" s="189"/>
      <c r="I72" s="189"/>
      <c r="J72" s="245"/>
      <c r="K72" s="189"/>
      <c r="L72" s="189"/>
      <c r="M72" s="245"/>
      <c r="N72" s="189"/>
      <c r="O72" s="245"/>
      <c r="P72" s="245"/>
      <c r="V72" s="33"/>
      <c r="W72" s="33"/>
      <c r="X72" s="33"/>
      <c r="Y72" s="33"/>
    </row>
    <row r="73" spans="2:25" s="75" customFormat="1">
      <c r="B73" s="328"/>
      <c r="C73" s="189"/>
      <c r="E73" s="189"/>
      <c r="F73" s="189"/>
      <c r="G73" s="245"/>
      <c r="H73" s="189"/>
      <c r="I73" s="189"/>
      <c r="J73" s="245"/>
      <c r="K73" s="189"/>
      <c r="L73" s="189"/>
      <c r="M73" s="245"/>
      <c r="N73" s="189"/>
      <c r="O73" s="245"/>
      <c r="P73" s="245"/>
      <c r="V73" s="33"/>
      <c r="W73" s="33"/>
      <c r="X73" s="33"/>
      <c r="Y73" s="33"/>
    </row>
    <row r="74" spans="2:25" s="75" customFormat="1">
      <c r="B74" s="328"/>
      <c r="C74" s="189"/>
      <c r="E74" s="189"/>
      <c r="F74" s="189"/>
      <c r="G74" s="245"/>
      <c r="H74" s="189"/>
      <c r="I74" s="189"/>
      <c r="J74" s="245"/>
      <c r="K74" s="189"/>
      <c r="L74" s="189"/>
      <c r="M74" s="245"/>
      <c r="N74" s="189"/>
      <c r="O74" s="245"/>
      <c r="P74" s="245"/>
      <c r="V74" s="33"/>
      <c r="W74" s="33"/>
      <c r="X74" s="33"/>
      <c r="Y74" s="33"/>
    </row>
    <row r="75" spans="2:25" s="75" customFormat="1">
      <c r="B75" s="328"/>
      <c r="C75" s="189"/>
      <c r="E75" s="189"/>
      <c r="F75" s="189"/>
      <c r="G75" s="245"/>
      <c r="H75" s="189"/>
      <c r="I75" s="189"/>
      <c r="J75" s="245"/>
      <c r="K75" s="189"/>
      <c r="L75" s="189"/>
      <c r="M75" s="245"/>
      <c r="N75" s="189"/>
      <c r="O75" s="245"/>
      <c r="P75" s="245"/>
      <c r="V75" s="33"/>
      <c r="W75" s="33"/>
      <c r="X75" s="33"/>
      <c r="Y75" s="33"/>
    </row>
    <row r="76" spans="2:25">
      <c r="B76" s="67"/>
      <c r="C76" s="76"/>
      <c r="E76" s="76"/>
      <c r="F76" s="76"/>
      <c r="G76" s="174"/>
      <c r="H76" s="76"/>
      <c r="I76" s="76"/>
      <c r="J76" s="174"/>
      <c r="K76" s="76"/>
      <c r="L76" s="76"/>
      <c r="M76" s="174"/>
      <c r="N76" s="76"/>
      <c r="O76" s="174"/>
      <c r="P76" s="174"/>
    </row>
    <row r="77" spans="2:25">
      <c r="B77" s="67"/>
      <c r="C77" s="76"/>
      <c r="E77" s="76"/>
      <c r="F77" s="76"/>
      <c r="G77" s="174"/>
      <c r="H77" s="76"/>
      <c r="I77" s="76"/>
      <c r="J77" s="174"/>
      <c r="K77" s="76"/>
      <c r="L77" s="76"/>
      <c r="M77" s="174"/>
      <c r="N77" s="76"/>
      <c r="O77" s="174"/>
      <c r="P77" s="174"/>
    </row>
    <row r="78" spans="2:25">
      <c r="B78" s="67"/>
      <c r="C78" s="76"/>
      <c r="E78" s="76"/>
      <c r="F78" s="76"/>
      <c r="G78" s="174"/>
      <c r="H78" s="76"/>
      <c r="I78" s="76"/>
      <c r="J78" s="174"/>
      <c r="K78" s="76"/>
      <c r="L78" s="76"/>
      <c r="M78" s="174"/>
      <c r="N78" s="76"/>
      <c r="O78" s="174"/>
      <c r="P78" s="174"/>
    </row>
    <row r="79" spans="2:25">
      <c r="B79" s="67"/>
      <c r="C79" s="76"/>
      <c r="E79" s="76"/>
      <c r="F79" s="76"/>
      <c r="G79" s="174"/>
      <c r="H79" s="76"/>
      <c r="I79" s="76"/>
      <c r="J79" s="174"/>
      <c r="K79" s="76"/>
      <c r="L79" s="76"/>
      <c r="M79" s="174"/>
      <c r="N79" s="76"/>
      <c r="O79" s="174"/>
      <c r="P79" s="174"/>
    </row>
    <row r="80" spans="2:25">
      <c r="B80" s="67"/>
      <c r="C80" s="76"/>
      <c r="E80" s="76"/>
      <c r="F80" s="76"/>
      <c r="G80" s="174"/>
      <c r="H80" s="76"/>
      <c r="I80" s="76"/>
      <c r="J80" s="174"/>
      <c r="K80" s="76"/>
      <c r="L80" s="76"/>
      <c r="M80" s="174"/>
      <c r="N80" s="76"/>
      <c r="O80" s="174"/>
      <c r="P80" s="174"/>
    </row>
    <row r="81" spans="2:16">
      <c r="B81" s="67"/>
      <c r="C81" s="76"/>
      <c r="E81" s="76"/>
      <c r="F81" s="76"/>
      <c r="G81" s="174"/>
      <c r="H81" s="76"/>
      <c r="I81" s="76"/>
      <c r="J81" s="174"/>
      <c r="K81" s="76"/>
      <c r="L81" s="76"/>
      <c r="M81" s="174"/>
      <c r="N81" s="76"/>
      <c r="O81" s="174"/>
      <c r="P81" s="174"/>
    </row>
    <row r="82" spans="2:16">
      <c r="B82" s="67"/>
      <c r="C82" s="76"/>
      <c r="E82" s="76"/>
      <c r="F82" s="76"/>
      <c r="G82" s="174"/>
      <c r="H82" s="76"/>
      <c r="I82" s="76"/>
      <c r="J82" s="174"/>
      <c r="K82" s="76"/>
      <c r="L82" s="76"/>
      <c r="M82" s="174"/>
      <c r="N82" s="76"/>
      <c r="O82" s="174"/>
      <c r="P82" s="174"/>
    </row>
    <row r="83" spans="2:16">
      <c r="B83" s="67"/>
      <c r="C83" s="76"/>
      <c r="E83" s="76"/>
      <c r="F83" s="76"/>
      <c r="G83" s="174"/>
      <c r="H83" s="76"/>
      <c r="I83" s="76"/>
      <c r="J83" s="174"/>
      <c r="K83" s="76"/>
      <c r="L83" s="76"/>
      <c r="M83" s="174"/>
      <c r="N83" s="76"/>
      <c r="O83" s="174"/>
      <c r="P83" s="174"/>
    </row>
    <row r="84" spans="2:16">
      <c r="B84" s="67"/>
      <c r="C84" s="76"/>
      <c r="E84" s="76"/>
      <c r="F84" s="76"/>
      <c r="G84" s="174"/>
      <c r="H84" s="76"/>
      <c r="I84" s="76"/>
      <c r="J84" s="174"/>
      <c r="K84" s="76"/>
      <c r="L84" s="76"/>
      <c r="M84" s="174"/>
      <c r="N84" s="76"/>
      <c r="O84" s="174"/>
      <c r="P84" s="174"/>
    </row>
    <row r="85" spans="2:16">
      <c r="B85" s="67"/>
      <c r="C85" s="76"/>
      <c r="E85" s="76"/>
      <c r="F85" s="76"/>
      <c r="G85" s="174"/>
      <c r="H85" s="76"/>
      <c r="I85" s="76"/>
      <c r="J85" s="174"/>
      <c r="K85" s="76"/>
      <c r="L85" s="76"/>
      <c r="M85" s="174"/>
      <c r="N85" s="76"/>
      <c r="O85" s="174"/>
      <c r="P85" s="174"/>
    </row>
    <row r="86" spans="2:16">
      <c r="B86" s="67"/>
      <c r="C86" s="76"/>
      <c r="E86" s="76"/>
      <c r="F86" s="76"/>
      <c r="G86" s="174"/>
      <c r="H86" s="76"/>
      <c r="I86" s="76"/>
      <c r="J86" s="174"/>
      <c r="K86" s="76"/>
      <c r="L86" s="76"/>
      <c r="M86" s="174"/>
      <c r="N86" s="76"/>
      <c r="O86" s="174"/>
      <c r="P86" s="174"/>
    </row>
    <row r="87" spans="2:16">
      <c r="B87" s="67"/>
      <c r="C87" s="76"/>
      <c r="E87" s="76"/>
      <c r="F87" s="76"/>
      <c r="G87" s="174"/>
      <c r="H87" s="76"/>
      <c r="I87" s="76"/>
      <c r="J87" s="174"/>
      <c r="K87" s="76"/>
      <c r="L87" s="76"/>
      <c r="M87" s="174"/>
      <c r="N87" s="76"/>
      <c r="O87" s="174"/>
      <c r="P87" s="174"/>
    </row>
    <row r="88" spans="2:16">
      <c r="B88" s="67"/>
      <c r="C88" s="76"/>
      <c r="E88" s="76"/>
      <c r="F88" s="76"/>
      <c r="G88" s="174"/>
      <c r="H88" s="76"/>
      <c r="I88" s="76"/>
      <c r="J88" s="174"/>
      <c r="K88" s="76"/>
      <c r="L88" s="76"/>
      <c r="M88" s="174"/>
      <c r="N88" s="76"/>
      <c r="O88" s="174"/>
      <c r="P88" s="174"/>
    </row>
    <row r="89" spans="2:16">
      <c r="B89" s="67"/>
      <c r="C89" s="76"/>
      <c r="E89" s="76"/>
      <c r="F89" s="76"/>
      <c r="G89" s="174"/>
      <c r="H89" s="76"/>
      <c r="I89" s="76"/>
      <c r="J89" s="174"/>
      <c r="K89" s="76"/>
      <c r="L89" s="76"/>
      <c r="M89" s="174"/>
      <c r="N89" s="76"/>
      <c r="O89" s="174"/>
      <c r="P89" s="174"/>
    </row>
    <row r="90" spans="2:16">
      <c r="B90" s="67"/>
      <c r="C90" s="76"/>
      <c r="E90" s="76"/>
      <c r="F90" s="76"/>
      <c r="G90" s="174"/>
      <c r="H90" s="76"/>
      <c r="I90" s="76"/>
      <c r="J90" s="174"/>
      <c r="K90" s="76"/>
      <c r="L90" s="76"/>
      <c r="M90" s="174"/>
      <c r="N90" s="76"/>
      <c r="O90" s="174"/>
      <c r="P90" s="174"/>
    </row>
    <row r="91" spans="2:16">
      <c r="B91" s="67"/>
      <c r="C91" s="76"/>
      <c r="E91" s="76"/>
      <c r="F91" s="76"/>
      <c r="G91" s="174"/>
      <c r="H91" s="76"/>
      <c r="I91" s="76"/>
      <c r="J91" s="174"/>
      <c r="K91" s="76"/>
      <c r="L91" s="76"/>
      <c r="M91" s="174"/>
      <c r="N91" s="76"/>
      <c r="O91" s="174"/>
      <c r="P91" s="174"/>
    </row>
    <row r="92" spans="2:16">
      <c r="B92" s="67"/>
      <c r="C92" s="76"/>
      <c r="E92" s="76"/>
      <c r="F92" s="76"/>
      <c r="G92" s="174"/>
      <c r="H92" s="76"/>
      <c r="I92" s="76"/>
      <c r="J92" s="174"/>
      <c r="K92" s="76"/>
      <c r="L92" s="76"/>
      <c r="M92" s="174"/>
      <c r="N92" s="76"/>
      <c r="O92" s="174"/>
      <c r="P92" s="174"/>
    </row>
    <row r="93" spans="2:16">
      <c r="B93" s="67"/>
      <c r="C93" s="76"/>
      <c r="E93" s="76"/>
      <c r="F93" s="76"/>
      <c r="G93" s="174"/>
      <c r="H93" s="76"/>
      <c r="I93" s="76"/>
      <c r="J93" s="174"/>
      <c r="K93" s="76"/>
      <c r="L93" s="76"/>
      <c r="M93" s="174"/>
      <c r="N93" s="76"/>
      <c r="O93" s="174"/>
      <c r="P93" s="174"/>
    </row>
    <row r="94" spans="2:16">
      <c r="B94" s="67"/>
      <c r="C94" s="76"/>
      <c r="E94" s="76"/>
      <c r="F94" s="76"/>
      <c r="G94" s="174"/>
      <c r="H94" s="76"/>
      <c r="I94" s="76"/>
      <c r="J94" s="174"/>
      <c r="K94" s="76"/>
      <c r="L94" s="76"/>
      <c r="M94" s="174"/>
      <c r="N94" s="76"/>
      <c r="O94" s="174"/>
      <c r="P94" s="174"/>
    </row>
    <row r="95" spans="2:16">
      <c r="B95" s="67"/>
      <c r="C95" s="76"/>
      <c r="E95" s="76"/>
      <c r="F95" s="76"/>
      <c r="G95" s="174"/>
      <c r="H95" s="76"/>
      <c r="I95" s="76"/>
      <c r="J95" s="174"/>
      <c r="K95" s="76"/>
      <c r="L95" s="76"/>
      <c r="M95" s="174"/>
      <c r="N95" s="76"/>
      <c r="O95" s="174"/>
      <c r="P95" s="174"/>
    </row>
    <row r="96" spans="2:16">
      <c r="B96" s="67"/>
      <c r="C96" s="76"/>
      <c r="E96" s="76"/>
      <c r="F96" s="76"/>
      <c r="G96" s="174"/>
      <c r="H96" s="76"/>
      <c r="I96" s="76"/>
      <c r="J96" s="174"/>
      <c r="K96" s="76"/>
      <c r="L96" s="76"/>
      <c r="M96" s="174"/>
      <c r="N96" s="76"/>
      <c r="O96" s="174"/>
      <c r="P96" s="174"/>
    </row>
    <row r="97" spans="2:16">
      <c r="B97" s="67"/>
      <c r="C97" s="76"/>
      <c r="E97" s="76"/>
      <c r="F97" s="76"/>
      <c r="G97" s="174"/>
      <c r="H97" s="76"/>
      <c r="I97" s="76"/>
      <c r="J97" s="174"/>
      <c r="K97" s="76"/>
      <c r="L97" s="76"/>
      <c r="M97" s="174"/>
      <c r="N97" s="76"/>
      <c r="O97" s="174"/>
      <c r="P97" s="174"/>
    </row>
    <row r="98" spans="2:16">
      <c r="B98" s="67"/>
      <c r="C98" s="76"/>
      <c r="E98" s="76"/>
      <c r="F98" s="76"/>
      <c r="G98" s="174"/>
      <c r="H98" s="76"/>
      <c r="I98" s="76"/>
      <c r="J98" s="174"/>
      <c r="K98" s="76"/>
      <c r="L98" s="76"/>
      <c r="M98" s="174"/>
      <c r="N98" s="76"/>
      <c r="O98" s="174"/>
      <c r="P98" s="174"/>
    </row>
    <row r="99" spans="2:16">
      <c r="B99" s="67"/>
      <c r="C99" s="76"/>
      <c r="E99" s="76"/>
      <c r="F99" s="76"/>
      <c r="G99" s="174"/>
      <c r="H99" s="76"/>
      <c r="I99" s="76"/>
      <c r="J99" s="174"/>
      <c r="K99" s="76"/>
      <c r="L99" s="76"/>
      <c r="M99" s="174"/>
      <c r="N99" s="76"/>
      <c r="O99" s="174"/>
      <c r="P99" s="174"/>
    </row>
    <row r="100" spans="2:16">
      <c r="B100" s="67"/>
      <c r="C100" s="76"/>
      <c r="E100" s="76"/>
      <c r="F100" s="76"/>
      <c r="G100" s="174"/>
      <c r="H100" s="76"/>
      <c r="I100" s="76"/>
      <c r="J100" s="174"/>
      <c r="K100" s="76"/>
      <c r="L100" s="76"/>
      <c r="M100" s="174"/>
      <c r="N100" s="76"/>
      <c r="O100" s="174"/>
      <c r="P100" s="174"/>
    </row>
    <row r="101" spans="2:16">
      <c r="B101" s="67"/>
      <c r="C101" s="76"/>
      <c r="E101" s="76"/>
      <c r="F101" s="76"/>
      <c r="G101" s="174"/>
      <c r="H101" s="76"/>
      <c r="I101" s="76"/>
      <c r="J101" s="174"/>
      <c r="K101" s="76"/>
      <c r="L101" s="76"/>
      <c r="M101" s="174"/>
      <c r="N101" s="76"/>
      <c r="O101" s="174"/>
      <c r="P101" s="174"/>
    </row>
    <row r="102" spans="2:16">
      <c r="B102" s="67"/>
      <c r="C102" s="76"/>
      <c r="E102" s="76"/>
      <c r="F102" s="76"/>
      <c r="G102" s="174"/>
      <c r="H102" s="76"/>
      <c r="I102" s="76"/>
      <c r="J102" s="174"/>
      <c r="K102" s="76"/>
      <c r="L102" s="76"/>
      <c r="M102" s="174"/>
      <c r="N102" s="76"/>
      <c r="O102" s="174"/>
      <c r="P102" s="174"/>
    </row>
    <row r="103" spans="2:16">
      <c r="B103" s="67"/>
      <c r="C103" s="76"/>
      <c r="E103" s="76"/>
      <c r="F103" s="76"/>
      <c r="G103" s="174"/>
      <c r="H103" s="76"/>
      <c r="I103" s="76"/>
      <c r="J103" s="174"/>
      <c r="K103" s="76"/>
      <c r="L103" s="76"/>
      <c r="M103" s="174"/>
      <c r="N103" s="76"/>
      <c r="O103" s="174"/>
      <c r="P103" s="174"/>
    </row>
    <row r="104" spans="2:16">
      <c r="B104" s="67"/>
      <c r="C104" s="76"/>
      <c r="E104" s="76"/>
      <c r="F104" s="76"/>
      <c r="G104" s="174"/>
      <c r="H104" s="76"/>
      <c r="I104" s="76"/>
      <c r="J104" s="174"/>
      <c r="K104" s="76"/>
      <c r="L104" s="76"/>
      <c r="M104" s="174"/>
      <c r="N104" s="76"/>
      <c r="O104" s="174"/>
      <c r="P104" s="174"/>
    </row>
    <row r="105" spans="2:16">
      <c r="B105" s="67"/>
      <c r="C105" s="76"/>
      <c r="E105" s="76"/>
      <c r="F105" s="76"/>
      <c r="G105" s="174"/>
      <c r="H105" s="76"/>
      <c r="I105" s="76"/>
      <c r="J105" s="174"/>
      <c r="K105" s="76"/>
      <c r="L105" s="76"/>
      <c r="M105" s="174"/>
      <c r="N105" s="76"/>
      <c r="O105" s="174"/>
      <c r="P105" s="174"/>
    </row>
    <row r="106" spans="2:16">
      <c r="B106" s="67"/>
      <c r="C106" s="76"/>
      <c r="E106" s="76"/>
      <c r="F106" s="76"/>
      <c r="G106" s="174"/>
      <c r="H106" s="76"/>
      <c r="I106" s="76"/>
      <c r="J106" s="174"/>
      <c r="K106" s="76"/>
      <c r="L106" s="76"/>
      <c r="M106" s="174"/>
      <c r="N106" s="76"/>
      <c r="O106" s="174"/>
      <c r="P106" s="174"/>
    </row>
    <row r="107" spans="2:16">
      <c r="B107" s="67"/>
      <c r="C107" s="76"/>
      <c r="E107" s="76"/>
      <c r="F107" s="76"/>
      <c r="G107" s="174"/>
      <c r="H107" s="76"/>
      <c r="I107" s="76"/>
      <c r="J107" s="174"/>
      <c r="K107" s="76"/>
      <c r="L107" s="76"/>
      <c r="M107" s="174"/>
      <c r="N107" s="76"/>
      <c r="O107" s="174"/>
      <c r="P107" s="174"/>
    </row>
    <row r="108" spans="2:16">
      <c r="B108" s="67"/>
      <c r="C108" s="76"/>
      <c r="E108" s="76"/>
      <c r="F108" s="76"/>
      <c r="G108" s="174"/>
      <c r="H108" s="76"/>
      <c r="I108" s="76"/>
      <c r="J108" s="174"/>
      <c r="K108" s="76"/>
      <c r="L108" s="76"/>
      <c r="M108" s="174"/>
      <c r="N108" s="76"/>
      <c r="O108" s="174"/>
      <c r="P108" s="174"/>
    </row>
    <row r="109" spans="2:16">
      <c r="B109" s="67"/>
      <c r="C109" s="76"/>
      <c r="E109" s="76"/>
      <c r="F109" s="76"/>
      <c r="G109" s="174"/>
      <c r="H109" s="76"/>
      <c r="I109" s="76"/>
      <c r="J109" s="174"/>
      <c r="K109" s="76"/>
      <c r="L109" s="76"/>
      <c r="M109" s="174"/>
      <c r="N109" s="76"/>
      <c r="O109" s="174"/>
      <c r="P109" s="174"/>
    </row>
    <row r="110" spans="2:16">
      <c r="B110" s="67"/>
      <c r="C110" s="76"/>
      <c r="E110" s="76"/>
      <c r="F110" s="76"/>
      <c r="G110" s="174"/>
      <c r="H110" s="76"/>
      <c r="I110" s="76"/>
      <c r="J110" s="174"/>
      <c r="K110" s="76"/>
      <c r="L110" s="76"/>
      <c r="M110" s="174"/>
      <c r="N110" s="76"/>
      <c r="O110" s="174"/>
      <c r="P110" s="174"/>
    </row>
    <row r="111" spans="2:16">
      <c r="B111" s="67"/>
      <c r="C111" s="76"/>
      <c r="E111" s="76"/>
      <c r="F111" s="76"/>
      <c r="G111" s="174"/>
      <c r="H111" s="76"/>
      <c r="I111" s="76"/>
      <c r="J111" s="174"/>
      <c r="K111" s="76"/>
      <c r="L111" s="76"/>
      <c r="M111" s="174"/>
      <c r="N111" s="76"/>
      <c r="O111" s="174"/>
      <c r="P111" s="174"/>
    </row>
    <row r="112" spans="2:16">
      <c r="B112" s="67"/>
      <c r="C112" s="76"/>
      <c r="E112" s="76"/>
      <c r="F112" s="76"/>
      <c r="G112" s="174"/>
      <c r="H112" s="76"/>
      <c r="I112" s="76"/>
      <c r="J112" s="174"/>
      <c r="K112" s="76"/>
      <c r="L112" s="76"/>
      <c r="M112" s="174"/>
      <c r="N112" s="76"/>
      <c r="O112" s="174"/>
      <c r="P112" s="174"/>
    </row>
    <row r="113" spans="2:16">
      <c r="B113" s="67"/>
      <c r="C113" s="76"/>
      <c r="E113" s="76"/>
      <c r="F113" s="76"/>
      <c r="G113" s="174"/>
      <c r="H113" s="76"/>
      <c r="I113" s="76"/>
      <c r="J113" s="174"/>
      <c r="K113" s="76"/>
      <c r="L113" s="76"/>
      <c r="M113" s="174"/>
      <c r="N113" s="76"/>
      <c r="O113" s="174"/>
      <c r="P113" s="174"/>
    </row>
    <row r="114" spans="2:16">
      <c r="B114" s="67"/>
      <c r="C114" s="76"/>
      <c r="E114" s="76"/>
      <c r="F114" s="76"/>
      <c r="G114" s="174"/>
      <c r="H114" s="76"/>
      <c r="I114" s="76"/>
      <c r="J114" s="174"/>
      <c r="K114" s="76"/>
      <c r="L114" s="76"/>
      <c r="M114" s="174"/>
      <c r="N114" s="76"/>
      <c r="O114" s="174"/>
      <c r="P114" s="174"/>
    </row>
    <row r="115" spans="2:16">
      <c r="B115" s="67"/>
      <c r="C115" s="76"/>
      <c r="E115" s="76"/>
      <c r="F115" s="76"/>
      <c r="G115" s="174"/>
      <c r="H115" s="76"/>
      <c r="I115" s="76"/>
      <c r="J115" s="174"/>
      <c r="K115" s="76"/>
      <c r="L115" s="76"/>
      <c r="M115" s="174"/>
      <c r="N115" s="76"/>
      <c r="O115" s="174"/>
      <c r="P115" s="174"/>
    </row>
    <row r="116" spans="2:16">
      <c r="B116" s="67"/>
      <c r="C116" s="76"/>
      <c r="E116" s="76"/>
      <c r="F116" s="76"/>
      <c r="G116" s="174"/>
      <c r="H116" s="76"/>
      <c r="I116" s="76"/>
      <c r="J116" s="174"/>
      <c r="K116" s="76"/>
      <c r="L116" s="76"/>
      <c r="M116" s="174"/>
      <c r="N116" s="76"/>
      <c r="O116" s="174"/>
      <c r="P116" s="174"/>
    </row>
    <row r="117" spans="2:16">
      <c r="B117" s="67"/>
      <c r="C117" s="76"/>
      <c r="E117" s="76"/>
      <c r="F117" s="76"/>
      <c r="G117" s="174"/>
      <c r="H117" s="76"/>
      <c r="I117" s="76"/>
      <c r="J117" s="174"/>
      <c r="K117" s="76"/>
      <c r="L117" s="76"/>
      <c r="M117" s="174"/>
      <c r="N117" s="76"/>
      <c r="O117" s="174"/>
      <c r="P117" s="174"/>
    </row>
    <row r="118" spans="2:16">
      <c r="B118" s="67"/>
      <c r="C118" s="76"/>
      <c r="E118" s="76"/>
      <c r="F118" s="76"/>
      <c r="G118" s="174"/>
      <c r="H118" s="76"/>
      <c r="I118" s="76"/>
      <c r="J118" s="174"/>
      <c r="K118" s="76"/>
      <c r="L118" s="76"/>
      <c r="M118" s="174"/>
      <c r="N118" s="76"/>
      <c r="O118" s="174"/>
      <c r="P118" s="174"/>
    </row>
    <row r="119" spans="2:16">
      <c r="B119" s="67"/>
      <c r="C119" s="76"/>
      <c r="E119" s="76"/>
      <c r="F119" s="76"/>
      <c r="G119" s="174"/>
      <c r="H119" s="76"/>
      <c r="I119" s="76"/>
      <c r="J119" s="174"/>
      <c r="K119" s="76"/>
      <c r="L119" s="76"/>
      <c r="M119" s="174"/>
      <c r="N119" s="76"/>
      <c r="O119" s="174"/>
      <c r="P119" s="174"/>
    </row>
    <row r="120" spans="2:16">
      <c r="B120" s="67"/>
      <c r="C120" s="76"/>
      <c r="E120" s="76"/>
      <c r="F120" s="76"/>
      <c r="G120" s="174"/>
      <c r="H120" s="76"/>
      <c r="I120" s="76"/>
      <c r="J120" s="174"/>
      <c r="K120" s="76"/>
      <c r="L120" s="76"/>
      <c r="M120" s="174"/>
      <c r="N120" s="76"/>
      <c r="O120" s="174"/>
      <c r="P120" s="174"/>
    </row>
    <row r="121" spans="2:16">
      <c r="B121" s="67"/>
      <c r="C121" s="76"/>
      <c r="E121" s="76"/>
      <c r="F121" s="76"/>
      <c r="G121" s="174"/>
      <c r="H121" s="76"/>
      <c r="I121" s="76"/>
      <c r="J121" s="174"/>
      <c r="K121" s="76"/>
      <c r="L121" s="76"/>
      <c r="M121" s="174"/>
      <c r="N121" s="76"/>
      <c r="O121" s="174"/>
      <c r="P121" s="174"/>
    </row>
    <row r="122" spans="2:16">
      <c r="B122" s="67"/>
      <c r="C122" s="76"/>
      <c r="E122" s="76"/>
      <c r="F122" s="76"/>
      <c r="G122" s="174"/>
      <c r="H122" s="76"/>
      <c r="I122" s="76"/>
      <c r="J122" s="174"/>
      <c r="K122" s="76"/>
      <c r="L122" s="76"/>
      <c r="M122" s="174"/>
      <c r="N122" s="76"/>
      <c r="O122" s="174"/>
      <c r="P122" s="174"/>
    </row>
    <row r="123" spans="2:16">
      <c r="B123" s="67"/>
      <c r="C123" s="76"/>
      <c r="E123" s="76"/>
      <c r="F123" s="76"/>
      <c r="G123" s="174"/>
      <c r="H123" s="76"/>
      <c r="I123" s="76"/>
      <c r="J123" s="174"/>
      <c r="K123" s="76"/>
      <c r="L123" s="76"/>
      <c r="M123" s="174"/>
      <c r="N123" s="76"/>
      <c r="O123" s="174"/>
      <c r="P123" s="174"/>
    </row>
    <row r="124" spans="2:16">
      <c r="B124" s="67"/>
      <c r="C124" s="76"/>
      <c r="E124" s="76"/>
      <c r="F124" s="76"/>
      <c r="H124" s="76"/>
      <c r="I124" s="76"/>
      <c r="K124" s="76"/>
      <c r="L124" s="76"/>
      <c r="N124" s="76"/>
      <c r="O124" s="174"/>
      <c r="P124" s="174"/>
    </row>
    <row r="125" spans="2:16">
      <c r="B125" s="67"/>
      <c r="C125" s="76"/>
      <c r="E125" s="76"/>
      <c r="F125" s="76"/>
      <c r="H125" s="76"/>
      <c r="I125" s="76"/>
      <c r="K125" s="76"/>
      <c r="L125" s="76"/>
      <c r="N125" s="76"/>
      <c r="O125" s="174"/>
      <c r="P125" s="174"/>
    </row>
    <row r="126" spans="2:16">
      <c r="B126" s="67"/>
      <c r="C126" s="76"/>
      <c r="E126" s="76"/>
      <c r="F126" s="76"/>
      <c r="H126" s="76"/>
      <c r="I126" s="76"/>
      <c r="K126" s="76"/>
      <c r="L126" s="76"/>
      <c r="N126" s="76"/>
      <c r="O126" s="174"/>
      <c r="P126" s="174"/>
    </row>
    <row r="127" spans="2:16">
      <c r="B127" s="67"/>
      <c r="C127" s="76"/>
      <c r="E127" s="76"/>
      <c r="F127" s="76"/>
      <c r="H127" s="76"/>
      <c r="I127" s="76"/>
      <c r="K127" s="76"/>
      <c r="L127" s="76"/>
      <c r="N127" s="76"/>
      <c r="O127" s="174"/>
      <c r="P127" s="174"/>
    </row>
    <row r="128" spans="2:16">
      <c r="B128" s="67"/>
      <c r="C128" s="76"/>
      <c r="E128" s="76"/>
      <c r="F128" s="76"/>
      <c r="H128" s="76"/>
      <c r="I128" s="76"/>
      <c r="K128" s="76"/>
      <c r="L128" s="76"/>
      <c r="N128" s="76"/>
      <c r="O128" s="174"/>
      <c r="P128" s="174"/>
    </row>
    <row r="129" spans="2:16">
      <c r="B129" s="67"/>
      <c r="C129" s="76"/>
      <c r="E129" s="76"/>
      <c r="F129" s="76"/>
      <c r="H129" s="76"/>
      <c r="I129" s="76"/>
      <c r="K129" s="76"/>
      <c r="L129" s="76"/>
      <c r="N129" s="76"/>
      <c r="O129" s="174"/>
      <c r="P129" s="174"/>
    </row>
    <row r="130" spans="2:16">
      <c r="B130" s="67"/>
      <c r="C130" s="76"/>
      <c r="E130" s="76"/>
      <c r="F130" s="76"/>
      <c r="H130" s="76"/>
      <c r="I130" s="76"/>
      <c r="K130" s="76"/>
      <c r="L130" s="76"/>
      <c r="N130" s="76"/>
      <c r="O130" s="174"/>
      <c r="P130" s="174"/>
    </row>
    <row r="131" spans="2:16">
      <c r="B131" s="67"/>
      <c r="C131" s="76"/>
      <c r="E131" s="76"/>
      <c r="F131" s="76"/>
      <c r="H131" s="76"/>
      <c r="I131" s="76"/>
      <c r="K131" s="76"/>
      <c r="L131" s="76"/>
      <c r="N131" s="76"/>
      <c r="O131" s="174"/>
      <c r="P131" s="174"/>
    </row>
    <row r="132" spans="2:16">
      <c r="B132" s="67"/>
      <c r="C132" s="76"/>
      <c r="F132" s="76"/>
      <c r="H132" s="76"/>
      <c r="I132" s="76"/>
      <c r="K132" s="76"/>
      <c r="L132" s="76"/>
      <c r="N132" s="76"/>
      <c r="O132" s="174"/>
      <c r="P132" s="174"/>
    </row>
    <row r="133" spans="2:16">
      <c r="B133" s="67"/>
      <c r="C133" s="76"/>
      <c r="F133" s="76"/>
      <c r="H133" s="76"/>
      <c r="I133" s="76"/>
      <c r="K133" s="76"/>
      <c r="L133" s="76"/>
      <c r="N133" s="76"/>
      <c r="O133" s="174"/>
      <c r="P133" s="174"/>
    </row>
    <row r="134" spans="2:16">
      <c r="B134" s="67"/>
      <c r="C134" s="76"/>
      <c r="F134" s="76"/>
      <c r="H134" s="76"/>
      <c r="I134" s="76"/>
      <c r="K134" s="76"/>
      <c r="L134" s="76"/>
      <c r="N134" s="76"/>
      <c r="O134" s="174"/>
      <c r="P134" s="174"/>
    </row>
    <row r="135" spans="2:16">
      <c r="B135" s="67"/>
      <c r="C135" s="76"/>
      <c r="F135" s="76"/>
      <c r="H135" s="76"/>
      <c r="I135" s="76"/>
      <c r="K135" s="76"/>
      <c r="L135" s="76"/>
      <c r="N135" s="76"/>
      <c r="O135" s="174"/>
      <c r="P135" s="174"/>
    </row>
    <row r="136" spans="2:16">
      <c r="B136" s="67"/>
      <c r="C136" s="76"/>
      <c r="F136" s="76"/>
      <c r="H136" s="76"/>
      <c r="I136" s="76"/>
      <c r="K136" s="76"/>
      <c r="L136" s="76"/>
      <c r="N136" s="76"/>
      <c r="O136" s="174"/>
      <c r="P136" s="174"/>
    </row>
    <row r="137" spans="2:16">
      <c r="B137" s="67"/>
      <c r="C137" s="76"/>
      <c r="F137" s="76"/>
      <c r="H137" s="76"/>
      <c r="I137" s="76"/>
      <c r="K137" s="76"/>
      <c r="L137" s="76"/>
      <c r="N137" s="76"/>
      <c r="O137" s="174"/>
      <c r="P137" s="174"/>
    </row>
    <row r="138" spans="2:16">
      <c r="B138" s="67"/>
      <c r="C138" s="76"/>
      <c r="F138" s="76"/>
      <c r="H138" s="76"/>
      <c r="I138" s="76"/>
      <c r="K138" s="76"/>
      <c r="L138" s="76"/>
      <c r="N138" s="76"/>
      <c r="O138" s="174"/>
      <c r="P138" s="174"/>
    </row>
    <row r="139" spans="2:16">
      <c r="B139" s="67"/>
      <c r="C139" s="76"/>
      <c r="F139" s="76"/>
      <c r="H139" s="76"/>
      <c r="I139" s="76"/>
      <c r="K139" s="76"/>
      <c r="L139" s="76"/>
      <c r="N139" s="76"/>
      <c r="O139" s="174"/>
      <c r="P139" s="174"/>
    </row>
    <row r="140" spans="2:16">
      <c r="B140" s="67"/>
      <c r="C140" s="76"/>
      <c r="F140" s="76"/>
      <c r="H140" s="76"/>
      <c r="I140" s="76"/>
      <c r="K140" s="76"/>
      <c r="L140" s="76"/>
      <c r="N140" s="76"/>
      <c r="O140" s="174"/>
      <c r="P140" s="174"/>
    </row>
    <row r="141" spans="2:16">
      <c r="B141" s="67"/>
      <c r="C141" s="76"/>
      <c r="F141" s="76"/>
      <c r="H141" s="76"/>
      <c r="I141" s="76"/>
      <c r="K141" s="76"/>
      <c r="L141" s="76"/>
      <c r="N141" s="76"/>
      <c r="O141" s="174"/>
      <c r="P141" s="174"/>
    </row>
    <row r="142" spans="2:16">
      <c r="B142" s="67"/>
      <c r="C142" s="76"/>
      <c r="F142" s="76"/>
      <c r="H142" s="76"/>
      <c r="I142" s="76"/>
      <c r="K142" s="76"/>
      <c r="L142" s="76"/>
      <c r="N142" s="76"/>
      <c r="O142" s="174"/>
      <c r="P142" s="174"/>
    </row>
    <row r="143" spans="2:16">
      <c r="B143" s="67"/>
      <c r="C143" s="76"/>
      <c r="F143" s="76"/>
      <c r="H143" s="76"/>
      <c r="I143" s="76"/>
      <c r="K143" s="76"/>
      <c r="L143" s="76"/>
      <c r="N143" s="76"/>
      <c r="O143" s="174"/>
      <c r="P143" s="174"/>
    </row>
    <row r="144" spans="2:16">
      <c r="B144" s="67"/>
      <c r="F144" s="76"/>
      <c r="H144" s="76"/>
      <c r="I144" s="76"/>
      <c r="K144" s="76"/>
      <c r="L144" s="76"/>
      <c r="N144" s="76"/>
      <c r="O144" s="174"/>
      <c r="P144" s="174"/>
    </row>
    <row r="145" spans="2:16">
      <c r="B145" s="67"/>
      <c r="F145" s="76"/>
      <c r="H145" s="76"/>
      <c r="I145" s="76"/>
      <c r="K145" s="76"/>
      <c r="L145" s="76"/>
      <c r="N145" s="76"/>
      <c r="O145" s="174"/>
      <c r="P145" s="174"/>
    </row>
    <row r="146" spans="2:16">
      <c r="B146" s="67"/>
      <c r="F146" s="76"/>
      <c r="H146" s="174"/>
      <c r="I146" s="76"/>
      <c r="K146" s="174"/>
      <c r="L146" s="76"/>
      <c r="N146" s="174"/>
      <c r="O146" s="174"/>
      <c r="P146" s="174"/>
    </row>
    <row r="147" spans="2:16">
      <c r="B147" s="67"/>
      <c r="F147" s="76"/>
      <c r="H147" s="174"/>
      <c r="I147" s="76"/>
      <c r="K147" s="174"/>
      <c r="L147" s="76"/>
      <c r="N147" s="174"/>
      <c r="O147" s="174"/>
      <c r="P147" s="174"/>
    </row>
    <row r="148" spans="2:16">
      <c r="B148" s="67"/>
      <c r="F148" s="76"/>
      <c r="H148" s="174"/>
      <c r="I148" s="76"/>
      <c r="K148" s="174"/>
      <c r="L148" s="76"/>
      <c r="N148" s="174"/>
      <c r="O148" s="174"/>
      <c r="P148" s="174"/>
    </row>
    <row r="149" spans="2:16">
      <c r="B149" s="67"/>
      <c r="F149" s="76"/>
      <c r="H149" s="174"/>
      <c r="I149" s="76"/>
      <c r="K149" s="174"/>
      <c r="L149" s="76"/>
      <c r="N149" s="174"/>
      <c r="O149" s="174"/>
      <c r="P149" s="174"/>
    </row>
    <row r="150" spans="2:16">
      <c r="B150" s="67"/>
      <c r="F150" s="76"/>
      <c r="H150" s="174"/>
      <c r="I150" s="76"/>
      <c r="K150" s="174"/>
      <c r="L150" s="76"/>
      <c r="N150" s="174"/>
      <c r="O150" s="174"/>
      <c r="P150" s="174"/>
    </row>
    <row r="151" spans="2:16">
      <c r="B151" s="67"/>
      <c r="F151" s="76"/>
      <c r="H151" s="174"/>
      <c r="I151" s="76"/>
      <c r="K151" s="174"/>
      <c r="L151" s="76"/>
      <c r="N151" s="174"/>
      <c r="O151" s="174"/>
      <c r="P151" s="174"/>
    </row>
    <row r="152" spans="2:16">
      <c r="B152" s="67"/>
      <c r="F152" s="76"/>
      <c r="H152" s="174"/>
      <c r="I152" s="76"/>
      <c r="K152" s="174"/>
      <c r="L152" s="76"/>
      <c r="N152" s="174"/>
      <c r="O152" s="174"/>
      <c r="P152" s="174"/>
    </row>
    <row r="153" spans="2:16">
      <c r="B153" s="67"/>
      <c r="F153" s="76"/>
      <c r="H153" s="174"/>
      <c r="I153" s="76"/>
      <c r="K153" s="174"/>
      <c r="L153" s="76"/>
      <c r="N153" s="174"/>
      <c r="O153" s="174"/>
      <c r="P153" s="174"/>
    </row>
    <row r="154" spans="2:16">
      <c r="B154" s="67"/>
      <c r="F154" s="76"/>
      <c r="H154" s="174"/>
      <c r="I154" s="76"/>
      <c r="K154" s="174"/>
      <c r="L154" s="76"/>
      <c r="N154" s="174"/>
      <c r="O154" s="174"/>
      <c r="P154" s="174"/>
    </row>
    <row r="155" spans="2:16">
      <c r="B155" s="67"/>
      <c r="F155" s="76"/>
      <c r="H155" s="174"/>
      <c r="I155" s="76"/>
      <c r="K155" s="174"/>
      <c r="L155" s="76"/>
      <c r="N155" s="174"/>
      <c r="O155" s="174"/>
      <c r="P155" s="174"/>
    </row>
    <row r="156" spans="2:16">
      <c r="B156" s="67"/>
      <c r="F156" s="76"/>
      <c r="H156" s="174"/>
      <c r="I156" s="76"/>
      <c r="K156" s="174"/>
      <c r="L156" s="76"/>
      <c r="N156" s="174"/>
      <c r="O156" s="174"/>
      <c r="P156" s="174"/>
    </row>
    <row r="157" spans="2:16">
      <c r="B157" s="67"/>
      <c r="F157" s="76"/>
      <c r="H157" s="174"/>
      <c r="I157" s="76"/>
      <c r="K157" s="174"/>
      <c r="L157" s="76"/>
      <c r="N157" s="174"/>
      <c r="O157" s="174"/>
      <c r="P157" s="174"/>
    </row>
    <row r="158" spans="2:16">
      <c r="B158" s="67"/>
      <c r="F158" s="76"/>
      <c r="H158" s="174"/>
      <c r="I158" s="76"/>
      <c r="K158" s="174"/>
      <c r="L158" s="76"/>
      <c r="N158" s="174"/>
      <c r="O158" s="174"/>
      <c r="P158" s="174"/>
    </row>
    <row r="159" spans="2:16">
      <c r="B159" s="67"/>
      <c r="F159" s="76"/>
      <c r="H159" s="174"/>
      <c r="I159" s="76"/>
      <c r="K159" s="174"/>
      <c r="L159" s="76"/>
      <c r="N159" s="174"/>
      <c r="O159" s="174"/>
      <c r="P159" s="174"/>
    </row>
    <row r="160" spans="2:16">
      <c r="B160" s="67"/>
      <c r="F160" s="76"/>
      <c r="H160" s="174"/>
      <c r="I160" s="76"/>
      <c r="K160" s="174"/>
      <c r="L160" s="76"/>
      <c r="N160" s="174"/>
      <c r="O160" s="174"/>
      <c r="P160" s="174"/>
    </row>
    <row r="161" spans="2:16">
      <c r="B161" s="67"/>
      <c r="F161" s="76"/>
      <c r="H161" s="174"/>
      <c r="I161" s="76"/>
      <c r="K161" s="174"/>
      <c r="L161" s="76"/>
      <c r="N161" s="174"/>
      <c r="O161" s="174"/>
      <c r="P161" s="174"/>
    </row>
    <row r="162" spans="2:16">
      <c r="B162" s="67"/>
      <c r="F162" s="76"/>
      <c r="H162" s="174"/>
      <c r="I162" s="76"/>
      <c r="K162" s="174"/>
      <c r="L162" s="76"/>
      <c r="N162" s="174"/>
      <c r="O162" s="174"/>
      <c r="P162" s="174"/>
    </row>
    <row r="163" spans="2:16">
      <c r="B163" s="67"/>
      <c r="F163" s="76"/>
      <c r="H163" s="174"/>
      <c r="I163" s="76"/>
      <c r="K163" s="174"/>
      <c r="L163" s="76"/>
      <c r="N163" s="174"/>
      <c r="O163" s="174"/>
      <c r="P163" s="174"/>
    </row>
    <row r="164" spans="2:16">
      <c r="B164" s="67"/>
      <c r="F164" s="76"/>
      <c r="H164" s="174"/>
      <c r="I164" s="76"/>
      <c r="K164" s="174"/>
      <c r="L164" s="76"/>
      <c r="N164" s="174"/>
      <c r="O164" s="174"/>
      <c r="P164" s="174"/>
    </row>
    <row r="165" spans="2:16">
      <c r="B165" s="67"/>
      <c r="F165" s="76"/>
      <c r="I165" s="76"/>
      <c r="L165" s="76"/>
    </row>
    <row r="166" spans="2:16">
      <c r="B166" s="67"/>
    </row>
    <row r="167" spans="2:16">
      <c r="B167" s="67"/>
    </row>
    <row r="168" spans="2:16">
      <c r="B168" s="67"/>
    </row>
    <row r="169" spans="2:16">
      <c r="B169" s="67"/>
    </row>
    <row r="170" spans="2:16">
      <c r="B170" s="67"/>
    </row>
    <row r="171" spans="2:16">
      <c r="B171" s="67"/>
    </row>
    <row r="172" spans="2:16">
      <c r="B172" s="67"/>
    </row>
    <row r="173" spans="2:16">
      <c r="B173" s="67"/>
    </row>
    <row r="174" spans="2:16">
      <c r="B174" s="67"/>
    </row>
    <row r="175" spans="2:16">
      <c r="B175" s="67"/>
    </row>
    <row r="176" spans="2:16">
      <c r="B176" s="67"/>
    </row>
    <row r="177" spans="2:2">
      <c r="B177" s="67"/>
    </row>
    <row r="178" spans="2:2">
      <c r="B178" s="67"/>
    </row>
    <row r="179" spans="2:2">
      <c r="B179" s="67"/>
    </row>
    <row r="180" spans="2:2">
      <c r="B180" s="67"/>
    </row>
    <row r="181" spans="2:2">
      <c r="B181" s="67"/>
    </row>
    <row r="182" spans="2:2">
      <c r="B182" s="67"/>
    </row>
    <row r="183" spans="2:2">
      <c r="B183" s="67"/>
    </row>
    <row r="184" spans="2:2">
      <c r="B184" s="67"/>
    </row>
    <row r="185" spans="2:2">
      <c r="B185" s="67"/>
    </row>
    <row r="186" spans="2:2">
      <c r="B186" s="67"/>
    </row>
    <row r="187" spans="2:2">
      <c r="B187" s="67"/>
    </row>
    <row r="188" spans="2:2">
      <c r="B188" s="67"/>
    </row>
    <row r="189" spans="2:2">
      <c r="B189" s="67"/>
    </row>
    <row r="190" spans="2:2">
      <c r="B190" s="67"/>
    </row>
    <row r="191" spans="2:2">
      <c r="B191" s="67"/>
    </row>
    <row r="192" spans="2:2">
      <c r="B192" s="67"/>
    </row>
    <row r="193" spans="2:2">
      <c r="B193" s="67"/>
    </row>
    <row r="194" spans="2:2">
      <c r="B194" s="67"/>
    </row>
    <row r="195" spans="2:2">
      <c r="B195" s="67"/>
    </row>
    <row r="196" spans="2:2">
      <c r="B196" s="67"/>
    </row>
    <row r="197" spans="2:2">
      <c r="B197" s="67"/>
    </row>
    <row r="198" spans="2:2">
      <c r="B198" s="67"/>
    </row>
    <row r="199" spans="2:2">
      <c r="B199" s="67"/>
    </row>
    <row r="200" spans="2:2">
      <c r="B200" s="67"/>
    </row>
    <row r="201" spans="2:2">
      <c r="B201" s="67"/>
    </row>
    <row r="202" spans="2:2">
      <c r="B202" s="67"/>
    </row>
    <row r="203" spans="2:2">
      <c r="B203" s="67"/>
    </row>
    <row r="204" spans="2:2">
      <c r="B204" s="67"/>
    </row>
    <row r="205" spans="2:2">
      <c r="B205" s="67"/>
    </row>
    <row r="206" spans="2:2">
      <c r="B206" s="67"/>
    </row>
    <row r="207" spans="2:2">
      <c r="B207" s="67"/>
    </row>
    <row r="208" spans="2:2">
      <c r="B208" s="67"/>
    </row>
    <row r="209" spans="2:2">
      <c r="B209" s="67"/>
    </row>
    <row r="210" spans="2:2">
      <c r="B210" s="67"/>
    </row>
    <row r="211" spans="2:2">
      <c r="B211" s="67"/>
    </row>
    <row r="212" spans="2:2">
      <c r="B212" s="67"/>
    </row>
    <row r="213" spans="2:2">
      <c r="B213" s="67"/>
    </row>
    <row r="214" spans="2:2">
      <c r="B214" s="67"/>
    </row>
    <row r="215" spans="2:2">
      <c r="B215" s="67"/>
    </row>
    <row r="216" spans="2:2">
      <c r="B216" s="67"/>
    </row>
    <row r="217" spans="2:2">
      <c r="B217" s="67"/>
    </row>
    <row r="218" spans="2:2">
      <c r="B218" s="67"/>
    </row>
    <row r="219" spans="2:2">
      <c r="B219" s="67"/>
    </row>
    <row r="220" spans="2:2">
      <c r="B220" s="67"/>
    </row>
    <row r="221" spans="2:2">
      <c r="B221" s="67"/>
    </row>
    <row r="222" spans="2:2">
      <c r="B222" s="67"/>
    </row>
    <row r="223" spans="2:2">
      <c r="B223" s="67"/>
    </row>
    <row r="224" spans="2:2">
      <c r="B224" s="67"/>
    </row>
    <row r="225" spans="2:2">
      <c r="B225" s="67"/>
    </row>
    <row r="226" spans="2:2">
      <c r="B226" s="67"/>
    </row>
    <row r="227" spans="2:2">
      <c r="B227" s="67"/>
    </row>
    <row r="228" spans="2:2">
      <c r="B228" s="67"/>
    </row>
    <row r="229" spans="2:2">
      <c r="B229" s="67"/>
    </row>
    <row r="230" spans="2:2">
      <c r="B230" s="67"/>
    </row>
    <row r="231" spans="2:2">
      <c r="B231" s="67"/>
    </row>
    <row r="232" spans="2:2">
      <c r="B232" s="67"/>
    </row>
    <row r="233" spans="2:2">
      <c r="B233" s="67"/>
    </row>
    <row r="234" spans="2:2">
      <c r="B234" s="67"/>
    </row>
    <row r="235" spans="2:2">
      <c r="B235" s="67"/>
    </row>
    <row r="236" spans="2:2">
      <c r="B236" s="67"/>
    </row>
    <row r="237" spans="2:2">
      <c r="B237" s="67"/>
    </row>
    <row r="238" spans="2:2">
      <c r="B238" s="67"/>
    </row>
    <row r="239" spans="2:2">
      <c r="B239" s="67"/>
    </row>
    <row r="240" spans="2:2">
      <c r="B240" s="67"/>
    </row>
    <row r="241" spans="2:2">
      <c r="B241" s="67"/>
    </row>
    <row r="242" spans="2:2">
      <c r="B242" s="67"/>
    </row>
    <row r="243" spans="2:2">
      <c r="B243" s="67"/>
    </row>
    <row r="244" spans="2:2">
      <c r="B244" s="67"/>
    </row>
    <row r="245" spans="2:2">
      <c r="B245" s="67"/>
    </row>
    <row r="246" spans="2:2">
      <c r="B246" s="67"/>
    </row>
    <row r="247" spans="2:2">
      <c r="B247" s="67"/>
    </row>
    <row r="248" spans="2:2">
      <c r="B248" s="67"/>
    </row>
    <row r="249" spans="2:2">
      <c r="B249" s="67"/>
    </row>
    <row r="250" spans="2:2">
      <c r="B250" s="67"/>
    </row>
    <row r="251" spans="2:2">
      <c r="B251" s="67"/>
    </row>
    <row r="252" spans="2:2">
      <c r="B252" s="67"/>
    </row>
    <row r="253" spans="2:2">
      <c r="B253" s="67"/>
    </row>
    <row r="254" spans="2:2">
      <c r="B254" s="67"/>
    </row>
    <row r="255" spans="2:2">
      <c r="B255" s="67"/>
    </row>
    <row r="256" spans="2:2">
      <c r="B256" s="67"/>
    </row>
    <row r="257" spans="2:2">
      <c r="B257" s="67"/>
    </row>
    <row r="258" spans="2:2">
      <c r="B258" s="67"/>
    </row>
    <row r="259" spans="2:2">
      <c r="B259" s="67"/>
    </row>
    <row r="260" spans="2:2">
      <c r="B260" s="67"/>
    </row>
    <row r="261" spans="2:2">
      <c r="B261" s="67"/>
    </row>
    <row r="262" spans="2:2">
      <c r="B262" s="67"/>
    </row>
    <row r="263" spans="2:2">
      <c r="B263" s="67"/>
    </row>
    <row r="264" spans="2:2">
      <c r="B264" s="67"/>
    </row>
    <row r="265" spans="2:2">
      <c r="B265" s="67"/>
    </row>
    <row r="266" spans="2:2">
      <c r="B266" s="67"/>
    </row>
    <row r="267" spans="2:2">
      <c r="B267" s="67"/>
    </row>
    <row r="268" spans="2:2">
      <c r="B268" s="67"/>
    </row>
    <row r="269" spans="2:2">
      <c r="B269" s="67"/>
    </row>
    <row r="270" spans="2:2">
      <c r="B270" s="67"/>
    </row>
    <row r="271" spans="2:2">
      <c r="B271" s="67"/>
    </row>
    <row r="272" spans="2:2">
      <c r="B272" s="67"/>
    </row>
    <row r="273" spans="2:2">
      <c r="B273" s="67"/>
    </row>
    <row r="274" spans="2:2">
      <c r="B274" s="67"/>
    </row>
    <row r="275" spans="2:2">
      <c r="B275" s="67"/>
    </row>
    <row r="276" spans="2:2">
      <c r="B276" s="67"/>
    </row>
    <row r="277" spans="2:2">
      <c r="B277" s="67"/>
    </row>
    <row r="278" spans="2:2">
      <c r="B278" s="67"/>
    </row>
    <row r="279" spans="2:2">
      <c r="B279" s="67"/>
    </row>
    <row r="280" spans="2:2">
      <c r="B280" s="67"/>
    </row>
    <row r="281" spans="2:2">
      <c r="B281" s="67"/>
    </row>
    <row r="282" spans="2:2">
      <c r="B282" s="67"/>
    </row>
    <row r="283" spans="2:2">
      <c r="B283" s="67"/>
    </row>
    <row r="284" spans="2:2">
      <c r="B284" s="67"/>
    </row>
    <row r="285" spans="2:2">
      <c r="B285" s="67"/>
    </row>
    <row r="286" spans="2:2">
      <c r="B286" s="67"/>
    </row>
    <row r="287" spans="2:2">
      <c r="B287" s="67"/>
    </row>
    <row r="288" spans="2:2">
      <c r="B288" s="67"/>
    </row>
    <row r="289" spans="2:2">
      <c r="B289" s="67"/>
    </row>
    <row r="290" spans="2:2">
      <c r="B290" s="67"/>
    </row>
    <row r="291" spans="2:2">
      <c r="B291" s="67"/>
    </row>
    <row r="292" spans="2:2">
      <c r="B292" s="67"/>
    </row>
    <row r="293" spans="2:2">
      <c r="B293" s="67"/>
    </row>
    <row r="294" spans="2:2">
      <c r="B294" s="67"/>
    </row>
    <row r="295" spans="2:2">
      <c r="B295" s="67"/>
    </row>
    <row r="296" spans="2:2">
      <c r="B296" s="67"/>
    </row>
    <row r="297" spans="2:2">
      <c r="B297" s="67"/>
    </row>
    <row r="298" spans="2:2">
      <c r="B298" s="67"/>
    </row>
    <row r="299" spans="2:2">
      <c r="B299" s="67"/>
    </row>
    <row r="300" spans="2:2">
      <c r="B300" s="67"/>
    </row>
    <row r="301" spans="2:2">
      <c r="B301" s="67"/>
    </row>
    <row r="302" spans="2:2">
      <c r="B302" s="67"/>
    </row>
    <row r="303" spans="2:2">
      <c r="B303" s="67"/>
    </row>
    <row r="304" spans="2:2">
      <c r="B304" s="67"/>
    </row>
    <row r="305" spans="2:2">
      <c r="B305" s="67"/>
    </row>
    <row r="306" spans="2:2">
      <c r="B306" s="67"/>
    </row>
    <row r="307" spans="2:2">
      <c r="B307" s="67"/>
    </row>
    <row r="308" spans="2:2">
      <c r="B308" s="67"/>
    </row>
    <row r="309" spans="2:2">
      <c r="B309" s="67"/>
    </row>
    <row r="310" spans="2:2">
      <c r="B310" s="67"/>
    </row>
    <row r="311" spans="2:2">
      <c r="B311" s="67"/>
    </row>
    <row r="312" spans="2:2">
      <c r="B312" s="67"/>
    </row>
    <row r="313" spans="2:2">
      <c r="B313" s="67"/>
    </row>
    <row r="314" spans="2:2">
      <c r="B314" s="67"/>
    </row>
    <row r="315" spans="2:2">
      <c r="B315" s="67"/>
    </row>
    <row r="316" spans="2:2">
      <c r="B316" s="67"/>
    </row>
    <row r="317" spans="2:2">
      <c r="B317" s="67"/>
    </row>
    <row r="318" spans="2:2">
      <c r="B318" s="67"/>
    </row>
    <row r="319" spans="2:2">
      <c r="B319" s="67"/>
    </row>
    <row r="320" spans="2:2">
      <c r="B320" s="67"/>
    </row>
    <row r="321" spans="2:2">
      <c r="B321" s="67"/>
    </row>
    <row r="322" spans="2:2">
      <c r="B322" s="67"/>
    </row>
    <row r="323" spans="2:2">
      <c r="B323" s="67"/>
    </row>
    <row r="324" spans="2:2">
      <c r="B324" s="67"/>
    </row>
    <row r="325" spans="2:2">
      <c r="B325" s="67"/>
    </row>
    <row r="326" spans="2:2">
      <c r="B326" s="67"/>
    </row>
    <row r="327" spans="2:2">
      <c r="B327" s="67"/>
    </row>
    <row r="328" spans="2:2">
      <c r="B328" s="67"/>
    </row>
    <row r="329" spans="2:2">
      <c r="B329" s="67"/>
    </row>
    <row r="330" spans="2:2">
      <c r="B330" s="67"/>
    </row>
    <row r="331" spans="2:2">
      <c r="B331" s="67"/>
    </row>
    <row r="332" spans="2:2">
      <c r="B332" s="67"/>
    </row>
    <row r="333" spans="2:2">
      <c r="B333" s="67"/>
    </row>
    <row r="334" spans="2:2">
      <c r="B334" s="67"/>
    </row>
    <row r="335" spans="2:2">
      <c r="B335" s="67"/>
    </row>
    <row r="336" spans="2:2">
      <c r="B336" s="67"/>
    </row>
    <row r="337" spans="2:2">
      <c r="B337" s="67"/>
    </row>
    <row r="338" spans="2:2">
      <c r="B338" s="67"/>
    </row>
    <row r="339" spans="2:2">
      <c r="B339" s="67"/>
    </row>
    <row r="340" spans="2:2">
      <c r="B340" s="67"/>
    </row>
    <row r="341" spans="2:2">
      <c r="B341" s="67"/>
    </row>
    <row r="342" spans="2:2">
      <c r="B342" s="67"/>
    </row>
    <row r="343" spans="2:2">
      <c r="B343" s="67"/>
    </row>
    <row r="344" spans="2:2">
      <c r="B344" s="67"/>
    </row>
    <row r="345" spans="2:2">
      <c r="B345" s="67"/>
    </row>
    <row r="346" spans="2:2">
      <c r="B346" s="67"/>
    </row>
    <row r="347" spans="2:2">
      <c r="B347" s="67"/>
    </row>
    <row r="348" spans="2:2">
      <c r="B348" s="67"/>
    </row>
    <row r="349" spans="2:2">
      <c r="B349" s="67"/>
    </row>
    <row r="350" spans="2:2">
      <c r="B350" s="67"/>
    </row>
    <row r="351" spans="2:2">
      <c r="B351" s="67"/>
    </row>
    <row r="352" spans="2:2">
      <c r="B352" s="67"/>
    </row>
    <row r="353" spans="2:2">
      <c r="B353" s="67"/>
    </row>
    <row r="354" spans="2:2">
      <c r="B354" s="67"/>
    </row>
    <row r="355" spans="2:2">
      <c r="B355" s="67"/>
    </row>
    <row r="356" spans="2:2">
      <c r="B356" s="67"/>
    </row>
    <row r="357" spans="2:2">
      <c r="B357" s="67"/>
    </row>
    <row r="358" spans="2:2">
      <c r="B358" s="67"/>
    </row>
    <row r="359" spans="2:2">
      <c r="B359" s="67"/>
    </row>
    <row r="360" spans="2:2">
      <c r="B360" s="67"/>
    </row>
    <row r="361" spans="2:2">
      <c r="B361" s="67"/>
    </row>
    <row r="362" spans="2:2">
      <c r="B362" s="67"/>
    </row>
    <row r="363" spans="2:2">
      <c r="B363" s="67"/>
    </row>
    <row r="364" spans="2:2">
      <c r="B364" s="67"/>
    </row>
    <row r="365" spans="2:2">
      <c r="B365" s="67"/>
    </row>
    <row r="366" spans="2:2">
      <c r="B366" s="67"/>
    </row>
    <row r="367" spans="2:2">
      <c r="B367" s="67"/>
    </row>
    <row r="368" spans="2:2">
      <c r="B368" s="67"/>
    </row>
    <row r="369" spans="2:2">
      <c r="B369" s="67"/>
    </row>
    <row r="370" spans="2:2">
      <c r="B370" s="67"/>
    </row>
    <row r="371" spans="2:2">
      <c r="B371" s="67"/>
    </row>
    <row r="372" spans="2:2">
      <c r="B372" s="67"/>
    </row>
    <row r="373" spans="2:2">
      <c r="B373" s="67"/>
    </row>
    <row r="374" spans="2:2">
      <c r="B374" s="67"/>
    </row>
    <row r="375" spans="2:2">
      <c r="B375" s="67"/>
    </row>
    <row r="376" spans="2:2">
      <c r="B376" s="67"/>
    </row>
    <row r="377" spans="2:2">
      <c r="B377" s="67"/>
    </row>
    <row r="378" spans="2:2">
      <c r="B378" s="67"/>
    </row>
    <row r="379" spans="2:2">
      <c r="B379" s="67"/>
    </row>
    <row r="380" spans="2:2">
      <c r="B380" s="67"/>
    </row>
    <row r="381" spans="2:2">
      <c r="B381" s="67"/>
    </row>
    <row r="382" spans="2:2">
      <c r="B382" s="67"/>
    </row>
    <row r="383" spans="2:2">
      <c r="B383" s="67"/>
    </row>
    <row r="384" spans="2:2">
      <c r="B384" s="67"/>
    </row>
    <row r="385" spans="2:2">
      <c r="B385" s="67"/>
    </row>
    <row r="386" spans="2:2">
      <c r="B386" s="67"/>
    </row>
    <row r="387" spans="2:2">
      <c r="B387" s="67"/>
    </row>
    <row r="388" spans="2:2">
      <c r="B388" s="67"/>
    </row>
    <row r="389" spans="2:2">
      <c r="B389" s="67"/>
    </row>
    <row r="390" spans="2:2">
      <c r="B390" s="67"/>
    </row>
    <row r="391" spans="2:2">
      <c r="B391" s="67"/>
    </row>
    <row r="392" spans="2:2">
      <c r="B392" s="67"/>
    </row>
    <row r="393" spans="2:2">
      <c r="B393" s="67"/>
    </row>
    <row r="394" spans="2:2">
      <c r="B394" s="67"/>
    </row>
    <row r="395" spans="2:2">
      <c r="B395" s="67"/>
    </row>
    <row r="396" spans="2:2">
      <c r="B396" s="67"/>
    </row>
    <row r="397" spans="2:2">
      <c r="B397" s="67"/>
    </row>
    <row r="398" spans="2:2">
      <c r="B398" s="67"/>
    </row>
    <row r="399" spans="2:2">
      <c r="B399" s="67"/>
    </row>
    <row r="400" spans="2:2">
      <c r="B400" s="67"/>
    </row>
    <row r="401" spans="2:2">
      <c r="B401" s="67"/>
    </row>
    <row r="402" spans="2:2">
      <c r="B402" s="67"/>
    </row>
    <row r="403" spans="2:2">
      <c r="B403" s="67"/>
    </row>
    <row r="404" spans="2:2">
      <c r="B404" s="67"/>
    </row>
    <row r="405" spans="2:2">
      <c r="B405" s="67"/>
    </row>
    <row r="406" spans="2:2">
      <c r="B406" s="67"/>
    </row>
    <row r="407" spans="2:2">
      <c r="B407" s="67"/>
    </row>
    <row r="408" spans="2:2">
      <c r="B408" s="67"/>
    </row>
    <row r="409" spans="2:2">
      <c r="B409" s="67"/>
    </row>
    <row r="410" spans="2:2">
      <c r="B410" s="67"/>
    </row>
    <row r="411" spans="2:2">
      <c r="B411" s="67"/>
    </row>
    <row r="412" spans="2:2">
      <c r="B412" s="67"/>
    </row>
    <row r="413" spans="2:2">
      <c r="B413" s="67"/>
    </row>
    <row r="414" spans="2:2">
      <c r="B414" s="67"/>
    </row>
    <row r="415" spans="2:2">
      <c r="B415" s="67"/>
    </row>
    <row r="416" spans="2:2">
      <c r="B416" s="67"/>
    </row>
    <row r="417" spans="2:2">
      <c r="B417" s="67"/>
    </row>
    <row r="418" spans="2:2">
      <c r="B418" s="67"/>
    </row>
    <row r="419" spans="2:2">
      <c r="B419" s="67"/>
    </row>
    <row r="420" spans="2:2">
      <c r="B420" s="67"/>
    </row>
    <row r="421" spans="2:2">
      <c r="B421" s="67"/>
    </row>
    <row r="422" spans="2:2">
      <c r="B422" s="67"/>
    </row>
    <row r="423" spans="2:2">
      <c r="B423" s="67"/>
    </row>
    <row r="424" spans="2:2">
      <c r="B424" s="67"/>
    </row>
    <row r="425" spans="2:2">
      <c r="B425" s="67"/>
    </row>
    <row r="426" spans="2:2">
      <c r="B426" s="67"/>
    </row>
    <row r="427" spans="2:2">
      <c r="B427" s="67"/>
    </row>
    <row r="428" spans="2:2">
      <c r="B428" s="67"/>
    </row>
    <row r="429" spans="2:2">
      <c r="B429" s="67"/>
    </row>
    <row r="430" spans="2:2">
      <c r="B430" s="67"/>
    </row>
    <row r="431" spans="2:2">
      <c r="B431" s="67"/>
    </row>
    <row r="432" spans="2:2">
      <c r="B432" s="67"/>
    </row>
    <row r="433" spans="2:2">
      <c r="B433" s="67"/>
    </row>
    <row r="434" spans="2:2">
      <c r="B434" s="67"/>
    </row>
    <row r="435" spans="2:2">
      <c r="B435" s="67"/>
    </row>
    <row r="436" spans="2:2">
      <c r="B436" s="67"/>
    </row>
    <row r="437" spans="2:2">
      <c r="B437" s="67"/>
    </row>
    <row r="438" spans="2:2">
      <c r="B438" s="67"/>
    </row>
    <row r="439" spans="2:2">
      <c r="B439" s="67"/>
    </row>
    <row r="440" spans="2:2">
      <c r="B440" s="67"/>
    </row>
    <row r="441" spans="2:2">
      <c r="B441" s="67"/>
    </row>
    <row r="442" spans="2:2">
      <c r="B442" s="67"/>
    </row>
    <row r="443" spans="2:2">
      <c r="B443" s="67"/>
    </row>
    <row r="444" spans="2:2">
      <c r="B444" s="67"/>
    </row>
    <row r="445" spans="2:2">
      <c r="B445" s="67"/>
    </row>
    <row r="446" spans="2:2">
      <c r="B446" s="67"/>
    </row>
    <row r="447" spans="2:2">
      <c r="B447" s="67"/>
    </row>
    <row r="448" spans="2:2">
      <c r="B448" s="67"/>
    </row>
    <row r="449" spans="2:2">
      <c r="B449" s="67"/>
    </row>
    <row r="450" spans="2:2">
      <c r="B450" s="67"/>
    </row>
    <row r="451" spans="2:2">
      <c r="B451" s="67"/>
    </row>
    <row r="452" spans="2:2">
      <c r="B452" s="67"/>
    </row>
    <row r="453" spans="2:2">
      <c r="B453" s="67"/>
    </row>
    <row r="454" spans="2:2">
      <c r="B454" s="67"/>
    </row>
    <row r="455" spans="2:2">
      <c r="B455" s="67"/>
    </row>
    <row r="456" spans="2:2">
      <c r="B456" s="67"/>
    </row>
    <row r="457" spans="2:2">
      <c r="B457" s="67"/>
    </row>
    <row r="458" spans="2:2">
      <c r="B458" s="67"/>
    </row>
    <row r="459" spans="2:2">
      <c r="B459" s="67"/>
    </row>
    <row r="460" spans="2:2">
      <c r="B460" s="67"/>
    </row>
    <row r="461" spans="2:2">
      <c r="B461" s="67"/>
    </row>
    <row r="462" spans="2:2">
      <c r="B462" s="67"/>
    </row>
    <row r="463" spans="2:2">
      <c r="B463" s="67"/>
    </row>
    <row r="464" spans="2:2">
      <c r="B464" s="67"/>
    </row>
    <row r="465" spans="2:2">
      <c r="B465" s="67"/>
    </row>
    <row r="466" spans="2:2">
      <c r="B466" s="67"/>
    </row>
    <row r="467" spans="2:2">
      <c r="B467" s="67"/>
    </row>
    <row r="468" spans="2:2">
      <c r="B468" s="67"/>
    </row>
    <row r="469" spans="2:2">
      <c r="B469" s="67"/>
    </row>
    <row r="470" spans="2:2">
      <c r="B470" s="67"/>
    </row>
    <row r="471" spans="2:2">
      <c r="B471" s="67"/>
    </row>
    <row r="472" spans="2:2">
      <c r="B472" s="67"/>
    </row>
    <row r="473" spans="2:2">
      <c r="B473" s="67"/>
    </row>
    <row r="474" spans="2:2">
      <c r="B474" s="67"/>
    </row>
    <row r="475" spans="2:2">
      <c r="B475" s="67"/>
    </row>
    <row r="476" spans="2:2">
      <c r="B476" s="67"/>
    </row>
    <row r="477" spans="2:2">
      <c r="B477" s="67"/>
    </row>
    <row r="478" spans="2:2">
      <c r="B478" s="67"/>
    </row>
    <row r="479" spans="2:2">
      <c r="B479" s="67"/>
    </row>
    <row r="480" spans="2:2">
      <c r="B480" s="67"/>
    </row>
    <row r="481" spans="2:2">
      <c r="B481" s="67"/>
    </row>
    <row r="482" spans="2:2">
      <c r="B482" s="67"/>
    </row>
    <row r="483" spans="2:2">
      <c r="B483" s="67"/>
    </row>
    <row r="484" spans="2:2">
      <c r="B484" s="67"/>
    </row>
    <row r="485" spans="2:2">
      <c r="B485" s="67"/>
    </row>
    <row r="486" spans="2:2">
      <c r="B486" s="67"/>
    </row>
    <row r="487" spans="2:2">
      <c r="B487" s="67"/>
    </row>
    <row r="488" spans="2:2">
      <c r="B488" s="67"/>
    </row>
    <row r="489" spans="2:2">
      <c r="B489" s="67"/>
    </row>
    <row r="490" spans="2:2">
      <c r="B490" s="67"/>
    </row>
    <row r="491" spans="2:2">
      <c r="B491" s="67"/>
    </row>
    <row r="492" spans="2:2">
      <c r="B492" s="67"/>
    </row>
    <row r="493" spans="2:2">
      <c r="B493" s="67"/>
    </row>
    <row r="494" spans="2:2">
      <c r="B494" s="67"/>
    </row>
    <row r="495" spans="2:2">
      <c r="B495" s="67"/>
    </row>
    <row r="496" spans="2:2">
      <c r="B496" s="67"/>
    </row>
    <row r="497" spans="2:2">
      <c r="B497" s="67"/>
    </row>
    <row r="498" spans="2:2">
      <c r="B498" s="67"/>
    </row>
    <row r="499" spans="2:2">
      <c r="B499" s="67"/>
    </row>
    <row r="500" spans="2:2">
      <c r="B500" s="67"/>
    </row>
    <row r="501" spans="2:2">
      <c r="B501" s="67"/>
    </row>
    <row r="502" spans="2:2">
      <c r="B502" s="67"/>
    </row>
    <row r="503" spans="2:2">
      <c r="B503" s="67"/>
    </row>
    <row r="504" spans="2:2">
      <c r="B504" s="67"/>
    </row>
    <row r="505" spans="2:2">
      <c r="B505" s="67"/>
    </row>
    <row r="506" spans="2:2">
      <c r="B506" s="67"/>
    </row>
    <row r="507" spans="2:2">
      <c r="B507" s="67"/>
    </row>
    <row r="508" spans="2:2">
      <c r="B508" s="67"/>
    </row>
    <row r="509" spans="2:2">
      <c r="B509" s="67"/>
    </row>
    <row r="510" spans="2:2">
      <c r="B510" s="67"/>
    </row>
    <row r="511" spans="2:2">
      <c r="B511" s="67"/>
    </row>
    <row r="512" spans="2:2">
      <c r="B512" s="67"/>
    </row>
    <row r="513" spans="2:2">
      <c r="B513" s="67"/>
    </row>
    <row r="514" spans="2:2">
      <c r="B514" s="67"/>
    </row>
    <row r="515" spans="2:2">
      <c r="B515" s="67"/>
    </row>
    <row r="516" spans="2:2">
      <c r="B516" s="67"/>
    </row>
    <row r="517" spans="2:2">
      <c r="B517" s="67"/>
    </row>
    <row r="518" spans="2:2">
      <c r="B518" s="67"/>
    </row>
    <row r="519" spans="2:2">
      <c r="B519" s="67"/>
    </row>
    <row r="520" spans="2:2">
      <c r="B520" s="67"/>
    </row>
    <row r="521" spans="2:2">
      <c r="B521" s="67"/>
    </row>
    <row r="522" spans="2:2">
      <c r="B522" s="67"/>
    </row>
    <row r="523" spans="2:2">
      <c r="B523" s="67"/>
    </row>
    <row r="524" spans="2:2">
      <c r="B524" s="67"/>
    </row>
    <row r="525" spans="2:2">
      <c r="B525" s="67"/>
    </row>
    <row r="526" spans="2:2">
      <c r="B526" s="67"/>
    </row>
    <row r="527" spans="2:2">
      <c r="B527" s="67"/>
    </row>
    <row r="528" spans="2:2">
      <c r="B528" s="67"/>
    </row>
    <row r="529" spans="2:2">
      <c r="B529" s="67"/>
    </row>
    <row r="530" spans="2:2">
      <c r="B530" s="67"/>
    </row>
    <row r="531" spans="2:2">
      <c r="B531" s="67"/>
    </row>
    <row r="532" spans="2:2">
      <c r="B532" s="67"/>
    </row>
    <row r="533" spans="2:2">
      <c r="B533" s="67"/>
    </row>
    <row r="534" spans="2:2">
      <c r="B534" s="67"/>
    </row>
    <row r="535" spans="2:2">
      <c r="B535" s="67"/>
    </row>
    <row r="536" spans="2:2">
      <c r="B536" s="67"/>
    </row>
    <row r="537" spans="2:2">
      <c r="B537" s="67"/>
    </row>
    <row r="538" spans="2:2">
      <c r="B538" s="67"/>
    </row>
    <row r="539" spans="2:2">
      <c r="B539" s="67"/>
    </row>
    <row r="540" spans="2:2">
      <c r="B540" s="67"/>
    </row>
    <row r="541" spans="2:2">
      <c r="B541" s="67"/>
    </row>
    <row r="542" spans="2:2">
      <c r="B542" s="67"/>
    </row>
    <row r="543" spans="2:2">
      <c r="B543" s="67"/>
    </row>
    <row r="544" spans="2:2">
      <c r="B544" s="67"/>
    </row>
    <row r="545" spans="2:2">
      <c r="B545" s="67"/>
    </row>
    <row r="546" spans="2:2">
      <c r="B546" s="67"/>
    </row>
    <row r="547" spans="2:2">
      <c r="B547" s="67"/>
    </row>
    <row r="548" spans="2:2">
      <c r="B548" s="67"/>
    </row>
    <row r="549" spans="2:2">
      <c r="B549" s="67"/>
    </row>
    <row r="550" spans="2:2">
      <c r="B550" s="67"/>
    </row>
    <row r="551" spans="2:2">
      <c r="B551" s="67"/>
    </row>
    <row r="552" spans="2:2">
      <c r="B552" s="67"/>
    </row>
    <row r="553" spans="2:2">
      <c r="B553" s="67"/>
    </row>
    <row r="554" spans="2:2">
      <c r="B554" s="67"/>
    </row>
    <row r="555" spans="2:2">
      <c r="B555" s="67"/>
    </row>
    <row r="556" spans="2:2">
      <c r="B556" s="67"/>
    </row>
    <row r="557" spans="2:2">
      <c r="B557" s="67"/>
    </row>
    <row r="558" spans="2:2">
      <c r="B558" s="67"/>
    </row>
    <row r="559" spans="2:2">
      <c r="B559" s="67"/>
    </row>
    <row r="560" spans="2:2">
      <c r="B560" s="67"/>
    </row>
    <row r="561" spans="2:2">
      <c r="B561" s="67"/>
    </row>
    <row r="562" spans="2:2">
      <c r="B562" s="67"/>
    </row>
    <row r="563" spans="2:2">
      <c r="B563" s="67"/>
    </row>
    <row r="564" spans="2:2">
      <c r="B564" s="67"/>
    </row>
    <row r="565" spans="2:2">
      <c r="B565" s="67"/>
    </row>
    <row r="566" spans="2:2">
      <c r="B566" s="67"/>
    </row>
    <row r="567" spans="2:2">
      <c r="B567" s="67"/>
    </row>
    <row r="568" spans="2:2">
      <c r="B568" s="67"/>
    </row>
    <row r="569" spans="2:2">
      <c r="B569" s="67"/>
    </row>
    <row r="570" spans="2:2">
      <c r="B570" s="67"/>
    </row>
    <row r="571" spans="2:2">
      <c r="B571" s="67"/>
    </row>
    <row r="572" spans="2:2">
      <c r="B572" s="67"/>
    </row>
    <row r="573" spans="2:2">
      <c r="B573" s="67"/>
    </row>
    <row r="574" spans="2:2">
      <c r="B574" s="67"/>
    </row>
    <row r="575" spans="2:2">
      <c r="B575" s="67"/>
    </row>
    <row r="576" spans="2:2">
      <c r="B576" s="67"/>
    </row>
    <row r="577" spans="2:2">
      <c r="B577" s="67"/>
    </row>
    <row r="578" spans="2:2">
      <c r="B578" s="67"/>
    </row>
    <row r="579" spans="2:2">
      <c r="B579" s="67"/>
    </row>
    <row r="580" spans="2:2">
      <c r="B580" s="67"/>
    </row>
    <row r="581" spans="2:2">
      <c r="B581" s="67"/>
    </row>
    <row r="582" spans="2:2">
      <c r="B582" s="67"/>
    </row>
    <row r="583" spans="2:2">
      <c r="B583" s="67"/>
    </row>
    <row r="584" spans="2:2">
      <c r="B584" s="67"/>
    </row>
    <row r="585" spans="2:2">
      <c r="B585" s="67"/>
    </row>
    <row r="586" spans="2:2">
      <c r="B586" s="67"/>
    </row>
    <row r="587" spans="2:2">
      <c r="B587" s="67"/>
    </row>
    <row r="588" spans="2:2">
      <c r="B588" s="67"/>
    </row>
    <row r="589" spans="2:2">
      <c r="B589" s="67"/>
    </row>
    <row r="590" spans="2:2">
      <c r="B590" s="67"/>
    </row>
    <row r="591" spans="2:2">
      <c r="B591" s="67"/>
    </row>
    <row r="592" spans="2:2">
      <c r="B592" s="67"/>
    </row>
    <row r="593" spans="2:2">
      <c r="B593" s="67"/>
    </row>
    <row r="594" spans="2:2">
      <c r="B594" s="67"/>
    </row>
    <row r="595" spans="2:2">
      <c r="B595" s="67"/>
    </row>
    <row r="596" spans="2:2">
      <c r="B596" s="67"/>
    </row>
    <row r="597" spans="2:2">
      <c r="B597" s="67"/>
    </row>
    <row r="598" spans="2:2">
      <c r="B598" s="67"/>
    </row>
    <row r="599" spans="2:2">
      <c r="B599" s="67"/>
    </row>
    <row r="600" spans="2:2">
      <c r="B600" s="67"/>
    </row>
    <row r="601" spans="2:2">
      <c r="B601" s="67"/>
    </row>
    <row r="602" spans="2:2">
      <c r="B602" s="67"/>
    </row>
    <row r="603" spans="2:2">
      <c r="B603" s="67"/>
    </row>
    <row r="604" spans="2:2">
      <c r="B604" s="67"/>
    </row>
    <row r="605" spans="2:2">
      <c r="B605" s="67"/>
    </row>
    <row r="606" spans="2:2">
      <c r="B606" s="67"/>
    </row>
    <row r="607" spans="2:2">
      <c r="B607" s="67"/>
    </row>
    <row r="608" spans="2:2">
      <c r="B608" s="67"/>
    </row>
    <row r="609" spans="2:2">
      <c r="B609" s="67"/>
    </row>
    <row r="610" spans="2:2">
      <c r="B610" s="67"/>
    </row>
    <row r="611" spans="2:2">
      <c r="B611" s="67"/>
    </row>
    <row r="612" spans="2:2">
      <c r="B612" s="67"/>
    </row>
    <row r="613" spans="2:2">
      <c r="B613" s="67"/>
    </row>
    <row r="614" spans="2:2">
      <c r="B614" s="67"/>
    </row>
    <row r="615" spans="2:2">
      <c r="B615" s="67"/>
    </row>
  </sheetData>
  <mergeCells count="8">
    <mergeCell ref="Q6:Q7"/>
    <mergeCell ref="B2:P2"/>
    <mergeCell ref="B3:P3"/>
    <mergeCell ref="B4:P4"/>
    <mergeCell ref="C6:E6"/>
    <mergeCell ref="F6:H6"/>
    <mergeCell ref="I6:K6"/>
    <mergeCell ref="L6:N6"/>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1"/>
  <sheetViews>
    <sheetView showGridLines="0" zoomScale="70" zoomScaleNormal="70" workbookViewId="0">
      <selection activeCell="A6" sqref="A6"/>
    </sheetView>
  </sheetViews>
  <sheetFormatPr baseColWidth="10" defaultColWidth="9.140625" defaultRowHeight="12.75"/>
  <cols>
    <col min="1" max="1" width="65.7109375" style="772" customWidth="1"/>
    <col min="2" max="2" width="18.7109375" style="773" customWidth="1"/>
    <col min="3" max="3" width="15" style="773" customWidth="1"/>
    <col min="4" max="4" width="65.7109375" style="773" customWidth="1"/>
    <col min="5" max="5" width="18.7109375" style="773" customWidth="1"/>
    <col min="6" max="6" width="3.7109375" style="32" customWidth="1"/>
    <col min="7" max="7" width="18.28515625" style="774" customWidth="1"/>
    <col min="8" max="8" width="17.28515625" style="774" customWidth="1"/>
    <col min="9" max="9" width="19.28515625" style="774" customWidth="1"/>
    <col min="10" max="10" width="12.42578125" style="774" bestFit="1" customWidth="1"/>
    <col min="11" max="16384" width="9.140625" style="773"/>
  </cols>
  <sheetData>
    <row r="1" spans="1:10" s="765" customFormat="1" ht="3.75" customHeight="1">
      <c r="A1" s="840"/>
      <c r="B1" s="841"/>
      <c r="C1" s="841"/>
      <c r="D1" s="841"/>
      <c r="E1" s="842"/>
      <c r="F1" s="764"/>
      <c r="G1" s="549"/>
      <c r="H1" s="549"/>
      <c r="I1" s="549"/>
      <c r="J1" s="549"/>
    </row>
    <row r="2" spans="1:10" s="768" customFormat="1" ht="33.75" customHeight="1">
      <c r="A2" s="1315" t="s">
        <v>987</v>
      </c>
      <c r="B2" s="1315"/>
      <c r="C2" s="1315"/>
      <c r="D2" s="1315"/>
      <c r="E2" s="1315"/>
      <c r="F2" s="766"/>
      <c r="G2" s="767"/>
      <c r="H2" s="767"/>
      <c r="I2" s="767"/>
      <c r="J2" s="767"/>
    </row>
    <row r="3" spans="1:10" s="768" customFormat="1" ht="29.25" customHeight="1">
      <c r="A3" s="1315" t="s">
        <v>885</v>
      </c>
      <c r="B3" s="1315"/>
      <c r="C3" s="1315"/>
      <c r="D3" s="1315"/>
      <c r="E3" s="1315"/>
      <c r="F3" s="766"/>
      <c r="G3" s="767"/>
      <c r="H3" s="767"/>
      <c r="I3" s="767"/>
      <c r="J3" s="767"/>
    </row>
    <row r="4" spans="1:10" s="768" customFormat="1" ht="27.75" customHeight="1">
      <c r="A4" s="1315" t="s">
        <v>1494</v>
      </c>
      <c r="B4" s="1315"/>
      <c r="C4" s="1315"/>
      <c r="D4" s="1315"/>
      <c r="E4" s="1315"/>
      <c r="F4" s="766"/>
      <c r="G4" s="767"/>
      <c r="H4" s="767"/>
      <c r="I4" s="767"/>
      <c r="J4" s="767"/>
    </row>
    <row r="5" spans="1:10" s="771" customFormat="1" ht="21.75" customHeight="1">
      <c r="A5" s="1315" t="s">
        <v>1229</v>
      </c>
      <c r="B5" s="1315"/>
      <c r="C5" s="1315"/>
      <c r="D5" s="1315"/>
      <c r="E5" s="1315"/>
      <c r="F5" s="769"/>
      <c r="G5" s="770"/>
      <c r="H5" s="770"/>
      <c r="I5" s="770"/>
      <c r="J5" s="770"/>
    </row>
    <row r="6" spans="1:10" ht="6" customHeight="1">
      <c r="A6" s="1131"/>
      <c r="B6" s="1132"/>
      <c r="C6" s="1132"/>
      <c r="D6" s="1132"/>
      <c r="E6" s="1132"/>
    </row>
    <row r="7" spans="1:10" ht="42.75" customHeight="1">
      <c r="A7" s="1316" t="s">
        <v>1481</v>
      </c>
      <c r="B7" s="1316"/>
      <c r="C7" s="1316"/>
      <c r="D7" s="1316"/>
      <c r="E7" s="1316"/>
      <c r="F7" s="843"/>
    </row>
    <row r="8" spans="1:10" s="774" customFormat="1" ht="18" customHeight="1">
      <c r="A8" s="942"/>
      <c r="B8" s="942"/>
      <c r="C8" s="942"/>
      <c r="D8" s="942"/>
      <c r="E8" s="942"/>
      <c r="F8" s="619"/>
    </row>
    <row r="9" spans="1:10" s="774" customFormat="1" ht="18" customHeight="1">
      <c r="A9" s="929" t="s">
        <v>1030</v>
      </c>
      <c r="B9" s="929">
        <v>78361647</v>
      </c>
      <c r="C9" s="930"/>
      <c r="D9" s="929" t="s">
        <v>1031</v>
      </c>
      <c r="E9" s="929">
        <v>3957362</v>
      </c>
      <c r="F9" s="542"/>
      <c r="G9" s="775"/>
    </row>
    <row r="10" spans="1:10" s="774" customFormat="1" ht="18" customHeight="1">
      <c r="A10" s="930"/>
      <c r="B10" s="930"/>
      <c r="C10" s="930"/>
      <c r="D10" s="930"/>
      <c r="E10" s="930"/>
      <c r="F10" s="542"/>
      <c r="G10" s="775"/>
    </row>
    <row r="11" spans="1:10" s="774" customFormat="1" ht="18" customHeight="1">
      <c r="A11" s="930" t="s">
        <v>1032</v>
      </c>
      <c r="B11" s="930">
        <v>73038849</v>
      </c>
      <c r="C11" s="930"/>
      <c r="D11" s="930" t="s">
        <v>1351</v>
      </c>
      <c r="E11" s="930">
        <v>141</v>
      </c>
      <c r="F11" s="542"/>
      <c r="G11" s="775"/>
    </row>
    <row r="12" spans="1:10" s="774" customFormat="1" ht="18" customHeight="1">
      <c r="A12" s="930" t="s">
        <v>1033</v>
      </c>
      <c r="B12" s="930">
        <v>12223571</v>
      </c>
      <c r="C12" s="930"/>
      <c r="D12" s="930" t="s">
        <v>1352</v>
      </c>
      <c r="E12" s="930">
        <v>141</v>
      </c>
      <c r="F12" s="542"/>
      <c r="G12" s="543"/>
      <c r="H12" s="776"/>
    </row>
    <row r="13" spans="1:10" s="774" customFormat="1" ht="18" customHeight="1">
      <c r="A13" s="930" t="s">
        <v>1034</v>
      </c>
      <c r="B13" s="930">
        <v>10398039</v>
      </c>
      <c r="C13" s="930"/>
      <c r="D13" s="928"/>
      <c r="E13" s="928"/>
      <c r="F13" s="542"/>
      <c r="G13" s="543"/>
      <c r="H13" s="776"/>
    </row>
    <row r="14" spans="1:10" s="774" customFormat="1" ht="18" customHeight="1">
      <c r="A14" s="930" t="s">
        <v>1035</v>
      </c>
      <c r="B14" s="930">
        <v>1874391</v>
      </c>
      <c r="C14" s="930"/>
      <c r="D14" s="930" t="s">
        <v>1038</v>
      </c>
      <c r="E14" s="930">
        <v>3957221</v>
      </c>
      <c r="F14" s="542"/>
      <c r="G14" s="543"/>
    </row>
    <row r="15" spans="1:10" s="774" customFormat="1" ht="18" customHeight="1">
      <c r="A15" s="930" t="s">
        <v>1036</v>
      </c>
      <c r="B15" s="930">
        <v>48542848</v>
      </c>
      <c r="C15" s="930"/>
      <c r="D15" s="930" t="s">
        <v>1040</v>
      </c>
      <c r="E15" s="930">
        <v>3957221</v>
      </c>
      <c r="F15" s="542"/>
      <c r="G15" s="543"/>
    </row>
    <row r="16" spans="1:10" s="774" customFormat="1" ht="18" customHeight="1">
      <c r="A16" s="930"/>
      <c r="B16" s="930"/>
      <c r="C16" s="930"/>
      <c r="D16" s="930"/>
      <c r="E16" s="930"/>
      <c r="F16" s="542"/>
      <c r="G16" s="543"/>
    </row>
    <row r="17" spans="1:8" s="774" customFormat="1" ht="18" customHeight="1">
      <c r="A17" s="930"/>
      <c r="B17" s="930"/>
      <c r="C17" s="930"/>
      <c r="D17" s="930"/>
      <c r="E17" s="930"/>
      <c r="G17" s="775"/>
    </row>
    <row r="18" spans="1:8" s="774" customFormat="1" ht="18" customHeight="1">
      <c r="A18" s="930" t="s">
        <v>1037</v>
      </c>
      <c r="B18" s="930">
        <v>5322798</v>
      </c>
      <c r="C18" s="930"/>
      <c r="D18" s="929" t="s">
        <v>1043</v>
      </c>
      <c r="E18" s="929">
        <v>123886151</v>
      </c>
      <c r="G18" s="543"/>
      <c r="H18" s="543"/>
    </row>
    <row r="19" spans="1:8" s="774" customFormat="1" ht="18" customHeight="1">
      <c r="A19" s="930" t="s">
        <v>1039</v>
      </c>
      <c r="B19" s="930">
        <v>5013644</v>
      </c>
      <c r="C19" s="930"/>
      <c r="D19" s="930"/>
      <c r="E19" s="930"/>
      <c r="F19" s="542"/>
      <c r="G19" s="543"/>
    </row>
    <row r="20" spans="1:8" s="774" customFormat="1" ht="18" customHeight="1">
      <c r="A20" s="930" t="s">
        <v>1041</v>
      </c>
      <c r="B20" s="930">
        <v>309154</v>
      </c>
      <c r="C20" s="930"/>
      <c r="D20" s="930" t="s">
        <v>1044</v>
      </c>
      <c r="E20" s="930">
        <v>42588511</v>
      </c>
      <c r="F20" s="542"/>
      <c r="G20" s="775"/>
    </row>
    <row r="21" spans="1:8" s="774" customFormat="1" ht="18" customHeight="1">
      <c r="A21" s="930"/>
      <c r="B21" s="930"/>
      <c r="C21" s="930"/>
      <c r="D21" s="930" t="s">
        <v>1045</v>
      </c>
      <c r="E21" s="930">
        <v>42588511</v>
      </c>
      <c r="F21" s="542"/>
      <c r="G21" s="775"/>
    </row>
    <row r="22" spans="1:8" s="774" customFormat="1" ht="18" customHeight="1">
      <c r="A22" s="929" t="s">
        <v>1042</v>
      </c>
      <c r="B22" s="929">
        <v>53538313</v>
      </c>
      <c r="C22" s="930"/>
      <c r="D22" s="928"/>
      <c r="E22" s="928"/>
      <c r="F22" s="542"/>
      <c r="G22" s="775"/>
    </row>
    <row r="23" spans="1:8" s="774" customFormat="1" ht="18" customHeight="1">
      <c r="A23" s="930"/>
      <c r="B23" s="930"/>
      <c r="C23" s="930"/>
      <c r="D23" s="930" t="s">
        <v>1224</v>
      </c>
      <c r="E23" s="930">
        <v>11416830</v>
      </c>
      <c r="F23" s="542"/>
      <c r="G23" s="775"/>
    </row>
    <row r="24" spans="1:8" s="774" customFormat="1" ht="18" customHeight="1">
      <c r="A24" s="930" t="s">
        <v>1046</v>
      </c>
      <c r="B24" s="930">
        <v>42525151</v>
      </c>
      <c r="C24" s="930"/>
      <c r="D24" s="930" t="s">
        <v>1815</v>
      </c>
      <c r="E24" s="930">
        <v>3239526</v>
      </c>
      <c r="F24" s="542"/>
      <c r="G24" s="543"/>
      <c r="H24" s="543"/>
    </row>
    <row r="25" spans="1:8" s="774" customFormat="1" ht="18" customHeight="1">
      <c r="A25" s="930" t="s">
        <v>1047</v>
      </c>
      <c r="B25" s="930">
        <v>42525151</v>
      </c>
      <c r="C25" s="930"/>
      <c r="D25" s="930" t="s">
        <v>1816</v>
      </c>
      <c r="E25" s="930">
        <v>8177304</v>
      </c>
      <c r="F25" s="542"/>
      <c r="G25" s="543"/>
    </row>
    <row r="26" spans="1:8" s="774" customFormat="1" ht="18" customHeight="1">
      <c r="A26" s="930" t="s">
        <v>1297</v>
      </c>
      <c r="B26" s="930">
        <v>0</v>
      </c>
      <c r="C26" s="930"/>
      <c r="D26" s="930"/>
      <c r="E26" s="930"/>
      <c r="G26" s="775"/>
    </row>
    <row r="27" spans="1:8" s="774" customFormat="1" ht="18" customHeight="1">
      <c r="A27" s="932"/>
      <c r="B27" s="928"/>
      <c r="C27" s="930"/>
      <c r="D27" s="930" t="s">
        <v>1048</v>
      </c>
      <c r="E27" s="930">
        <v>51932872</v>
      </c>
      <c r="G27" s="775"/>
      <c r="H27" s="543"/>
    </row>
    <row r="28" spans="1:8" s="774" customFormat="1" ht="18" customHeight="1">
      <c r="A28" s="930" t="s">
        <v>1049</v>
      </c>
      <c r="B28" s="930">
        <v>2646106</v>
      </c>
      <c r="C28" s="930"/>
      <c r="D28" s="930" t="s">
        <v>1047</v>
      </c>
      <c r="E28" s="930">
        <v>51932872</v>
      </c>
      <c r="F28" s="542"/>
      <c r="G28" s="543"/>
      <c r="H28" s="543"/>
    </row>
    <row r="29" spans="1:8" s="774" customFormat="1" ht="18" customHeight="1">
      <c r="A29" s="930" t="s">
        <v>1050</v>
      </c>
      <c r="B29" s="930">
        <v>2646106</v>
      </c>
      <c r="C29" s="930"/>
      <c r="D29" s="928"/>
      <c r="E29" s="928"/>
      <c r="F29" s="542"/>
      <c r="G29" s="775"/>
    </row>
    <row r="30" spans="1:8" s="774" customFormat="1" ht="18" customHeight="1">
      <c r="A30" s="930"/>
      <c r="B30" s="930"/>
      <c r="C30" s="930"/>
      <c r="D30" s="930" t="s">
        <v>1052</v>
      </c>
      <c r="E30" s="930">
        <v>17581529</v>
      </c>
      <c r="F30" s="542"/>
      <c r="G30" s="775"/>
    </row>
    <row r="31" spans="1:8" s="774" customFormat="1" ht="18" customHeight="1">
      <c r="A31" s="930" t="s">
        <v>1051</v>
      </c>
      <c r="B31" s="930">
        <v>8367056</v>
      </c>
      <c r="C31" s="930"/>
      <c r="D31" s="930" t="s">
        <v>1054</v>
      </c>
      <c r="E31" s="930">
        <v>17581529</v>
      </c>
      <c r="F31" s="542"/>
      <c r="G31" s="543"/>
      <c r="H31" s="543"/>
    </row>
    <row r="32" spans="1:8" s="774" customFormat="1" ht="18" customHeight="1">
      <c r="A32" s="930" t="s">
        <v>1053</v>
      </c>
      <c r="B32" s="930">
        <v>7534080</v>
      </c>
      <c r="C32" s="930"/>
      <c r="D32" s="928"/>
      <c r="E32" s="928"/>
      <c r="F32" s="542"/>
      <c r="G32" s="543"/>
      <c r="H32" s="543"/>
    </row>
    <row r="33" spans="1:8" s="774" customFormat="1" ht="18" customHeight="1">
      <c r="A33" s="930" t="s">
        <v>1055</v>
      </c>
      <c r="B33" s="930">
        <v>819595</v>
      </c>
      <c r="C33" s="930"/>
      <c r="D33" s="930" t="s">
        <v>1057</v>
      </c>
      <c r="E33" s="930">
        <v>366409</v>
      </c>
      <c r="F33" s="542"/>
      <c r="G33" s="543"/>
    </row>
    <row r="34" spans="1:8" s="774" customFormat="1" ht="18" customHeight="1">
      <c r="A34" s="930" t="s">
        <v>1056</v>
      </c>
      <c r="B34" s="930">
        <v>940</v>
      </c>
      <c r="C34" s="930"/>
      <c r="D34" s="930" t="s">
        <v>1059</v>
      </c>
      <c r="E34" s="930">
        <v>25392</v>
      </c>
      <c r="F34" s="542"/>
      <c r="G34" s="543"/>
    </row>
    <row r="35" spans="1:8" s="774" customFormat="1" ht="18" customHeight="1">
      <c r="A35" s="930" t="s">
        <v>1058</v>
      </c>
      <c r="B35" s="930">
        <v>66</v>
      </c>
      <c r="C35" s="930"/>
      <c r="D35" s="930" t="s">
        <v>1061</v>
      </c>
      <c r="E35" s="930">
        <v>180</v>
      </c>
      <c r="F35" s="542"/>
      <c r="G35" s="543"/>
      <c r="H35" s="543"/>
    </row>
    <row r="36" spans="1:8" s="774" customFormat="1" ht="18" customHeight="1">
      <c r="A36" s="930" t="s">
        <v>1060</v>
      </c>
      <c r="B36" s="930">
        <v>432</v>
      </c>
      <c r="C36" s="930"/>
      <c r="D36" s="930" t="s">
        <v>1060</v>
      </c>
      <c r="E36" s="930">
        <v>38733</v>
      </c>
      <c r="F36" s="542"/>
      <c r="G36" s="543"/>
    </row>
    <row r="37" spans="1:8" s="774" customFormat="1" ht="18" customHeight="1">
      <c r="A37" s="930" t="s">
        <v>1062</v>
      </c>
      <c r="B37" s="930">
        <v>11943</v>
      </c>
      <c r="C37" s="930"/>
      <c r="D37" s="930" t="s">
        <v>1063</v>
      </c>
      <c r="E37" s="930">
        <v>302104</v>
      </c>
      <c r="F37" s="542"/>
      <c r="G37" s="775"/>
    </row>
    <row r="38" spans="1:8" s="774" customFormat="1" ht="18" customHeight="1">
      <c r="A38" s="930"/>
      <c r="B38" s="930"/>
      <c r="C38" s="930"/>
      <c r="D38" s="928"/>
      <c r="E38" s="928"/>
      <c r="F38" s="542"/>
      <c r="G38" s="775"/>
      <c r="H38" s="543"/>
    </row>
    <row r="39" spans="1:8" s="774" customFormat="1" ht="18" customHeight="1">
      <c r="A39" s="929"/>
      <c r="B39" s="929"/>
      <c r="C39" s="930"/>
      <c r="D39" s="929" t="s">
        <v>1320</v>
      </c>
      <c r="E39" s="929">
        <v>645278</v>
      </c>
      <c r="F39" s="542"/>
      <c r="G39" s="775"/>
      <c r="H39" s="543"/>
    </row>
    <row r="40" spans="1:8" s="774" customFormat="1" ht="18" customHeight="1">
      <c r="A40" s="930"/>
      <c r="B40" s="930"/>
      <c r="C40" s="930"/>
      <c r="D40" s="930"/>
      <c r="E40" s="930"/>
      <c r="F40" s="542"/>
      <c r="G40" s="775"/>
      <c r="H40" s="543"/>
    </row>
    <row r="41" spans="1:8" s="774" customFormat="1" ht="18" customHeight="1">
      <c r="A41" s="930"/>
      <c r="B41" s="930"/>
      <c r="C41" s="930"/>
      <c r="D41" s="930" t="s">
        <v>1225</v>
      </c>
      <c r="E41" s="930">
        <v>645278</v>
      </c>
      <c r="F41" s="542"/>
      <c r="G41" s="543"/>
      <c r="H41" s="543"/>
    </row>
    <row r="42" spans="1:8" s="774" customFormat="1" ht="18" customHeight="1">
      <c r="A42" s="930"/>
      <c r="B42" s="930"/>
      <c r="C42" s="930"/>
      <c r="D42" s="930" t="s">
        <v>1226</v>
      </c>
      <c r="E42" s="930">
        <v>387391</v>
      </c>
      <c r="F42" s="542"/>
      <c r="G42" s="775"/>
    </row>
    <row r="43" spans="1:8" s="774" customFormat="1" ht="18" customHeight="1">
      <c r="A43" s="930"/>
      <c r="B43" s="930"/>
      <c r="C43" s="930"/>
      <c r="D43" s="930" t="s">
        <v>1227</v>
      </c>
      <c r="E43" s="930">
        <v>257887</v>
      </c>
      <c r="F43" s="542"/>
      <c r="G43" s="775"/>
    </row>
    <row r="44" spans="1:8" s="774" customFormat="1" ht="18" customHeight="1">
      <c r="A44" s="930"/>
      <c r="B44" s="930"/>
      <c r="C44" s="930"/>
      <c r="D44" s="930"/>
      <c r="E44" s="930"/>
      <c r="F44" s="542"/>
      <c r="G44" s="775"/>
    </row>
    <row r="45" spans="1:8" s="774" customFormat="1" ht="18" customHeight="1">
      <c r="A45" s="930"/>
      <c r="B45" s="930"/>
      <c r="C45" s="930"/>
      <c r="D45" s="929" t="s">
        <v>1064</v>
      </c>
      <c r="E45" s="929">
        <v>128488791</v>
      </c>
      <c r="F45" s="542"/>
      <c r="G45" s="543"/>
    </row>
    <row r="46" spans="1:8" s="774" customFormat="1" ht="18" customHeight="1">
      <c r="A46" s="930"/>
      <c r="B46" s="930"/>
      <c r="C46" s="930"/>
      <c r="D46" s="929" t="s">
        <v>705</v>
      </c>
      <c r="E46" s="928"/>
      <c r="F46" s="542"/>
      <c r="G46" s="543"/>
    </row>
    <row r="47" spans="1:8" s="774" customFormat="1" ht="18" customHeight="1">
      <c r="A47" s="930"/>
      <c r="B47" s="930"/>
      <c r="C47" s="930"/>
      <c r="D47" s="930" t="s">
        <v>1065</v>
      </c>
      <c r="E47" s="930">
        <v>515756</v>
      </c>
      <c r="F47" s="542"/>
      <c r="G47" s="543"/>
    </row>
    <row r="48" spans="1:8" s="774" customFormat="1" ht="18" customHeight="1">
      <c r="A48" s="930"/>
      <c r="B48" s="930"/>
      <c r="C48" s="930"/>
      <c r="D48" s="930" t="s">
        <v>160</v>
      </c>
      <c r="E48" s="930">
        <v>5288372</v>
      </c>
      <c r="F48" s="542"/>
      <c r="G48" s="543"/>
    </row>
    <row r="49" spans="1:9" s="774" customFormat="1" ht="18" customHeight="1">
      <c r="A49" s="930"/>
      <c r="B49" s="930"/>
      <c r="C49" s="930"/>
      <c r="D49" s="930" t="s">
        <v>1301</v>
      </c>
      <c r="E49" s="930">
        <v>-3449831</v>
      </c>
      <c r="F49" s="542"/>
      <c r="G49" s="543"/>
    </row>
    <row r="50" spans="1:9" s="774" customFormat="1" ht="18" customHeight="1">
      <c r="A50" s="930"/>
      <c r="B50" s="930"/>
      <c r="C50" s="930"/>
      <c r="D50" s="930" t="s">
        <v>1397</v>
      </c>
      <c r="E50" s="930">
        <v>1056872</v>
      </c>
      <c r="F50" s="542"/>
      <c r="G50" s="543"/>
    </row>
    <row r="51" spans="1:9" s="774" customFormat="1" ht="18" customHeight="1">
      <c r="A51" s="932"/>
      <c r="B51" s="928"/>
      <c r="C51" s="930"/>
      <c r="D51" s="929" t="s">
        <v>1298</v>
      </c>
      <c r="E51" s="929">
        <v>3411169</v>
      </c>
      <c r="F51" s="542"/>
      <c r="G51" s="543"/>
      <c r="H51" s="543"/>
      <c r="I51" s="543"/>
    </row>
    <row r="52" spans="1:9" s="774" customFormat="1" ht="18" customHeight="1">
      <c r="A52" s="932"/>
      <c r="B52" s="928"/>
      <c r="C52" s="930"/>
      <c r="D52" s="930"/>
      <c r="E52" s="930"/>
      <c r="F52" s="542"/>
    </row>
    <row r="53" spans="1:9" s="774" customFormat="1" ht="18" customHeight="1">
      <c r="A53" s="929" t="s">
        <v>1299</v>
      </c>
      <c r="B53" s="929">
        <v>131899960</v>
      </c>
      <c r="C53" s="930"/>
      <c r="D53" s="929" t="s">
        <v>1066</v>
      </c>
      <c r="E53" s="929">
        <v>131899960</v>
      </c>
      <c r="F53" s="542"/>
      <c r="G53" s="543"/>
    </row>
    <row r="54" spans="1:9" s="774" customFormat="1" ht="18" customHeight="1">
      <c r="A54" s="930" t="s">
        <v>1067</v>
      </c>
      <c r="B54" s="930">
        <v>326561955</v>
      </c>
      <c r="C54" s="930"/>
      <c r="D54" s="930"/>
      <c r="E54" s="930"/>
      <c r="F54" s="542"/>
    </row>
    <row r="55" spans="1:9" s="546" customFormat="1" ht="18" customHeight="1">
      <c r="A55" s="930"/>
      <c r="B55" s="930"/>
      <c r="C55" s="930"/>
      <c r="D55" s="930" t="s">
        <v>1068</v>
      </c>
      <c r="E55" s="930">
        <v>326561955</v>
      </c>
      <c r="F55" s="544"/>
      <c r="G55" s="545"/>
    </row>
    <row r="56" spans="1:9" s="778" customFormat="1" ht="39.75" customHeight="1">
      <c r="A56" s="1314" t="s">
        <v>464</v>
      </c>
      <c r="B56" s="1314"/>
      <c r="C56" s="1314"/>
      <c r="D56" s="1314"/>
      <c r="E56" s="1314"/>
      <c r="F56" s="544"/>
      <c r="G56" s="547"/>
    </row>
    <row r="57" spans="1:9" s="548" customFormat="1" ht="18" customHeight="1">
      <c r="A57" s="933"/>
      <c r="B57" s="933"/>
      <c r="C57" s="933"/>
      <c r="D57" s="933"/>
      <c r="E57" s="933"/>
      <c r="F57" s="541"/>
      <c r="G57" s="545"/>
    </row>
    <row r="58" spans="1:9" s="774" customFormat="1" ht="18" customHeight="1">
      <c r="A58" s="929" t="s">
        <v>1069</v>
      </c>
      <c r="B58" s="929"/>
      <c r="C58" s="929"/>
      <c r="D58" s="929" t="s">
        <v>1070</v>
      </c>
      <c r="E58" s="930"/>
      <c r="F58" s="542"/>
      <c r="G58" s="543"/>
    </row>
    <row r="59" spans="1:9" s="774" customFormat="1" ht="18" customHeight="1">
      <c r="A59" s="930"/>
      <c r="B59" s="930"/>
      <c r="C59" s="930"/>
      <c r="D59" s="930"/>
      <c r="E59" s="930"/>
      <c r="F59" s="542"/>
      <c r="G59" s="543"/>
      <c r="H59" s="543"/>
    </row>
    <row r="60" spans="1:9" s="774" customFormat="1" ht="18" customHeight="1">
      <c r="A60" s="930" t="s">
        <v>1071</v>
      </c>
      <c r="B60" s="930">
        <v>1680519</v>
      </c>
      <c r="C60" s="930"/>
      <c r="D60" s="930" t="s">
        <v>1228</v>
      </c>
      <c r="E60" s="930">
        <v>112370</v>
      </c>
      <c r="F60" s="542"/>
      <c r="G60" s="543"/>
      <c r="H60" s="543"/>
    </row>
    <row r="61" spans="1:9" s="774" customFormat="1" ht="18" customHeight="1">
      <c r="A61" s="930" t="s">
        <v>1073</v>
      </c>
      <c r="B61" s="930">
        <v>48207</v>
      </c>
      <c r="C61" s="930"/>
      <c r="D61" s="930" t="s">
        <v>1072</v>
      </c>
      <c r="E61" s="930">
        <v>10354</v>
      </c>
      <c r="F61" s="542"/>
      <c r="G61" s="541"/>
      <c r="H61" s="543"/>
    </row>
    <row r="62" spans="1:9" s="774" customFormat="1" ht="18" customHeight="1">
      <c r="A62" s="930" t="s">
        <v>1451</v>
      </c>
      <c r="B62" s="930">
        <v>27753</v>
      </c>
      <c r="C62" s="930"/>
      <c r="D62" s="930" t="s">
        <v>1074</v>
      </c>
      <c r="E62" s="930">
        <v>203925</v>
      </c>
      <c r="F62" s="542"/>
      <c r="G62" s="541"/>
      <c r="H62" s="543"/>
    </row>
    <row r="63" spans="1:9" s="774" customFormat="1" ht="18" customHeight="1">
      <c r="A63" s="930"/>
      <c r="B63" s="930"/>
      <c r="C63" s="930"/>
      <c r="D63" s="930" t="s">
        <v>1435</v>
      </c>
      <c r="E63" s="930">
        <v>42197</v>
      </c>
      <c r="F63" s="542"/>
      <c r="G63" s="541"/>
      <c r="H63" s="543"/>
    </row>
    <row r="64" spans="1:9" s="774" customFormat="1" ht="18" customHeight="1">
      <c r="A64" s="930"/>
      <c r="B64" s="930"/>
      <c r="C64" s="930"/>
      <c r="D64" s="930" t="s">
        <v>1321</v>
      </c>
      <c r="E64" s="930">
        <v>63730</v>
      </c>
      <c r="F64" s="542"/>
      <c r="G64" s="541"/>
      <c r="H64" s="543"/>
    </row>
    <row r="65" spans="1:8" s="774" customFormat="1" ht="18" customHeight="1">
      <c r="A65" s="930"/>
      <c r="B65" s="930"/>
      <c r="C65" s="930"/>
      <c r="D65" s="930" t="s">
        <v>1452</v>
      </c>
      <c r="E65" s="930">
        <v>322</v>
      </c>
      <c r="F65" s="542"/>
      <c r="G65" s="541"/>
      <c r="H65" s="541"/>
    </row>
    <row r="66" spans="1:8" s="774" customFormat="1" ht="18" customHeight="1">
      <c r="A66" s="930"/>
      <c r="B66" s="930"/>
      <c r="C66" s="930"/>
      <c r="D66" s="930"/>
      <c r="E66" s="930"/>
      <c r="F66" s="542"/>
      <c r="G66" s="541"/>
      <c r="H66" s="541"/>
    </row>
    <row r="67" spans="1:8" s="774" customFormat="1" ht="18" customHeight="1">
      <c r="A67" s="929" t="s">
        <v>1075</v>
      </c>
      <c r="B67" s="929">
        <v>1756479</v>
      </c>
      <c r="C67" s="930"/>
      <c r="D67" s="929" t="s">
        <v>1076</v>
      </c>
      <c r="E67" s="929">
        <v>432898</v>
      </c>
      <c r="F67" s="542"/>
      <c r="G67" s="543"/>
    </row>
    <row r="68" spans="1:8" s="774" customFormat="1" ht="18" customHeight="1">
      <c r="A68" s="930"/>
      <c r="B68" s="930"/>
      <c r="C68" s="930"/>
      <c r="D68" s="930"/>
      <c r="E68" s="930"/>
      <c r="F68" s="542"/>
      <c r="G68" s="543"/>
    </row>
    <row r="69" spans="1:8" s="774" customFormat="1" ht="18" customHeight="1">
      <c r="A69" s="934"/>
      <c r="B69" s="933"/>
      <c r="C69" s="933"/>
      <c r="D69" s="935" t="s">
        <v>1217</v>
      </c>
      <c r="E69" s="930">
        <v>1323581</v>
      </c>
      <c r="F69" s="542"/>
      <c r="G69" s="543"/>
    </row>
    <row r="70" spans="1:8" s="774" customFormat="1" ht="18" customHeight="1">
      <c r="A70" s="933"/>
      <c r="B70" s="933"/>
      <c r="C70" s="933"/>
      <c r="D70" s="930"/>
      <c r="E70" s="930"/>
      <c r="F70" s="542"/>
      <c r="G70" s="543"/>
      <c r="H70" s="543"/>
    </row>
    <row r="71" spans="1:8" s="774" customFormat="1" ht="18" customHeight="1">
      <c r="A71" s="933"/>
      <c r="B71" s="933"/>
      <c r="C71" s="933"/>
      <c r="D71" s="930" t="s">
        <v>1347</v>
      </c>
      <c r="E71" s="930">
        <v>153097</v>
      </c>
      <c r="F71" s="542"/>
      <c r="G71" s="543"/>
    </row>
    <row r="72" spans="1:8" s="774" customFormat="1" ht="18" customHeight="1">
      <c r="A72" s="933"/>
      <c r="B72" s="933"/>
      <c r="C72" s="933"/>
      <c r="D72" s="928"/>
      <c r="E72" s="928"/>
      <c r="F72" s="542"/>
      <c r="G72" s="543"/>
    </row>
    <row r="73" spans="1:8" s="774" customFormat="1" ht="18" customHeight="1">
      <c r="A73" s="933"/>
      <c r="B73" s="933"/>
      <c r="C73" s="933"/>
      <c r="D73" s="930"/>
      <c r="E73" s="936"/>
      <c r="F73" s="542"/>
      <c r="G73" s="543"/>
    </row>
    <row r="74" spans="1:8" s="774" customFormat="1" ht="18" customHeight="1">
      <c r="A74" s="934"/>
      <c r="B74" s="933"/>
      <c r="C74" s="933"/>
      <c r="D74" s="935" t="s">
        <v>1077</v>
      </c>
      <c r="E74" s="930">
        <v>1170484</v>
      </c>
      <c r="F74" s="542"/>
      <c r="G74" s="543"/>
    </row>
    <row r="75" spans="1:8" s="774" customFormat="1" ht="18" customHeight="1">
      <c r="A75" s="937"/>
      <c r="B75" s="933"/>
      <c r="C75" s="933"/>
      <c r="D75" s="938"/>
      <c r="E75" s="930"/>
      <c r="F75" s="542"/>
      <c r="G75" s="543"/>
      <c r="H75" s="543"/>
    </row>
    <row r="76" spans="1:8" s="774" customFormat="1" ht="18" customHeight="1">
      <c r="A76" s="933"/>
      <c r="B76" s="933"/>
      <c r="C76" s="933"/>
      <c r="D76" s="930" t="s">
        <v>1078</v>
      </c>
      <c r="E76" s="930">
        <v>-113612</v>
      </c>
      <c r="F76" s="542"/>
      <c r="G76" s="543"/>
    </row>
    <row r="77" spans="1:8" s="774" customFormat="1" ht="18" customHeight="1">
      <c r="A77" s="933"/>
      <c r="B77" s="933"/>
      <c r="C77" s="933"/>
      <c r="D77" s="930"/>
      <c r="E77" s="936"/>
      <c r="F77" s="542"/>
      <c r="G77" s="541"/>
    </row>
    <row r="78" spans="1:8" s="774" customFormat="1" ht="18" customHeight="1">
      <c r="A78" s="933"/>
      <c r="B78" s="933"/>
      <c r="C78" s="933"/>
      <c r="D78" s="929" t="s">
        <v>1079</v>
      </c>
      <c r="E78" s="929">
        <v>1056872</v>
      </c>
      <c r="F78" s="619"/>
      <c r="G78" s="549"/>
    </row>
    <row r="79" spans="1:8" s="774" customFormat="1" ht="18" customHeight="1">
      <c r="A79" s="939"/>
      <c r="B79" s="940"/>
      <c r="C79" s="939"/>
      <c r="D79" s="931"/>
      <c r="E79" s="941"/>
      <c r="F79" s="619"/>
      <c r="G79" s="549"/>
    </row>
    <row r="80" spans="1:8" s="774" customFormat="1" ht="18" customHeight="1" thickBot="1">
      <c r="A80" s="943"/>
      <c r="B80" s="944"/>
      <c r="C80" s="945"/>
      <c r="D80" s="946"/>
      <c r="E80" s="946"/>
      <c r="F80" s="619"/>
      <c r="G80" s="549"/>
    </row>
    <row r="81" spans="1:7" s="774" customFormat="1" ht="15">
      <c r="A81" s="932"/>
      <c r="B81" s="928"/>
      <c r="C81" s="928"/>
      <c r="D81" s="928"/>
      <c r="E81" s="928"/>
      <c r="F81" s="619"/>
      <c r="G81" s="549"/>
    </row>
    <row r="82" spans="1:7" s="774" customFormat="1" ht="15">
      <c r="A82" s="932"/>
      <c r="B82" s="928"/>
      <c r="C82" s="928"/>
      <c r="D82" s="935"/>
      <c r="E82" s="928"/>
      <c r="F82" s="619"/>
      <c r="G82" s="549"/>
    </row>
    <row r="83" spans="1:7" s="774" customFormat="1" ht="15">
      <c r="A83" s="777"/>
      <c r="D83" s="930"/>
      <c r="F83" s="619"/>
      <c r="G83" s="549"/>
    </row>
    <row r="84" spans="1:7" s="774" customFormat="1" ht="15">
      <c r="A84" s="777"/>
      <c r="F84" s="619"/>
      <c r="G84" s="549"/>
    </row>
    <row r="85" spans="1:7" s="774" customFormat="1">
      <c r="A85" s="777"/>
      <c r="F85" s="619"/>
    </row>
    <row r="86" spans="1:7" s="774" customFormat="1">
      <c r="A86" s="777"/>
      <c r="F86" s="619"/>
    </row>
    <row r="87" spans="1:7" s="774" customFormat="1">
      <c r="A87" s="777"/>
      <c r="F87" s="619"/>
    </row>
    <row r="88" spans="1:7" s="774" customFormat="1">
      <c r="A88" s="777"/>
      <c r="F88" s="619"/>
    </row>
    <row r="89" spans="1:7" s="774" customFormat="1">
      <c r="A89" s="777"/>
      <c r="F89" s="619"/>
    </row>
    <row r="90" spans="1:7" s="774" customFormat="1">
      <c r="A90" s="777"/>
      <c r="F90" s="619"/>
    </row>
    <row r="91" spans="1:7" s="774" customFormat="1">
      <c r="A91" s="777"/>
      <c r="F91" s="619"/>
    </row>
    <row r="92" spans="1:7" s="774" customFormat="1">
      <c r="A92" s="777"/>
      <c r="F92" s="619"/>
    </row>
    <row r="93" spans="1:7" s="774" customFormat="1">
      <c r="A93" s="777"/>
      <c r="F93" s="619"/>
    </row>
    <row r="94" spans="1:7" s="774" customFormat="1">
      <c r="A94" s="777"/>
      <c r="F94" s="619"/>
    </row>
    <row r="95" spans="1:7" s="774" customFormat="1">
      <c r="A95" s="777"/>
      <c r="F95" s="619"/>
    </row>
    <row r="96" spans="1:7" s="774" customFormat="1">
      <c r="A96" s="777"/>
      <c r="F96" s="619"/>
    </row>
    <row r="97" spans="1:6" s="774" customFormat="1">
      <c r="A97" s="777"/>
      <c r="F97" s="619"/>
    </row>
    <row r="98" spans="1:6" s="774" customFormat="1">
      <c r="A98" s="777"/>
      <c r="F98" s="619"/>
    </row>
    <row r="99" spans="1:6" s="774" customFormat="1">
      <c r="A99" s="777"/>
      <c r="F99" s="619"/>
    </row>
    <row r="100" spans="1:6" s="774" customFormat="1">
      <c r="A100" s="777"/>
      <c r="F100" s="619"/>
    </row>
    <row r="101" spans="1:6" s="774" customFormat="1">
      <c r="A101" s="777"/>
      <c r="F101" s="619"/>
    </row>
    <row r="102" spans="1:6" s="774" customFormat="1">
      <c r="A102" s="777"/>
      <c r="F102" s="619"/>
    </row>
    <row r="103" spans="1:6" s="774" customFormat="1">
      <c r="A103" s="777"/>
      <c r="F103" s="619"/>
    </row>
    <row r="104" spans="1:6" s="774" customFormat="1">
      <c r="A104" s="777"/>
      <c r="F104" s="619"/>
    </row>
    <row r="105" spans="1:6" s="774" customFormat="1">
      <c r="A105" s="777"/>
      <c r="F105" s="619"/>
    </row>
    <row r="106" spans="1:6" s="774" customFormat="1">
      <c r="A106" s="777"/>
      <c r="F106" s="619"/>
    </row>
    <row r="107" spans="1:6" s="774" customFormat="1">
      <c r="A107" s="777"/>
      <c r="F107" s="619"/>
    </row>
    <row r="108" spans="1:6" s="774" customFormat="1">
      <c r="A108" s="777"/>
      <c r="F108" s="619"/>
    </row>
    <row r="109" spans="1:6" s="774" customFormat="1">
      <c r="A109" s="777"/>
      <c r="F109" s="619"/>
    </row>
    <row r="110" spans="1:6" s="774" customFormat="1">
      <c r="A110" s="777"/>
      <c r="F110" s="619"/>
    </row>
    <row r="111" spans="1:6" s="774" customFormat="1">
      <c r="A111" s="777"/>
      <c r="F111" s="619"/>
    </row>
    <row r="112" spans="1:6" s="774" customFormat="1">
      <c r="A112" s="777"/>
      <c r="F112" s="619"/>
    </row>
    <row r="113" spans="1:6" s="774" customFormat="1">
      <c r="A113" s="777"/>
      <c r="F113" s="619"/>
    </row>
    <row r="114" spans="1:6" s="774" customFormat="1">
      <c r="A114" s="777"/>
      <c r="F114" s="619"/>
    </row>
    <row r="115" spans="1:6" s="774" customFormat="1">
      <c r="A115" s="777"/>
      <c r="F115" s="619"/>
    </row>
    <row r="116" spans="1:6" s="774" customFormat="1">
      <c r="A116" s="777"/>
      <c r="F116" s="619"/>
    </row>
    <row r="117" spans="1:6" s="774" customFormat="1">
      <c r="A117" s="777"/>
      <c r="F117" s="619"/>
    </row>
    <row r="118" spans="1:6" s="774" customFormat="1">
      <c r="A118" s="777"/>
      <c r="F118" s="619"/>
    </row>
    <row r="119" spans="1:6" s="774" customFormat="1">
      <c r="A119" s="777"/>
      <c r="F119" s="619"/>
    </row>
    <row r="120" spans="1:6" s="774" customFormat="1">
      <c r="A120" s="777"/>
      <c r="F120" s="619"/>
    </row>
    <row r="121" spans="1:6" s="774" customFormat="1">
      <c r="A121" s="777"/>
      <c r="F121" s="619"/>
    </row>
    <row r="122" spans="1:6" s="774" customFormat="1">
      <c r="A122" s="777"/>
      <c r="F122" s="619"/>
    </row>
    <row r="123" spans="1:6" s="774" customFormat="1">
      <c r="A123" s="777"/>
      <c r="F123" s="619"/>
    </row>
    <row r="124" spans="1:6" s="774" customFormat="1">
      <c r="A124" s="777"/>
      <c r="F124" s="619"/>
    </row>
    <row r="125" spans="1:6" s="774" customFormat="1">
      <c r="A125" s="777"/>
      <c r="F125" s="619"/>
    </row>
    <row r="126" spans="1:6" s="774" customFormat="1">
      <c r="A126" s="777"/>
      <c r="F126" s="619"/>
    </row>
    <row r="127" spans="1:6" s="774" customFormat="1">
      <c r="A127" s="777"/>
      <c r="F127" s="619"/>
    </row>
    <row r="128" spans="1:6" s="774" customFormat="1">
      <c r="A128" s="777"/>
      <c r="F128" s="619"/>
    </row>
    <row r="129" spans="1:6" s="774" customFormat="1">
      <c r="A129" s="777"/>
      <c r="F129" s="619"/>
    </row>
    <row r="130" spans="1:6" s="774" customFormat="1">
      <c r="A130" s="777"/>
      <c r="F130" s="619"/>
    </row>
    <row r="131" spans="1:6" s="774" customFormat="1">
      <c r="A131" s="777"/>
      <c r="F131" s="619"/>
    </row>
    <row r="132" spans="1:6" s="774" customFormat="1">
      <c r="A132" s="777"/>
      <c r="F132" s="619"/>
    </row>
    <row r="133" spans="1:6" s="774" customFormat="1">
      <c r="A133" s="777"/>
      <c r="F133" s="619"/>
    </row>
    <row r="134" spans="1:6" s="774" customFormat="1">
      <c r="A134" s="777"/>
      <c r="F134" s="619"/>
    </row>
    <row r="135" spans="1:6" s="774" customFormat="1">
      <c r="A135" s="777"/>
      <c r="F135" s="619"/>
    </row>
    <row r="136" spans="1:6" s="774" customFormat="1">
      <c r="A136" s="777"/>
      <c r="F136" s="619"/>
    </row>
    <row r="137" spans="1:6" s="774" customFormat="1">
      <c r="A137" s="777"/>
      <c r="F137" s="619"/>
    </row>
    <row r="138" spans="1:6" s="774" customFormat="1">
      <c r="A138" s="777"/>
      <c r="F138" s="619"/>
    </row>
    <row r="139" spans="1:6" s="774" customFormat="1">
      <c r="A139" s="777"/>
      <c r="F139" s="619"/>
    </row>
    <row r="140" spans="1:6" s="774" customFormat="1">
      <c r="A140" s="777"/>
      <c r="F140" s="619"/>
    </row>
    <row r="141" spans="1:6" s="774" customFormat="1">
      <c r="A141" s="777"/>
      <c r="F141" s="619"/>
    </row>
    <row r="142" spans="1:6" s="774" customFormat="1">
      <c r="A142" s="777"/>
      <c r="F142" s="619"/>
    </row>
    <row r="143" spans="1:6" s="774" customFormat="1">
      <c r="A143" s="777"/>
      <c r="F143" s="619"/>
    </row>
    <row r="144" spans="1:6" s="774" customFormat="1">
      <c r="A144" s="777"/>
      <c r="F144" s="619"/>
    </row>
    <row r="145" spans="1:6" s="774" customFormat="1">
      <c r="A145" s="777"/>
      <c r="F145" s="619"/>
    </row>
    <row r="146" spans="1:6" s="774" customFormat="1">
      <c r="A146" s="777"/>
      <c r="F146" s="619"/>
    </row>
    <row r="147" spans="1:6" s="774" customFormat="1">
      <c r="A147" s="777"/>
      <c r="F147" s="619"/>
    </row>
    <row r="148" spans="1:6" s="774" customFormat="1">
      <c r="A148" s="777"/>
      <c r="F148" s="619"/>
    </row>
    <row r="149" spans="1:6" s="774" customFormat="1">
      <c r="A149" s="777"/>
      <c r="F149" s="619"/>
    </row>
    <row r="150" spans="1:6" s="774" customFormat="1">
      <c r="A150" s="777"/>
      <c r="F150" s="619"/>
    </row>
    <row r="151" spans="1:6" s="774" customFormat="1">
      <c r="A151" s="777"/>
      <c r="F151" s="619"/>
    </row>
    <row r="152" spans="1:6" s="774" customFormat="1">
      <c r="A152" s="777"/>
      <c r="F152" s="619"/>
    </row>
    <row r="153" spans="1:6" s="774" customFormat="1">
      <c r="A153" s="777"/>
      <c r="F153" s="619"/>
    </row>
    <row r="154" spans="1:6" s="774" customFormat="1">
      <c r="A154" s="777"/>
      <c r="F154" s="619"/>
    </row>
    <row r="155" spans="1:6" s="774" customFormat="1">
      <c r="A155" s="777"/>
      <c r="F155" s="619"/>
    </row>
    <row r="156" spans="1:6" s="774" customFormat="1">
      <c r="A156" s="777"/>
      <c r="F156" s="619"/>
    </row>
    <row r="157" spans="1:6" s="774" customFormat="1">
      <c r="A157" s="777"/>
      <c r="F157" s="619"/>
    </row>
    <row r="158" spans="1:6" s="774" customFormat="1">
      <c r="A158" s="777"/>
      <c r="F158" s="619"/>
    </row>
    <row r="159" spans="1:6" s="774" customFormat="1">
      <c r="A159" s="777"/>
      <c r="F159" s="619"/>
    </row>
    <row r="160" spans="1:6" s="774" customFormat="1">
      <c r="A160" s="777"/>
      <c r="F160" s="619"/>
    </row>
    <row r="161" spans="1:10" s="774" customFormat="1">
      <c r="A161" s="777"/>
      <c r="F161" s="619"/>
    </row>
    <row r="162" spans="1:10" s="774" customFormat="1">
      <c r="A162" s="777"/>
      <c r="F162" s="619"/>
    </row>
    <row r="163" spans="1:10" s="774" customFormat="1">
      <c r="A163" s="777"/>
      <c r="F163" s="619"/>
    </row>
    <row r="164" spans="1:10" s="774" customFormat="1">
      <c r="A164" s="777"/>
      <c r="F164" s="619"/>
    </row>
    <row r="165" spans="1:10" s="774" customFormat="1">
      <c r="A165" s="777"/>
      <c r="F165" s="619"/>
    </row>
    <row r="166" spans="1:10" s="774" customFormat="1">
      <c r="A166" s="777"/>
      <c r="F166" s="619"/>
    </row>
    <row r="167" spans="1:10" s="774" customFormat="1">
      <c r="A167" s="777"/>
      <c r="F167" s="619"/>
    </row>
    <row r="168" spans="1:10" s="774" customFormat="1">
      <c r="A168" s="777"/>
      <c r="F168" s="619"/>
    </row>
    <row r="169" spans="1:10" s="774" customFormat="1">
      <c r="A169" s="777"/>
      <c r="F169" s="619"/>
    </row>
    <row r="170" spans="1:10" s="774" customFormat="1">
      <c r="A170" s="777"/>
      <c r="F170" s="619"/>
    </row>
    <row r="171" spans="1:10" s="774" customFormat="1">
      <c r="A171" s="777"/>
      <c r="F171" s="619"/>
    </row>
    <row r="172" spans="1:10" s="774" customFormat="1">
      <c r="A172" s="777"/>
      <c r="F172" s="619"/>
    </row>
    <row r="173" spans="1:10" s="774" customFormat="1">
      <c r="A173" s="777"/>
      <c r="F173" s="619"/>
    </row>
    <row r="174" spans="1:10">
      <c r="G174" s="773"/>
      <c r="H174" s="773"/>
      <c r="I174" s="773"/>
      <c r="J174" s="773"/>
    </row>
    <row r="175" spans="1:10">
      <c r="G175" s="773"/>
      <c r="H175" s="773"/>
      <c r="I175" s="773"/>
      <c r="J175" s="773"/>
    </row>
    <row r="176" spans="1:10">
      <c r="A176" s="773"/>
      <c r="F176" s="773"/>
      <c r="G176" s="773"/>
      <c r="H176" s="773"/>
      <c r="I176" s="773"/>
      <c r="J176" s="773"/>
    </row>
    <row r="177" spans="1:10">
      <c r="A177" s="773"/>
      <c r="F177" s="773"/>
      <c r="G177" s="773"/>
      <c r="H177" s="773"/>
      <c r="I177" s="773"/>
      <c r="J177" s="773"/>
    </row>
    <row r="178" spans="1:10">
      <c r="A178" s="773"/>
      <c r="F178" s="773"/>
      <c r="G178" s="773"/>
      <c r="H178" s="773"/>
      <c r="I178" s="773"/>
      <c r="J178" s="773"/>
    </row>
    <row r="179" spans="1:10">
      <c r="A179" s="773"/>
      <c r="F179" s="773"/>
      <c r="G179" s="773"/>
      <c r="H179" s="773"/>
      <c r="I179" s="773"/>
      <c r="J179" s="773"/>
    </row>
    <row r="180" spans="1:10">
      <c r="A180" s="773"/>
      <c r="F180" s="773"/>
      <c r="G180" s="773"/>
      <c r="H180" s="773"/>
      <c r="I180" s="773"/>
      <c r="J180" s="773"/>
    </row>
    <row r="181" spans="1:10">
      <c r="A181" s="773"/>
      <c r="F181" s="773"/>
      <c r="G181" s="773"/>
      <c r="H181" s="773"/>
      <c r="I181" s="773"/>
      <c r="J181" s="773"/>
    </row>
    <row r="183" spans="1:10">
      <c r="A183" s="773"/>
      <c r="F183" s="773"/>
      <c r="G183" s="773"/>
      <c r="H183" s="773"/>
      <c r="I183" s="773"/>
      <c r="J183" s="773"/>
    </row>
    <row r="184" spans="1:10">
      <c r="A184" s="773"/>
      <c r="F184" s="773"/>
      <c r="G184" s="773"/>
      <c r="H184" s="773"/>
      <c r="I184" s="773"/>
      <c r="J184" s="773"/>
    </row>
    <row r="185" spans="1:10">
      <c r="A185" s="773"/>
      <c r="F185" s="773"/>
      <c r="G185" s="773"/>
      <c r="H185" s="773"/>
      <c r="I185" s="773"/>
      <c r="J185" s="773"/>
    </row>
    <row r="186" spans="1:10">
      <c r="A186" s="773"/>
      <c r="F186" s="773"/>
      <c r="G186" s="773"/>
      <c r="H186" s="773"/>
      <c r="I186" s="773"/>
      <c r="J186" s="773"/>
    </row>
    <row r="189" spans="1:10">
      <c r="A189" s="773"/>
      <c r="F189" s="773"/>
      <c r="G189" s="773"/>
      <c r="H189" s="773"/>
      <c r="I189" s="773"/>
      <c r="J189" s="773"/>
    </row>
    <row r="190" spans="1:10">
      <c r="A190" s="773"/>
      <c r="F190" s="773"/>
      <c r="G190" s="773"/>
      <c r="H190" s="773"/>
      <c r="I190" s="773"/>
      <c r="J190" s="773"/>
    </row>
    <row r="191" spans="1:10">
      <c r="A191" s="773"/>
      <c r="F191" s="773"/>
      <c r="G191" s="773"/>
      <c r="H191" s="773"/>
      <c r="I191" s="773"/>
      <c r="J191" s="773"/>
    </row>
  </sheetData>
  <mergeCells count="6">
    <mergeCell ref="A56:E56"/>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zoomScale="115" zoomScaleNormal="115" workbookViewId="0">
      <selection sqref="A1:B1"/>
    </sheetView>
  </sheetViews>
  <sheetFormatPr baseColWidth="10"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317" t="s">
        <v>990</v>
      </c>
      <c r="B1" s="1317"/>
    </row>
    <row r="2" spans="1:2" ht="15">
      <c r="A2" s="31"/>
    </row>
    <row r="3" spans="1:2" ht="15">
      <c r="A3" s="31" t="s">
        <v>1221</v>
      </c>
      <c r="B3" s="416"/>
    </row>
    <row r="4" spans="1:2">
      <c r="A4" s="416" t="s">
        <v>991</v>
      </c>
      <c r="B4" s="416" t="s">
        <v>297</v>
      </c>
    </row>
    <row r="5" spans="1:2">
      <c r="A5" s="416" t="s">
        <v>993</v>
      </c>
      <c r="B5" s="416" t="s">
        <v>299</v>
      </c>
    </row>
    <row r="6" spans="1:2">
      <c r="A6" s="416" t="s">
        <v>1104</v>
      </c>
      <c r="B6" s="416" t="s">
        <v>300</v>
      </c>
    </row>
    <row r="7" spans="1:2">
      <c r="A7" s="416" t="s">
        <v>994</v>
      </c>
      <c r="B7" s="416" t="s">
        <v>303</v>
      </c>
    </row>
    <row r="8" spans="1:2">
      <c r="A8" s="416" t="s">
        <v>995</v>
      </c>
      <c r="B8" s="416" t="s">
        <v>304</v>
      </c>
    </row>
    <row r="9" spans="1:2">
      <c r="A9" s="416" t="s">
        <v>996</v>
      </c>
      <c r="B9" s="416" t="s">
        <v>302</v>
      </c>
    </row>
    <row r="10" spans="1:2">
      <c r="A10" s="416" t="s">
        <v>997</v>
      </c>
      <c r="B10" s="416" t="s">
        <v>301</v>
      </c>
    </row>
    <row r="11" spans="1:2">
      <c r="A11" s="416" t="s">
        <v>998</v>
      </c>
      <c r="B11" s="416" t="s">
        <v>305</v>
      </c>
    </row>
    <row r="12" spans="1:2">
      <c r="A12" s="416" t="s">
        <v>999</v>
      </c>
      <c r="B12" s="416" t="s">
        <v>306</v>
      </c>
    </row>
    <row r="13" spans="1:2">
      <c r="A13" s="416" t="s">
        <v>1210</v>
      </c>
      <c r="B13" s="416" t="s">
        <v>307</v>
      </c>
    </row>
    <row r="14" spans="1:2">
      <c r="A14" s="416" t="s">
        <v>1216</v>
      </c>
      <c r="B14" s="416" t="s">
        <v>308</v>
      </c>
    </row>
    <row r="15" spans="1:2">
      <c r="A15" s="416" t="s">
        <v>1102</v>
      </c>
      <c r="B15" s="416" t="s">
        <v>1086</v>
      </c>
    </row>
    <row r="16" spans="1:2">
      <c r="A16" s="416" t="s">
        <v>1103</v>
      </c>
      <c r="B16" s="416" t="s">
        <v>1087</v>
      </c>
    </row>
    <row r="17" spans="1:2">
      <c r="A17" s="416"/>
      <c r="B17" s="416"/>
    </row>
    <row r="18" spans="1:2" ht="15">
      <c r="A18" s="31" t="s">
        <v>1222</v>
      </c>
      <c r="B18" s="416"/>
    </row>
    <row r="19" spans="1:2">
      <c r="A19" s="416" t="s">
        <v>1398</v>
      </c>
      <c r="B19" s="416" t="s">
        <v>1088</v>
      </c>
    </row>
    <row r="20" spans="1:2">
      <c r="A20" s="416" t="s">
        <v>1399</v>
      </c>
      <c r="B20" s="416" t="s">
        <v>1090</v>
      </c>
    </row>
    <row r="21" spans="1:2">
      <c r="A21" s="416" t="s">
        <v>1436</v>
      </c>
      <c r="B21" s="416" t="s">
        <v>1089</v>
      </c>
    </row>
    <row r="22" spans="1:2">
      <c r="A22" s="416"/>
      <c r="B22" s="416"/>
    </row>
    <row r="23" spans="1:2" ht="15">
      <c r="A23" s="31" t="s">
        <v>1322</v>
      </c>
      <c r="B23" s="416"/>
    </row>
    <row r="24" spans="1:2">
      <c r="A24" s="416" t="s">
        <v>1324</v>
      </c>
      <c r="B24" s="416" t="s">
        <v>1306</v>
      </c>
    </row>
    <row r="25" spans="1:2">
      <c r="A25" s="416" t="s">
        <v>1325</v>
      </c>
      <c r="B25" s="416" t="s">
        <v>1310</v>
      </c>
    </row>
    <row r="26" spans="1:2">
      <c r="A26" s="416" t="s">
        <v>1326</v>
      </c>
      <c r="B26" s="416" t="s">
        <v>1309</v>
      </c>
    </row>
    <row r="27" spans="1:2">
      <c r="A27" s="416" t="s">
        <v>1327</v>
      </c>
      <c r="B27" s="416" t="s">
        <v>1311</v>
      </c>
    </row>
    <row r="28" spans="1:2">
      <c r="A28" s="416" t="s">
        <v>1453</v>
      </c>
      <c r="B28" s="416" t="s">
        <v>1307</v>
      </c>
    </row>
    <row r="29" spans="1:2">
      <c r="A29" s="416" t="s">
        <v>1328</v>
      </c>
      <c r="B29" s="416" t="s">
        <v>1312</v>
      </c>
    </row>
    <row r="30" spans="1:2">
      <c r="A30" s="416" t="s">
        <v>1329</v>
      </c>
      <c r="B30" s="416" t="s">
        <v>1308</v>
      </c>
    </row>
    <row r="31" spans="1:2">
      <c r="A31" s="416"/>
      <c r="B31" s="416"/>
    </row>
    <row r="32" spans="1:2" ht="15">
      <c r="A32" s="31" t="s">
        <v>1000</v>
      </c>
      <c r="B32" s="416"/>
    </row>
    <row r="33" spans="1:2">
      <c r="A33" s="416" t="s">
        <v>1186</v>
      </c>
      <c r="B33" s="416" t="s">
        <v>858</v>
      </c>
    </row>
    <row r="34" spans="1:2">
      <c r="A34" s="416" t="s">
        <v>1187</v>
      </c>
      <c r="B34" s="416" t="s">
        <v>859</v>
      </c>
    </row>
    <row r="35" spans="1:2">
      <c r="A35" s="416" t="s">
        <v>1188</v>
      </c>
      <c r="B35" s="416" t="s">
        <v>860</v>
      </c>
    </row>
    <row r="36" spans="1:2">
      <c r="A36" s="416" t="s">
        <v>1189</v>
      </c>
      <c r="B36" s="416" t="s">
        <v>861</v>
      </c>
    </row>
    <row r="37" spans="1:2">
      <c r="A37" s="416" t="s">
        <v>1190</v>
      </c>
      <c r="B37" s="416" t="s">
        <v>862</v>
      </c>
    </row>
    <row r="38" spans="1:2">
      <c r="A38" s="416" t="s">
        <v>1191</v>
      </c>
      <c r="B38" s="416" t="s">
        <v>863</v>
      </c>
    </row>
    <row r="39" spans="1:2">
      <c r="A39" s="416" t="s">
        <v>1192</v>
      </c>
      <c r="B39" s="416" t="s">
        <v>864</v>
      </c>
    </row>
    <row r="40" spans="1:2">
      <c r="A40" s="416" t="s">
        <v>1193</v>
      </c>
      <c r="B40" s="416" t="s">
        <v>865</v>
      </c>
    </row>
    <row r="41" spans="1:2">
      <c r="A41" s="416" t="s">
        <v>1194</v>
      </c>
      <c r="B41" s="416" t="s">
        <v>866</v>
      </c>
    </row>
    <row r="42" spans="1:2">
      <c r="A42" s="416" t="s">
        <v>1195</v>
      </c>
      <c r="B42" s="416" t="s">
        <v>867</v>
      </c>
    </row>
    <row r="43" spans="1:2">
      <c r="A43" s="416" t="s">
        <v>1196</v>
      </c>
      <c r="B43" s="416" t="s">
        <v>868</v>
      </c>
    </row>
    <row r="44" spans="1:2">
      <c r="A44" s="416" t="s">
        <v>1197</v>
      </c>
      <c r="B44" s="416" t="s">
        <v>869</v>
      </c>
    </row>
    <row r="45" spans="1:2">
      <c r="A45" s="416" t="s">
        <v>1198</v>
      </c>
      <c r="B45" s="416" t="s">
        <v>870</v>
      </c>
    </row>
    <row r="46" spans="1:2">
      <c r="A46" s="416" t="s">
        <v>1199</v>
      </c>
      <c r="B46" s="416" t="s">
        <v>871</v>
      </c>
    </row>
    <row r="47" spans="1:2">
      <c r="A47" s="416" t="s">
        <v>1200</v>
      </c>
      <c r="B47" s="416" t="s">
        <v>872</v>
      </c>
    </row>
    <row r="48" spans="1:2">
      <c r="A48" s="416" t="s">
        <v>1201</v>
      </c>
      <c r="B48" s="416" t="s">
        <v>873</v>
      </c>
    </row>
    <row r="49" spans="1:2">
      <c r="A49" s="416" t="s">
        <v>1202</v>
      </c>
      <c r="B49" s="416" t="s">
        <v>874</v>
      </c>
    </row>
    <row r="50" spans="1:2">
      <c r="A50" s="416" t="s">
        <v>1203</v>
      </c>
      <c r="B50" s="416" t="s">
        <v>875</v>
      </c>
    </row>
    <row r="51" spans="1:2">
      <c r="A51" s="416" t="s">
        <v>1204</v>
      </c>
      <c r="B51" s="416" t="s">
        <v>876</v>
      </c>
    </row>
    <row r="52" spans="1:2">
      <c r="A52" s="416" t="s">
        <v>1205</v>
      </c>
      <c r="B52" s="416" t="s">
        <v>877</v>
      </c>
    </row>
    <row r="53" spans="1:2">
      <c r="A53" s="416" t="s">
        <v>1206</v>
      </c>
      <c r="B53" s="416" t="s">
        <v>878</v>
      </c>
    </row>
    <row r="54" spans="1:2">
      <c r="A54" s="416" t="s">
        <v>1207</v>
      </c>
      <c r="B54" s="416" t="s">
        <v>879</v>
      </c>
    </row>
    <row r="55" spans="1:2">
      <c r="A55" s="416" t="s">
        <v>1208</v>
      </c>
      <c r="B55" s="416" t="s">
        <v>880</v>
      </c>
    </row>
    <row r="56" spans="1:2">
      <c r="A56" s="416" t="s">
        <v>1209</v>
      </c>
      <c r="B56" s="416" t="s">
        <v>881</v>
      </c>
    </row>
    <row r="57" spans="1:2">
      <c r="A57" s="416" t="s">
        <v>1214</v>
      </c>
      <c r="B57" s="416" t="s">
        <v>882</v>
      </c>
    </row>
    <row r="58" spans="1:2">
      <c r="A58" s="416" t="s">
        <v>1215</v>
      </c>
      <c r="B58" s="416" t="s">
        <v>883</v>
      </c>
    </row>
    <row r="59" spans="1:2">
      <c r="A59" s="416" t="s">
        <v>1353</v>
      </c>
      <c r="B59" s="416" t="s">
        <v>1348</v>
      </c>
    </row>
    <row r="60" spans="1:2">
      <c r="A60" s="416" t="s">
        <v>1360</v>
      </c>
      <c r="B60" s="416" t="s">
        <v>1358</v>
      </c>
    </row>
    <row r="61" spans="1:2">
      <c r="A61" s="416" t="s">
        <v>1400</v>
      </c>
      <c r="B61" s="416" t="s">
        <v>1393</v>
      </c>
    </row>
    <row r="62" spans="1:2">
      <c r="A62" s="416" t="s">
        <v>1401</v>
      </c>
      <c r="B62" s="416" t="s">
        <v>1394</v>
      </c>
    </row>
    <row r="63" spans="1:2">
      <c r="A63" s="416"/>
      <c r="B63" s="416"/>
    </row>
    <row r="64" spans="1:2" ht="15">
      <c r="A64" s="31" t="s">
        <v>1389</v>
      </c>
      <c r="B64" s="416"/>
    </row>
    <row r="65" spans="1:2">
      <c r="A65" s="416" t="s">
        <v>1382</v>
      </c>
      <c r="B65" s="416" t="s">
        <v>1373</v>
      </c>
    </row>
    <row r="66" spans="1:2">
      <c r="A66" s="416" t="s">
        <v>1383</v>
      </c>
      <c r="B66" s="416" t="s">
        <v>1374</v>
      </c>
    </row>
    <row r="67" spans="1:2">
      <c r="A67" s="416" t="s">
        <v>1384</v>
      </c>
      <c r="B67" s="416" t="s">
        <v>1375</v>
      </c>
    </row>
    <row r="68" spans="1:2">
      <c r="A68" s="416" t="s">
        <v>1385</v>
      </c>
      <c r="B68" s="416" t="s">
        <v>1376</v>
      </c>
    </row>
    <row r="69" spans="1:2">
      <c r="A69" s="416" t="s">
        <v>1386</v>
      </c>
      <c r="B69" s="416" t="s">
        <v>1377</v>
      </c>
    </row>
    <row r="70" spans="1:2">
      <c r="A70" s="416" t="s">
        <v>1387</v>
      </c>
      <c r="B70" s="416" t="s">
        <v>1378</v>
      </c>
    </row>
    <row r="71" spans="1:2">
      <c r="A71" s="416" t="s">
        <v>1388</v>
      </c>
      <c r="B71" s="416" t="s">
        <v>1379</v>
      </c>
    </row>
    <row r="72" spans="1:2">
      <c r="A72" s="416"/>
      <c r="B72" s="416"/>
    </row>
    <row r="73" spans="1:2">
      <c r="A73" s="779" t="s">
        <v>1465</v>
      </c>
      <c r="B73" s="416"/>
    </row>
    <row r="74" spans="1:2">
      <c r="A74" s="416" t="s">
        <v>992</v>
      </c>
      <c r="B74" s="416" t="s">
        <v>298</v>
      </c>
    </row>
    <row r="75" spans="1:2">
      <c r="A75" s="416"/>
      <c r="B75" s="416"/>
    </row>
    <row r="76" spans="1:2" ht="15">
      <c r="A76" s="31" t="s">
        <v>1330</v>
      </c>
      <c r="B76" s="416"/>
    </row>
    <row r="77" spans="1:2">
      <c r="A77" s="416" t="s">
        <v>1016</v>
      </c>
      <c r="B77" s="416" t="s">
        <v>972</v>
      </c>
    </row>
    <row r="78" spans="1:2">
      <c r="A78" s="416"/>
      <c r="B78" s="416"/>
    </row>
    <row r="79" spans="1:2" ht="15">
      <c r="A79" s="31" t="s">
        <v>1426</v>
      </c>
      <c r="B79" s="416"/>
    </row>
    <row r="80" spans="1:2" ht="15">
      <c r="A80" s="31" t="s">
        <v>1001</v>
      </c>
      <c r="B80" s="416"/>
    </row>
    <row r="81" spans="1:2">
      <c r="A81" s="416" t="s">
        <v>1002</v>
      </c>
      <c r="B81" s="416" t="s">
        <v>902</v>
      </c>
    </row>
    <row r="82" spans="1:2">
      <c r="A82" s="416" t="s">
        <v>1003</v>
      </c>
      <c r="B82" s="416" t="s">
        <v>903</v>
      </c>
    </row>
    <row r="83" spans="1:2">
      <c r="A83" s="416"/>
      <c r="B83" s="416"/>
    </row>
    <row r="84" spans="1:2" ht="15">
      <c r="A84" s="31" t="s">
        <v>1004</v>
      </c>
      <c r="B84" s="416"/>
    </row>
    <row r="85" spans="1:2">
      <c r="A85" s="416" t="s">
        <v>1005</v>
      </c>
      <c r="B85" s="416" t="s">
        <v>898</v>
      </c>
    </row>
    <row r="86" spans="1:2">
      <c r="A86" s="416" t="s">
        <v>1006</v>
      </c>
      <c r="B86" s="416" t="s">
        <v>899</v>
      </c>
    </row>
    <row r="87" spans="1:2">
      <c r="A87" s="416" t="s">
        <v>1007</v>
      </c>
      <c r="B87" s="416" t="s">
        <v>900</v>
      </c>
    </row>
    <row r="88" spans="1:2">
      <c r="A88" s="416"/>
      <c r="B88" s="416"/>
    </row>
    <row r="89" spans="1:2" ht="15">
      <c r="A89" s="31" t="s">
        <v>1008</v>
      </c>
      <c r="B89" s="416"/>
    </row>
    <row r="90" spans="1:2">
      <c r="A90" s="416" t="s">
        <v>1009</v>
      </c>
      <c r="B90" s="416" t="s">
        <v>1010</v>
      </c>
    </row>
    <row r="91" spans="1:2">
      <c r="A91" s="416"/>
      <c r="B91" s="416"/>
    </row>
    <row r="92" spans="1:2" ht="15">
      <c r="A92" s="31" t="s">
        <v>1011</v>
      </c>
      <c r="B92" s="416"/>
    </row>
    <row r="93" spans="1:2">
      <c r="A93" s="416" t="s">
        <v>1012</v>
      </c>
      <c r="B93" s="416" t="s">
        <v>1013</v>
      </c>
    </row>
    <row r="94" spans="1:2">
      <c r="A94" s="416" t="s">
        <v>1014</v>
      </c>
      <c r="B94" s="416" t="s">
        <v>1015</v>
      </c>
    </row>
    <row r="95" spans="1:2">
      <c r="A95" s="416"/>
      <c r="B95" s="416"/>
    </row>
    <row r="96" spans="1:2" ht="15">
      <c r="A96" s="31" t="s">
        <v>1432</v>
      </c>
      <c r="B96" s="416"/>
    </row>
    <row r="97" spans="1:2">
      <c r="A97" s="645" t="s">
        <v>1433</v>
      </c>
      <c r="B97" s="645" t="s">
        <v>1416</v>
      </c>
    </row>
    <row r="98" spans="1:2">
      <c r="A98" s="416"/>
      <c r="B98" s="416"/>
    </row>
    <row r="99" spans="1:2" ht="15">
      <c r="A99" s="31" t="s">
        <v>1427</v>
      </c>
      <c r="B99" s="416"/>
    </row>
    <row r="100" spans="1:2">
      <c r="A100" s="416" t="s">
        <v>1428</v>
      </c>
      <c r="B100" s="416" t="s">
        <v>1430</v>
      </c>
    </row>
    <row r="101" spans="1:2">
      <c r="A101" s="416" t="s">
        <v>1429</v>
      </c>
      <c r="B101" s="416" t="s">
        <v>1431</v>
      </c>
    </row>
    <row r="102" spans="1:2">
      <c r="A102" s="416"/>
      <c r="B102" s="416"/>
    </row>
    <row r="103" spans="1:2" ht="15">
      <c r="A103" s="31" t="s">
        <v>1017</v>
      </c>
    </row>
    <row r="104" spans="1:2">
      <c r="A104" s="30" t="s">
        <v>1018</v>
      </c>
      <c r="B104" s="30" t="s">
        <v>1019</v>
      </c>
    </row>
    <row r="105" spans="1:2">
      <c r="A105" s="30" t="s">
        <v>1020</v>
      </c>
      <c r="B105" s="30" t="s">
        <v>1021</v>
      </c>
    </row>
    <row r="106" spans="1:2">
      <c r="A106" s="30" t="s">
        <v>1022</v>
      </c>
      <c r="B106" s="30" t="s">
        <v>1023</v>
      </c>
    </row>
    <row r="107" spans="1:2">
      <c r="A107" s="30" t="s">
        <v>1024</v>
      </c>
      <c r="B107" s="30" t="s">
        <v>1025</v>
      </c>
    </row>
    <row r="108" spans="1:2">
      <c r="A108" s="30" t="s">
        <v>1026</v>
      </c>
      <c r="B108" s="30" t="s">
        <v>1027</v>
      </c>
    </row>
    <row r="109" spans="1:2">
      <c r="A109" s="416" t="s">
        <v>1296</v>
      </c>
      <c r="B109" s="30" t="s">
        <v>1028</v>
      </c>
    </row>
    <row r="110" spans="1:2"/>
    <row r="111" spans="1:2" s="415" customFormat="1">
      <c r="A111" s="30"/>
      <c r="B111" s="30"/>
    </row>
    <row r="112" spans="1:2" s="656" customFormat="1" ht="9">
      <c r="A112" s="655" t="s">
        <v>1029</v>
      </c>
    </row>
    <row r="113" spans="1:1" s="656" customFormat="1" ht="9">
      <c r="A113" s="655" t="s">
        <v>1211</v>
      </c>
    </row>
    <row r="114" spans="1:1" s="656" customFormat="1" ht="9">
      <c r="A114" s="655" t="s">
        <v>1212</v>
      </c>
    </row>
    <row r="115" spans="1:1" s="656" customFormat="1" ht="9">
      <c r="A115" s="655" t="s">
        <v>1213</v>
      </c>
    </row>
    <row r="116" spans="1:1" s="656" customFormat="1" ht="9">
      <c r="A116" s="657" t="s">
        <v>1223</v>
      </c>
    </row>
    <row r="117" spans="1:1" s="656" customFormat="1" ht="9">
      <c r="A117" s="657" t="s">
        <v>1323</v>
      </c>
    </row>
    <row r="118" spans="1:1" s="656" customFormat="1" ht="9">
      <c r="A118" s="655" t="s">
        <v>1354</v>
      </c>
    </row>
    <row r="119" spans="1:1" s="656" customFormat="1" ht="9">
      <c r="A119" s="655" t="s">
        <v>1361</v>
      </c>
    </row>
    <row r="120" spans="1:1" s="656" customFormat="1" ht="9">
      <c r="A120" s="655" t="s">
        <v>1390</v>
      </c>
    </row>
    <row r="121" spans="1:1" s="656" customFormat="1" ht="9">
      <c r="A121" s="655" t="s">
        <v>1402</v>
      </c>
    </row>
    <row r="122" spans="1:1" s="656" customFormat="1" ht="9">
      <c r="A122" s="655" t="s">
        <v>1403</v>
      </c>
    </row>
    <row r="123" spans="1:1" s="656" customFormat="1" ht="9">
      <c r="A123" s="655" t="s">
        <v>1437</v>
      </c>
    </row>
    <row r="124" spans="1:1">
      <c r="A124" s="655" t="s">
        <v>1454</v>
      </c>
    </row>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80</vt:i4>
      </vt:variant>
      <vt:variant>
        <vt:lpstr>Rangos con nombre</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'21'!Área_de_impresión</vt:lpstr>
      <vt:lpstr>'22'!Área_de_impresión</vt:lpstr>
      <vt:lpstr>'23'!Área_de_impresión</vt:lpstr>
      <vt:lpstr>'40'!Área_de_impresión</vt:lpstr>
      <vt:lpstr>'41'!Área_de_impresión</vt:lpstr>
      <vt:lpstr>'42-1'!Área_de_impresión</vt:lpstr>
      <vt:lpstr>'42-2'!Área_de_impresión</vt:lpstr>
      <vt:lpstr>'43'!Área_de_impresión</vt:lpstr>
      <vt:lpstr>'44'!Área_de_impresión</vt:lpstr>
      <vt:lpstr>'48'!Área_de_impresión</vt:lpstr>
      <vt:lpstr>'49'!Área_de_impresión</vt:lpstr>
      <vt:lpstr>'50-1'!Área_de_impresión</vt:lpstr>
      <vt:lpstr>'50-2'!Área_de_impresión</vt:lpstr>
      <vt:lpstr>'51-1'!Área_de_impresión</vt:lpstr>
      <vt:lpstr>'51-2'!Área_de_impresión</vt:lpstr>
      <vt:lpstr>'52-1'!Área_de_impresión</vt:lpstr>
      <vt:lpstr>'52-2'!Área_de_impresión</vt:lpstr>
      <vt:lpstr>'54'!Área_de_impresión</vt:lpstr>
      <vt:lpstr>'61'!Área_de_impresión</vt:lpstr>
      <vt:lpstr>'66'!Área_de_impresión</vt:lpstr>
      <vt:lpstr>'67'!Área_de_impresión</vt:lpstr>
      <vt:lpstr>'7'!Área_de_impresión</vt:lpstr>
      <vt:lpstr>'72'!Área_de_impresión</vt:lpstr>
      <vt:lpstr>'73'!Área_de_impresión</vt:lpstr>
      <vt:lpstr>'74'!Área_de_impresión</vt:lpstr>
      <vt:lpstr>'8'!Área_de_impresión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2018-04-25T20:37:05Z</dcterms:modified>
</cp:coreProperties>
</file>